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 Godoy\OneDrive - Mineral Engenharia e Meio Ambiente Ltda\Dani\Mineral\PMDTM\relatorio_mensal\RAM06\"/>
    </mc:Choice>
  </mc:AlternateContent>
  <xr:revisionPtr revIDLastSave="4" documentId="8_{DB3DD247-F8D7-4EAB-8737-862B1678DC11}" xr6:coauthVersionLast="36" xr6:coauthVersionMax="36" xr10:uidLastSave="{8DF03BD4-EF39-4088-9601-B3D27BB2FE36}"/>
  <bookViews>
    <workbookView xWindow="-108" yWindow="-108" windowWidth="23256" windowHeight="12456" tabRatio="819" activeTab="1" xr2:uid="{AB1C0554-F889-41A0-B52C-BE428585444A}"/>
  </bookViews>
  <sheets>
    <sheet name="resumo" sheetId="23" r:id="rId1"/>
    <sheet name="diurno" sheetId="12" r:id="rId2"/>
    <sheet name="Goiabal" sheetId="7" r:id="rId3"/>
    <sheet name="Céu e Caju-una" sheetId="8" r:id="rId4"/>
    <sheet name="Pesqueiro" sheetId="10" r:id="rId5"/>
    <sheet name="Turé" sheetId="14" r:id="rId6"/>
    <sheet name="Tarumã" sheetId="15" r:id="rId7"/>
    <sheet name="Princesa" sheetId="16" r:id="rId8"/>
    <sheet name="Atalaia" sheetId="17" r:id="rId9"/>
    <sheet name="Corvina-Maçarico" sheetId="18" r:id="rId10"/>
    <sheet name="Areao-Fortaleza" sheetId="19" r:id="rId11"/>
    <sheet name="Ajuruteua" sheetId="20" r:id="rId12"/>
  </sheets>
  <definedNames>
    <definedName name="_xlnm._FilterDatabase" localSheetId="11" hidden="1">Ajuruteua!$A$1:$AB$42</definedName>
    <definedName name="_xlnm._FilterDatabase" localSheetId="10" hidden="1">'Areao-Fortaleza'!$A$1:$AB$40</definedName>
    <definedName name="_xlnm._FilterDatabase" localSheetId="8" hidden="1">Atalaia!$A$1:$AB$40</definedName>
    <definedName name="_xlnm._FilterDatabase" localSheetId="3" hidden="1">'Céu e Caju-una'!$A$1:$AB$41</definedName>
    <definedName name="_xlnm._FilterDatabase" localSheetId="9" hidden="1">'Corvina-Maçarico'!$A$1:$AB$40</definedName>
    <definedName name="_xlnm._FilterDatabase" localSheetId="2" hidden="1">Goiabal!$A$1:$AB$30</definedName>
    <definedName name="_xlnm._FilterDatabase" localSheetId="4" hidden="1">Pesqueiro!$A$1:$Z$42</definedName>
    <definedName name="_xlnm._FilterDatabase" localSheetId="7" hidden="1">Princesa!$A$1:$AB$41</definedName>
    <definedName name="_xlnm._FilterDatabase" localSheetId="6" hidden="1">Tarumã!$A$1:$AB$40</definedName>
    <definedName name="_xlnm._FilterDatabase" localSheetId="5" hidden="1">Turé!$A$1:$AB$39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2" l="1"/>
  <c r="L7" i="12"/>
  <c r="L6" i="12"/>
  <c r="L3" i="12"/>
  <c r="K3" i="12"/>
  <c r="K7" i="12"/>
  <c r="K6" i="12"/>
  <c r="J7" i="12"/>
  <c r="J6" i="12"/>
  <c r="J3" i="12"/>
  <c r="I7" i="12"/>
  <c r="I6" i="12"/>
  <c r="I3" i="12"/>
  <c r="H7" i="12"/>
  <c r="H6" i="12"/>
  <c r="H3" i="12"/>
  <c r="G7" i="12"/>
  <c r="G6" i="12"/>
  <c r="G3" i="12"/>
  <c r="F7" i="12"/>
  <c r="F6" i="12"/>
  <c r="F3" i="12"/>
  <c r="E7" i="12"/>
  <c r="E6" i="12"/>
  <c r="E3" i="12"/>
  <c r="D7" i="12"/>
  <c r="D6" i="12"/>
  <c r="C5" i="12"/>
  <c r="D3" i="12"/>
  <c r="C7" i="12"/>
  <c r="C6" i="12"/>
  <c r="C3" i="12"/>
  <c r="Y32" i="20"/>
  <c r="X32" i="20"/>
  <c r="W32" i="20"/>
  <c r="A32" i="20"/>
  <c r="Y32" i="19"/>
  <c r="X32" i="19"/>
  <c r="W32" i="19"/>
  <c r="A32" i="19"/>
  <c r="Y32" i="18"/>
  <c r="X32" i="18"/>
  <c r="W32" i="18"/>
  <c r="A32" i="18"/>
  <c r="Y32" i="17"/>
  <c r="X32" i="17"/>
  <c r="W32" i="17"/>
  <c r="A32" i="17"/>
  <c r="Y32" i="16"/>
  <c r="X32" i="16"/>
  <c r="W32" i="16"/>
  <c r="A32" i="16"/>
  <c r="Y32" i="14"/>
  <c r="X32" i="14"/>
  <c r="W32" i="14"/>
  <c r="A32" i="14"/>
  <c r="Y32" i="10"/>
  <c r="X32" i="10"/>
  <c r="W32" i="10"/>
  <c r="A32" i="10"/>
  <c r="Y32" i="15"/>
  <c r="X32" i="15"/>
  <c r="W32" i="15"/>
  <c r="A32" i="15"/>
  <c r="Y32" i="8"/>
  <c r="X32" i="8"/>
  <c r="W32" i="8"/>
  <c r="A32" i="8"/>
  <c r="Y32" i="7"/>
  <c r="X32" i="7"/>
  <c r="W32" i="7"/>
  <c r="A32" i="7"/>
  <c r="B12" i="23" l="1"/>
  <c r="M2" i="12" l="1"/>
  <c r="E5" i="12"/>
  <c r="E8" i="12" l="1"/>
  <c r="D5" i="12"/>
  <c r="C8" i="12"/>
  <c r="D8" i="12" l="1"/>
  <c r="M7" i="12"/>
  <c r="C10" i="23"/>
  <c r="D10" i="23" s="1"/>
  <c r="C11" i="23"/>
  <c r="D11" i="23" s="1"/>
  <c r="C2" i="23" l="1"/>
  <c r="D2" i="23" l="1"/>
  <c r="M6" i="12"/>
  <c r="C3" i="23"/>
  <c r="D3" i="23" s="1"/>
  <c r="G5" i="12"/>
  <c r="G8" i="12" s="1"/>
  <c r="C6" i="23"/>
  <c r="D6" i="23" s="1"/>
  <c r="C4" i="23"/>
  <c r="D4" i="23" s="1"/>
  <c r="F5" i="12"/>
  <c r="F8" i="12" s="1"/>
  <c r="C5" i="23"/>
  <c r="D5" i="23" s="1"/>
  <c r="H5" i="12"/>
  <c r="H8" i="12" s="1"/>
  <c r="C7" i="23"/>
  <c r="D7" i="23" s="1"/>
  <c r="I5" i="12"/>
  <c r="I8" i="12" s="1"/>
  <c r="C8" i="23"/>
  <c r="D8" i="23" s="1"/>
  <c r="C9" i="23"/>
  <c r="D9" i="23" s="1"/>
  <c r="J5" i="12"/>
  <c r="J8" i="12" s="1"/>
  <c r="K5" i="12"/>
  <c r="K8" i="12" s="1"/>
  <c r="L5" i="12"/>
  <c r="L8" i="12" s="1"/>
  <c r="M5" i="12" l="1"/>
  <c r="C12" i="23"/>
  <c r="D12" i="23" s="1"/>
</calcChain>
</file>

<file path=xl/sharedStrings.xml><?xml version="1.0" encoding="utf-8"?>
<sst xmlns="http://schemas.openxmlformats.org/spreadsheetml/2006/main" count="4048" uniqueCount="1283">
  <si>
    <t>Tipo de Monitoramento</t>
  </si>
  <si>
    <t>Praia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</si>
  <si>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</si>
  <si>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</si>
  <si>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</si>
  <si>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</si>
  <si>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</si>
  <si>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</si>
  <si>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</si>
  <si>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</si>
  <si>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</si>
  <si>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</si>
  <si>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</si>
  <si>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Diurno</t>
  </si>
  <si>
    <t>Previsto por dia (Km)</t>
  </si>
  <si>
    <t>Número de dias no período*</t>
  </si>
  <si>
    <t>Marés diurnas no período</t>
  </si>
  <si>
    <t>Distância total prevista (Km)</t>
  </si>
  <si>
    <t>Executado no período (Km)</t>
  </si>
  <si>
    <t>Medido no periodo (Km)</t>
  </si>
  <si>
    <t>Percentual de execução (%)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</si>
  <si>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</si>
  <si>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</si>
  <si>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</si>
  <si>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</si>
  <si>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</si>
  <si>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</si>
  <si>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</si>
  <si>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</si>
  <si>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</si>
  <si>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</si>
  <si>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</si>
  <si>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</si>
  <si>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</si>
  <si>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</si>
  <si>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</si>
  <si>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</si>
  <si>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</si>
  <si>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</si>
  <si>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</si>
  <si>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</si>
  <si>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</si>
  <si>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</si>
  <si>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</si>
  <si>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</si>
  <si>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 xml:space="preserve">Amapá </t>
  </si>
  <si>
    <t xml:space="preserve">Calçoene </t>
  </si>
  <si>
    <t>Aberto</t>
  </si>
  <si>
    <t>Norte</t>
  </si>
  <si>
    <t>Parcialmente Nublado</t>
  </si>
  <si>
    <t>Vazante</t>
  </si>
  <si>
    <t>subtotal diurno</t>
  </si>
  <si>
    <t>Pará</t>
  </si>
  <si>
    <t>Soure</t>
  </si>
  <si>
    <t>Cajuuna-céu</t>
  </si>
  <si>
    <t>vazante</t>
  </si>
  <si>
    <t>pesqueiro</t>
  </si>
  <si>
    <t>Maracanã</t>
  </si>
  <si>
    <t>Praia da Princesa</t>
  </si>
  <si>
    <t>Nordeste</t>
  </si>
  <si>
    <t>Leste</t>
  </si>
  <si>
    <t>Nublado</t>
  </si>
  <si>
    <t>Salinópolis</t>
  </si>
  <si>
    <t>Corvina/Maçarico</t>
  </si>
  <si>
    <t>São João de Pirabas</t>
  </si>
  <si>
    <t>Areão/Fortaleza</t>
  </si>
  <si>
    <t xml:space="preserve">Pará </t>
  </si>
  <si>
    <t>Bragança</t>
  </si>
  <si>
    <t>Executado no censo diurno (Km)</t>
  </si>
  <si>
    <t>Total Executado no período (Km)</t>
  </si>
  <si>
    <t>Extensão</t>
  </si>
  <si>
    <t>Noroeste</t>
  </si>
  <si>
    <t>Oeste</t>
  </si>
  <si>
    <t xml:space="preserve">Leste </t>
  </si>
  <si>
    <t>link</t>
  </si>
  <si>
    <t>-0.6135898</t>
  </si>
  <si>
    <t>-47.3649955</t>
  </si>
  <si>
    <t>Chuvoso</t>
  </si>
  <si>
    <t>-0.6242916</t>
  </si>
  <si>
    <t>-48.4861708</t>
  </si>
  <si>
    <t>-0.6504727</t>
  </si>
  <si>
    <t>-48.4857735</t>
  </si>
  <si>
    <t>-0.6242966</t>
  </si>
  <si>
    <t>-48.4862396</t>
  </si>
  <si>
    <t>-0.6503262</t>
  </si>
  <si>
    <t>-48.4857851</t>
  </si>
  <si>
    <t>-0.6242746</t>
  </si>
  <si>
    <t>-48.4861967</t>
  </si>
  <si>
    <t>-0.6500250</t>
  </si>
  <si>
    <t>-48.4856145</t>
  </si>
  <si>
    <t>-0.65015</t>
  </si>
  <si>
    <t>-48.4858</t>
  </si>
  <si>
    <t>-0.62425</t>
  </si>
  <si>
    <t>-48.4862</t>
  </si>
  <si>
    <t>-0.6242270</t>
  </si>
  <si>
    <t>-48.4862926</t>
  </si>
  <si>
    <t>-0.6500949</t>
  </si>
  <si>
    <t>-48.4857893</t>
  </si>
  <si>
    <t>-0.6243784</t>
  </si>
  <si>
    <t>-48.4861275</t>
  </si>
  <si>
    <t>-0.6500785</t>
  </si>
  <si>
    <t>-48.4856283</t>
  </si>
  <si>
    <t>-48.4916414</t>
  </si>
  <si>
    <t>-0.6763094</t>
  </si>
  <si>
    <t>-48.4830725</t>
  </si>
  <si>
    <t>-0.6530948</t>
  </si>
  <si>
    <t>-0.6529895</t>
  </si>
  <si>
    <t>-48.4916270</t>
  </si>
  <si>
    <t>-0.6762420</t>
  </si>
  <si>
    <t>-48.4830884</t>
  </si>
  <si>
    <t>-48.4916</t>
  </si>
  <si>
    <t>-0.6530</t>
  </si>
  <si>
    <t>-48.4833</t>
  </si>
  <si>
    <t>-0.6764</t>
  </si>
  <si>
    <t>-0.7052</t>
  </si>
  <si>
    <t>-48.5117</t>
  </si>
  <si>
    <t>-48.4832299</t>
  </si>
  <si>
    <t>-0.676516</t>
  </si>
  <si>
    <t>-48.4915216</t>
  </si>
  <si>
    <t>-0.6530748</t>
  </si>
  <si>
    <t>-0.5913777</t>
  </si>
  <si>
    <t>-0.5863794</t>
  </si>
  <si>
    <t>-47.559913</t>
  </si>
  <si>
    <t>-0.5915216</t>
  </si>
  <si>
    <t>-0.5866182</t>
  </si>
  <si>
    <t>-0.5864049</t>
  </si>
  <si>
    <t>-47.588093</t>
  </si>
  <si>
    <t>-0.5907601</t>
  </si>
  <si>
    <t>-47.560206</t>
  </si>
  <si>
    <t>-0.5921467</t>
  </si>
  <si>
    <t>-47.5872826</t>
  </si>
  <si>
    <t>-0.588286</t>
  </si>
  <si>
    <t>-0.5883716</t>
  </si>
  <si>
    <t>-0.6909598</t>
  </si>
  <si>
    <t>-47.5600263</t>
  </si>
  <si>
    <t>-47.5872794</t>
  </si>
  <si>
    <t>-47.5599263</t>
  </si>
  <si>
    <t>-47.5879857</t>
  </si>
  <si>
    <t>-47.5884056</t>
  </si>
  <si>
    <t>-47.5599069</t>
  </si>
  <si>
    <t>-47.5882714</t>
  </si>
  <si>
    <t>-0.5865227</t>
  </si>
  <si>
    <t>-47.5882023</t>
  </si>
  <si>
    <t>-0.5864426</t>
  </si>
  <si>
    <t>-0.5908525</t>
  </si>
  <si>
    <t>-47.560083</t>
  </si>
  <si>
    <t>-0.5868514</t>
  </si>
  <si>
    <t>-47.5888231</t>
  </si>
  <si>
    <t>-0.6070724</t>
  </si>
  <si>
    <t>-47.353024</t>
  </si>
  <si>
    <t>-0.6200948</t>
  </si>
  <si>
    <t>-47.2874465</t>
  </si>
  <si>
    <t>-47.2874061</t>
  </si>
  <si>
    <t>0.6201366</t>
  </si>
  <si>
    <t>-47.353014</t>
  </si>
  <si>
    <t>-0.6069109</t>
  </si>
  <si>
    <t>-0.6070804</t>
  </si>
  <si>
    <t>-47.3530713</t>
  </si>
  <si>
    <t>-0.6201921</t>
  </si>
  <si>
    <t>-47.2873482</t>
  </si>
  <si>
    <t>-47.2873673</t>
  </si>
  <si>
    <t>-0.6202617</t>
  </si>
  <si>
    <t>-47.3531804</t>
  </si>
  <si>
    <t>-0.6071396</t>
  </si>
  <si>
    <t>-0.6071659</t>
  </si>
  <si>
    <t>-47.3531824</t>
  </si>
  <si>
    <t>-0.620151</t>
  </si>
  <si>
    <t>-47.2873833</t>
  </si>
  <si>
    <t>-0.609147</t>
  </si>
  <si>
    <t>-47.3865391</t>
  </si>
  <si>
    <t>-0.6138416</t>
  </si>
  <si>
    <t>-47.3545088</t>
  </si>
  <si>
    <t>-47.3546</t>
  </si>
  <si>
    <t>-0.6139</t>
  </si>
  <si>
    <t>-47.3868</t>
  </si>
  <si>
    <t>-0.6094</t>
  </si>
  <si>
    <t>-47.3545</t>
  </si>
  <si>
    <t>-47.3545353</t>
  </si>
  <si>
    <t>-0.6138325</t>
  </si>
  <si>
    <t>-47.3673185</t>
  </si>
  <si>
    <t>-0.6116008</t>
  </si>
  <si>
    <t>-0.6138274</t>
  </si>
  <si>
    <t>-47.3545456</t>
  </si>
  <si>
    <t>-0.8418001</t>
  </si>
  <si>
    <t>-46.5971464</t>
  </si>
  <si>
    <t>-0.8109460</t>
  </si>
  <si>
    <t>-46.62243882</t>
  </si>
  <si>
    <t>-46.6225753</t>
  </si>
  <si>
    <t>-0.8106845</t>
  </si>
  <si>
    <t>-46.5973298</t>
  </si>
  <si>
    <t>-0.8418276</t>
  </si>
  <si>
    <t>-0.8420456</t>
  </si>
  <si>
    <t>-0.8107972</t>
  </si>
  <si>
    <t>-46.6226934</t>
  </si>
  <si>
    <t>-0.8421146</t>
  </si>
  <si>
    <t>-46.5969604</t>
  </si>
  <si>
    <t>-0.8108863</t>
  </si>
  <si>
    <t>-46.6227991</t>
  </si>
  <si>
    <t>-46.6227061</t>
  </si>
  <si>
    <t>-0.8108379</t>
  </si>
  <si>
    <t>-46.5968689</t>
  </si>
  <si>
    <t>-0.8422713</t>
  </si>
  <si>
    <t>-0.8420634</t>
  </si>
  <si>
    <t>-46.5970546</t>
  </si>
  <si>
    <t>-0.8108620</t>
  </si>
  <si>
    <t>-46.6226692</t>
  </si>
  <si>
    <t>-46.5967325</t>
  </si>
  <si>
    <t>-0.6908959</t>
  </si>
  <si>
    <t>-47.1945671</t>
  </si>
  <si>
    <t>-0.7259589</t>
  </si>
  <si>
    <t>-47.1658743</t>
  </si>
  <si>
    <t>-47.1658351</t>
  </si>
  <si>
    <t>-0.7259801</t>
  </si>
  <si>
    <t>-47.1945482</t>
  </si>
  <si>
    <t>-0.6908193</t>
  </si>
  <si>
    <t>-0.6908086</t>
  </si>
  <si>
    <t>-47.1947311</t>
  </si>
  <si>
    <t>-0.7259438</t>
  </si>
  <si>
    <t>-47.165875</t>
  </si>
  <si>
    <t>-47.1658073</t>
  </si>
  <si>
    <t>-0.7259994</t>
  </si>
  <si>
    <t>-47.1945829</t>
  </si>
  <si>
    <t>-0.6908186</t>
  </si>
  <si>
    <t>-0.6907489</t>
  </si>
  <si>
    <t>-47.19462</t>
  </si>
  <si>
    <t>-0.7258539</t>
  </si>
  <si>
    <t>-47.1658624</t>
  </si>
  <si>
    <t>-0.6243379</t>
  </si>
  <si>
    <t>-48.4861085</t>
  </si>
  <si>
    <t>-0.6503943</t>
  </si>
  <si>
    <t>-48.4857802</t>
  </si>
  <si>
    <t>-48.4857873</t>
  </si>
  <si>
    <t>-0.6503008</t>
  </si>
  <si>
    <t>-48.4860748</t>
  </si>
  <si>
    <t>-0.6242906</t>
  </si>
  <si>
    <t>https://pt.wikiloc.com/trilhas-cicloturismo/praia-cajuunaceu-21-11-22-d-119696989</t>
  </si>
  <si>
    <t>https://pt.wikiloc.com/trilhas-cicloturismo/praia-cajuunaceu-22-11-22-d-119742824</t>
  </si>
  <si>
    <t>https://pt.wikiloc.com/trilhas-cicloturismo/praia-cajuunaceu-23-11-22-d-119803110</t>
  </si>
  <si>
    <t>https://pt.wikiloc.com/trilhas-cicloturismo/praia-cajuunaceu-24-11-22-d-119931294</t>
  </si>
  <si>
    <t>https://pt.wikiloc.com/trilhas-cicloturismo/praia-cajuunaceu-25-11-22-d-119931295</t>
  </si>
  <si>
    <t>https://pt.wikiloc.com/trilhas-cicloturismo/praia-cajuunaceu-26-11-22-d-120037484</t>
  </si>
  <si>
    <t>https://pt.wikiloc.com/trilhas-cicloturismo/praia-cajuunaceu-28-11-22-d-120235980</t>
  </si>
  <si>
    <t>https://pt.wikiloc.com/trilhas-cicloturismo/praia-cajuunaceu-29-11-22-d-120235992</t>
  </si>
  <si>
    <t>-0.6530171</t>
  </si>
  <si>
    <t>-48.4916432</t>
  </si>
  <si>
    <t>-0.6762421</t>
  </si>
  <si>
    <t>-48.4831032</t>
  </si>
  <si>
    <t>-0.6531465</t>
  </si>
  <si>
    <t>-48.4914557</t>
  </si>
  <si>
    <t>-0.6758693</t>
  </si>
  <si>
    <t>-48.4840130</t>
  </si>
  <si>
    <t>https://pt.wikiloc.com/trilhas-cicloturismo/praia-pesqueiro-21-11-22-d-119696994</t>
  </si>
  <si>
    <t>https://pt.wikiloc.com/trilhas-cicloturismo/praia-pesqueiro-23-11-22-d-119803128</t>
  </si>
  <si>
    <t>https://pt.wikiloc.com/trilhas-cicloturismo/praia-pesqueiro-24-11-22-d-119918160</t>
  </si>
  <si>
    <t>https://pt.wikiloc.com/trilhas-cicloturismo/praia-pesqueiro-25-11-22-d-119915847</t>
  </si>
  <si>
    <t>https://pt.wikiloc.com/trilhas-cicloturismo/praia-pesqueiro-26-11-22-d-120032479</t>
  </si>
  <si>
    <t>https://pt.wikiloc.com/trilhas-cicloturismo/praia-pesqueiro-28-11-22-d-120244433</t>
  </si>
  <si>
    <t>https://pt.wikiloc.com/trilhas-cicloturismo/praia-pesqueiro-29-11-22-d-120240877</t>
  </si>
  <si>
    <t>-0.6234116</t>
  </si>
  <si>
    <t>-48.4840402</t>
  </si>
  <si>
    <t>-0.5841315</t>
  </si>
  <si>
    <t>-48.4800072</t>
  </si>
  <si>
    <t>-0.5816331</t>
  </si>
  <si>
    <t>-48.4840135</t>
  </si>
  <si>
    <t>-0.5841003</t>
  </si>
  <si>
    <t>-48.4800359</t>
  </si>
  <si>
    <t>-0.6233216</t>
  </si>
  <si>
    <t>-48.4842350</t>
  </si>
  <si>
    <t>-0.5842005</t>
  </si>
  <si>
    <t>-48.4799085</t>
  </si>
  <si>
    <t>-0.6233540</t>
  </si>
  <si>
    <t>-0.5841393</t>
  </si>
  <si>
    <t>-48.4803964</t>
  </si>
  <si>
    <t>-0.62334873</t>
  </si>
  <si>
    <t>-48.4842359</t>
  </si>
  <si>
    <t>-0.5841137</t>
  </si>
  <si>
    <t>-48.4803985</t>
  </si>
  <si>
    <t>-0.6233089</t>
  </si>
  <si>
    <t>-48.4842538</t>
  </si>
  <si>
    <t>-0.5841359</t>
  </si>
  <si>
    <t>-48.0333518</t>
  </si>
  <si>
    <t>-0.6232951</t>
  </si>
  <si>
    <t>-48.4844520</t>
  </si>
  <si>
    <t>-0.5851472</t>
  </si>
  <si>
    <t>-48.4795138</t>
  </si>
  <si>
    <t>https://pt.wikiloc.com/trilhas-ciclismo/praia-ture-21-11-22-d-119692763</t>
  </si>
  <si>
    <t>https://pt.wikiloc.com/trilhas-trekking/praia-ture-22-11-22-d-119870458</t>
  </si>
  <si>
    <t>https://pt.wikiloc.com/trilhas-trekking/praia-ture-23-11-22-d-119877274</t>
  </si>
  <si>
    <t>https://pt.wikiloc.com/trilhas-ciclismo/praia-ture-24-11-22-d-119869599</t>
  </si>
  <si>
    <t>https://pt.wikiloc.com/trilhas-trekking/praia-ture-25-11-22-d-120236473</t>
  </si>
  <si>
    <t>https://pt.wikiloc.com/trilhas-trekking/praia-ture-26-11-22-d-120236475</t>
  </si>
  <si>
    <t>https://pt.wikiloc.com/trilhas-ciclismo/praia-ture-28-11-22-d-120233879</t>
  </si>
  <si>
    <t>https://pt.wikiloc.com/trilhas-ciclismo/praia-ture-29-11-22-d-120246695</t>
  </si>
  <si>
    <t>-0.5816931</t>
  </si>
  <si>
    <t>-48.4791038</t>
  </si>
  <si>
    <t>-0.5477419</t>
  </si>
  <si>
    <t>-48.476524</t>
  </si>
  <si>
    <t>-0.5810335</t>
  </si>
  <si>
    <t>-48.4791358</t>
  </si>
  <si>
    <t>-0.5477135</t>
  </si>
  <si>
    <t>-48.4762358</t>
  </si>
  <si>
    <t>-48.4767206</t>
  </si>
  <si>
    <t>-0.5441436</t>
  </si>
  <si>
    <t>-48.4788357</t>
  </si>
  <si>
    <t>-0.5826147</t>
  </si>
  <si>
    <t>-0.5827358</t>
  </si>
  <si>
    <t>-48.4794135</t>
  </si>
  <si>
    <t>-0.5821008</t>
  </si>
  <si>
    <t>-48.474058</t>
  </si>
  <si>
    <t>-0.5847339</t>
  </si>
  <si>
    <t>-48.4744358</t>
  </si>
  <si>
    <t>-48.4790358</t>
  </si>
  <si>
    <t>-0.5827059</t>
  </si>
  <si>
    <t>-48.4794356</t>
  </si>
  <si>
    <t>-0.5821135</t>
  </si>
  <si>
    <t>-48.4790344</t>
  </si>
  <si>
    <t>-0.5833933</t>
  </si>
  <si>
    <t>-48.4797620</t>
  </si>
  <si>
    <t>-0.5491626</t>
  </si>
  <si>
    <t>-48.4767106</t>
  </si>
  <si>
    <t>-0.5816359</t>
  </si>
  <si>
    <t>-48.4791330</t>
  </si>
  <si>
    <t>-0.5477309</t>
  </si>
  <si>
    <t>-0.6232151</t>
  </si>
  <si>
    <t>-0.5851303</t>
  </si>
  <si>
    <t>-48.4795930</t>
  </si>
  <si>
    <t>https://pt.wikiloc.com/trilhas-ciclismo/praia-taruma-21-11-22-d-119692764</t>
  </si>
  <si>
    <t>https://pt.wikiloc.com/trilhas-trekking/praia-taruma-22-11-22-d-119870455</t>
  </si>
  <si>
    <t>https://pt.wikiloc.com/trilhas-trekking/praia-taruma-23-11-22-d-119870457</t>
  </si>
  <si>
    <t>https://pt.wikiloc.com/trilhas-ciclismo/praia-taruma-24-11-22-d-119869598</t>
  </si>
  <si>
    <t>https://pt.wikiloc.com/trilhas-trekking/praia-taruma-25-11-22-d-120236474</t>
  </si>
  <si>
    <t>https://pt.wikiloc.com/trilhas-trekking/praia-taruma-26-11-22-d-120236472</t>
  </si>
  <si>
    <t>https://pt.wikiloc.com/trilhas-ciclismo/praia-taruma-28-11-22-d-120233878</t>
  </si>
  <si>
    <t>https://pt.wikiloc.com/trilhas-ciclismo/praia-taruma-29-11-22-d-120246694</t>
  </si>
  <si>
    <t>-0.5919266</t>
  </si>
  <si>
    <t>-47.559886</t>
  </si>
  <si>
    <t>-0.5862933</t>
  </si>
  <si>
    <t>-47.587768</t>
  </si>
  <si>
    <t>-0.6071857</t>
  </si>
  <si>
    <t>-47.3530441</t>
  </si>
  <si>
    <t>-0.6200649</t>
  </si>
  <si>
    <t>-47.2374207</t>
  </si>
  <si>
    <t>-0.6071</t>
  </si>
  <si>
    <t>-47.3531</t>
  </si>
  <si>
    <t>-0.6190349</t>
  </si>
  <si>
    <t>-47.3619363</t>
  </si>
  <si>
    <t>-0.6138319</t>
  </si>
  <si>
    <t>-47.3544832</t>
  </si>
  <si>
    <t>-0.6228429</t>
  </si>
  <si>
    <t>-47.3484782</t>
  </si>
  <si>
    <t>-0.6138458</t>
  </si>
  <si>
    <t>-47.3544388</t>
  </si>
  <si>
    <t>-0.6907789</t>
  </si>
  <si>
    <t>-47.1945215</t>
  </si>
  <si>
    <t>-0.7258543</t>
  </si>
  <si>
    <t>-47.1658843</t>
  </si>
  <si>
    <t>-0.6904284</t>
  </si>
  <si>
    <t>-47.1952936</t>
  </si>
  <si>
    <t>-0.725866</t>
  </si>
  <si>
    <t>-47.1658699</t>
  </si>
  <si>
    <t>https://pt.wikiloc.com/trilhas-trekking/praia-da-princesa-21-11-2022-d-119682892</t>
  </si>
  <si>
    <t>https://pt.wikiloc.com/trilhas-trekking/praia-da-princesa-22-11-2022-d-119731286</t>
  </si>
  <si>
    <t>https://pt.wikiloc.com/trilhas-trekking/praia-da-princesa-23-11-2022-d-119788371</t>
  </si>
  <si>
    <t>https://pt.wikiloc.com/trilhas-trekking/praia-da-princesa-24-11-2022-d-119849160</t>
  </si>
  <si>
    <t>https://pt.wikiloc.com/trilhas-trekking/praia-da-princesa-25-11-2022-d-119913222</t>
  </si>
  <si>
    <t>https://pt.wikiloc.com/trilhas-trekking/praia-da-princesa-26-11-2022-d-120016527</t>
  </si>
  <si>
    <t>https://pt.wikiloc.com/trilhas-trekking/praia-da-princesa-28-11-2022-d-120204317</t>
  </si>
  <si>
    <t>https://pt.wikiloc.com/trilhas-trekking/praia-da-princesa-29-11-2022-d-120260284</t>
  </si>
  <si>
    <t>https://pt.wikiloc.com/trilhas-trekking/praiaatalaia-21-11-2022d-119677768</t>
  </si>
  <si>
    <t>https://pt.wikiloc.com/trilhas-trekking/praiaatalaia-22-11-2022d-119730789</t>
  </si>
  <si>
    <t>https://pt.wikiloc.com/trilhas-trekking/praiaatalaia-23-11-2022d-119788833</t>
  </si>
  <si>
    <t>https://pt.wikiloc.com/trilhas-trekking/praiaatalaia-24-11-2022d-119852224</t>
  </si>
  <si>
    <t>https://pt.wikiloc.com/trilhas-trekking/praiaatalaia-26-11-2022d-120018625</t>
  </si>
  <si>
    <t>https://pt.wikiloc.com/trilhas-trekking/praiaatalaia-28-11-2022d-120207250</t>
  </si>
  <si>
    <t>https://pt.wikiloc.com/trilhas-trekking/praiaatalaia-29-11-2022d-120266562</t>
  </si>
  <si>
    <t>https://pt.wikiloc.com/trilhas-trekking/praiacorvinamacarico-21-11-2022d-119674448</t>
  </si>
  <si>
    <t>https://pt.wikiloc.com/trilhas-trekking/praiacorvinamacarico-22-11-2022d-119727579</t>
  </si>
  <si>
    <t>https://pt.wikiloc.com/trilhas-trekking/praiacorvinamacarico-23-11-2022d-119786130</t>
  </si>
  <si>
    <t>https://pt.wikiloc.com/trilhas-trekking/praiacorvinamacarico-24-11-2022d-119849162</t>
  </si>
  <si>
    <t>https://pt.wikiloc.com/trilhas-trekking/praiacorvinamacarico-26-11-2022d-120012309</t>
  </si>
  <si>
    <t>https://pt.wikiloc.com/trilhas-trekking/praiacorvinamacarico-28-11-2022d-120204478</t>
  </si>
  <si>
    <t>https://pt.wikiloc.com/trilhas-trekking/praiacorvinamacarico-29-11-2022d-120264058</t>
  </si>
  <si>
    <t>https://pt.wikiloc.com/trilhas-trekking/areiao-fortaleza-21-11-2022-d-119683193</t>
  </si>
  <si>
    <t>https://pt.wikiloc.com/trilhas-trekking/areiao-fortaleza-22-11-2022-d-119736142</t>
  </si>
  <si>
    <t>https://pt.wikiloc.com/trilhas-trekking/areiao-fortaleza-23-11-2022-d-119792934</t>
  </si>
  <si>
    <t>https://pt.wikiloc.com/trilhas-trekking/areiao-fortaleza-24-11-2022-d-119853236</t>
  </si>
  <si>
    <t>https://pt.wikiloc.com/trilhas-trekking/areiao-fortaleza-25-11-2022-d-119914777</t>
  </si>
  <si>
    <t>https://pt.wikiloc.com/trilhas-trekking/areiao-fortaleza-26-11-2022-d-120014688</t>
  </si>
  <si>
    <t>https://pt.wikiloc.com/trilhas-trekking/areiao-fortaleza-28-11-2022-d-120207758</t>
  </si>
  <si>
    <t>https://pt.wikiloc.com/trilhas-trekking/areiao-fortaleza-29-11-2022-d-120262805</t>
  </si>
  <si>
    <t>-0.8409111</t>
  </si>
  <si>
    <t>-46.5968734</t>
  </si>
  <si>
    <t>-0.8108721</t>
  </si>
  <si>
    <t>-46.6226648</t>
  </si>
  <si>
    <t>-46.6038667</t>
  </si>
  <si>
    <t>-0.8108381</t>
  </si>
  <si>
    <t>-46.6227146</t>
  </si>
  <si>
    <t>-0.8597813</t>
  </si>
  <si>
    <t>https://pt.wikiloc.com/trilhas-trekking/praia-de-ajuruteua-21-11-22-d-119676262</t>
  </si>
  <si>
    <t>https://pt.wikiloc.com/trilhas-trekking/praia-de-ajuruteua-22-11-22-d-119725586</t>
  </si>
  <si>
    <t>https://pt.wikiloc.com/trilhas-trekking/praia-de-ajuruteua-23-11-22-d-119781055</t>
  </si>
  <si>
    <t>https://pt.wikiloc.com/trilhas-trekking/praia-de-ajuruteua-24-11-22-d-119842818</t>
  </si>
  <si>
    <t>https://pt.wikiloc.com/trilhas-trekking/praia-de-ajuruteua-25-11-22-d-119904250</t>
  </si>
  <si>
    <t>https://pt.wikiloc.com/trilhas-trekking/praia-de-ajuruteua-26-11-22-d-119996087</t>
  </si>
  <si>
    <t>https://pt.wikiloc.com/trilhas-trekking/praia-de-ajuruteua-28-11-22-d-120195470</t>
  </si>
  <si>
    <t>https://pt.wikiloc.com/trilhas-trekking/praia-de-ajuruteua-29-11-22-d-120252833</t>
  </si>
  <si>
    <t>https://pt.wikiloc.com/trilhas-trekking/praia-de-ajuruteua-30-11-22-d-120318446</t>
  </si>
  <si>
    <t>-0,6530638</t>
  </si>
  <si>
    <t>-48.4915934</t>
  </si>
  <si>
    <t>-0.6764038</t>
  </si>
  <si>
    <t>-48.4832436</t>
  </si>
  <si>
    <t>-0,6243144</t>
  </si>
  <si>
    <t>-48.4860444</t>
  </si>
  <si>
    <t>-0.6503116</t>
  </si>
  <si>
    <t>-48.4858271</t>
  </si>
  <si>
    <t>https://pt.wikiloc.com/trilhas-cicloturismo/praia-cajuunaceu-30-11-22-d-120283550</t>
  </si>
  <si>
    <t>https://pt.wikiloc.com/trilhas-cicloturismo/praia-pesqueiro-30-11-22-d-120283554</t>
  </si>
  <si>
    <t>-0.5845052</t>
  </si>
  <si>
    <t>-48.4798296</t>
  </si>
  <si>
    <t>-0.5851135</t>
  </si>
  <si>
    <t>-48.47955008</t>
  </si>
  <si>
    <t>https://pt.wikiloc.com/trilhas-ciclismo/praia-ture-30-11-22-d-120301264</t>
  </si>
  <si>
    <t>-0.5821969</t>
  </si>
  <si>
    <t>-48.4793312</t>
  </si>
  <si>
    <t>-0.5473913</t>
  </si>
  <si>
    <t>-48.4765201</t>
  </si>
  <si>
    <t>https://pt.wikiloc.com/trilhas-ciclismo/praia-taruma-30-11-22-d-120301265</t>
  </si>
  <si>
    <t>-0.5885566</t>
  </si>
  <si>
    <t>-0.5919206</t>
  </si>
  <si>
    <t>-47.5873811</t>
  </si>
  <si>
    <t>-47.5599145</t>
  </si>
  <si>
    <t>https://pt.wikiloc.com/trilhas-trekking/praia-da-princesa-30-11-2022-d-120324023</t>
  </si>
  <si>
    <t>-0.6907887</t>
  </si>
  <si>
    <t>-47.1945519</t>
  </si>
  <si>
    <t>-0.7258683</t>
  </si>
  <si>
    <t>-47.1658698</t>
  </si>
  <si>
    <t>https://pt.wikiloc.com/trilhas-trekking/areiao-fortaleza-30-11-2022-d-120323077</t>
  </si>
  <si>
    <t>-0.8420170</t>
  </si>
  <si>
    <t>-46.5972992</t>
  </si>
  <si>
    <t>-0.8108929</t>
  </si>
  <si>
    <t>-46.6226772</t>
  </si>
  <si>
    <t>-0.6072342</t>
  </si>
  <si>
    <t>-47.3530901</t>
  </si>
  <si>
    <t>-0.6201434</t>
  </si>
  <si>
    <t>-47.2873824</t>
  </si>
  <si>
    <t>https://pt.wikiloc.com/trilhas-trekking/praiaatalaia-30-11-2022d-120326171</t>
  </si>
  <si>
    <t>-0.6093967</t>
  </si>
  <si>
    <t>-47.3868207</t>
  </si>
  <si>
    <t>-0.6138063</t>
  </si>
  <si>
    <t>-47.3544893</t>
  </si>
  <si>
    <t>https://pt.wikiloc.com/trilhas-trekking/praiacorvinamacarico-30-11-2022d-120324464</t>
  </si>
  <si>
    <t>-2.5970773</t>
  </si>
  <si>
    <t>-50.8468005</t>
  </si>
  <si>
    <t>-2.6455058</t>
  </si>
  <si>
    <t>-50.8611809</t>
  </si>
  <si>
    <t>-2.5970476</t>
  </si>
  <si>
    <t>-50.8468513</t>
  </si>
  <si>
    <t>-2.6455274</t>
  </si>
  <si>
    <t>-50.8612276</t>
  </si>
  <si>
    <t>-2.5968662</t>
  </si>
  <si>
    <t>-50.846937</t>
  </si>
  <si>
    <t>-2.6454597</t>
  </si>
  <si>
    <t>-50.861185</t>
  </si>
  <si>
    <t>-2.5970998</t>
  </si>
  <si>
    <t>-50.8469155</t>
  </si>
  <si>
    <t>-2.6454738</t>
  </si>
  <si>
    <t>-50.8612198</t>
  </si>
  <si>
    <t>-50.8612447</t>
  </si>
  <si>
    <t>-2.6454665</t>
  </si>
  <si>
    <t>-50.8463134</t>
  </si>
  <si>
    <t>-2.5974915</t>
  </si>
  <si>
    <t>-2.5969887</t>
  </si>
  <si>
    <t>-50.8467675</t>
  </si>
  <si>
    <t>-2.6454897</t>
  </si>
  <si>
    <t>-50.8612881</t>
  </si>
  <si>
    <t>-50.8612974</t>
  </si>
  <si>
    <t>-2.6454919</t>
  </si>
  <si>
    <t>-50.8462303</t>
  </si>
  <si>
    <t>-2.5981455</t>
  </si>
  <si>
    <t>-2.5969491</t>
  </si>
  <si>
    <t>-50.8467039</t>
  </si>
  <si>
    <t>-2.6454467</t>
  </si>
  <si>
    <t>-50.8612165</t>
  </si>
  <si>
    <t>N/A</t>
  </si>
  <si>
    <t>Ausente</t>
  </si>
  <si>
    <t>https://pt.wikiloc.com/trilhas-trekking/goiabal-21-11-2022-d-119812444</t>
  </si>
  <si>
    <t>https://pt.wikiloc.com/trilhas-trekking/goiabal-22-11-2022-d-119812440</t>
  </si>
  <si>
    <t>https://pt.wikiloc.com/trilhas-trekking/goiabal-23-11-2022-d-119812442</t>
  </si>
  <si>
    <t>https://pt.wikiloc.com/trilhas-trekking/goiabal-24-11-2022-d-120167187</t>
  </si>
  <si>
    <t>https://pt.wikiloc.com/trilhas-trekking/goiabal-25-11-2022-d-120167188</t>
  </si>
  <si>
    <t>https://pt.wikiloc.com/trilhas-trekking/goiabal-26-11-2022-d-120167189</t>
  </si>
  <si>
    <t>https://pt.wikiloc.com/trilhas-trekking/goiabal-28-11-2022-d-120353798</t>
  </si>
  <si>
    <t>https://pt.wikiloc.com/trilhas-trekking/goiabal-29-11-2022-d-120353797</t>
  </si>
  <si>
    <t>-0.6760212</t>
  </si>
  <si>
    <t>-48.483915</t>
  </si>
  <si>
    <t>-0.6760289</t>
  </si>
  <si>
    <t>-48.483972</t>
  </si>
  <si>
    <t>-0.6912526</t>
  </si>
  <si>
    <t>-47.19442</t>
  </si>
  <si>
    <t>-0.7258629</t>
  </si>
  <si>
    <t>-47.165884</t>
  </si>
  <si>
    <t>https://pt.wikiloc.com/trilhas-trekking/areiao-fortaleza-01-12-2022-d-120337391</t>
  </si>
  <si>
    <t>-0.7139303</t>
  </si>
  <si>
    <t>-47.2962081</t>
  </si>
  <si>
    <t>-0.690831</t>
  </si>
  <si>
    <t>-47.1945803</t>
  </si>
  <si>
    <t>-0.8420414</t>
  </si>
  <si>
    <t>-46.5970393</t>
  </si>
  <si>
    <t>-0.8108949</t>
  </si>
  <si>
    <t>-46.6226795</t>
  </si>
  <si>
    <t>https://pt.wikiloc.com/trilhas-trekking/praia-de-ajuruteua-01-12-22-d-120382033</t>
  </si>
  <si>
    <t>https://pt.wikiloc.com/trilhas-trekking/praiaatalaia-01-12-2022d-120384868</t>
  </si>
  <si>
    <t>https://pt.wikiloc.com/trilhas-trekking/praiacorvinamacarico-01-12-2022d-120382951</t>
  </si>
  <si>
    <t>-0.607075</t>
  </si>
  <si>
    <t>-47.3526327</t>
  </si>
  <si>
    <t>-0.6201305</t>
  </si>
  <si>
    <t>-47.2873726</t>
  </si>
  <si>
    <t>-47.3545576</t>
  </si>
  <si>
    <t>-0.6133441</t>
  </si>
  <si>
    <t>-47.3729501</t>
  </si>
  <si>
    <t>-0.6077551</t>
  </si>
  <si>
    <t>-0.6246502</t>
  </si>
  <si>
    <t>-48.4858744</t>
  </si>
  <si>
    <t>-0.6513937</t>
  </si>
  <si>
    <t>-48.4865072</t>
  </si>
  <si>
    <t>https://pt.wikiloc.com/trilhas-cicloturismo/praia-cajuunaceu-01-12-22-d-120387552</t>
  </si>
  <si>
    <t>https://pt.wikiloc.com/trilhas-trekking/praia-do-pesqueiro-12-22-d-120360377</t>
  </si>
  <si>
    <t>-2.5975446</t>
  </si>
  <si>
    <t>-50.8464398</t>
  </si>
  <si>
    <t>-2.645499</t>
  </si>
  <si>
    <t>-50.8612993</t>
  </si>
  <si>
    <t>https://pt.wikiloc.com/trilhas-trekking/goiabal-30-11-2022-d-120353796</t>
  </si>
  <si>
    <t>-0.5866737</t>
  </si>
  <si>
    <t>-47.5882989</t>
  </si>
  <si>
    <t>-0.5895419</t>
  </si>
  <si>
    <t>-47.5606418</t>
  </si>
  <si>
    <t>https://pt.wikiloc.com/trilhas-trekking/praia-da-princesa-01-12-2022-d-120386810</t>
  </si>
  <si>
    <t>-0.653211</t>
  </si>
  <si>
    <t>-48.4915049</t>
  </si>
  <si>
    <t>-0.6758423</t>
  </si>
  <si>
    <t>-48.484022</t>
  </si>
  <si>
    <t>-0.6909243</t>
  </si>
  <si>
    <t>-47.1944496</t>
  </si>
  <si>
    <t>-0.7258744</t>
  </si>
  <si>
    <t>-47.1658744</t>
  </si>
  <si>
    <t>-0.6094891</t>
  </si>
  <si>
    <t>-47.386674</t>
  </si>
  <si>
    <t>-0.6138123</t>
  </si>
  <si>
    <t>-47.3545169</t>
  </si>
  <si>
    <t>-47.2874441</t>
  </si>
  <si>
    <t>-0.6201765</t>
  </si>
  <si>
    <t>-47.3531929</t>
  </si>
  <si>
    <t>-0.6072739</t>
  </si>
  <si>
    <t>-0.8417442</t>
  </si>
  <si>
    <t>-46.5973285</t>
  </si>
  <si>
    <t>-0.8108538</t>
  </si>
  <si>
    <t>-46.6227360</t>
  </si>
  <si>
    <t>https://pt.wikiloc.com/trilhas-trekking/praia-de-ajuruteua-02-12-22-d-120434346</t>
  </si>
  <si>
    <t>https://pt.wikiloc.com/trilhas-trekking/praiaatalaia-02-12-2022d-120397747</t>
  </si>
  <si>
    <t>https://pt.wikiloc.com/trilhas-trekking/praiacorvinamacarico-02-12-2022d-120395977</t>
  </si>
  <si>
    <t>https://pt.wikiloc.com/trilhas-trekking/areiao-fortaleza-02-12-2022-d-120398101</t>
  </si>
  <si>
    <t>https://pt.wikiloc.com/trilhas-trekking/praia-do-pesqueiro-12-22-d-120398547</t>
  </si>
  <si>
    <t>-46.5968966</t>
  </si>
  <si>
    <t>-0.81208815</t>
  </si>
  <si>
    <t xml:space="preserve"> 08:15</t>
  </si>
  <si>
    <t>-0.6530928</t>
  </si>
  <si>
    <t>-48.491387</t>
  </si>
  <si>
    <t>-0.6757679</t>
  </si>
  <si>
    <t>-48.483910</t>
  </si>
  <si>
    <t>Sudeste</t>
  </si>
  <si>
    <t>-43.1658586</t>
  </si>
  <si>
    <t>-0.7259063</t>
  </si>
  <si>
    <t>-47.1944785</t>
  </si>
  <si>
    <t>-0.690822</t>
  </si>
  <si>
    <t>-0.5919113</t>
  </si>
  <si>
    <t>-47.5882424</t>
  </si>
  <si>
    <t>-0.5865156</t>
  </si>
  <si>
    <t>-47.5600321</t>
  </si>
  <si>
    <t>-47.5880192</t>
  </si>
  <si>
    <t>-0.5863769</t>
  </si>
  <si>
    <t>-47.5598153</t>
  </si>
  <si>
    <t>-0.5921823</t>
  </si>
  <si>
    <t>-0.6069736</t>
  </si>
  <si>
    <t>-47.3529011</t>
  </si>
  <si>
    <t>-0.620069</t>
  </si>
  <si>
    <t>-47.2874732</t>
  </si>
  <si>
    <t>-0.6073196</t>
  </si>
  <si>
    <t>-47.3731037</t>
  </si>
  <si>
    <t>-0.6137994</t>
  </si>
  <si>
    <t>-47.3545556</t>
  </si>
  <si>
    <t>-0.6908039</t>
  </si>
  <si>
    <t>-47.1945363</t>
  </si>
  <si>
    <t>-0.7258335</t>
  </si>
  <si>
    <t>-0.6242515</t>
  </si>
  <si>
    <t>-48.4861434</t>
  </si>
  <si>
    <t>-0.6503412</t>
  </si>
  <si>
    <t>-48.4857577</t>
  </si>
  <si>
    <t>-48.4859149</t>
  </si>
  <si>
    <t>-0.6244405</t>
  </si>
  <si>
    <t>-48.487572</t>
  </si>
  <si>
    <t>-0.6517588</t>
  </si>
  <si>
    <t xml:space="preserve">Barqueiro não encontrado para fazer a travessia. Monitoramento vai ser reposto dia </t>
  </si>
  <si>
    <t>Barqueiro não encontrado para fazer a travessia. Monitoramento vai ser reposto dia</t>
  </si>
  <si>
    <t>https://pt.wikiloc.com/trilhas-trekking/praia-de-ajuruteua-03-12-22-d-120447908</t>
  </si>
  <si>
    <t>https://pt.wikiloc.com/trilhas-trekking/areiao-fortaleza-04-12-2022-d-120547874</t>
  </si>
  <si>
    <t>https://pt.wikiloc.com/trilhas-trekking/areiao-fortaleza-03-12-2022-d-120455560</t>
  </si>
  <si>
    <t>-0.6293736</t>
  </si>
  <si>
    <t>-47.349479</t>
  </si>
  <si>
    <t>-0.6138237</t>
  </si>
  <si>
    <t>-47.3545537</t>
  </si>
  <si>
    <t>-0.6070944</t>
  </si>
  <si>
    <t>-47.3530349</t>
  </si>
  <si>
    <t>-0.6201</t>
  </si>
  <si>
    <t>-47.2874013</t>
  </si>
  <si>
    <t>https://pt.wikiloc.com/trilhas-trekking/praiacorvinamacarico-04-12-2022d-120536463</t>
  </si>
  <si>
    <t>https://pt.wikiloc.com/trilhas-trekking/praiacorvinamacarico-03-12-2022d-120447643</t>
  </si>
  <si>
    <t>https://pt.wikiloc.com/trilhas-trekking/praiaatalaia-04-12-2022d-120543634</t>
  </si>
  <si>
    <t>https://pt.wikiloc.com/trilhas-trekking/praiaatalaia-03-12-2022d-120450460</t>
  </si>
  <si>
    <t>https://pt.wikiloc.com/trilhas-trekking/praia-da-princesa-03-12-2022-d-120451461</t>
  </si>
  <si>
    <t>https://pt.wikiloc.com/trilhas-trekking/praia-da-princesa-02-12-2022-d-120397404</t>
  </si>
  <si>
    <t>https://pt.wikiloc.com/trilhas-trekking/praia-do-pesqueiro-12-22-d-120464342</t>
  </si>
  <si>
    <t>https://pt.wikiloc.com/trilhas-cicloturismo/praia-cajuunaceu-02-12-22-d-120409951</t>
  </si>
  <si>
    <t>https://pt.wikiloc.com/trilhas-cicloturismo/praia-cajuunaceu-03-12-22-d-120517151</t>
  </si>
  <si>
    <t>-2.5969791</t>
  </si>
  <si>
    <t>-50.846863</t>
  </si>
  <si>
    <t>-2.6454855</t>
  </si>
  <si>
    <t>-50.861264</t>
  </si>
  <si>
    <t>-2.5980081</t>
  </si>
  <si>
    <t>-50.8467353</t>
  </si>
  <si>
    <t>-2.6455116</t>
  </si>
  <si>
    <t>-50.8612804</t>
  </si>
  <si>
    <t>-50.8613337</t>
  </si>
  <si>
    <t>-2.6455308</t>
  </si>
  <si>
    <t>-50.846197</t>
  </si>
  <si>
    <t>-2.598296</t>
  </si>
  <si>
    <t>-2.5969641</t>
  </si>
  <si>
    <t>-50.846508</t>
  </si>
  <si>
    <t>-2.6455557</t>
  </si>
  <si>
    <t>-50.8613392</t>
  </si>
  <si>
    <t>sul</t>
  </si>
  <si>
    <t>-50.8612996</t>
  </si>
  <si>
    <t>-2.6455309</t>
  </si>
  <si>
    <t>-50.8463075</t>
  </si>
  <si>
    <t>-2.5976782</t>
  </si>
  <si>
    <t>-0.6242825</t>
  </si>
  <si>
    <t>-48.4861833</t>
  </si>
  <si>
    <t>-0.6503181</t>
  </si>
  <si>
    <t>-48.4858296</t>
  </si>
  <si>
    <t>-0.6243079</t>
  </si>
  <si>
    <t>-48.4860663</t>
  </si>
  <si>
    <t>-0.6502681</t>
  </si>
  <si>
    <t>-48.4855832</t>
  </si>
  <si>
    <t>-0.6531064</t>
  </si>
  <si>
    <t>-48.491379</t>
  </si>
  <si>
    <t>-0.6765405</t>
  </si>
  <si>
    <t>-48.483764</t>
  </si>
  <si>
    <t>-0.6531255</t>
  </si>
  <si>
    <t>-48.491398</t>
  </si>
  <si>
    <t>-0.6760181</t>
  </si>
  <si>
    <t>-48.483938</t>
  </si>
  <si>
    <t>-48.483885</t>
  </si>
  <si>
    <t>-0.6760605</t>
  </si>
  <si>
    <t>-0.6531435</t>
  </si>
  <si>
    <t>-0.6232459</t>
  </si>
  <si>
    <t>-48.4844775</t>
  </si>
  <si>
    <t>-0.5844320</t>
  </si>
  <si>
    <t>-48.4707358</t>
  </si>
  <si>
    <t>chuvoso</t>
  </si>
  <si>
    <t>norte</t>
  </si>
  <si>
    <t>-48.4799553</t>
  </si>
  <si>
    <t>-0.5844869</t>
  </si>
  <si>
    <t>-48.4844915</t>
  </si>
  <si>
    <t>-0.6232560</t>
  </si>
  <si>
    <t>-0.6231216</t>
  </si>
  <si>
    <t>-48.4845619</t>
  </si>
  <si>
    <t>-0.5858406</t>
  </si>
  <si>
    <t>-48.4791142</t>
  </si>
  <si>
    <t>-0.58271350</t>
  </si>
  <si>
    <t>-48.4795589</t>
  </si>
  <si>
    <t>-0.5479882</t>
  </si>
  <si>
    <t>-48.4772008</t>
  </si>
  <si>
    <t>-48.4772353</t>
  </si>
  <si>
    <t>-0.5479970</t>
  </si>
  <si>
    <t>-48.4795823</t>
  </si>
  <si>
    <t>-0.5827662</t>
  </si>
  <si>
    <t>-0.5808760</t>
  </si>
  <si>
    <t>-48.4792067</t>
  </si>
  <si>
    <t>-0.5399090</t>
  </si>
  <si>
    <t>-48.4788733</t>
  </si>
  <si>
    <t>-0.6242314</t>
  </si>
  <si>
    <t>-48.4862116</t>
  </si>
  <si>
    <t>-0.6502833</t>
  </si>
  <si>
    <t>-48.4855796</t>
  </si>
  <si>
    <t>-0.6069873</t>
  </si>
  <si>
    <t>-47.3529646</t>
  </si>
  <si>
    <t>-0.620111</t>
  </si>
  <si>
    <t>-47.2374335</t>
  </si>
  <si>
    <t>-47.2874463</t>
  </si>
  <si>
    <t>-0.6202297</t>
  </si>
  <si>
    <t>-47.352919</t>
  </si>
  <si>
    <t>-0.6069846</t>
  </si>
  <si>
    <t>-0.6070416</t>
  </si>
  <si>
    <t>-47.3530279</t>
  </si>
  <si>
    <t>-0.6201618</t>
  </si>
  <si>
    <t>-47.2874439</t>
  </si>
  <si>
    <t>-0.6138327</t>
  </si>
  <si>
    <t>-47.3545401</t>
  </si>
  <si>
    <t>-47.3545356</t>
  </si>
  <si>
    <t>-0.6138106</t>
  </si>
  <si>
    <t>-0.6093879</t>
  </si>
  <si>
    <t>-47.3868955</t>
  </si>
  <si>
    <t>-0.6133414</t>
  </si>
  <si>
    <t>-47.3545476</t>
  </si>
  <si>
    <t>-0.5909215</t>
  </si>
  <si>
    <t>-47.560057</t>
  </si>
  <si>
    <t>-0.5868667</t>
  </si>
  <si>
    <t>-47.588787</t>
  </si>
  <si>
    <t>-0.5877729</t>
  </si>
  <si>
    <t>-47.561035</t>
  </si>
  <si>
    <t>-47.5885343</t>
  </si>
  <si>
    <t>-0.5867709</t>
  </si>
  <si>
    <t>-0.5863169</t>
  </si>
  <si>
    <t>-47.5878776</t>
  </si>
  <si>
    <t>-0.5920212</t>
  </si>
  <si>
    <t>-47.559926</t>
  </si>
  <si>
    <t>-0.6909953</t>
  </si>
  <si>
    <t>-47.1943112</t>
  </si>
  <si>
    <t>-0.7258628</t>
  </si>
  <si>
    <t>-47.165861</t>
  </si>
  <si>
    <t>parcialmente nublado</t>
  </si>
  <si>
    <t>-47.165893</t>
  </si>
  <si>
    <t>-0.7259019</t>
  </si>
  <si>
    <t>-47.1945025</t>
  </si>
  <si>
    <t>-0.6907749</t>
  </si>
  <si>
    <t>-0.8421562</t>
  </si>
  <si>
    <t>-0.8420245</t>
  </si>
  <si>
    <t>-46.5969289</t>
  </si>
  <si>
    <t>-0.8108364</t>
  </si>
  <si>
    <t>-46.6228045</t>
  </si>
  <si>
    <t>-46.6226831</t>
  </si>
  <si>
    <t>-46.6227200</t>
  </si>
  <si>
    <t>-0.8108677</t>
  </si>
  <si>
    <t>-46.5972803</t>
  </si>
  <si>
    <t>-0.8421803</t>
  </si>
  <si>
    <t>-0.8419930</t>
  </si>
  <si>
    <t>-46.5968</t>
  </si>
  <si>
    <t>-0.8108657</t>
  </si>
  <si>
    <t>-46.6227267</t>
  </si>
  <si>
    <t>-46.6226490</t>
  </si>
  <si>
    <t>-0.8108317</t>
  </si>
  <si>
    <t>-46.5973860</t>
  </si>
  <si>
    <t>-0.8419283</t>
  </si>
  <si>
    <t>https://pt.wikiloc.com/trilhas-trekking/goiabal-06-12-2022-d-120735165</t>
  </si>
  <si>
    <t>https://pt.wikiloc.com/trilhas-trekking/goiabal-05-12-2022-d-120676209</t>
  </si>
  <si>
    <t>https://pt.wikiloc.com/trilhas-trekking/goiabal-03-12-2022-d-120676207</t>
  </si>
  <si>
    <t>https://pt.wikiloc.com/trilhas-trekking/goiabal-02-12-2022-d-120676208</t>
  </si>
  <si>
    <t>https://pt.wikiloc.com/trilhas-trekking/goiabal-01-12-2022-d-120676210</t>
  </si>
  <si>
    <t>https://pt.wikiloc.com/trilhas-cicloturismo/praia-cajuunaceu-07-12-22-d-120820934</t>
  </si>
  <si>
    <t>https://pt.wikiloc.com/trilhas-cicloturismo/praia-cajuunaceu-05-12-22-d-120668562</t>
  </si>
  <si>
    <t>https://pt.wikiloc.com/trilhas-cicloturismo/praia-cajuunaceu-06-12-22-d-120755386</t>
  </si>
  <si>
    <t>https://pt.wikiloc.com/trilhas-trekking/praia-do-pesqueiro-12-22-d-120665849</t>
  </si>
  <si>
    <t>https://pt.wikiloc.com/trilhas-trekking/praia-do-pesqueiro-12-22-d-120762550</t>
  </si>
  <si>
    <t>https://pt.wikiloc.com/trilhas-trekking/praia-do-pesqueiro-12-22-d-120825408</t>
  </si>
  <si>
    <t>https://pt.wikiloc.com/trilhas-ciclismo/praia-ture-06-12-22-d-120752471</t>
  </si>
  <si>
    <t>https://pt.wikiloc.com/trilhas-ciclismo/praia-ture-05-12-22-d-120752473</t>
  </si>
  <si>
    <t>https://pt.wikiloc.com/trilhas-ciclismo/praia-taruma-05-12-22-d-120752470</t>
  </si>
  <si>
    <t>https://pt.wikiloc.com/trilhas-ciclismo/praia-taruma-06-12-22-d-120752524</t>
  </si>
  <si>
    <t>https://pt.wikiloc.com/trilhas-trekking/praia-da-princesa-07-12-2022-d-120831697</t>
  </si>
  <si>
    <t>https://pt.wikiloc.com/trilhas-trekking/praia-da-principa-05-12-2022-d-120654405</t>
  </si>
  <si>
    <t>https://pt.wikiloc.com/trilhas-trekking/praia-d-princesa-06-12-2022-d-120740167</t>
  </si>
  <si>
    <t>https://pt.wikiloc.com/trilhas-trekking/praia-da-princesa-08-12-2022-d-120878149</t>
  </si>
  <si>
    <t>https://pt.wikiloc.com/trilhas-trekking/praiaatalaia-08-12-2022d-120878612</t>
  </si>
  <si>
    <t>https://pt.wikiloc.com/trilhas-trekking/praiaatalaia-05-12-2022d-120647799</t>
  </si>
  <si>
    <t>https://pt.wikiloc.com/trilhas-trekking/praiaatalaia-06-12-2022d-120725735</t>
  </si>
  <si>
    <t>https://pt.wikiloc.com/trilhas-trekking/praiaatalaia-07-12-2022d-120802209</t>
  </si>
  <si>
    <t>https://pt.wikiloc.com/trilhas-trekking/praiacorvinamacarico-08-12-2022-120874808</t>
  </si>
  <si>
    <t>https://pt.wikiloc.com/trilhas-trekking/praiacorvinamacarico-05-12-2022d-120643469</t>
  </si>
  <si>
    <t>https://pt.wikiloc.com/trilhas-trekking/praiacorvinamacarico-06-12-2022d-120716613</t>
  </si>
  <si>
    <t>https://pt.wikiloc.com/trilhas-trekking/praiacorvinamacarico-07-12-2022d-120797577</t>
  </si>
  <si>
    <t>https://pt.wikiloc.com/trilhas-trekking/areiao-fortaleza-06-12-2022-d-120718922</t>
  </si>
  <si>
    <t>https://pt.wikiloc.com/trilhas-trekking/areiao-fortaleza-07-10-2022-d-120808244</t>
  </si>
  <si>
    <t>https://pt.wikiloc.com/trilhas-trekking/areiao-fortaleza-08-12-2022-d-120874989</t>
  </si>
  <si>
    <t>-0.6907663</t>
  </si>
  <si>
    <t>-47.1945455</t>
  </si>
  <si>
    <t>-0.7260039</t>
  </si>
  <si>
    <t>-47.1658613</t>
  </si>
  <si>
    <t>https://pt.wikiloc.com/trilhas-trekking/praia-de-ajuruteua-05-12-22-d-120639470</t>
  </si>
  <si>
    <t>https://pt.wikiloc.com/trilhas-trekking/praia-de-ajuruteua-06-12-22-d-120708812</t>
  </si>
  <si>
    <t>https://pt.wikiloc.com/trilhas-trekking/praia-de-ajuruteua-07-12-22-d-120791295</t>
  </si>
  <si>
    <t>https://pt.wikiloc.com/trilhas-trekking/praia-de-ajuruteua-08-12-22-d-120866683</t>
  </si>
  <si>
    <t>-0.374592</t>
  </si>
  <si>
    <t>-48.2921610</t>
  </si>
  <si>
    <t>-0.3538716</t>
  </si>
  <si>
    <t>-48.2847970</t>
  </si>
  <si>
    <t>-0.3724078</t>
  </si>
  <si>
    <t>-48.2934918</t>
  </si>
  <si>
    <t>-0.3536857</t>
  </si>
  <si>
    <t>-48.2848052</t>
  </si>
  <si>
    <t>-0.6233835</t>
  </si>
  <si>
    <t>-48.4842996</t>
  </si>
  <si>
    <t>-0.5843504</t>
  </si>
  <si>
    <t>wikiloc não funcionou, registro feito pelo aplicativo da mineral.</t>
  </si>
  <si>
    <t>https://pt.wikiloc.com/trilhas-cicloturismo/praia-ture-04-12-22-d-120955927</t>
  </si>
  <si>
    <t>https://pt.wikiloc.com/trilhas-cicloturismo/praia-ture-08-12-22-d-120955930</t>
  </si>
  <si>
    <t>Monitoramento para repor o do dia 01/12.</t>
  </si>
  <si>
    <t>-0.3458179</t>
  </si>
  <si>
    <t>-48.2846499</t>
  </si>
  <si>
    <t>-0.3245610</t>
  </si>
  <si>
    <t>-48.2837087</t>
  </si>
  <si>
    <t>https://pt.wikiloc.com/trilhas-cicloturismo/praia-taruma-08-12-22-d-120955929</t>
  </si>
  <si>
    <t>-0.5828269</t>
  </si>
  <si>
    <t>-48.4796142</t>
  </si>
  <si>
    <t>-0.5460402</t>
  </si>
  <si>
    <t>-48.4770191</t>
  </si>
  <si>
    <t>-0.6243614</t>
  </si>
  <si>
    <t>-48.4861308</t>
  </si>
  <si>
    <t>-0.6502931</t>
  </si>
  <si>
    <t>-48.4856278</t>
  </si>
  <si>
    <t>-0.6530587</t>
  </si>
  <si>
    <t>-48.49142</t>
  </si>
  <si>
    <t>-0.6760531</t>
  </si>
  <si>
    <t>-48.483978</t>
  </si>
  <si>
    <t>https://pt.wikiloc.com/trilhas-trekking/praia-do-pesqueiro-12-22-d-120891263</t>
  </si>
  <si>
    <t>https://pt.wikiloc.com/trilhas-trekking/praia-do-pesqueiro-12-22-d-120952641</t>
  </si>
  <si>
    <t>-0.6530723</t>
  </si>
  <si>
    <t>-48.491489</t>
  </si>
  <si>
    <t>-0.6760428</t>
  </si>
  <si>
    <t>-48.483959</t>
  </si>
  <si>
    <t>-0.586787</t>
  </si>
  <si>
    <t>-47.588642</t>
  </si>
  <si>
    <t>-0.592167</t>
  </si>
  <si>
    <t>-47.559930</t>
  </si>
  <si>
    <t>-0.6071021</t>
  </si>
  <si>
    <t>-47.3529961</t>
  </si>
  <si>
    <t>-0.6200979</t>
  </si>
  <si>
    <t>-47.2874843</t>
  </si>
  <si>
    <t>-0.6101903</t>
  </si>
  <si>
    <t>-47.3866373</t>
  </si>
  <si>
    <t>-0.613896</t>
  </si>
  <si>
    <t>-47.3545387</t>
  </si>
  <si>
    <t>-0.7113139</t>
  </si>
  <si>
    <t>-47.2977357</t>
  </si>
  <si>
    <t>-0.7259833</t>
  </si>
  <si>
    <t>-47.1658432</t>
  </si>
  <si>
    <t>https://pt.wikiloc.com/trilhas-trekking/areiao-fortaleza-09-12-2022-d-120935192</t>
  </si>
  <si>
    <t>-0.8420134</t>
  </si>
  <si>
    <t>-46.5969296</t>
  </si>
  <si>
    <t>-0.8108644</t>
  </si>
  <si>
    <t>-46.6225107</t>
  </si>
  <si>
    <t>https://pt.wikiloc.com/trilhas-trekking/praia-de-ajuruteua-09-12-22-d-120928001</t>
  </si>
  <si>
    <t>https://pt.wikiloc.com/trilhas-trekking/praia-de-ajuruteua-10-12-22-d-121013810</t>
  </si>
  <si>
    <t>-47.1658746</t>
  </si>
  <si>
    <t>-0.725826</t>
  </si>
  <si>
    <t>-47.1946796</t>
  </si>
  <si>
    <t>-0.6906099</t>
  </si>
  <si>
    <t>https://pt.wikiloc.com/trilhas-trekking/areiao-fortaleza-10-12-2022-d-121030208</t>
  </si>
  <si>
    <t>-47.3545415</t>
  </si>
  <si>
    <t>-0.6137909</t>
  </si>
  <si>
    <t>-47.3637718</t>
  </si>
  <si>
    <t>-0.6140157</t>
  </si>
  <si>
    <t>https://pt.wikiloc.com/trilhas-trekking/praiacorvinamacarico-10-12-2022d-121019974</t>
  </si>
  <si>
    <t>leste</t>
  </si>
  <si>
    <t>-47.2874577</t>
  </si>
  <si>
    <t>-0.6200726</t>
  </si>
  <si>
    <t>-47.3529894</t>
  </si>
  <si>
    <t>-0.6071208</t>
  </si>
  <si>
    <t>https://pt.wikiloc.com/trilhas-trekking/praiaatalaia-10-12-2022d-121025217</t>
  </si>
  <si>
    <t>-47.5608966</t>
  </si>
  <si>
    <t>-0.5885217</t>
  </si>
  <si>
    <t>-0.5877894</t>
  </si>
  <si>
    <t>-0.5816138</t>
  </si>
  <si>
    <t>-48.4792289</t>
  </si>
  <si>
    <t>-0.5469295</t>
  </si>
  <si>
    <t>-48.4764895</t>
  </si>
  <si>
    <t>-48.4799673</t>
  </si>
  <si>
    <t>-0.5841056</t>
  </si>
  <si>
    <t>-48.4846243</t>
  </si>
  <si>
    <t>-0.6233001</t>
  </si>
  <si>
    <t>-48.483888</t>
  </si>
  <si>
    <t>-0.6760156</t>
  </si>
  <si>
    <t>-48.491425</t>
  </si>
  <si>
    <t>-0.653047</t>
  </si>
  <si>
    <t>https://pt.wikiloc.com/trilhas-trekking/praia-pesqueiro-10-12-22-d-121037915</t>
  </si>
  <si>
    <t>-48.2981996</t>
  </si>
  <si>
    <t>-0.3910979</t>
  </si>
  <si>
    <t>-48.2910158</t>
  </si>
  <si>
    <t>-0.3727454</t>
  </si>
  <si>
    <t>-0.6243745</t>
  </si>
  <si>
    <t>-0.6503062</t>
  </si>
  <si>
    <t>-48.4856665</t>
  </si>
  <si>
    <t>https://pt.wikiloc.com/trilhas-cicloturismo/praia-cajuunaceu-08-12-22-d-120893271</t>
  </si>
  <si>
    <t>https://pt.wikiloc.com/trilhas-cicloturismo/praia-cajuunaceu-09-12-22-d-121036526</t>
  </si>
  <si>
    <t>https://pt.wikiloc.com/trilhas-cicloturismo/praia-cajuunaceu-10-12-22-d-121036525</t>
  </si>
  <si>
    <t>-2.5969476</t>
  </si>
  <si>
    <t>-50.8468105</t>
  </si>
  <si>
    <t>-2.6455051</t>
  </si>
  <si>
    <t>-50.8613279</t>
  </si>
  <si>
    <t>-2.596855</t>
  </si>
  <si>
    <t>-50.8468775</t>
  </si>
  <si>
    <t>-2.6455119</t>
  </si>
  <si>
    <t>-50.8613215</t>
  </si>
  <si>
    <t>-2.5968778</t>
  </si>
  <si>
    <t>-50.8467821</t>
  </si>
  <si>
    <t>-2.6455194</t>
  </si>
  <si>
    <t>-50.861291</t>
  </si>
  <si>
    <t>-2.5969129</t>
  </si>
  <si>
    <t>-50.8468147</t>
  </si>
  <si>
    <t>-2.6455224</t>
  </si>
  <si>
    <t>-50.8613169</t>
  </si>
  <si>
    <t>https://pt.wikiloc.com/trilhas-trekking/goiabal-07-12-2022-d-121051137</t>
  </si>
  <si>
    <t>https://pt.wikiloc.com/trilhas-trekking/goiabal-08-12-2022-d-121051136</t>
  </si>
  <si>
    <t>https://pt.wikiloc.com/trilhas-bicicleta-eletrica/goiabal-09-12-2022-d-121051135</t>
  </si>
  <si>
    <t>https://pt.wikiloc.com/trilhas-trekking/goiabal-10-12-2022-d-121051138</t>
  </si>
  <si>
    <t>-0.8420090</t>
  </si>
  <si>
    <t>-46.5969914</t>
  </si>
  <si>
    <t>-0.8108710</t>
  </si>
  <si>
    <t>-46.6226806</t>
  </si>
  <si>
    <t>-46.6226793</t>
  </si>
  <si>
    <t>-0.8109267</t>
  </si>
  <si>
    <t>-46.5970057</t>
  </si>
  <si>
    <t>-0.8420101</t>
  </si>
  <si>
    <t>-0.7258394</t>
  </si>
  <si>
    <t>-47.1658837</t>
  </si>
  <si>
    <t>-0.6217479</t>
  </si>
  <si>
    <t>-47.3484792</t>
  </si>
  <si>
    <t>-0.6138113</t>
  </si>
  <si>
    <t>-47.354594</t>
  </si>
  <si>
    <t>-47.3529795</t>
  </si>
  <si>
    <t>-0.620047</t>
  </si>
  <si>
    <t>-47.2875069</t>
  </si>
  <si>
    <t>-0.5787171</t>
  </si>
  <si>
    <t>-47.584226</t>
  </si>
  <si>
    <t>-0.5868545</t>
  </si>
  <si>
    <t>-47.588741</t>
  </si>
  <si>
    <t>-0.6534745</t>
  </si>
  <si>
    <t>-48.491612</t>
  </si>
  <si>
    <t>-0.6760218</t>
  </si>
  <si>
    <t>-48.483953</t>
  </si>
  <si>
    <t>https://pt.wikiloc.com/trilhas-trekking/praia-do-pesqueiro-12-12-22-d-121171743</t>
  </si>
  <si>
    <t>https://pt.wikiloc.com/trilhas-trekking/praia-da-princesa-09-12-2022-d-120943344</t>
  </si>
  <si>
    <t>https://pt.wikiloc.com/trilhas-trekking/praia-da-princesa-10-12-2022-d-121023335</t>
  </si>
  <si>
    <t>https://pt.wikiloc.com/trilhas-trekking/praia-da-princesa-12-12-2022-d-121165311</t>
  </si>
  <si>
    <t>https://pt.wikiloc.com/trilhas-trekking/praiaatalaia-12-12-2022d-121163983</t>
  </si>
  <si>
    <t>https://pt.wikiloc.com/trilhas-trekking/praiacorvinamacarico-12-12-2022d-121161809</t>
  </si>
  <si>
    <t>https://pt.wikiloc.com/trilhas-trekking/areao-fortaleza-12-12-2022-d-121163850</t>
  </si>
  <si>
    <t>https://pt.wikiloc.com/trilhas-trekking/praia-de-ajuruteua-12-12-22-d-121157366</t>
  </si>
  <si>
    <t>-48.4856697</t>
  </si>
  <si>
    <t>-0.6503067</t>
  </si>
  <si>
    <t>-48.4861028</t>
  </si>
  <si>
    <t>-0.6242625</t>
  </si>
  <si>
    <t>-0.6241894</t>
  </si>
  <si>
    <t>-48.4861348</t>
  </si>
  <si>
    <t>-0.6503259</t>
  </si>
  <si>
    <t>-48.4856338</t>
  </si>
  <si>
    <t>-0.6531959</t>
  </si>
  <si>
    <t>-48.491402</t>
  </si>
  <si>
    <t>-0.6760266</t>
  </si>
  <si>
    <t>-48.48399</t>
  </si>
  <si>
    <t>-48.483932</t>
  </si>
  <si>
    <t>-0.6760341</t>
  </si>
  <si>
    <t>-48.491474</t>
  </si>
  <si>
    <t>-0.6530614</t>
  </si>
  <si>
    <t>-0.6232982</t>
  </si>
  <si>
    <t>-48.4845099</t>
  </si>
  <si>
    <t>-0.5854424</t>
  </si>
  <si>
    <t>-48.4794026</t>
  </si>
  <si>
    <t>-0.6233423</t>
  </si>
  <si>
    <t>-48.4845605</t>
  </si>
  <si>
    <t>-0.5845361</t>
  </si>
  <si>
    <t>-48.4797481</t>
  </si>
  <si>
    <t>-0.5831910</t>
  </si>
  <si>
    <t>-48.4797353</t>
  </si>
  <si>
    <t>-0.5490081</t>
  </si>
  <si>
    <t>-48.4764904</t>
  </si>
  <si>
    <t>-48.476410</t>
  </si>
  <si>
    <t>-0.5490835</t>
  </si>
  <si>
    <t>-48.479008</t>
  </si>
  <si>
    <t>-0.5831993</t>
  </si>
  <si>
    <t>-47.5599248</t>
  </si>
  <si>
    <t>-0.592093</t>
  </si>
  <si>
    <t>-47.5871557</t>
  </si>
  <si>
    <t>-47.5879926</t>
  </si>
  <si>
    <t>-0.5889145</t>
  </si>
  <si>
    <t>-0.5907855</t>
  </si>
  <si>
    <t>-47.560085</t>
  </si>
  <si>
    <t>-0.5877231</t>
  </si>
  <si>
    <t>-47.589752</t>
  </si>
  <si>
    <t>-47.5881264</t>
  </si>
  <si>
    <t>-0.5864588</t>
  </si>
  <si>
    <t>-47.5598952</t>
  </si>
  <si>
    <t>-0.5919574</t>
  </si>
  <si>
    <t>-0.606952</t>
  </si>
  <si>
    <t>-47.3528941</t>
  </si>
  <si>
    <t>-0.6201061</t>
  </si>
  <si>
    <t>-47.2874571</t>
  </si>
  <si>
    <t>-47.2874899</t>
  </si>
  <si>
    <t>-0.200577</t>
  </si>
  <si>
    <t>-47.3529419</t>
  </si>
  <si>
    <t>-0.6069654</t>
  </si>
  <si>
    <t>-47.0077184</t>
  </si>
  <si>
    <t>-0.0739671</t>
  </si>
  <si>
    <t>-49.0077184</t>
  </si>
  <si>
    <t>-0.6228491</t>
  </si>
  <si>
    <t>-47.3490898</t>
  </si>
  <si>
    <t>-0.613824</t>
  </si>
  <si>
    <t>-47.354582</t>
  </si>
  <si>
    <t>-47.1658718</t>
  </si>
  <si>
    <t>-0.7259606</t>
  </si>
  <si>
    <t>-47.1945036</t>
  </si>
  <si>
    <t>-0.6908789</t>
  </si>
  <si>
    <t>-0.7113407</t>
  </si>
  <si>
    <t>-47.2976978</t>
  </si>
  <si>
    <t>-0.7259097</t>
  </si>
  <si>
    <t>-47.1658702</t>
  </si>
  <si>
    <t>-46.6226792</t>
  </si>
  <si>
    <t>-46.5970202</t>
  </si>
  <si>
    <t>-0.8420044</t>
  </si>
  <si>
    <t>https://pt.wikiloc.com/trilhas-trekking/praia-de-ajuruteua-14-12-22-d-121249691</t>
  </si>
  <si>
    <t>https://pt.wikiloc.com/trilhas-trekking/praia-de-ajuruteua-13-12-22-d-121202665</t>
  </si>
  <si>
    <t>https://pt.wikiloc.com/trilhas-trekking/areao-fortaleza-13-12-2022-d-121206561</t>
  </si>
  <si>
    <t>https://pt.wikiloc.com/trilhas-trekking/areao-fortaleza-14-12-2022-d-121254210</t>
  </si>
  <si>
    <t>https://pt.wikiloc.com/trilhas-trekking/praiacorvinamacarico-14-12-2022d-121253598</t>
  </si>
  <si>
    <t>https://pt.wikiloc.com/trilhas-trekking/praiaatalaia-13-12-2022d-121205809</t>
  </si>
  <si>
    <t>https://pt.wikiloc.com/trilhas-trekking/praiaatalaia-14-12-2022d-121256049</t>
  </si>
  <si>
    <t>https://pt.wikiloc.com/trilhas-trekking/praia-da-princesa-14-12-2022-d-121254489</t>
  </si>
  <si>
    <t>https://pt.wikiloc.com/trilhas-trekking/praia-da-princesa-13-12-2022-d-121207825</t>
  </si>
  <si>
    <t>https://pt.wikiloc.com/trilhas-ciclismo/praia-taruma-13-12-22-d-121226071</t>
  </si>
  <si>
    <t>https://pt.wikiloc.com/trilhas-ciclismo/praia-taruma-14-12-22-d-121226072</t>
  </si>
  <si>
    <t>https://pt.wikiloc.com/trilhas-ciclismo/praia-taruma-12-12-22-d-121184254</t>
  </si>
  <si>
    <t>https://pt.wikiloc.com/trilhas-ciclismo/praia-ture-12-12-22-d-121172768</t>
  </si>
  <si>
    <t>https://pt.wikiloc.com/trilhas-ciclismo/praia-ture-13-12-22-d-121184255</t>
  </si>
  <si>
    <t>https://pt.wikiloc.com/trilhas-ciclismo/praia-14-12-22-d-121226073</t>
  </si>
  <si>
    <t>https://pt.wikiloc.com/trilhas-trekking/praia-do-pesqueiro-14-12-22-d-121259080</t>
  </si>
  <si>
    <t>https://pt.wikiloc.com/trilhas-trekking/praia-do-pesqueiro-13-12-22-d-121211012</t>
  </si>
  <si>
    <t>https://pt.wikiloc.com/trilhas-cicloturismo/praia-cajuunaceu-14-12-22-d-121224897</t>
  </si>
  <si>
    <t>https://pt.wikiloc.com/trilhas-cicloturismo/praia-cajuunaceu-12-12-22-d-121212473</t>
  </si>
  <si>
    <t>https://pt.wikiloc.com/trilhas-cicloturismo/praia-cajuunaceu-13-12-22-d-121212472</t>
  </si>
  <si>
    <t>-48.2981933</t>
  </si>
  <si>
    <t>-0.3911367</t>
  </si>
  <si>
    <t>-48.2999528</t>
  </si>
  <si>
    <t>-0.3727559</t>
  </si>
  <si>
    <t>-0.6244578</t>
  </si>
  <si>
    <t>-48.4857925</t>
  </si>
  <si>
    <t>-0.6503790</t>
  </si>
  <si>
    <t>-48.4858806</t>
  </si>
  <si>
    <t>-48.483892</t>
  </si>
  <si>
    <t>-0.6760336</t>
  </si>
  <si>
    <t>-48.491423</t>
  </si>
  <si>
    <t>-0.6530663</t>
  </si>
  <si>
    <t>-48.4798704</t>
  </si>
  <si>
    <t>-0.5844841</t>
  </si>
  <si>
    <t>-48.4847940</t>
  </si>
  <si>
    <t>-0.6231646</t>
  </si>
  <si>
    <t>-0.6232426</t>
  </si>
  <si>
    <t>-48.4846512</t>
  </si>
  <si>
    <t>-0.5843071</t>
  </si>
  <si>
    <t>-48.4799999</t>
  </si>
  <si>
    <t>-48.4764538</t>
  </si>
  <si>
    <t>-0.5490535</t>
  </si>
  <si>
    <t>-48.4790853</t>
  </si>
  <si>
    <t>-0.5831984</t>
  </si>
  <si>
    <t>-0.5828322</t>
  </si>
  <si>
    <t>-48.4797704</t>
  </si>
  <si>
    <t>-0.5482558</t>
  </si>
  <si>
    <t>-48.4768984</t>
  </si>
  <si>
    <t>-0.7258267</t>
  </si>
  <si>
    <t>-47.165838</t>
  </si>
  <si>
    <t>-46.6227022</t>
  </si>
  <si>
    <t>-0.8109025</t>
  </si>
  <si>
    <t>-46.5970725</t>
  </si>
  <si>
    <t>-0.8420158</t>
  </si>
  <si>
    <t>https://pt.wikiloc.com/trilhas-cicloturismo/praia-cajuunaceu-15-12-22-d-121302518</t>
  </si>
  <si>
    <t>https://pt.wikiloc.com/trilhas-trekking/praia-do-pesqueiro-15-12-22-d-121303854</t>
  </si>
  <si>
    <t>https://pt.wikiloc.com/trilhas-cicloturismo/praia-ture-15-12-22-d-121275641</t>
  </si>
  <si>
    <t>https://pt.wikiloc.com/trilhas-cicloturismo/praia-taruma-15-12-22-d-121275640</t>
  </si>
  <si>
    <t>https://pt.wikiloc.com/trilhas-trekking/praia-da-princesa-15-12-2022-d-121302163</t>
  </si>
  <si>
    <t>https://pt.wikiloc.com/trilhas-trekking/praiaatalaia-15-12-2022d-121304388</t>
  </si>
  <si>
    <t>https://pt.wikiloc.com/trilhas-trekking/praiacorvinamacarico-15-12-2022d-121302584</t>
  </si>
  <si>
    <t>https://pt.wikiloc.com/trilhas-trekking/areao-fortaleza-15-12-2022-d-121301033</t>
  </si>
  <si>
    <t>https://pt.wikiloc.com/trilhas-trekking/praia-de-ajuruteua-15-12-22-d-121297037</t>
  </si>
  <si>
    <t>-46.6226987</t>
  </si>
  <si>
    <t>-0.8108763</t>
  </si>
  <si>
    <t>-46.5969655</t>
  </si>
  <si>
    <t>-0.8421291</t>
  </si>
  <si>
    <t>-0.6243359</t>
  </si>
  <si>
    <t>-48.4861070</t>
  </si>
  <si>
    <t>-0.6501016</t>
  </si>
  <si>
    <t>-48.4854536</t>
  </si>
  <si>
    <t>-48.483928</t>
  </si>
  <si>
    <t>-0.6760506</t>
  </si>
  <si>
    <t>-48.491472</t>
  </si>
  <si>
    <t>-0.6530769</t>
  </si>
  <si>
    <t>-0.6530355</t>
  </si>
  <si>
    <t>-48.491488</t>
  </si>
  <si>
    <t>-0.6760119</t>
  </si>
  <si>
    <t>-48.483970</t>
  </si>
  <si>
    <t>-48.4796347</t>
  </si>
  <si>
    <t>-0.5850004</t>
  </si>
  <si>
    <t>-48.4843864</t>
  </si>
  <si>
    <t>-0.6232839</t>
  </si>
  <si>
    <t>-0.5828904</t>
  </si>
  <si>
    <t>-48.4794708</t>
  </si>
  <si>
    <t>-0.5487910</t>
  </si>
  <si>
    <t>-48.4765699</t>
  </si>
  <si>
    <t>-47.5881299</t>
  </si>
  <si>
    <t>-0.58646</t>
  </si>
  <si>
    <t>-47.560234</t>
  </si>
  <si>
    <t>-0.5905877</t>
  </si>
  <si>
    <t>-47.2875193</t>
  </si>
  <si>
    <t>-0.6200176</t>
  </si>
  <si>
    <t>-47.352977</t>
  </si>
  <si>
    <t>-0.6070153</t>
  </si>
  <si>
    <t>-0.6070029</t>
  </si>
  <si>
    <t>-47.3533441</t>
  </si>
  <si>
    <t>-0.6200414</t>
  </si>
  <si>
    <t>-47.2875261</t>
  </si>
  <si>
    <t>-0.6138047</t>
  </si>
  <si>
    <t>-0.6093855</t>
  </si>
  <si>
    <t>-47.3871079</t>
  </si>
  <si>
    <t>-0.6138532</t>
  </si>
  <si>
    <t>-47.3545096</t>
  </si>
  <si>
    <t>-0.6908914</t>
  </si>
  <si>
    <t>-47.1944612</t>
  </si>
  <si>
    <t>-0.7258925</t>
  </si>
  <si>
    <t>47.1658479</t>
  </si>
  <si>
    <t>-0.8428670</t>
  </si>
  <si>
    <t>-46.596180</t>
  </si>
  <si>
    <t>-0.8108823</t>
  </si>
  <si>
    <t>-46.622680</t>
  </si>
  <si>
    <t>https://pt.wikiloc.com/trilhas-cicloturismo/praia-cajuunaceu-16-12-22-d-121323726</t>
  </si>
  <si>
    <t>https://pt.wikiloc.com/trilhas-cicloturismo/praia-cajuunaceu-17-12-22-d-121382201</t>
  </si>
  <si>
    <t>https://pt.wikiloc.com/trilhas-trekking/praia-do-pesqueiro-16-12-22-d-121326178</t>
  </si>
  <si>
    <t>https://pt.wikiloc.com/trilhas-trekking/praia-do-pesqueiro-17-12-22-d-121383966</t>
  </si>
  <si>
    <t>https://pt.wikiloc.com/trilhas-ciclismo/praia-ture-16-12-22-d-121324830</t>
  </si>
  <si>
    <t>https://pt.wikiloc.com/trilhas-ciclismo/praia-taruma-16-12-22-d-121324829</t>
  </si>
  <si>
    <t>https://pt.wikiloc.com/trilhas-trekking/praiaatalaia-16-12-2022-121348226</t>
  </si>
  <si>
    <t>https://pt.wikiloc.com/trilhas-trekking/praiacorvinamacarico-16-12-2022d-121346813</t>
  </si>
  <si>
    <t>https://pt.wikiloc.com/trilhas-trekking/areao-fortaleza-16-12-2022-d-121345904</t>
  </si>
  <si>
    <t>https://pt.wikiloc.com/trilhas-trekking/praia-de-ajuruteua-16-12-22-d-121345713</t>
  </si>
  <si>
    <t>-0.5910171</t>
  </si>
  <si>
    <t>-47.5599564</t>
  </si>
  <si>
    <t>-0.5859835</t>
  </si>
  <si>
    <t>-47.5867119</t>
  </si>
  <si>
    <t>https://pt.wikiloc.com/trilhas-trekking/praia-da-princesa-16-12-2022-d-121348441</t>
  </si>
  <si>
    <t>-46.6226657</t>
  </si>
  <si>
    <t>-0.8108599</t>
  </si>
  <si>
    <t>-46.5973043</t>
  </si>
  <si>
    <t>-0.8418969</t>
  </si>
  <si>
    <t>-47.1658421</t>
  </si>
  <si>
    <t>-0.7258175</t>
  </si>
  <si>
    <t>-47.194509</t>
  </si>
  <si>
    <t>-0.6906711</t>
  </si>
  <si>
    <t>-48.4856968</t>
  </si>
  <si>
    <t>-0.6502558</t>
  </si>
  <si>
    <t>-48.4860898</t>
  </si>
  <si>
    <t>-0.6242165</t>
  </si>
  <si>
    <t>https://pt.wikiloc.com/trilhas-trekking/praia-de-ajuruteua-17-12-22-d-121425927</t>
  </si>
  <si>
    <t>https://pt.wikiloc.com/trilhas-trekking/areao-fortaleza-17-12-2022-d-121428081</t>
  </si>
  <si>
    <t>https://pt.wikiloc.com/trilhas-trekking/praiaatalaia-17-12-2022d-121429227</t>
  </si>
  <si>
    <t>https://pt.wikiloc.com/trilhas-trekking/praiacorvinamacarico-17-12-2022d-121427130</t>
  </si>
  <si>
    <t>https://pt.wikiloc.com/trilhas-trekking/praia-da-princesa-17-12-2022-d-121431271</t>
  </si>
  <si>
    <t>-47.2874904</t>
  </si>
  <si>
    <t>-0.6200403</t>
  </si>
  <si>
    <t>-47.3528359</t>
  </si>
  <si>
    <t>-0.6068442</t>
  </si>
  <si>
    <t>-0.6566373</t>
  </si>
  <si>
    <t>-48.488064</t>
  </si>
  <si>
    <t>-48.483957</t>
  </si>
  <si>
    <t>-47.5599948</t>
  </si>
  <si>
    <t>-0.5908883</t>
  </si>
  <si>
    <t>-47.5883925</t>
  </si>
  <si>
    <t>-0.5867311</t>
  </si>
  <si>
    <t>-0.5868707</t>
  </si>
  <si>
    <t>-47.5886562</t>
  </si>
  <si>
    <t>-0.5899556</t>
  </si>
  <si>
    <t>-47.5604795</t>
  </si>
  <si>
    <t>-47.3544373</t>
  </si>
  <si>
    <t>-0.6138263</t>
  </si>
  <si>
    <t>-0.609432</t>
  </si>
  <si>
    <t>-47.3869596</t>
  </si>
  <si>
    <t>-0.6138552</t>
  </si>
  <si>
    <t>-47.3544825</t>
  </si>
  <si>
    <t>Monitoramento realizado para repor o do dia 09/12</t>
  </si>
  <si>
    <t>-0.6075</t>
  </si>
  <si>
    <t>-47.3530</t>
  </si>
  <si>
    <t>-47.1658635</t>
  </si>
  <si>
    <t>-0.7258167</t>
  </si>
  <si>
    <t>-47.1946845</t>
  </si>
  <si>
    <t>-0.6908004</t>
  </si>
  <si>
    <t>-46.6226646</t>
  </si>
  <si>
    <t>-0.8108873</t>
  </si>
  <si>
    <t>-46.5973763</t>
  </si>
  <si>
    <t>-0.8417720</t>
  </si>
  <si>
    <t>0.6069331</t>
  </si>
  <si>
    <t>-47.3528705</t>
  </si>
  <si>
    <t>-0.6200738</t>
  </si>
  <si>
    <t>-47.2875175</t>
  </si>
  <si>
    <t>-47.3544848</t>
  </si>
  <si>
    <t>-0.6138439</t>
  </si>
  <si>
    <t>-0.621754</t>
  </si>
  <si>
    <t>-0.6243385</t>
  </si>
  <si>
    <t>-48.4860941</t>
  </si>
  <si>
    <t>-0.6503957</t>
  </si>
  <si>
    <t>-48.4858724</t>
  </si>
  <si>
    <t>-48.4799083</t>
  </si>
  <si>
    <t>-0.5841339</t>
  </si>
  <si>
    <t>-48.4852008</t>
  </si>
  <si>
    <t>-0.6229135</t>
  </si>
  <si>
    <t>-0.6229937</t>
  </si>
  <si>
    <t>-48.4852083</t>
  </si>
  <si>
    <t>-0.5841337</t>
  </si>
  <si>
    <t>-48.4799003</t>
  </si>
  <si>
    <t>-48.4799379</t>
  </si>
  <si>
    <t>-0.5841381</t>
  </si>
  <si>
    <t>-48.4852212</t>
  </si>
  <si>
    <t>-0.6229658</t>
  </si>
  <si>
    <t>-48.4799387</t>
  </si>
  <si>
    <t>-0.5488835</t>
  </si>
  <si>
    <t>-48.4796084</t>
  </si>
  <si>
    <t>-0.5829376</t>
  </si>
  <si>
    <t>-0.5829824</t>
  </si>
  <si>
    <t>-48.4796673</t>
  </si>
  <si>
    <t>-0.5487386</t>
  </si>
  <si>
    <t>-48.4765118</t>
  </si>
  <si>
    <t>Monitoramento realizado para compensar o dia 03/12</t>
  </si>
  <si>
    <t>-48.4765691</t>
  </si>
  <si>
    <t>-0.5488803</t>
  </si>
  <si>
    <t>-48.4796446</t>
  </si>
  <si>
    <t>-0.5829073</t>
  </si>
  <si>
    <t>-50.8468717</t>
  </si>
  <si>
    <t>-2.5969115</t>
  </si>
  <si>
    <t>-50.8613025</t>
  </si>
  <si>
    <t>-2.6455441</t>
  </si>
  <si>
    <t>-2.6455778</t>
  </si>
  <si>
    <t>-50.8613811</t>
  </si>
  <si>
    <t>-50.8613903</t>
  </si>
  <si>
    <t>-2.6454752</t>
  </si>
  <si>
    <t>-2.5969401</t>
  </si>
  <si>
    <t>-50.8466827</t>
  </si>
  <si>
    <t>-50.8612786</t>
  </si>
  <si>
    <t>-50.8612624</t>
  </si>
  <si>
    <t>-2.6455109</t>
  </si>
  <si>
    <t>-50.8466221</t>
  </si>
  <si>
    <t>-2.5968643</t>
  </si>
  <si>
    <t>-2.5967767</t>
  </si>
  <si>
    <t>-50.8468797</t>
  </si>
  <si>
    <t>-2.6455214</t>
  </si>
  <si>
    <t>-50.8612665</t>
  </si>
  <si>
    <t>-50.8612759</t>
  </si>
  <si>
    <t>-2.6455042</t>
  </si>
  <si>
    <t>-50.8429673</t>
  </si>
  <si>
    <t>-2.599362</t>
  </si>
  <si>
    <t>https://pt.wikiloc.com/trilhas-trekking/goiabal-19-12-2022-d-121580950</t>
  </si>
  <si>
    <t>https://pt.wikiloc.com/trilhas-trekking/goiabal-12-12-2022-121211757</t>
  </si>
  <si>
    <t>https://pt.wikiloc.com/trilhas-trekking/goiabal-13-12-2022-d-121211756</t>
  </si>
  <si>
    <t>https://pt.wikiloc.com/trilhas-trekking/goiabal-14-12-2022-d-121579043</t>
  </si>
  <si>
    <t>https://pt.wikiloc.com/trilhas-trekking/goiabal-15-12-2022-d-121579042</t>
  </si>
  <si>
    <t>https://pt.wikiloc.com/trilhas-trekking/goiabal-16-12-2022-d-121580238</t>
  </si>
  <si>
    <t>https://pt.wikiloc.com/trilhas-trekking/goiabal-17-12-2022-d-121580946</t>
  </si>
  <si>
    <t>https://pt.wikiloc.com/trilhas-cicloturismo/praia-cajuunaceu-19-12-22-d-121571530</t>
  </si>
  <si>
    <t>https://pt.wikiloc.com/trilhas-trekking/praia-do-pesqueiro-19-12-22-d-121553810</t>
  </si>
  <si>
    <t>https://pt.wikiloc.com/trilhas-cicloturismo/praia-ture-18-12-22-d-121566755</t>
  </si>
  <si>
    <t>https://pt.wikiloc.com/trilhas-ciclismo/praia-taruma-19-12-22-d-121570120</t>
  </si>
  <si>
    <t>https://pt.wikiloc.com/trilhas-cicloturismo/praia-taruma-18-12-22-d-121566751</t>
  </si>
  <si>
    <t>https://pt.wikiloc.com/trilhas-cicloturismo/praia-taruma-17-12-22-d-121566752</t>
  </si>
  <si>
    <t>https://pt.wikiloc.com/trilhas-cicloturismo/praia-ture-17-12-22-d-121566754</t>
  </si>
  <si>
    <t>Monitoramento realizado para repor o dia 03/12</t>
  </si>
  <si>
    <t>https://pt.wikiloc.com/trilhas-ciclismo/praia-ture-19-12-22-d-121570121</t>
  </si>
  <si>
    <t>https://pt.wikiloc.com/trilhas-trekking/praia-da-princesa-19-12-2022-121547080</t>
  </si>
  <si>
    <t>https://pt.wikiloc.com/trilhas-trekking/praiaatalaia-19-12-2022d-121547117</t>
  </si>
  <si>
    <t>https://pt.wikiloc.com/trilhas-trekking/praiaatalaia18-12-2022d-121450045</t>
  </si>
  <si>
    <t>monitoramento realizado para repor o dia 09/12</t>
  </si>
  <si>
    <t>https://pt.wikiloc.com/trilhas-trekking/praiacorvinamacarico-18-12-2022d-121445153</t>
  </si>
  <si>
    <t>https://pt.wikiloc.com/trilhas-trekking/praiacorvinamacarico-19-12-2022d-121545148</t>
  </si>
  <si>
    <t>https://pt.wikiloc.com/trilhas-trekking/areao-fortaleza-19-12-2022-d-121546058</t>
  </si>
  <si>
    <t>https://pt.wikiloc.com/trilhas-trekking/praia-de-ajuruteua-19-12-22-d-121545100</t>
  </si>
  <si>
    <t>Monitoramento realizado para repor o do dia 25/11.</t>
  </si>
  <si>
    <t>Monitoramento foi realizado para repor o do dia 25/11.</t>
  </si>
  <si>
    <t>Monitoramento realizado para repor o dia 01/12</t>
  </si>
  <si>
    <t>Wikiloc | Trilha praia-taruma-04-12-22-d</t>
  </si>
  <si>
    <t>Monitoramento não realizado. Barqueiro não pode fazer a travessia do monitor para a praia a ser monitorada.</t>
  </si>
  <si>
    <t>Problema no Wikiloc, monitoramento registrado pelo aplicativo da mineral.</t>
  </si>
  <si>
    <t>O monitoramento do dia 04/12 é para compensar o do dia 05/12 que o monitor precisou ir a cidade na agência bancária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</si>
</sst>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dd/mm/yy"/>
    <numFmt numFmtId="166" formatCode="d/m/yy;@"/>
    <numFmt numFmtId="167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2"/>
    <xf numFmtId="0" fontId="8" fillId="0" borderId="8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20" fontId="3" fillId="2" borderId="0" xfId="0" applyNumberFormat="1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0" fillId="0" borderId="0" xfId="0" quotePrefix="1" applyAlignment="1">
      <alignment horizont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20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14" fillId="0" borderId="0" xfId="0" quotePrefix="1" applyFont="1" applyAlignment="1">
      <alignment horizontal="center"/>
    </xf>
    <xf numFmtId="166" fontId="0" fillId="0" borderId="0" xfId="0" applyNumberFormat="1" applyAlignment="1">
      <alignment horizontal="center"/>
    </xf>
    <xf numFmtId="0" fontId="12" fillId="0" borderId="0" xfId="0" quotePrefix="1" applyFon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quotePrefix="1"/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Fill="1"/>
    <xf numFmtId="167" fontId="8" fillId="0" borderId="8" xfId="0" applyNumberFormat="1" applyFont="1" applyBorder="1" applyAlignment="1">
      <alignment horizontal="center" vertical="center"/>
    </xf>
    <xf numFmtId="167" fontId="6" fillId="0" borderId="8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textRotation="90"/>
    </xf>
    <xf numFmtId="0" fontId="7" fillId="0" borderId="5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4">
    <cellStyle name="Hiperlink" xfId="2" builtinId="8"/>
    <cellStyle name="Hyperlink" xfId="1" xr:uid="{00000000-000B-0000-0000-000008000000}"/>
    <cellStyle name="Normal" xfId="0" builtinId="0"/>
    <cellStyle name="Normal 2" xfId="3" xr:uid="{E393ECFA-82C2-483E-B3BD-F867A3F79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goiabal-29-11-2022-d-120353797" TargetMode="External"/><Relationship Id="rId13" Type="http://schemas.openxmlformats.org/officeDocument/2006/relationships/hyperlink" Target="https://pt.wikiloc.com/trilhas-trekking/goiabal-02-12-2022-d-120676208" TargetMode="External"/><Relationship Id="rId18" Type="http://schemas.openxmlformats.org/officeDocument/2006/relationships/hyperlink" Target="https://pt.wikiloc.com/trilhas-trekking/goiabal-10-12-2022-d-121051138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https://pt.wikiloc.com/trilhas-trekking/goiabal-23-11-2022-d-119812442" TargetMode="External"/><Relationship Id="rId21" Type="http://schemas.openxmlformats.org/officeDocument/2006/relationships/hyperlink" Target="https://pt.wikiloc.com/trilhas-trekking/goiabal-13-12-2022-d-121211756" TargetMode="External"/><Relationship Id="rId7" Type="http://schemas.openxmlformats.org/officeDocument/2006/relationships/hyperlink" Target="https://pt.wikiloc.com/trilhas-trekking/goiabal-28-11-2022-d-120353798" TargetMode="External"/><Relationship Id="rId12" Type="http://schemas.openxmlformats.org/officeDocument/2006/relationships/hyperlink" Target="https://pt.wikiloc.com/trilhas-trekking/goiabal-03-12-2022-d-120676207" TargetMode="External"/><Relationship Id="rId17" Type="http://schemas.openxmlformats.org/officeDocument/2006/relationships/hyperlink" Target="https://pt.wikiloc.com/trilhas-bicicleta-eletrica/goiabal-09-12-2022-d-121051135" TargetMode="External"/><Relationship Id="rId25" Type="http://schemas.openxmlformats.org/officeDocument/2006/relationships/hyperlink" Target="https://pt.wikiloc.com/trilhas-trekking/goiabal-17-12-2022-d-121580946" TargetMode="External"/><Relationship Id="rId2" Type="http://schemas.openxmlformats.org/officeDocument/2006/relationships/hyperlink" Target="https://pt.wikiloc.com/trilhas-trekking/goiabal-22-11-2022-d-119812440" TargetMode="External"/><Relationship Id="rId16" Type="http://schemas.openxmlformats.org/officeDocument/2006/relationships/hyperlink" Target="https://pt.wikiloc.com/trilhas-trekking/goiabal-08-12-2022-d-121051136" TargetMode="External"/><Relationship Id="rId20" Type="http://schemas.openxmlformats.org/officeDocument/2006/relationships/hyperlink" Target="https://pt.wikiloc.com/trilhas-trekking/goiabal-12-12-2022-121211757" TargetMode="External"/><Relationship Id="rId1" Type="http://schemas.openxmlformats.org/officeDocument/2006/relationships/hyperlink" Target="https://pt.wikiloc.com/trilhas-trekking/goiabal-21-11-2022-d-119812444" TargetMode="External"/><Relationship Id="rId6" Type="http://schemas.openxmlformats.org/officeDocument/2006/relationships/hyperlink" Target="https://pt.wikiloc.com/trilhas-trekking/goiabal-26-11-2022-d-120167189" TargetMode="External"/><Relationship Id="rId11" Type="http://schemas.openxmlformats.org/officeDocument/2006/relationships/hyperlink" Target="https://pt.wikiloc.com/trilhas-trekking/goiabal-05-12-2022-d-120676209" TargetMode="External"/><Relationship Id="rId24" Type="http://schemas.openxmlformats.org/officeDocument/2006/relationships/hyperlink" Target="https://pt.wikiloc.com/trilhas-trekking/goiabal-16-12-2022-d-121580238" TargetMode="External"/><Relationship Id="rId5" Type="http://schemas.openxmlformats.org/officeDocument/2006/relationships/hyperlink" Target="https://pt.wikiloc.com/trilhas-trekking/goiabal-25-11-2022-d-120167188" TargetMode="External"/><Relationship Id="rId15" Type="http://schemas.openxmlformats.org/officeDocument/2006/relationships/hyperlink" Target="https://pt.wikiloc.com/trilhas-trekking/goiabal-07-12-2022-d-121051137" TargetMode="External"/><Relationship Id="rId23" Type="http://schemas.openxmlformats.org/officeDocument/2006/relationships/hyperlink" Target="https://pt.wikiloc.com/trilhas-trekking/goiabal-15-12-2022-d-121579042" TargetMode="External"/><Relationship Id="rId10" Type="http://schemas.openxmlformats.org/officeDocument/2006/relationships/hyperlink" Target="https://pt.wikiloc.com/trilhas-trekking/goiabal-06-12-2022-d-120735165" TargetMode="External"/><Relationship Id="rId19" Type="http://schemas.openxmlformats.org/officeDocument/2006/relationships/hyperlink" Target="https://pt.wikiloc.com/trilhas-trekking/goiabal-19-12-2022-d-121580950" TargetMode="External"/><Relationship Id="rId4" Type="http://schemas.openxmlformats.org/officeDocument/2006/relationships/hyperlink" Target="https://pt.wikiloc.com/trilhas-trekking/goiabal-24-11-2022-d-120167187" TargetMode="External"/><Relationship Id="rId9" Type="http://schemas.openxmlformats.org/officeDocument/2006/relationships/hyperlink" Target="https://pt.wikiloc.com/trilhas-trekking/goiabal-30-11-2022-d-120353796" TargetMode="External"/><Relationship Id="rId14" Type="http://schemas.openxmlformats.org/officeDocument/2006/relationships/hyperlink" Target="https://pt.wikiloc.com/trilhas-trekking/goiabal-01-12-2022-d-120676210" TargetMode="External"/><Relationship Id="rId22" Type="http://schemas.openxmlformats.org/officeDocument/2006/relationships/hyperlink" Target="https://pt.wikiloc.com/trilhas-trekking/goiabal-14-12-2022-d-121579043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cajuunaceu-29-11-22-d-120235992" TargetMode="External"/><Relationship Id="rId13" Type="http://schemas.openxmlformats.org/officeDocument/2006/relationships/hyperlink" Target="https://pt.wikiloc.com/trilhas-cicloturismo/praia-cajuunaceu-07-12-22-d-120820934" TargetMode="External"/><Relationship Id="rId18" Type="http://schemas.openxmlformats.org/officeDocument/2006/relationships/hyperlink" Target="https://pt.wikiloc.com/trilhas-cicloturismo/praia-cajuunaceu-10-12-22-d-121036525" TargetMode="External"/><Relationship Id="rId26" Type="http://schemas.openxmlformats.org/officeDocument/2006/relationships/printerSettings" Target="../printerSettings/printerSettings3.bin"/><Relationship Id="rId3" Type="http://schemas.openxmlformats.org/officeDocument/2006/relationships/hyperlink" Target="https://pt.wikiloc.com/trilhas-cicloturismo/praia-cajuunaceu-23-11-22-d-119803110" TargetMode="External"/><Relationship Id="rId21" Type="http://schemas.openxmlformats.org/officeDocument/2006/relationships/hyperlink" Target="https://pt.wikiloc.com/trilhas-cicloturismo/praia-cajuunaceu-13-12-22-d-121212472" TargetMode="External"/><Relationship Id="rId7" Type="http://schemas.openxmlformats.org/officeDocument/2006/relationships/hyperlink" Target="https://pt.wikiloc.com/trilhas-cicloturismo/praia-cajuunaceu-28-11-22-d-120235980" TargetMode="External"/><Relationship Id="rId12" Type="http://schemas.openxmlformats.org/officeDocument/2006/relationships/hyperlink" Target="https://pt.wikiloc.com/trilhas-cicloturismo/praia-cajuunaceu-03-12-22-d-120517151" TargetMode="External"/><Relationship Id="rId17" Type="http://schemas.openxmlformats.org/officeDocument/2006/relationships/hyperlink" Target="https://pt.wikiloc.com/trilhas-cicloturismo/praia-cajuunaceu-09-12-22-d-121036526" TargetMode="External"/><Relationship Id="rId25" Type="http://schemas.openxmlformats.org/officeDocument/2006/relationships/hyperlink" Target="https://pt.wikiloc.com/trilhas-cicloturismo/praia-cajuunaceu-19-12-22-d-121571530" TargetMode="External"/><Relationship Id="rId2" Type="http://schemas.openxmlformats.org/officeDocument/2006/relationships/hyperlink" Target="https://pt.wikiloc.com/trilhas-cicloturismo/praia-cajuunaceu-22-11-22-d-119742824" TargetMode="External"/><Relationship Id="rId16" Type="http://schemas.openxmlformats.org/officeDocument/2006/relationships/hyperlink" Target="https://pt.wikiloc.com/trilhas-cicloturismo/praia-cajuunaceu-08-12-22-d-120893271" TargetMode="External"/><Relationship Id="rId20" Type="http://schemas.openxmlformats.org/officeDocument/2006/relationships/hyperlink" Target="https://pt.wikiloc.com/trilhas-cicloturismo/praia-cajuunaceu-12-12-22-d-121212473" TargetMode="External"/><Relationship Id="rId1" Type="http://schemas.openxmlformats.org/officeDocument/2006/relationships/hyperlink" Target="https://pt.wikiloc.com/trilhas-cicloturismo/praia-cajuunaceu-21-11-22-d-119696989" TargetMode="External"/><Relationship Id="rId6" Type="http://schemas.openxmlformats.org/officeDocument/2006/relationships/hyperlink" Target="https://pt.wikiloc.com/trilhas-cicloturismo/praia-cajuunaceu-26-11-22-d-120037484" TargetMode="External"/><Relationship Id="rId11" Type="http://schemas.openxmlformats.org/officeDocument/2006/relationships/hyperlink" Target="https://pt.wikiloc.com/trilhas-cicloturismo/praia-cajuunaceu-02-12-22-d-120409951" TargetMode="External"/><Relationship Id="rId24" Type="http://schemas.openxmlformats.org/officeDocument/2006/relationships/hyperlink" Target="https://pt.wikiloc.com/trilhas-cicloturismo/praia-cajuunaceu-17-12-22-d-121382201" TargetMode="External"/><Relationship Id="rId5" Type="http://schemas.openxmlformats.org/officeDocument/2006/relationships/hyperlink" Target="https://pt.wikiloc.com/trilhas-cicloturismo/praia-cajuunaceu-25-11-22-d-119931295" TargetMode="External"/><Relationship Id="rId15" Type="http://schemas.openxmlformats.org/officeDocument/2006/relationships/hyperlink" Target="https://pt.wikiloc.com/trilhas-cicloturismo/praia-cajuunaceu-06-12-22-d-120755386" TargetMode="External"/><Relationship Id="rId23" Type="http://schemas.openxmlformats.org/officeDocument/2006/relationships/hyperlink" Target="https://pt.wikiloc.com/trilhas-cicloturismo/praia-cajuunaceu-16-12-22-d-121323726" TargetMode="External"/><Relationship Id="rId10" Type="http://schemas.openxmlformats.org/officeDocument/2006/relationships/hyperlink" Target="https://pt.wikiloc.com/trilhas-cicloturismo/praia-cajuunaceu-01-12-22-d-120387552" TargetMode="External"/><Relationship Id="rId19" Type="http://schemas.openxmlformats.org/officeDocument/2006/relationships/hyperlink" Target="https://pt.wikiloc.com/trilhas-cicloturismo/praia-cajuunaceu-14-12-22-d-121224897" TargetMode="External"/><Relationship Id="rId4" Type="http://schemas.openxmlformats.org/officeDocument/2006/relationships/hyperlink" Target="https://pt.wikiloc.com/trilhas-cicloturismo/praia-cajuunaceu-24-11-22-d-119931294" TargetMode="External"/><Relationship Id="rId9" Type="http://schemas.openxmlformats.org/officeDocument/2006/relationships/hyperlink" Target="https://pt.wikiloc.com/trilhas-cicloturismo/praia-cajuunaceu-30-11-22-d-120283550" TargetMode="External"/><Relationship Id="rId14" Type="http://schemas.openxmlformats.org/officeDocument/2006/relationships/hyperlink" Target="https://pt.wikiloc.com/trilhas-cicloturismo/praia-cajuunaceu-05-12-22-d-120668562" TargetMode="External"/><Relationship Id="rId22" Type="http://schemas.openxmlformats.org/officeDocument/2006/relationships/hyperlink" Target="https://pt.wikiloc.com/trilhas-cicloturismo/praia-cajuunaceu-15-12-22-d-121302518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pesqueiro-30-11-22-d-120283554" TargetMode="External"/><Relationship Id="rId13" Type="http://schemas.openxmlformats.org/officeDocument/2006/relationships/hyperlink" Target="https://pt.wikiloc.com/trilhas-trekking/praia-do-pesqueiro-12-22-d-120762550" TargetMode="External"/><Relationship Id="rId18" Type="http://schemas.openxmlformats.org/officeDocument/2006/relationships/hyperlink" Target="https://pt.wikiloc.com/trilhas-trekking/praia-do-pesqueiro-12-12-22-d-121171743" TargetMode="External"/><Relationship Id="rId3" Type="http://schemas.openxmlformats.org/officeDocument/2006/relationships/hyperlink" Target="https://pt.wikiloc.com/trilhas-cicloturismo/praia-pesqueiro-24-11-22-d-119918160" TargetMode="External"/><Relationship Id="rId21" Type="http://schemas.openxmlformats.org/officeDocument/2006/relationships/hyperlink" Target="https://pt.wikiloc.com/trilhas-trekking/praia-do-pesqueiro-15-12-22-d-121303854" TargetMode="External"/><Relationship Id="rId7" Type="http://schemas.openxmlformats.org/officeDocument/2006/relationships/hyperlink" Target="https://pt.wikiloc.com/trilhas-cicloturismo/praia-pesqueiro-29-11-22-d-120240877" TargetMode="External"/><Relationship Id="rId12" Type="http://schemas.openxmlformats.org/officeDocument/2006/relationships/hyperlink" Target="https://pt.wikiloc.com/trilhas-trekking/praia-do-pesqueiro-12-22-d-120665849" TargetMode="External"/><Relationship Id="rId17" Type="http://schemas.openxmlformats.org/officeDocument/2006/relationships/hyperlink" Target="https://pt.wikiloc.com/trilhas-trekking/praia-pesqueiro-10-12-22-d-121037915" TargetMode="External"/><Relationship Id="rId25" Type="http://schemas.openxmlformats.org/officeDocument/2006/relationships/printerSettings" Target="../printerSettings/printerSettings4.bin"/><Relationship Id="rId2" Type="http://schemas.openxmlformats.org/officeDocument/2006/relationships/hyperlink" Target="https://pt.wikiloc.com/trilhas-cicloturismo/praia-pesqueiro-23-11-22-d-119803128" TargetMode="External"/><Relationship Id="rId16" Type="http://schemas.openxmlformats.org/officeDocument/2006/relationships/hyperlink" Target="https://pt.wikiloc.com/trilhas-trekking/praia-do-pesqueiro-12-22-d-120952641" TargetMode="External"/><Relationship Id="rId20" Type="http://schemas.openxmlformats.org/officeDocument/2006/relationships/hyperlink" Target="https://pt.wikiloc.com/trilhas-trekking/praia-do-pesqueiro-13-12-22-d-121211012" TargetMode="External"/><Relationship Id="rId1" Type="http://schemas.openxmlformats.org/officeDocument/2006/relationships/hyperlink" Target="https://pt.wikiloc.com/trilhas-cicloturismo/praia-pesqueiro-21-11-22-d-119696994" TargetMode="External"/><Relationship Id="rId6" Type="http://schemas.openxmlformats.org/officeDocument/2006/relationships/hyperlink" Target="https://pt.wikiloc.com/trilhas-cicloturismo/praia-pesqueiro-28-11-22-d-120244433" TargetMode="External"/><Relationship Id="rId11" Type="http://schemas.openxmlformats.org/officeDocument/2006/relationships/hyperlink" Target="https://pt.wikiloc.com/trilhas-trekking/praia-do-pesqueiro-12-22-d-120464342" TargetMode="External"/><Relationship Id="rId24" Type="http://schemas.openxmlformats.org/officeDocument/2006/relationships/hyperlink" Target="https://pt.wikiloc.com/trilhas-trekking/praia-do-pesqueiro-19-12-22-d-121553810" TargetMode="External"/><Relationship Id="rId5" Type="http://schemas.openxmlformats.org/officeDocument/2006/relationships/hyperlink" Target="https://pt.wikiloc.com/trilhas-cicloturismo/praia-pesqueiro-26-11-22-d-120032479" TargetMode="External"/><Relationship Id="rId15" Type="http://schemas.openxmlformats.org/officeDocument/2006/relationships/hyperlink" Target="https://pt.wikiloc.com/trilhas-trekking/praia-do-pesqueiro-12-22-d-120891263" TargetMode="External"/><Relationship Id="rId23" Type="http://schemas.openxmlformats.org/officeDocument/2006/relationships/hyperlink" Target="https://pt.wikiloc.com/trilhas-trekking/praia-do-pesqueiro-17-12-22-d-121383966" TargetMode="External"/><Relationship Id="rId10" Type="http://schemas.openxmlformats.org/officeDocument/2006/relationships/hyperlink" Target="https://pt.wikiloc.com/trilhas-trekking/praia-do-pesqueiro-12-22-d-120398547" TargetMode="External"/><Relationship Id="rId19" Type="http://schemas.openxmlformats.org/officeDocument/2006/relationships/hyperlink" Target="https://pt.wikiloc.com/trilhas-trekking/praia-do-pesqueiro-14-12-22-d-121259080" TargetMode="External"/><Relationship Id="rId4" Type="http://schemas.openxmlformats.org/officeDocument/2006/relationships/hyperlink" Target="https://pt.wikiloc.com/trilhas-cicloturismo/praia-pesqueiro-25-11-22-d-119915847" TargetMode="External"/><Relationship Id="rId9" Type="http://schemas.openxmlformats.org/officeDocument/2006/relationships/hyperlink" Target="https://pt.wikiloc.com/trilhas-trekking/praia-do-pesqueiro-12-22-d-120360377" TargetMode="External"/><Relationship Id="rId14" Type="http://schemas.openxmlformats.org/officeDocument/2006/relationships/hyperlink" Target="https://pt.wikiloc.com/trilhas-trekking/praia-do-pesqueiro-12-22-d-120825408" TargetMode="External"/><Relationship Id="rId22" Type="http://schemas.openxmlformats.org/officeDocument/2006/relationships/hyperlink" Target="https://pt.wikiloc.com/trilhas-trekking/praia-do-pesqueiro-16-12-22-d-121326178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ismo/praia-ture-29-11-22-d-120246695" TargetMode="External"/><Relationship Id="rId13" Type="http://schemas.openxmlformats.org/officeDocument/2006/relationships/hyperlink" Target="https://pt.wikiloc.com/trilhas-cicloturismo/praia-ture-08-12-22-d-120955930" TargetMode="External"/><Relationship Id="rId18" Type="http://schemas.openxmlformats.org/officeDocument/2006/relationships/hyperlink" Target="https://pt.wikiloc.com/trilhas-ciclismo/praia-ture-16-12-22-d-121324830" TargetMode="External"/><Relationship Id="rId3" Type="http://schemas.openxmlformats.org/officeDocument/2006/relationships/hyperlink" Target="https://pt.wikiloc.com/trilhas-trekking/praia-ture-23-11-22-d-119877274" TargetMode="External"/><Relationship Id="rId21" Type="http://schemas.openxmlformats.org/officeDocument/2006/relationships/hyperlink" Target="https://pt.wikiloc.com/trilhas-ciclismo/praia-ture-19-12-22-d-121570121" TargetMode="External"/><Relationship Id="rId7" Type="http://schemas.openxmlformats.org/officeDocument/2006/relationships/hyperlink" Target="https://pt.wikiloc.com/trilhas-ciclismo/praia-ture-28-11-22-d-120233879" TargetMode="External"/><Relationship Id="rId12" Type="http://schemas.openxmlformats.org/officeDocument/2006/relationships/hyperlink" Target="https://pt.wikiloc.com/trilhas-cicloturismo/praia-ture-04-12-22-d-120955927" TargetMode="External"/><Relationship Id="rId17" Type="http://schemas.openxmlformats.org/officeDocument/2006/relationships/hyperlink" Target="https://pt.wikiloc.com/trilhas-cicloturismo/praia-ture-15-12-22-d-121275641" TargetMode="External"/><Relationship Id="rId2" Type="http://schemas.openxmlformats.org/officeDocument/2006/relationships/hyperlink" Target="https://pt.wikiloc.com/trilhas-trekking/praia-ture-22-11-22-d-119870458" TargetMode="External"/><Relationship Id="rId16" Type="http://schemas.openxmlformats.org/officeDocument/2006/relationships/hyperlink" Target="https://pt.wikiloc.com/trilhas-ciclismo/praia-14-12-22-d-121226073" TargetMode="External"/><Relationship Id="rId20" Type="http://schemas.openxmlformats.org/officeDocument/2006/relationships/hyperlink" Target="https://pt.wikiloc.com/trilhas-cicloturismo/praia-ture-17-12-22-d-121566754" TargetMode="External"/><Relationship Id="rId1" Type="http://schemas.openxmlformats.org/officeDocument/2006/relationships/hyperlink" Target="https://pt.wikiloc.com/trilhas-ciclismo/praia-ture-21-11-22-d-119692763" TargetMode="External"/><Relationship Id="rId6" Type="http://schemas.openxmlformats.org/officeDocument/2006/relationships/hyperlink" Target="https://pt.wikiloc.com/trilhas-trekking/praia-ture-26-11-22-d-120236475" TargetMode="External"/><Relationship Id="rId11" Type="http://schemas.openxmlformats.org/officeDocument/2006/relationships/hyperlink" Target="https://pt.wikiloc.com/trilhas-ciclismo/praia-ture-05-12-22-d-120752473" TargetMode="External"/><Relationship Id="rId5" Type="http://schemas.openxmlformats.org/officeDocument/2006/relationships/hyperlink" Target="https://pt.wikiloc.com/trilhas-trekking/praia-ture-25-11-22-d-120236473" TargetMode="External"/><Relationship Id="rId15" Type="http://schemas.openxmlformats.org/officeDocument/2006/relationships/hyperlink" Target="https://pt.wikiloc.com/trilhas-ciclismo/praia-ture-13-12-22-d-121184255" TargetMode="External"/><Relationship Id="rId10" Type="http://schemas.openxmlformats.org/officeDocument/2006/relationships/hyperlink" Target="https://pt.wikiloc.com/trilhas-ciclismo/praia-ture-06-12-22-d-120752471" TargetMode="External"/><Relationship Id="rId19" Type="http://schemas.openxmlformats.org/officeDocument/2006/relationships/hyperlink" Target="https://pt.wikiloc.com/trilhas-cicloturismo/praia-ture-18-12-22-d-121566755" TargetMode="External"/><Relationship Id="rId4" Type="http://schemas.openxmlformats.org/officeDocument/2006/relationships/hyperlink" Target="https://pt.wikiloc.com/trilhas-ciclismo/praia-ture-24-11-22-d-119869599" TargetMode="External"/><Relationship Id="rId9" Type="http://schemas.openxmlformats.org/officeDocument/2006/relationships/hyperlink" Target="https://pt.wikiloc.com/trilhas-ciclismo/praia-ture-30-11-22-d-120301264" TargetMode="External"/><Relationship Id="rId14" Type="http://schemas.openxmlformats.org/officeDocument/2006/relationships/hyperlink" Target="https://pt.wikiloc.com/trilhas-ciclismo/praia-ture-12-12-22-d-121172768" TargetMode="External"/><Relationship Id="rId22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ismo/praia-taruma-29-11-22-d-120246694" TargetMode="External"/><Relationship Id="rId13" Type="http://schemas.openxmlformats.org/officeDocument/2006/relationships/hyperlink" Target="https://pt.wikiloc.com/trilhas-ciclismo/praia-taruma-12-12-22-d-121184254" TargetMode="External"/><Relationship Id="rId18" Type="http://schemas.openxmlformats.org/officeDocument/2006/relationships/hyperlink" Target="https://pt.wikiloc.com/trilhas-ciclismo/praia-taruma-19-12-22-d-121570120" TargetMode="External"/><Relationship Id="rId3" Type="http://schemas.openxmlformats.org/officeDocument/2006/relationships/hyperlink" Target="https://pt.wikiloc.com/trilhas-trekking/praia-taruma-23-11-22-d-119870457" TargetMode="External"/><Relationship Id="rId21" Type="http://schemas.openxmlformats.org/officeDocument/2006/relationships/hyperlink" Target="https://pt.wikiloc.com/trilhas-cicloturismo/praia-taruma-04-12-22-d-120955928" TargetMode="External"/><Relationship Id="rId7" Type="http://schemas.openxmlformats.org/officeDocument/2006/relationships/hyperlink" Target="https://pt.wikiloc.com/trilhas-ciclismo/praia-taruma-28-11-22-d-120233878" TargetMode="External"/><Relationship Id="rId12" Type="http://schemas.openxmlformats.org/officeDocument/2006/relationships/hyperlink" Target="https://pt.wikiloc.com/trilhas-cicloturismo/praia-taruma-08-12-22-d-120955929" TargetMode="External"/><Relationship Id="rId17" Type="http://schemas.openxmlformats.org/officeDocument/2006/relationships/hyperlink" Target="https://pt.wikiloc.com/trilhas-ciclismo/praia-taruma-16-12-22-d-121324829" TargetMode="External"/><Relationship Id="rId2" Type="http://schemas.openxmlformats.org/officeDocument/2006/relationships/hyperlink" Target="https://pt.wikiloc.com/trilhas-trekking/praia-taruma-22-11-22-d-119870455" TargetMode="External"/><Relationship Id="rId16" Type="http://schemas.openxmlformats.org/officeDocument/2006/relationships/hyperlink" Target="https://pt.wikiloc.com/trilhas-cicloturismo/praia-taruma-15-12-22-d-121275640" TargetMode="External"/><Relationship Id="rId20" Type="http://schemas.openxmlformats.org/officeDocument/2006/relationships/hyperlink" Target="https://pt.wikiloc.com/trilhas-cicloturismo/praia-taruma-17-12-22-d-121566752" TargetMode="External"/><Relationship Id="rId1" Type="http://schemas.openxmlformats.org/officeDocument/2006/relationships/hyperlink" Target="https://pt.wikiloc.com/trilhas-ciclismo/praia-taruma-21-11-22-d-119692764" TargetMode="External"/><Relationship Id="rId6" Type="http://schemas.openxmlformats.org/officeDocument/2006/relationships/hyperlink" Target="https://pt.wikiloc.com/trilhas-trekking/praia-taruma-26-11-22-d-120236472" TargetMode="External"/><Relationship Id="rId11" Type="http://schemas.openxmlformats.org/officeDocument/2006/relationships/hyperlink" Target="https://pt.wikiloc.com/trilhas-ciclismo/praia-taruma-05-12-22-d-120752470" TargetMode="External"/><Relationship Id="rId5" Type="http://schemas.openxmlformats.org/officeDocument/2006/relationships/hyperlink" Target="https://pt.wikiloc.com/trilhas-trekking/praia-taruma-25-11-22-d-120236474" TargetMode="External"/><Relationship Id="rId15" Type="http://schemas.openxmlformats.org/officeDocument/2006/relationships/hyperlink" Target="https://pt.wikiloc.com/trilhas-ciclismo/praia-taruma-14-12-22-d-121226072" TargetMode="External"/><Relationship Id="rId10" Type="http://schemas.openxmlformats.org/officeDocument/2006/relationships/hyperlink" Target="https://pt.wikiloc.com/trilhas-ciclismo/praia-taruma-06-12-22-d-120752524" TargetMode="External"/><Relationship Id="rId19" Type="http://schemas.openxmlformats.org/officeDocument/2006/relationships/hyperlink" Target="https://pt.wikiloc.com/trilhas-cicloturismo/praia-taruma-18-12-22-d-121566751" TargetMode="External"/><Relationship Id="rId4" Type="http://schemas.openxmlformats.org/officeDocument/2006/relationships/hyperlink" Target="https://pt.wikiloc.com/trilhas-ciclismo/praia-taruma-24-11-22-d-119869598" TargetMode="External"/><Relationship Id="rId9" Type="http://schemas.openxmlformats.org/officeDocument/2006/relationships/hyperlink" Target="https://pt.wikiloc.com/trilhas-ciclismo/praia-taruma-30-11-22-d-120301265" TargetMode="External"/><Relationship Id="rId14" Type="http://schemas.openxmlformats.org/officeDocument/2006/relationships/hyperlink" Target="https://pt.wikiloc.com/trilhas-ciclismo/praia-taruma-13-12-22-d-121226071" TargetMode="External"/><Relationship Id="rId22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a-princesa-29-11-2022-d-120260284" TargetMode="External"/><Relationship Id="rId13" Type="http://schemas.openxmlformats.org/officeDocument/2006/relationships/hyperlink" Target="https://pt.wikiloc.com/trilhas-trekking/praia-da-princesa-07-12-2022-d-120831697" TargetMode="External"/><Relationship Id="rId18" Type="http://schemas.openxmlformats.org/officeDocument/2006/relationships/hyperlink" Target="https://pt.wikiloc.com/trilhas-trekking/praia-da-princesa-10-12-2022-d-121023335" TargetMode="External"/><Relationship Id="rId26" Type="http://schemas.openxmlformats.org/officeDocument/2006/relationships/printerSettings" Target="../printerSettings/printerSettings7.bin"/><Relationship Id="rId3" Type="http://schemas.openxmlformats.org/officeDocument/2006/relationships/hyperlink" Target="https://pt.wikiloc.com/trilhas-trekking/praia-da-princesa-23-11-2022-d-119788371" TargetMode="External"/><Relationship Id="rId21" Type="http://schemas.openxmlformats.org/officeDocument/2006/relationships/hyperlink" Target="https://pt.wikiloc.com/trilhas-trekking/praia-da-princesa-13-12-2022-d-121207825" TargetMode="External"/><Relationship Id="rId7" Type="http://schemas.openxmlformats.org/officeDocument/2006/relationships/hyperlink" Target="https://pt.wikiloc.com/trilhas-trekking/praia-da-princesa-28-11-2022-d-120204317" TargetMode="External"/><Relationship Id="rId12" Type="http://schemas.openxmlformats.org/officeDocument/2006/relationships/hyperlink" Target="https://pt.wikiloc.com/trilhas-trekking/praia-da-princesa-02-12-2022-d-120397404" TargetMode="External"/><Relationship Id="rId17" Type="http://schemas.openxmlformats.org/officeDocument/2006/relationships/hyperlink" Target="https://pt.wikiloc.com/trilhas-trekking/praia-da-princesa-09-12-2022-d-120943344" TargetMode="External"/><Relationship Id="rId25" Type="http://schemas.openxmlformats.org/officeDocument/2006/relationships/hyperlink" Target="https://pt.wikiloc.com/trilhas-trekking/praia-da-princesa-19-12-2022-121547080" TargetMode="External"/><Relationship Id="rId2" Type="http://schemas.openxmlformats.org/officeDocument/2006/relationships/hyperlink" Target="https://pt.wikiloc.com/trilhas-trekking/praia-da-princesa-22-11-2022-d-119731286" TargetMode="External"/><Relationship Id="rId16" Type="http://schemas.openxmlformats.org/officeDocument/2006/relationships/hyperlink" Target="https://pt.wikiloc.com/trilhas-trekking/praia-da-princesa-08-12-2022-d-120878149" TargetMode="External"/><Relationship Id="rId20" Type="http://schemas.openxmlformats.org/officeDocument/2006/relationships/hyperlink" Target="https://pt.wikiloc.com/trilhas-trekking/praia-da-princesa-14-12-2022-d-121254489" TargetMode="External"/><Relationship Id="rId1" Type="http://schemas.openxmlformats.org/officeDocument/2006/relationships/hyperlink" Target="https://pt.wikiloc.com/trilhas-trekking/praia-da-princesa-21-11-2022-d-119682892" TargetMode="External"/><Relationship Id="rId6" Type="http://schemas.openxmlformats.org/officeDocument/2006/relationships/hyperlink" Target="https://pt.wikiloc.com/trilhas-trekking/praia-da-princesa-26-11-2022-d-120016527" TargetMode="External"/><Relationship Id="rId11" Type="http://schemas.openxmlformats.org/officeDocument/2006/relationships/hyperlink" Target="https://pt.wikiloc.com/trilhas-trekking/praia-da-princesa-03-12-2022-d-120451461" TargetMode="External"/><Relationship Id="rId24" Type="http://schemas.openxmlformats.org/officeDocument/2006/relationships/hyperlink" Target="https://pt.wikiloc.com/trilhas-trekking/praia-da-princesa-17-12-2022-d-121431271" TargetMode="External"/><Relationship Id="rId5" Type="http://schemas.openxmlformats.org/officeDocument/2006/relationships/hyperlink" Target="https://pt.wikiloc.com/trilhas-trekking/praia-da-princesa-25-11-2022-d-119913222" TargetMode="External"/><Relationship Id="rId15" Type="http://schemas.openxmlformats.org/officeDocument/2006/relationships/hyperlink" Target="https://pt.wikiloc.com/trilhas-trekking/praia-d-princesa-06-12-2022-d-120740167" TargetMode="External"/><Relationship Id="rId23" Type="http://schemas.openxmlformats.org/officeDocument/2006/relationships/hyperlink" Target="https://pt.wikiloc.com/trilhas-trekking/praia-da-princesa-16-12-2022-d-121348441" TargetMode="External"/><Relationship Id="rId10" Type="http://schemas.openxmlformats.org/officeDocument/2006/relationships/hyperlink" Target="https://pt.wikiloc.com/trilhas-trekking/praia-da-princesa-01-12-2022-d-120386810" TargetMode="External"/><Relationship Id="rId19" Type="http://schemas.openxmlformats.org/officeDocument/2006/relationships/hyperlink" Target="https://pt.wikiloc.com/trilhas-trekking/praia-da-princesa-12-12-2022-d-121165311" TargetMode="External"/><Relationship Id="rId4" Type="http://schemas.openxmlformats.org/officeDocument/2006/relationships/hyperlink" Target="https://pt.wikiloc.com/trilhas-trekking/praia-da-princesa-24-11-2022-d-119849160" TargetMode="External"/><Relationship Id="rId9" Type="http://schemas.openxmlformats.org/officeDocument/2006/relationships/hyperlink" Target="https://pt.wikiloc.com/trilhas-trekking/praia-da-princesa-30-11-2022-d-120324023" TargetMode="External"/><Relationship Id="rId14" Type="http://schemas.openxmlformats.org/officeDocument/2006/relationships/hyperlink" Target="https://pt.wikiloc.com/trilhas-trekking/praia-da-principa-05-12-2022-d-120654405" TargetMode="External"/><Relationship Id="rId22" Type="http://schemas.openxmlformats.org/officeDocument/2006/relationships/hyperlink" Target="https://pt.wikiloc.com/trilhas-trekking/praia-da-princesa-15-12-2022-d-121302163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atalaia-30-11-2022d-120326171" TargetMode="External"/><Relationship Id="rId13" Type="http://schemas.openxmlformats.org/officeDocument/2006/relationships/hyperlink" Target="https://pt.wikiloc.com/trilhas-trekking/praiaatalaia-08-12-2022d-120878612" TargetMode="External"/><Relationship Id="rId18" Type="http://schemas.openxmlformats.org/officeDocument/2006/relationships/hyperlink" Target="https://pt.wikiloc.com/trilhas-trekking/praiaatalaia-12-12-2022d-121163983" TargetMode="External"/><Relationship Id="rId26" Type="http://schemas.openxmlformats.org/officeDocument/2006/relationships/printerSettings" Target="../printerSettings/printerSettings8.bin"/><Relationship Id="rId3" Type="http://schemas.openxmlformats.org/officeDocument/2006/relationships/hyperlink" Target="https://pt.wikiloc.com/trilhas-trekking/praiaatalaia-23-11-2022d-119788833" TargetMode="External"/><Relationship Id="rId21" Type="http://schemas.openxmlformats.org/officeDocument/2006/relationships/hyperlink" Target="https://pt.wikiloc.com/trilhas-trekking/praiaatalaia-15-12-2022d-121304388" TargetMode="External"/><Relationship Id="rId7" Type="http://schemas.openxmlformats.org/officeDocument/2006/relationships/hyperlink" Target="https://pt.wikiloc.com/trilhas-trekking/praiaatalaia-29-11-2022d-120266562" TargetMode="External"/><Relationship Id="rId12" Type="http://schemas.openxmlformats.org/officeDocument/2006/relationships/hyperlink" Target="https://pt.wikiloc.com/trilhas-trekking/praiaatalaia-03-12-2022d-120450460" TargetMode="External"/><Relationship Id="rId17" Type="http://schemas.openxmlformats.org/officeDocument/2006/relationships/hyperlink" Target="https://pt.wikiloc.com/trilhas-trekking/praiaatalaia-10-12-2022d-121025217" TargetMode="External"/><Relationship Id="rId25" Type="http://schemas.openxmlformats.org/officeDocument/2006/relationships/hyperlink" Target="https://pt.wikiloc.com/trilhas-trekking/praiaatalaia18-12-2022d-121450045" TargetMode="External"/><Relationship Id="rId2" Type="http://schemas.openxmlformats.org/officeDocument/2006/relationships/hyperlink" Target="https://pt.wikiloc.com/trilhas-trekking/praiaatalaia-22-11-2022d-119730789" TargetMode="External"/><Relationship Id="rId16" Type="http://schemas.openxmlformats.org/officeDocument/2006/relationships/hyperlink" Target="https://pt.wikiloc.com/trilhas-trekking/praiaatalaia-07-12-2022d-120802209" TargetMode="External"/><Relationship Id="rId20" Type="http://schemas.openxmlformats.org/officeDocument/2006/relationships/hyperlink" Target="https://pt.wikiloc.com/trilhas-trekking/praiaatalaia-14-12-2022d-121256049" TargetMode="External"/><Relationship Id="rId1" Type="http://schemas.openxmlformats.org/officeDocument/2006/relationships/hyperlink" Target="https://pt.wikiloc.com/trilhas-trekking/praiaatalaia-21-11-2022d-119677768" TargetMode="External"/><Relationship Id="rId6" Type="http://schemas.openxmlformats.org/officeDocument/2006/relationships/hyperlink" Target="https://pt.wikiloc.com/trilhas-trekking/praiaatalaia-28-11-2022d-120207250" TargetMode="External"/><Relationship Id="rId11" Type="http://schemas.openxmlformats.org/officeDocument/2006/relationships/hyperlink" Target="https://pt.wikiloc.com/trilhas-trekking/praiaatalaia-04-12-2022d-120543634" TargetMode="External"/><Relationship Id="rId24" Type="http://schemas.openxmlformats.org/officeDocument/2006/relationships/hyperlink" Target="https://pt.wikiloc.com/trilhas-trekking/praiaatalaia-19-12-2022d-121547117" TargetMode="External"/><Relationship Id="rId5" Type="http://schemas.openxmlformats.org/officeDocument/2006/relationships/hyperlink" Target="https://pt.wikiloc.com/trilhas-trekking/praiaatalaia-26-11-2022d-120018625" TargetMode="External"/><Relationship Id="rId15" Type="http://schemas.openxmlformats.org/officeDocument/2006/relationships/hyperlink" Target="https://pt.wikiloc.com/trilhas-trekking/praiaatalaia-06-12-2022d-120725735" TargetMode="External"/><Relationship Id="rId23" Type="http://schemas.openxmlformats.org/officeDocument/2006/relationships/hyperlink" Target="https://pt.wikiloc.com/trilhas-trekking/praiaatalaia-17-12-2022d-121429227" TargetMode="External"/><Relationship Id="rId10" Type="http://schemas.openxmlformats.org/officeDocument/2006/relationships/hyperlink" Target="https://pt.wikiloc.com/trilhas-trekking/praiaatalaia-02-12-2022d-120397747" TargetMode="External"/><Relationship Id="rId19" Type="http://schemas.openxmlformats.org/officeDocument/2006/relationships/hyperlink" Target="https://pt.wikiloc.com/trilhas-trekking/praiaatalaia-13-12-2022d-121205809" TargetMode="External"/><Relationship Id="rId4" Type="http://schemas.openxmlformats.org/officeDocument/2006/relationships/hyperlink" Target="https://pt.wikiloc.com/trilhas-trekking/praiaatalaia-24-11-2022d-119852224" TargetMode="External"/><Relationship Id="rId9" Type="http://schemas.openxmlformats.org/officeDocument/2006/relationships/hyperlink" Target="https://pt.wikiloc.com/trilhas-trekking/praiaatalaia-01-12-2022d-120384868" TargetMode="External"/><Relationship Id="rId14" Type="http://schemas.openxmlformats.org/officeDocument/2006/relationships/hyperlink" Target="https://pt.wikiloc.com/trilhas-trekking/praiaatalaia-05-12-2022d-120647799" TargetMode="External"/><Relationship Id="rId22" Type="http://schemas.openxmlformats.org/officeDocument/2006/relationships/hyperlink" Target="https://pt.wikiloc.com/trilhas-trekking/praiaatalaia-16-12-2022-121348226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corvinamacarico-30-11-2022d-120324464" TargetMode="External"/><Relationship Id="rId13" Type="http://schemas.openxmlformats.org/officeDocument/2006/relationships/hyperlink" Target="https://pt.wikiloc.com/trilhas-trekking/praiacorvinamacarico-08-12-2022-120874808" TargetMode="External"/><Relationship Id="rId18" Type="http://schemas.openxmlformats.org/officeDocument/2006/relationships/hyperlink" Target="https://pt.wikiloc.com/trilhas-trekking/praiacorvinamacarico-12-12-2022d-121161809" TargetMode="External"/><Relationship Id="rId3" Type="http://schemas.openxmlformats.org/officeDocument/2006/relationships/hyperlink" Target="https://pt.wikiloc.com/trilhas-trekking/praiacorvinamacarico-23-11-2022d-119786130" TargetMode="External"/><Relationship Id="rId21" Type="http://schemas.openxmlformats.org/officeDocument/2006/relationships/hyperlink" Target="https://pt.wikiloc.com/trilhas-trekking/praiacorvinamacarico-16-12-2022d-121346813" TargetMode="External"/><Relationship Id="rId7" Type="http://schemas.openxmlformats.org/officeDocument/2006/relationships/hyperlink" Target="https://pt.wikiloc.com/trilhas-trekking/praiacorvinamacarico-29-11-2022d-120264058" TargetMode="External"/><Relationship Id="rId12" Type="http://schemas.openxmlformats.org/officeDocument/2006/relationships/hyperlink" Target="https://pt.wikiloc.com/trilhas-trekking/praiacorvinamacarico-03-12-2022d-120447643" TargetMode="External"/><Relationship Id="rId17" Type="http://schemas.openxmlformats.org/officeDocument/2006/relationships/hyperlink" Target="https://pt.wikiloc.com/trilhas-trekking/praiacorvinamacarico-10-12-2022d-121019974" TargetMode="External"/><Relationship Id="rId25" Type="http://schemas.openxmlformats.org/officeDocument/2006/relationships/printerSettings" Target="../printerSettings/printerSettings9.bin"/><Relationship Id="rId2" Type="http://schemas.openxmlformats.org/officeDocument/2006/relationships/hyperlink" Target="https://pt.wikiloc.com/trilhas-trekking/praiacorvinamacarico-22-11-2022d-119727579" TargetMode="External"/><Relationship Id="rId16" Type="http://schemas.openxmlformats.org/officeDocument/2006/relationships/hyperlink" Target="https://pt.wikiloc.com/trilhas-trekking/praiacorvinamacarico-07-12-2022d-120797577" TargetMode="External"/><Relationship Id="rId20" Type="http://schemas.openxmlformats.org/officeDocument/2006/relationships/hyperlink" Target="https://pt.wikiloc.com/trilhas-trekking/praiacorvinamacarico-15-12-2022d-121302584" TargetMode="External"/><Relationship Id="rId1" Type="http://schemas.openxmlformats.org/officeDocument/2006/relationships/hyperlink" Target="https://pt.wikiloc.com/trilhas-trekking/praiacorvinamacarico-21-11-2022d-119674448" TargetMode="External"/><Relationship Id="rId6" Type="http://schemas.openxmlformats.org/officeDocument/2006/relationships/hyperlink" Target="https://pt.wikiloc.com/trilhas-trekking/praiacorvinamacarico-28-11-2022d-120204478" TargetMode="External"/><Relationship Id="rId11" Type="http://schemas.openxmlformats.org/officeDocument/2006/relationships/hyperlink" Target="https://pt.wikiloc.com/trilhas-trekking/praiacorvinamacarico-04-12-2022d-120536463" TargetMode="External"/><Relationship Id="rId24" Type="http://schemas.openxmlformats.org/officeDocument/2006/relationships/hyperlink" Target="https://pt.wikiloc.com/trilhas-trekking/praiacorvinamacarico-19-12-2022d-121545148" TargetMode="External"/><Relationship Id="rId5" Type="http://schemas.openxmlformats.org/officeDocument/2006/relationships/hyperlink" Target="https://pt.wikiloc.com/trilhas-trekking/praiacorvinamacarico-26-11-2022d-120012309" TargetMode="External"/><Relationship Id="rId15" Type="http://schemas.openxmlformats.org/officeDocument/2006/relationships/hyperlink" Target="https://pt.wikiloc.com/trilhas-trekking/praiacorvinamacarico-06-12-2022d-120716613" TargetMode="External"/><Relationship Id="rId23" Type="http://schemas.openxmlformats.org/officeDocument/2006/relationships/hyperlink" Target="https://pt.wikiloc.com/trilhas-trekking/praiacorvinamacarico-18-12-2022d-121445153" TargetMode="External"/><Relationship Id="rId10" Type="http://schemas.openxmlformats.org/officeDocument/2006/relationships/hyperlink" Target="https://pt.wikiloc.com/trilhas-trekking/praiacorvinamacarico-02-12-2022d-120395977" TargetMode="External"/><Relationship Id="rId19" Type="http://schemas.openxmlformats.org/officeDocument/2006/relationships/hyperlink" Target="https://pt.wikiloc.com/trilhas-trekking/praiacorvinamacarico-14-12-2022d-121253598" TargetMode="External"/><Relationship Id="rId4" Type="http://schemas.openxmlformats.org/officeDocument/2006/relationships/hyperlink" Target="https://pt.wikiloc.com/trilhas-trekking/praiacorvinamacarico-24-11-2022d-119849162" TargetMode="External"/><Relationship Id="rId9" Type="http://schemas.openxmlformats.org/officeDocument/2006/relationships/hyperlink" Target="https://pt.wikiloc.com/trilhas-trekking/praiacorvinamacarico-01-12-2022d-120382951" TargetMode="External"/><Relationship Id="rId14" Type="http://schemas.openxmlformats.org/officeDocument/2006/relationships/hyperlink" Target="https://pt.wikiloc.com/trilhas-trekking/praiacorvinamacarico-05-12-2022d-120643469" TargetMode="External"/><Relationship Id="rId22" Type="http://schemas.openxmlformats.org/officeDocument/2006/relationships/hyperlink" Target="https://pt.wikiloc.com/trilhas-trekking/praiacorvinamacarico-17-12-2022d-121427130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areiao-fortaleza-29-11-2022-d-120262805" TargetMode="External"/><Relationship Id="rId13" Type="http://schemas.openxmlformats.org/officeDocument/2006/relationships/hyperlink" Target="https://pt.wikiloc.com/trilhas-trekking/areiao-fortaleza-03-12-2022-d-120455560" TargetMode="External"/><Relationship Id="rId18" Type="http://schemas.openxmlformats.org/officeDocument/2006/relationships/hyperlink" Target="https://pt.wikiloc.com/trilhas-trekking/areiao-fortaleza-10-12-2022-d-121030208" TargetMode="External"/><Relationship Id="rId26" Type="http://schemas.openxmlformats.org/officeDocument/2006/relationships/printerSettings" Target="../printerSettings/printerSettings10.bin"/><Relationship Id="rId3" Type="http://schemas.openxmlformats.org/officeDocument/2006/relationships/hyperlink" Target="https://pt.wikiloc.com/trilhas-trekking/areiao-fortaleza-23-11-2022-d-119792934" TargetMode="External"/><Relationship Id="rId21" Type="http://schemas.openxmlformats.org/officeDocument/2006/relationships/hyperlink" Target="https://pt.wikiloc.com/trilhas-trekking/areao-fortaleza-14-12-2022-d-121254210" TargetMode="External"/><Relationship Id="rId7" Type="http://schemas.openxmlformats.org/officeDocument/2006/relationships/hyperlink" Target="https://pt.wikiloc.com/trilhas-trekking/areiao-fortaleza-28-11-2022-d-120207758" TargetMode="External"/><Relationship Id="rId12" Type="http://schemas.openxmlformats.org/officeDocument/2006/relationships/hyperlink" Target="https://pt.wikiloc.com/trilhas-trekking/areiao-fortaleza-04-12-2022-d-120547874" TargetMode="External"/><Relationship Id="rId17" Type="http://schemas.openxmlformats.org/officeDocument/2006/relationships/hyperlink" Target="https://pt.wikiloc.com/trilhas-trekking/areiao-fortaleza-09-12-2022-d-120935192" TargetMode="External"/><Relationship Id="rId25" Type="http://schemas.openxmlformats.org/officeDocument/2006/relationships/hyperlink" Target="https://pt.wikiloc.com/trilhas-trekking/areao-fortaleza-19-12-2022-d-121546058" TargetMode="External"/><Relationship Id="rId2" Type="http://schemas.openxmlformats.org/officeDocument/2006/relationships/hyperlink" Target="https://pt.wikiloc.com/trilhas-trekking/areiao-fortaleza-22-11-2022-d-119736142" TargetMode="External"/><Relationship Id="rId16" Type="http://schemas.openxmlformats.org/officeDocument/2006/relationships/hyperlink" Target="https://pt.wikiloc.com/trilhas-trekking/areiao-fortaleza-08-12-2022-d-120874989" TargetMode="External"/><Relationship Id="rId20" Type="http://schemas.openxmlformats.org/officeDocument/2006/relationships/hyperlink" Target="https://pt.wikiloc.com/trilhas-trekking/areao-fortaleza-13-12-2022-d-121206561" TargetMode="External"/><Relationship Id="rId1" Type="http://schemas.openxmlformats.org/officeDocument/2006/relationships/hyperlink" Target="https://pt.wikiloc.com/trilhas-trekking/areiao-fortaleza-21-11-2022-d-119683193" TargetMode="External"/><Relationship Id="rId6" Type="http://schemas.openxmlformats.org/officeDocument/2006/relationships/hyperlink" Target="https://pt.wikiloc.com/trilhas-trekking/areiao-fortaleza-26-11-2022-d-120014688" TargetMode="External"/><Relationship Id="rId11" Type="http://schemas.openxmlformats.org/officeDocument/2006/relationships/hyperlink" Target="https://pt.wikiloc.com/trilhas-trekking/areiao-fortaleza-02-12-2022-d-120398101" TargetMode="External"/><Relationship Id="rId24" Type="http://schemas.openxmlformats.org/officeDocument/2006/relationships/hyperlink" Target="https://pt.wikiloc.com/trilhas-trekking/areao-fortaleza-17-12-2022-d-121428081" TargetMode="External"/><Relationship Id="rId5" Type="http://schemas.openxmlformats.org/officeDocument/2006/relationships/hyperlink" Target="https://pt.wikiloc.com/trilhas-trekking/areiao-fortaleza-25-11-2022-d-119914777" TargetMode="External"/><Relationship Id="rId15" Type="http://schemas.openxmlformats.org/officeDocument/2006/relationships/hyperlink" Target="https://pt.wikiloc.com/trilhas-trekking/areiao-fortaleza-07-10-2022-d-120808244" TargetMode="External"/><Relationship Id="rId23" Type="http://schemas.openxmlformats.org/officeDocument/2006/relationships/hyperlink" Target="https://pt.wikiloc.com/trilhas-trekking/areao-fortaleza-16-12-2022-d-121345904" TargetMode="External"/><Relationship Id="rId10" Type="http://schemas.openxmlformats.org/officeDocument/2006/relationships/hyperlink" Target="https://pt.wikiloc.com/trilhas-trekking/areiao-fortaleza-01-12-2022-d-120337391" TargetMode="External"/><Relationship Id="rId19" Type="http://schemas.openxmlformats.org/officeDocument/2006/relationships/hyperlink" Target="https://pt.wikiloc.com/trilhas-trekking/areao-fortaleza-12-12-2022-d-121163850" TargetMode="External"/><Relationship Id="rId4" Type="http://schemas.openxmlformats.org/officeDocument/2006/relationships/hyperlink" Target="https://pt.wikiloc.com/trilhas-trekking/areiao-fortaleza-24-11-2022-d-119853236" TargetMode="External"/><Relationship Id="rId9" Type="http://schemas.openxmlformats.org/officeDocument/2006/relationships/hyperlink" Target="https://pt.wikiloc.com/trilhas-trekking/areiao-fortaleza-30-11-2022-d-120323077" TargetMode="External"/><Relationship Id="rId14" Type="http://schemas.openxmlformats.org/officeDocument/2006/relationships/hyperlink" Target="https://pt.wikiloc.com/trilhas-trekking/areiao-fortaleza-06-12-2022-d-120718922" TargetMode="External"/><Relationship Id="rId22" Type="http://schemas.openxmlformats.org/officeDocument/2006/relationships/hyperlink" Target="https://pt.wikiloc.com/trilhas-trekking/areao-fortaleza-15-12-2022-d-121301033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e-ajuruteua-29-11-22-d-120252833" TargetMode="External"/><Relationship Id="rId13" Type="http://schemas.openxmlformats.org/officeDocument/2006/relationships/hyperlink" Target="https://pt.wikiloc.com/trilhas-trekking/praia-de-ajuruteua-05-12-22-d-120639470" TargetMode="External"/><Relationship Id="rId18" Type="http://schemas.openxmlformats.org/officeDocument/2006/relationships/hyperlink" Target="https://pt.wikiloc.com/trilhas-trekking/praia-de-ajuruteua-10-12-22-d-121013810" TargetMode="External"/><Relationship Id="rId26" Type="http://schemas.openxmlformats.org/officeDocument/2006/relationships/printerSettings" Target="../printerSettings/printerSettings11.bin"/><Relationship Id="rId3" Type="http://schemas.openxmlformats.org/officeDocument/2006/relationships/hyperlink" Target="https://pt.wikiloc.com/trilhas-trekking/praia-de-ajuruteua-23-11-22-d-119781055" TargetMode="External"/><Relationship Id="rId21" Type="http://schemas.openxmlformats.org/officeDocument/2006/relationships/hyperlink" Target="https://pt.wikiloc.com/trilhas-trekking/praia-de-ajuruteua-13-12-22-d-121202665" TargetMode="External"/><Relationship Id="rId7" Type="http://schemas.openxmlformats.org/officeDocument/2006/relationships/hyperlink" Target="https://pt.wikiloc.com/trilhas-trekking/praia-de-ajuruteua-28-11-22-d-120195470" TargetMode="External"/><Relationship Id="rId12" Type="http://schemas.openxmlformats.org/officeDocument/2006/relationships/hyperlink" Target="https://pt.wikiloc.com/trilhas-trekking/praia-de-ajuruteua-03-12-22-d-120447908" TargetMode="External"/><Relationship Id="rId17" Type="http://schemas.openxmlformats.org/officeDocument/2006/relationships/hyperlink" Target="https://pt.wikiloc.com/trilhas-trekking/praia-de-ajuruteua-09-12-22-d-120928001" TargetMode="External"/><Relationship Id="rId25" Type="http://schemas.openxmlformats.org/officeDocument/2006/relationships/hyperlink" Target="https://pt.wikiloc.com/trilhas-trekking/praia-de-ajuruteua-19-12-22-d-121545100" TargetMode="External"/><Relationship Id="rId2" Type="http://schemas.openxmlformats.org/officeDocument/2006/relationships/hyperlink" Target="https://pt.wikiloc.com/trilhas-trekking/praia-de-ajuruteua-22-11-22-d-119725586" TargetMode="External"/><Relationship Id="rId16" Type="http://schemas.openxmlformats.org/officeDocument/2006/relationships/hyperlink" Target="https://pt.wikiloc.com/trilhas-trekking/praia-de-ajuruteua-08-12-22-d-120866683" TargetMode="External"/><Relationship Id="rId20" Type="http://schemas.openxmlformats.org/officeDocument/2006/relationships/hyperlink" Target="https://pt.wikiloc.com/trilhas-trekking/praia-de-ajuruteua-14-12-22-d-121249691" TargetMode="External"/><Relationship Id="rId1" Type="http://schemas.openxmlformats.org/officeDocument/2006/relationships/hyperlink" Target="https://pt.wikiloc.com/trilhas-trekking/praia-de-ajuruteua-21-11-22-d-119676262" TargetMode="External"/><Relationship Id="rId6" Type="http://schemas.openxmlformats.org/officeDocument/2006/relationships/hyperlink" Target="https://pt.wikiloc.com/trilhas-trekking/praia-de-ajuruteua-26-11-22-d-119996087" TargetMode="External"/><Relationship Id="rId11" Type="http://schemas.openxmlformats.org/officeDocument/2006/relationships/hyperlink" Target="https://pt.wikiloc.com/trilhas-trekking/praia-de-ajuruteua-02-12-22-d-120434346" TargetMode="External"/><Relationship Id="rId24" Type="http://schemas.openxmlformats.org/officeDocument/2006/relationships/hyperlink" Target="https://pt.wikiloc.com/trilhas-trekking/praia-de-ajuruteua-17-12-22-d-121425927" TargetMode="External"/><Relationship Id="rId5" Type="http://schemas.openxmlformats.org/officeDocument/2006/relationships/hyperlink" Target="https://pt.wikiloc.com/trilhas-trekking/praia-de-ajuruteua-25-11-22-d-119904250" TargetMode="External"/><Relationship Id="rId15" Type="http://schemas.openxmlformats.org/officeDocument/2006/relationships/hyperlink" Target="https://pt.wikiloc.com/trilhas-trekking/praia-de-ajuruteua-07-12-22-d-120791295" TargetMode="External"/><Relationship Id="rId23" Type="http://schemas.openxmlformats.org/officeDocument/2006/relationships/hyperlink" Target="https://pt.wikiloc.com/trilhas-trekking/praia-de-ajuruteua-16-12-22-d-121345713" TargetMode="External"/><Relationship Id="rId10" Type="http://schemas.openxmlformats.org/officeDocument/2006/relationships/hyperlink" Target="https://pt.wikiloc.com/trilhas-trekking/praia-de-ajuruteua-01-12-22-d-120382033" TargetMode="External"/><Relationship Id="rId19" Type="http://schemas.openxmlformats.org/officeDocument/2006/relationships/hyperlink" Target="https://pt.wikiloc.com/trilhas-trekking/praia-de-ajuruteua-12-12-22-d-121157366" TargetMode="External"/><Relationship Id="rId4" Type="http://schemas.openxmlformats.org/officeDocument/2006/relationships/hyperlink" Target="https://pt.wikiloc.com/trilhas-trekking/praia-de-ajuruteua-24-11-22-d-119842818" TargetMode="External"/><Relationship Id="rId9" Type="http://schemas.openxmlformats.org/officeDocument/2006/relationships/hyperlink" Target="https://pt.wikiloc.com/trilhas-trekking/praia-de-ajuruteua-30-11-22-d-120318446" TargetMode="External"/><Relationship Id="rId14" Type="http://schemas.openxmlformats.org/officeDocument/2006/relationships/hyperlink" Target="https://pt.wikiloc.com/trilhas-trekking/praia-de-ajuruteua-06-12-22-d-120708812" TargetMode="External"/><Relationship Id="rId22" Type="http://schemas.openxmlformats.org/officeDocument/2006/relationships/hyperlink" Target="https://pt.wikiloc.com/trilhas-trekking/praia-de-ajuruteua-15-12-22-d-1212970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DBDB-1470-4BA3-8086-9B6DB22C80AF}">
  <dimension ref="A1:D15"/>
  <sheetViews>
    <sheetView workbookViewId="0">
      <selection activeCell="D12" sqref="D12"/>
    </sheetView>
  </sheetViews>
  <sheetFormatPr defaultRowHeight="14.4" x14ac:dyDescent="0.3"/>
  <cols>
    <col min="1" max="1" width="15.109375" bestFit="1" customWidth="1"/>
    <col min="2" max="2" width="8.109375" bestFit="1" customWidth="1"/>
    <col min="3" max="3" width="24.88671875" customWidth="1"/>
    <col min="4" max="4" width="20.44140625" customWidth="1"/>
  </cols>
  <sheetData>
    <row r="1" spans="1:4" s="24" customFormat="1" ht="24.6" thickBot="1" x14ac:dyDescent="0.35">
      <c r="A1" s="38" t="s">
        <v>1</v>
      </c>
      <c r="B1" s="38" t="s">
        <v>70</v>
      </c>
      <c r="C1" s="39" t="s">
        <v>68</v>
      </c>
      <c r="D1" s="34" t="s">
        <v>69</v>
      </c>
    </row>
    <row r="2" spans="1:4" ht="15" thickBot="1" x14ac:dyDescent="0.35">
      <c r="A2" s="37" t="s">
        <v>2</v>
      </c>
      <c r="B2" s="53">
        <v>6.5</v>
      </c>
      <c r="C2" s="53">
        <f>diurno!C6</f>
        <v>166.05999999999997</v>
      </c>
      <c r="D2" s="54">
        <f t="shared" ref="D2:D12" si="0">SUM(C2:C2)</f>
        <v>166.05999999999997</v>
      </c>
    </row>
    <row r="3" spans="1:4" ht="15" thickBot="1" x14ac:dyDescent="0.35">
      <c r="A3" s="35" t="s">
        <v>3</v>
      </c>
      <c r="B3" s="53">
        <v>3.5</v>
      </c>
      <c r="C3" s="53">
        <f>diurno!D6</f>
        <v>89.350000000000023</v>
      </c>
      <c r="D3" s="54">
        <f t="shared" si="0"/>
        <v>89.350000000000023</v>
      </c>
    </row>
    <row r="4" spans="1:4" ht="15" thickBot="1" x14ac:dyDescent="0.35">
      <c r="A4" s="35" t="s">
        <v>4</v>
      </c>
      <c r="B4" s="53">
        <v>3.5</v>
      </c>
      <c r="C4" s="53">
        <f>diurno!E6</f>
        <v>84.88</v>
      </c>
      <c r="D4" s="54">
        <f t="shared" si="0"/>
        <v>84.88</v>
      </c>
    </row>
    <row r="5" spans="1:4" ht="15" thickBot="1" x14ac:dyDescent="0.35">
      <c r="A5" s="35" t="s">
        <v>5</v>
      </c>
      <c r="B5" s="53">
        <v>4.7</v>
      </c>
      <c r="C5" s="53">
        <f>diurno!F6</f>
        <v>116.60999999999999</v>
      </c>
      <c r="D5" s="54">
        <f t="shared" si="0"/>
        <v>116.60999999999999</v>
      </c>
    </row>
    <row r="6" spans="1:4" ht="15" thickBot="1" x14ac:dyDescent="0.35">
      <c r="A6" s="35" t="s">
        <v>6</v>
      </c>
      <c r="B6" s="53">
        <v>3.9</v>
      </c>
      <c r="C6" s="53">
        <f>diurno!G6</f>
        <v>94.850000000000009</v>
      </c>
      <c r="D6" s="54">
        <f t="shared" si="0"/>
        <v>94.850000000000009</v>
      </c>
    </row>
    <row r="7" spans="1:4" ht="15" thickBot="1" x14ac:dyDescent="0.35">
      <c r="A7" s="35" t="s">
        <v>7</v>
      </c>
      <c r="B7" s="53">
        <v>5</v>
      </c>
      <c r="C7" s="53">
        <f>diurno!H6</f>
        <v>129.63</v>
      </c>
      <c r="D7" s="54">
        <f t="shared" si="0"/>
        <v>129.63</v>
      </c>
    </row>
    <row r="8" spans="1:4" ht="15" thickBot="1" x14ac:dyDescent="0.35">
      <c r="A8" s="35" t="s">
        <v>8</v>
      </c>
      <c r="B8" s="53">
        <v>10</v>
      </c>
      <c r="C8" s="53">
        <f>diurno!I6</f>
        <v>256.70000000000005</v>
      </c>
      <c r="D8" s="54">
        <f t="shared" si="0"/>
        <v>256.70000000000005</v>
      </c>
    </row>
    <row r="9" spans="1:4" ht="15" thickBot="1" x14ac:dyDescent="0.35">
      <c r="A9" s="35" t="s">
        <v>9</v>
      </c>
      <c r="B9" s="53">
        <v>4.4000000000000004</v>
      </c>
      <c r="C9" s="53">
        <f>diurno!J6</f>
        <v>111.88</v>
      </c>
      <c r="D9" s="54">
        <f t="shared" si="0"/>
        <v>111.88</v>
      </c>
    </row>
    <row r="10" spans="1:4" ht="15" thickBot="1" x14ac:dyDescent="0.35">
      <c r="A10" s="35" t="s">
        <v>10</v>
      </c>
      <c r="B10" s="53">
        <v>9</v>
      </c>
      <c r="C10" s="53">
        <f>diurno!K6</f>
        <v>230.30999999999997</v>
      </c>
      <c r="D10" s="54">
        <f t="shared" si="0"/>
        <v>230.30999999999997</v>
      </c>
    </row>
    <row r="11" spans="1:4" ht="15" thickBot="1" x14ac:dyDescent="0.35">
      <c r="A11" s="35" t="s">
        <v>11</v>
      </c>
      <c r="B11" s="53">
        <v>4.3</v>
      </c>
      <c r="C11" s="53">
        <f>diurno!L6</f>
        <v>117.51999999999998</v>
      </c>
      <c r="D11" s="54">
        <f t="shared" si="0"/>
        <v>117.51999999999998</v>
      </c>
    </row>
    <row r="12" spans="1:4" ht="15" thickBot="1" x14ac:dyDescent="0.35">
      <c r="A12" s="36" t="s">
        <v>12</v>
      </c>
      <c r="B12" s="54">
        <f>SUM(B2:B11)</f>
        <v>54.79999999999999</v>
      </c>
      <c r="C12" s="54">
        <f>SUM(C2:C11)</f>
        <v>1397.79</v>
      </c>
      <c r="D12" s="54">
        <f t="shared" si="0"/>
        <v>1397.79</v>
      </c>
    </row>
    <row r="15" spans="1:4" x14ac:dyDescent="0.3">
      <c r="A15" s="40"/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C388E-2F07-436B-8D96-5F6EB32AFE4D}">
  <dimension ref="A1:M8"/>
  <sheetViews>
    <sheetView tabSelected="1" zoomScale="90" zoomScaleNormal="90" workbookViewId="0">
      <selection sqref="A1:M8"/>
    </sheetView>
  </sheetViews>
  <sheetFormatPr defaultRowHeight="14.4" x14ac:dyDescent="0.3"/>
  <cols>
    <col min="1" max="1" width="15.21875" customWidth="1"/>
    <col min="2" max="2" width="23.109375" bestFit="1" customWidth="1"/>
    <col min="3" max="4" width="5.33203125" bestFit="1" customWidth="1"/>
    <col min="5" max="5" width="4.33203125" bestFit="1" customWidth="1"/>
    <col min="6" max="6" width="5.33203125" bestFit="1" customWidth="1"/>
    <col min="7" max="7" width="4.33203125" bestFit="1" customWidth="1"/>
    <col min="8" max="12" width="5.33203125" bestFit="1" customWidth="1"/>
    <col min="13" max="13" width="6.33203125" bestFit="1" customWidth="1"/>
  </cols>
  <sheetData>
    <row r="1" spans="1:13" ht="88.8" customHeight="1" thickBot="1" x14ac:dyDescent="0.35">
      <c r="A1" s="55" t="s">
        <v>0</v>
      </c>
      <c r="B1" s="56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57" t="s">
        <v>7</v>
      </c>
      <c r="I1" s="57" t="s">
        <v>8</v>
      </c>
      <c r="J1" s="57" t="s">
        <v>9</v>
      </c>
      <c r="K1" s="57" t="s">
        <v>10</v>
      </c>
      <c r="L1" s="57" t="s">
        <v>11</v>
      </c>
      <c r="M1" s="58" t="s">
        <v>12</v>
      </c>
    </row>
    <row r="2" spans="1:13" ht="15" thickBot="1" x14ac:dyDescent="0.35">
      <c r="A2" s="59" t="s">
        <v>13</v>
      </c>
      <c r="B2" s="60" t="s">
        <v>14</v>
      </c>
      <c r="C2" s="61">
        <v>6.5</v>
      </c>
      <c r="D2" s="61">
        <v>3.5</v>
      </c>
      <c r="E2" s="61">
        <v>3.5</v>
      </c>
      <c r="F2" s="61">
        <v>4.7</v>
      </c>
      <c r="G2" s="61">
        <v>3.9</v>
      </c>
      <c r="H2" s="61">
        <v>5</v>
      </c>
      <c r="I2" s="61">
        <v>10</v>
      </c>
      <c r="J2" s="61">
        <v>4.4000000000000004</v>
      </c>
      <c r="K2" s="61">
        <v>9</v>
      </c>
      <c r="L2" s="61">
        <v>4.3</v>
      </c>
      <c r="M2" s="62">
        <f>SUM(C2:L2)</f>
        <v>54.79999999999999</v>
      </c>
    </row>
    <row r="3" spans="1:13" ht="15" thickBot="1" x14ac:dyDescent="0.35">
      <c r="A3" s="63"/>
      <c r="B3" s="60" t="s">
        <v>15</v>
      </c>
      <c r="C3" s="61">
        <f>Goiabal!A32</f>
        <v>25</v>
      </c>
      <c r="D3" s="61">
        <f>'Céu e Caju-una'!A32</f>
        <v>25</v>
      </c>
      <c r="E3" s="61">
        <f>Pesqueiro!A32</f>
        <v>25</v>
      </c>
      <c r="F3" s="61">
        <f>Turé!A32</f>
        <v>25</v>
      </c>
      <c r="G3" s="61">
        <f>Tarumã!A32</f>
        <v>25</v>
      </c>
      <c r="H3" s="61">
        <f>Princesa!A32</f>
        <v>25</v>
      </c>
      <c r="I3" s="61">
        <f>Atalaia!A32</f>
        <v>25</v>
      </c>
      <c r="J3" s="61">
        <f>'Corvina-Maçarico'!A32</f>
        <v>25</v>
      </c>
      <c r="K3" s="61">
        <f>'Areao-Fortaleza'!A32</f>
        <v>25</v>
      </c>
      <c r="L3" s="61">
        <f>Ajuruteua!A32</f>
        <v>25</v>
      </c>
      <c r="M3" s="62">
        <v>25</v>
      </c>
    </row>
    <row r="4" spans="1:13" ht="15" thickBot="1" x14ac:dyDescent="0.35">
      <c r="A4" s="63"/>
      <c r="B4" s="60" t="s">
        <v>16</v>
      </c>
      <c r="C4" s="61">
        <v>25</v>
      </c>
      <c r="D4" s="61">
        <v>25</v>
      </c>
      <c r="E4" s="61">
        <v>25</v>
      </c>
      <c r="F4" s="61">
        <v>25</v>
      </c>
      <c r="G4" s="61">
        <v>25</v>
      </c>
      <c r="H4" s="61">
        <v>25</v>
      </c>
      <c r="I4" s="61">
        <v>25</v>
      </c>
      <c r="J4" s="61">
        <v>25</v>
      </c>
      <c r="K4" s="61">
        <v>25</v>
      </c>
      <c r="L4" s="61">
        <v>25</v>
      </c>
      <c r="M4" s="62">
        <v>25</v>
      </c>
    </row>
    <row r="5" spans="1:13" ht="15" thickBot="1" x14ac:dyDescent="0.35">
      <c r="A5" s="63"/>
      <c r="B5" s="60" t="s">
        <v>17</v>
      </c>
      <c r="C5" s="61">
        <f t="shared" ref="C5:L5" si="0">C2*C3</f>
        <v>162.5</v>
      </c>
      <c r="D5" s="61">
        <f t="shared" si="0"/>
        <v>87.5</v>
      </c>
      <c r="E5" s="61">
        <f t="shared" si="0"/>
        <v>87.5</v>
      </c>
      <c r="F5" s="61">
        <f t="shared" ref="F5" si="1">F2*F3</f>
        <v>117.5</v>
      </c>
      <c r="G5" s="61">
        <f t="shared" si="0"/>
        <v>97.5</v>
      </c>
      <c r="H5" s="61">
        <f t="shared" si="0"/>
        <v>125</v>
      </c>
      <c r="I5" s="61">
        <f t="shared" si="0"/>
        <v>250</v>
      </c>
      <c r="J5" s="61">
        <f t="shared" si="0"/>
        <v>110.00000000000001</v>
      </c>
      <c r="K5" s="61">
        <f t="shared" si="0"/>
        <v>225</v>
      </c>
      <c r="L5" s="61">
        <f t="shared" si="0"/>
        <v>107.5</v>
      </c>
      <c r="M5" s="62">
        <f>SUM(C5:L5)</f>
        <v>1370</v>
      </c>
    </row>
    <row r="6" spans="1:13" ht="15" thickBot="1" x14ac:dyDescent="0.35">
      <c r="A6" s="63"/>
      <c r="B6" s="60" t="s">
        <v>18</v>
      </c>
      <c r="C6" s="61">
        <f>Goiabal!X32</f>
        <v>166.05999999999997</v>
      </c>
      <c r="D6" s="61">
        <f>'Céu e Caju-una'!X32</f>
        <v>89.350000000000023</v>
      </c>
      <c r="E6" s="61">
        <f>Pesqueiro!X32</f>
        <v>84.88</v>
      </c>
      <c r="F6" s="61">
        <f>Turé!X32</f>
        <v>116.60999999999999</v>
      </c>
      <c r="G6" s="61">
        <f>Tarumã!X32</f>
        <v>94.850000000000009</v>
      </c>
      <c r="H6" s="61">
        <f>Princesa!X32</f>
        <v>129.63</v>
      </c>
      <c r="I6" s="61">
        <f>Atalaia!X32</f>
        <v>256.70000000000005</v>
      </c>
      <c r="J6" s="61">
        <f>'Corvina-Maçarico'!X32</f>
        <v>111.88</v>
      </c>
      <c r="K6" s="61">
        <f>'Areao-Fortaleza'!X32</f>
        <v>230.30999999999997</v>
      </c>
      <c r="L6" s="61">
        <f>Ajuruteua!X32</f>
        <v>117.51999999999998</v>
      </c>
      <c r="M6" s="62">
        <f>SUM(C6:L6)</f>
        <v>1397.79</v>
      </c>
    </row>
    <row r="7" spans="1:13" ht="15" thickBot="1" x14ac:dyDescent="0.35">
      <c r="A7" s="63"/>
      <c r="B7" s="60" t="s">
        <v>19</v>
      </c>
      <c r="C7" s="61">
        <f>Goiabal!Y32</f>
        <v>162.5</v>
      </c>
      <c r="D7" s="61">
        <f>'Céu e Caju-una'!Y32</f>
        <v>87.5</v>
      </c>
      <c r="E7" s="61">
        <f>Pesqueiro!Y32</f>
        <v>84</v>
      </c>
      <c r="F7" s="61">
        <f>Turé!Y32</f>
        <v>112.80000000000004</v>
      </c>
      <c r="G7" s="61">
        <f>Tarumã!Y32</f>
        <v>93.600000000000023</v>
      </c>
      <c r="H7" s="61">
        <f>Princesa!Y32</f>
        <v>125</v>
      </c>
      <c r="I7" s="61">
        <f>Atalaia!Y32</f>
        <v>250</v>
      </c>
      <c r="J7" s="61">
        <f>'Corvina-Maçarico'!Y32</f>
        <v>110.00000000000004</v>
      </c>
      <c r="K7" s="61">
        <f>'Areao-Fortaleza'!Y32</f>
        <v>225</v>
      </c>
      <c r="L7" s="61">
        <f>Ajuruteua!Y32</f>
        <v>107.49999999999996</v>
      </c>
      <c r="M7" s="62">
        <f>SUM(C7:L7)</f>
        <v>1357.9</v>
      </c>
    </row>
    <row r="8" spans="1:13" ht="15" thickBot="1" x14ac:dyDescent="0.35">
      <c r="A8" s="64"/>
      <c r="B8" s="60" t="s">
        <v>20</v>
      </c>
      <c r="C8" s="61">
        <f t="shared" ref="C8:L8" si="2">(C7*100)/C5</f>
        <v>100</v>
      </c>
      <c r="D8" s="61">
        <f t="shared" si="2"/>
        <v>100</v>
      </c>
      <c r="E8" s="61">
        <f t="shared" si="2"/>
        <v>96</v>
      </c>
      <c r="F8" s="61">
        <f t="shared" si="2"/>
        <v>96.000000000000028</v>
      </c>
      <c r="G8" s="61">
        <f t="shared" si="2"/>
        <v>96.000000000000014</v>
      </c>
      <c r="H8" s="61">
        <f t="shared" si="2"/>
        <v>100</v>
      </c>
      <c r="I8" s="61">
        <f t="shared" si="2"/>
        <v>100</v>
      </c>
      <c r="J8" s="61">
        <f t="shared" si="2"/>
        <v>100.00000000000001</v>
      </c>
      <c r="K8" s="61">
        <f t="shared" si="2"/>
        <v>100</v>
      </c>
      <c r="L8" s="61">
        <f t="shared" si="2"/>
        <v>99.999999999999972</v>
      </c>
      <c r="M8" s="61">
        <f>((SUM(C8:L8)/10))</f>
        <v>98.8</v>
      </c>
    </row>
  </sheetData>
  <mergeCells count="1">
    <mergeCell ref="A2:A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B5E7-92FA-4F1D-95AC-57C3383C9501}">
  <dimension ref="A1:AB49"/>
  <sheetViews>
    <sheetView topLeftCell="H7" zoomScale="96" zoomScaleNormal="96" workbookViewId="0">
      <selection activeCell="A32" sqref="A32:XFD32"/>
    </sheetView>
  </sheetViews>
  <sheetFormatPr defaultRowHeight="14.4" x14ac:dyDescent="0.3"/>
  <cols>
    <col min="1" max="1" width="8.88671875" style="31"/>
    <col min="2" max="2" width="10.6640625" style="31" bestFit="1" customWidth="1"/>
    <col min="3" max="8" width="8.88671875" style="31"/>
    <col min="9" max="9" width="10.6640625" style="31" bestFit="1" customWidth="1"/>
    <col min="10" max="10" width="11.6640625" style="31" bestFit="1" customWidth="1"/>
    <col min="11" max="11" width="10.6640625" style="31" bestFit="1" customWidth="1"/>
    <col min="12" max="12" width="11.6640625" style="31" bestFit="1" customWidth="1"/>
    <col min="13" max="13" width="22" style="31" customWidth="1"/>
    <col min="14" max="14" width="21.6640625" style="31" customWidth="1"/>
    <col min="15" max="21" width="8.88671875" style="31"/>
    <col min="22" max="22" width="14.33203125" style="31" bestFit="1" customWidth="1"/>
    <col min="23" max="23" width="15.44140625" style="31" customWidth="1"/>
    <col min="24" max="25" width="12.88671875" style="31" customWidth="1"/>
    <col min="26" max="26" width="26.109375" style="31" customWidth="1"/>
    <col min="27" max="27" width="69.6640625" style="31" bestFit="1" customWidth="1"/>
    <col min="28" max="28" width="191" style="31" bestFit="1" customWidth="1"/>
  </cols>
  <sheetData>
    <row r="1" spans="1:28" ht="42" thickBot="1" x14ac:dyDescent="0.35">
      <c r="A1" s="25" t="s">
        <v>21</v>
      </c>
      <c r="B1" s="25" t="s">
        <v>22</v>
      </c>
      <c r="C1" s="25" t="s">
        <v>23</v>
      </c>
      <c r="D1" s="26" t="s">
        <v>24</v>
      </c>
      <c r="E1" s="26" t="s">
        <v>25</v>
      </c>
      <c r="F1" s="26" t="s">
        <v>26</v>
      </c>
      <c r="G1" s="26" t="s">
        <v>27</v>
      </c>
      <c r="H1" s="26" t="s">
        <v>1</v>
      </c>
      <c r="I1" s="26" t="s">
        <v>28</v>
      </c>
      <c r="J1" s="26" t="s">
        <v>29</v>
      </c>
      <c r="K1" s="26" t="s">
        <v>30</v>
      </c>
      <c r="L1" s="26" t="s">
        <v>31</v>
      </c>
      <c r="M1" s="26" t="s">
        <v>32</v>
      </c>
      <c r="N1" s="26" t="s">
        <v>33</v>
      </c>
      <c r="O1" s="26" t="s">
        <v>34</v>
      </c>
      <c r="P1" s="26" t="s">
        <v>35</v>
      </c>
      <c r="Q1" s="26" t="s">
        <v>36</v>
      </c>
      <c r="R1" s="26" t="s">
        <v>37</v>
      </c>
      <c r="S1" s="26" t="s">
        <v>38</v>
      </c>
      <c r="T1" s="26" t="s">
        <v>39</v>
      </c>
      <c r="U1" s="26" t="s">
        <v>40</v>
      </c>
      <c r="V1" s="26" t="s">
        <v>41</v>
      </c>
      <c r="W1" s="26" t="s">
        <v>42</v>
      </c>
      <c r="X1" s="27" t="s">
        <v>18</v>
      </c>
      <c r="Y1" s="27" t="s">
        <v>19</v>
      </c>
      <c r="Z1" s="26" t="s">
        <v>43</v>
      </c>
      <c r="AA1" s="26"/>
      <c r="AB1" s="28" t="s">
        <v>44</v>
      </c>
    </row>
    <row r="2" spans="1:28" x14ac:dyDescent="0.3">
      <c r="A2" s="29">
        <v>1</v>
      </c>
      <c r="B2" s="41">
        <v>44886</v>
      </c>
      <c r="C2" s="42" t="s">
        <v>13</v>
      </c>
      <c r="D2" s="7">
        <v>0.31458333333333333</v>
      </c>
      <c r="E2" s="7">
        <v>0.36527777777777781</v>
      </c>
      <c r="F2" s="42" t="s">
        <v>45</v>
      </c>
      <c r="G2" s="42" t="s">
        <v>46</v>
      </c>
      <c r="H2" s="42" t="s">
        <v>2</v>
      </c>
      <c r="I2" s="45" t="s">
        <v>451</v>
      </c>
      <c r="J2" s="45" t="s">
        <v>452</v>
      </c>
      <c r="K2" s="45" t="s">
        <v>453</v>
      </c>
      <c r="L2" s="45" t="s">
        <v>454</v>
      </c>
      <c r="M2" s="5" t="s">
        <v>49</v>
      </c>
      <c r="N2" s="5" t="s">
        <v>49</v>
      </c>
      <c r="O2" s="5" t="s">
        <v>48</v>
      </c>
      <c r="P2" s="5" t="s">
        <v>48</v>
      </c>
      <c r="Q2" s="5">
        <v>5</v>
      </c>
      <c r="R2" s="5">
        <v>5</v>
      </c>
      <c r="S2" s="42" t="s">
        <v>50</v>
      </c>
      <c r="T2" s="42" t="s">
        <v>50</v>
      </c>
      <c r="U2" s="5">
        <v>7</v>
      </c>
      <c r="V2" s="5">
        <v>7</v>
      </c>
      <c r="W2" s="5">
        <v>6.5</v>
      </c>
      <c r="X2" s="5">
        <v>6.53</v>
      </c>
      <c r="Y2" s="5">
        <v>6.5</v>
      </c>
      <c r="Z2"/>
      <c r="AA2" s="10" t="s">
        <v>485</v>
      </c>
      <c r="AB2"/>
    </row>
    <row r="3" spans="1:28" x14ac:dyDescent="0.3">
      <c r="A3" s="1">
        <v>2</v>
      </c>
      <c r="B3" s="41">
        <v>44887</v>
      </c>
      <c r="C3" s="42" t="s">
        <v>13</v>
      </c>
      <c r="D3" s="7">
        <v>0.31111111111111112</v>
      </c>
      <c r="E3" s="7">
        <v>0.36319444444444443</v>
      </c>
      <c r="F3" s="42" t="s">
        <v>45</v>
      </c>
      <c r="G3" s="42" t="s">
        <v>46</v>
      </c>
      <c r="H3" s="42" t="s">
        <v>2</v>
      </c>
      <c r="I3" s="49" t="s">
        <v>455</v>
      </c>
      <c r="J3" s="49" t="s">
        <v>456</v>
      </c>
      <c r="K3" s="49" t="s">
        <v>457</v>
      </c>
      <c r="L3" s="49" t="s">
        <v>458</v>
      </c>
      <c r="M3" s="5" t="s">
        <v>47</v>
      </c>
      <c r="N3" s="5" t="s">
        <v>47</v>
      </c>
      <c r="O3" s="5" t="s">
        <v>48</v>
      </c>
      <c r="P3" s="5" t="s">
        <v>48</v>
      </c>
      <c r="Q3" s="5">
        <v>6</v>
      </c>
      <c r="R3" s="5">
        <v>6</v>
      </c>
      <c r="S3" s="42" t="s">
        <v>50</v>
      </c>
      <c r="T3" s="42" t="s">
        <v>50</v>
      </c>
      <c r="U3" s="30">
        <v>7</v>
      </c>
      <c r="V3" s="30">
        <v>7</v>
      </c>
      <c r="W3" s="5">
        <v>6.5</v>
      </c>
      <c r="X3" s="5">
        <v>6.56</v>
      </c>
      <c r="Y3" s="5">
        <v>6.5</v>
      </c>
      <c r="AA3" s="10" t="s">
        <v>486</v>
      </c>
    </row>
    <row r="4" spans="1:28" x14ac:dyDescent="0.3">
      <c r="A4" s="1">
        <v>3</v>
      </c>
      <c r="B4" s="41">
        <v>44888</v>
      </c>
      <c r="C4" s="42" t="s">
        <v>13</v>
      </c>
      <c r="D4" s="7">
        <v>0.35069444444444442</v>
      </c>
      <c r="E4" s="7">
        <v>0.40763888888888888</v>
      </c>
      <c r="F4" s="42" t="s">
        <v>45</v>
      </c>
      <c r="G4" s="42" t="s">
        <v>46</v>
      </c>
      <c r="H4" s="42" t="s">
        <v>2</v>
      </c>
      <c r="I4" s="45" t="s">
        <v>459</v>
      </c>
      <c r="J4" s="45" t="s">
        <v>460</v>
      </c>
      <c r="K4" s="45" t="s">
        <v>461</v>
      </c>
      <c r="L4" s="45" t="s">
        <v>462</v>
      </c>
      <c r="M4" s="5" t="s">
        <v>49</v>
      </c>
      <c r="N4" s="5" t="s">
        <v>49</v>
      </c>
      <c r="O4" s="5" t="s">
        <v>48</v>
      </c>
      <c r="P4" s="5" t="s">
        <v>48</v>
      </c>
      <c r="Q4" s="5">
        <v>6</v>
      </c>
      <c r="R4" s="5">
        <v>6</v>
      </c>
      <c r="S4" s="42" t="s">
        <v>50</v>
      </c>
      <c r="T4" s="42" t="s">
        <v>50</v>
      </c>
      <c r="U4" s="5">
        <v>7</v>
      </c>
      <c r="V4" s="5">
        <v>7</v>
      </c>
      <c r="W4" s="5">
        <v>6.5</v>
      </c>
      <c r="X4" s="5">
        <v>6.62</v>
      </c>
      <c r="Y4" s="5">
        <v>6.5</v>
      </c>
      <c r="Z4"/>
      <c r="AA4" s="10" t="s">
        <v>487</v>
      </c>
      <c r="AB4"/>
    </row>
    <row r="5" spans="1:28" x14ac:dyDescent="0.3">
      <c r="A5" s="29">
        <v>4</v>
      </c>
      <c r="B5" s="41">
        <v>44889</v>
      </c>
      <c r="C5" s="42" t="s">
        <v>13</v>
      </c>
      <c r="D5" s="7">
        <v>0.41041666666666665</v>
      </c>
      <c r="E5" s="7">
        <v>0.46319444444444446</v>
      </c>
      <c r="F5" s="42" t="s">
        <v>45</v>
      </c>
      <c r="G5" s="42" t="s">
        <v>46</v>
      </c>
      <c r="H5" s="42" t="s">
        <v>2</v>
      </c>
      <c r="I5" s="45" t="s">
        <v>463</v>
      </c>
      <c r="J5" s="45" t="s">
        <v>464</v>
      </c>
      <c r="K5" s="45" t="s">
        <v>465</v>
      </c>
      <c r="L5" s="45" t="s">
        <v>466</v>
      </c>
      <c r="M5" s="5" t="s">
        <v>47</v>
      </c>
      <c r="N5" s="5" t="s">
        <v>47</v>
      </c>
      <c r="O5" s="5" t="s">
        <v>48</v>
      </c>
      <c r="P5" s="5" t="s">
        <v>48</v>
      </c>
      <c r="Q5" s="5">
        <v>6</v>
      </c>
      <c r="R5" s="5">
        <v>6</v>
      </c>
      <c r="S5" s="42" t="s">
        <v>50</v>
      </c>
      <c r="T5" s="42" t="s">
        <v>50</v>
      </c>
      <c r="U5" s="5">
        <v>6</v>
      </c>
      <c r="V5" s="5">
        <v>6</v>
      </c>
      <c r="W5" s="5">
        <v>6.5</v>
      </c>
      <c r="X5" s="5">
        <v>6.63</v>
      </c>
      <c r="Y5" s="5">
        <v>6.5</v>
      </c>
      <c r="Z5"/>
      <c r="AA5" s="10" t="s">
        <v>488</v>
      </c>
      <c r="AB5"/>
    </row>
    <row r="6" spans="1:28" x14ac:dyDescent="0.3">
      <c r="A6" s="1">
        <v>5</v>
      </c>
      <c r="B6" s="41">
        <v>44890</v>
      </c>
      <c r="C6" s="42" t="s">
        <v>13</v>
      </c>
      <c r="D6" s="7">
        <v>0.43055555555555558</v>
      </c>
      <c r="E6" s="7">
        <v>0.47222222222222199</v>
      </c>
      <c r="F6" s="42" t="s">
        <v>45</v>
      </c>
      <c r="G6" s="42" t="s">
        <v>46</v>
      </c>
      <c r="H6" s="42" t="s">
        <v>2</v>
      </c>
      <c r="I6" s="49" t="s">
        <v>470</v>
      </c>
      <c r="J6" s="49" t="s">
        <v>469</v>
      </c>
      <c r="K6" s="49" t="s">
        <v>468</v>
      </c>
      <c r="L6" s="49" t="s">
        <v>467</v>
      </c>
      <c r="M6" s="5" t="s">
        <v>61</v>
      </c>
      <c r="N6" s="5" t="s">
        <v>61</v>
      </c>
      <c r="O6" s="5" t="s">
        <v>48</v>
      </c>
      <c r="P6" s="5" t="s">
        <v>48</v>
      </c>
      <c r="Q6" s="5">
        <v>5</v>
      </c>
      <c r="R6" s="5">
        <v>5</v>
      </c>
      <c r="S6" s="5" t="s">
        <v>50</v>
      </c>
      <c r="T6" s="5" t="s">
        <v>50</v>
      </c>
      <c r="U6" s="30">
        <v>4</v>
      </c>
      <c r="V6" s="30">
        <v>4</v>
      </c>
      <c r="W6" s="5">
        <v>6.5</v>
      </c>
      <c r="X6" s="5">
        <v>6.63</v>
      </c>
      <c r="Y6" s="5">
        <v>6.5</v>
      </c>
      <c r="AA6" s="10" t="s">
        <v>489</v>
      </c>
    </row>
    <row r="7" spans="1:28" x14ac:dyDescent="0.3">
      <c r="A7" s="1">
        <v>6</v>
      </c>
      <c r="B7" s="41">
        <v>44891</v>
      </c>
      <c r="C7" s="42" t="s">
        <v>13</v>
      </c>
      <c r="D7" s="7">
        <v>0.45208333333333334</v>
      </c>
      <c r="E7" s="7">
        <v>0.50069444444444444</v>
      </c>
      <c r="F7" s="42" t="s">
        <v>45</v>
      </c>
      <c r="G7" s="42" t="s">
        <v>46</v>
      </c>
      <c r="H7" s="42" t="s">
        <v>2</v>
      </c>
      <c r="I7" s="45" t="s">
        <v>471</v>
      </c>
      <c r="J7" s="45" t="s">
        <v>472</v>
      </c>
      <c r="K7" s="45" t="s">
        <v>473</v>
      </c>
      <c r="L7" s="45" t="s">
        <v>474</v>
      </c>
      <c r="M7" s="5" t="s">
        <v>61</v>
      </c>
      <c r="N7" s="5" t="s">
        <v>61</v>
      </c>
      <c r="O7" s="5" t="s">
        <v>48</v>
      </c>
      <c r="P7" s="5" t="s">
        <v>48</v>
      </c>
      <c r="Q7" s="5">
        <v>5</v>
      </c>
      <c r="R7" s="5">
        <v>5</v>
      </c>
      <c r="S7" s="42" t="s">
        <v>50</v>
      </c>
      <c r="T7" s="42" t="s">
        <v>50</v>
      </c>
      <c r="U7" s="5">
        <v>5</v>
      </c>
      <c r="V7" s="5">
        <v>5</v>
      </c>
      <c r="W7" s="5">
        <v>6.5</v>
      </c>
      <c r="X7" s="5">
        <v>6.6</v>
      </c>
      <c r="Y7" s="5">
        <v>6.5</v>
      </c>
      <c r="Z7"/>
      <c r="AA7" s="10" t="s">
        <v>490</v>
      </c>
      <c r="AB7"/>
    </row>
    <row r="8" spans="1:28" x14ac:dyDescent="0.3">
      <c r="A8" s="29">
        <v>7</v>
      </c>
      <c r="B8" s="41">
        <v>44893</v>
      </c>
      <c r="C8" s="42" t="s">
        <v>13</v>
      </c>
      <c r="D8" s="7">
        <v>0.53333333333333333</v>
      </c>
      <c r="E8" s="7">
        <v>0.58472222222222225</v>
      </c>
      <c r="F8" s="42" t="s">
        <v>45</v>
      </c>
      <c r="G8" s="42" t="s">
        <v>46</v>
      </c>
      <c r="H8" s="42" t="s">
        <v>2</v>
      </c>
      <c r="I8" s="45" t="s">
        <v>478</v>
      </c>
      <c r="J8" s="45" t="s">
        <v>477</v>
      </c>
      <c r="K8" s="45" t="s">
        <v>476</v>
      </c>
      <c r="L8" s="45" t="s">
        <v>475</v>
      </c>
      <c r="M8" s="5" t="s">
        <v>61</v>
      </c>
      <c r="N8" s="5" t="s">
        <v>61</v>
      </c>
      <c r="O8" s="5" t="s">
        <v>48</v>
      </c>
      <c r="P8" s="5" t="s">
        <v>48</v>
      </c>
      <c r="Q8" s="5">
        <v>4</v>
      </c>
      <c r="R8" s="5">
        <v>4</v>
      </c>
      <c r="S8" s="42" t="s">
        <v>50</v>
      </c>
      <c r="T8" s="42" t="s">
        <v>50</v>
      </c>
      <c r="U8" s="5">
        <v>3</v>
      </c>
      <c r="V8" s="5">
        <v>3</v>
      </c>
      <c r="W8" s="5">
        <v>6.5</v>
      </c>
      <c r="X8" s="5">
        <v>6.72</v>
      </c>
      <c r="Y8" s="5">
        <v>6.5</v>
      </c>
      <c r="Z8"/>
      <c r="AA8" s="10" t="s">
        <v>491</v>
      </c>
      <c r="AB8"/>
    </row>
    <row r="9" spans="1:28" x14ac:dyDescent="0.3">
      <c r="A9" s="29">
        <v>8</v>
      </c>
      <c r="B9" s="41">
        <v>44894</v>
      </c>
      <c r="C9" s="42" t="s">
        <v>13</v>
      </c>
      <c r="D9" s="7">
        <v>0.56944444444444442</v>
      </c>
      <c r="E9" s="7">
        <v>0.625</v>
      </c>
      <c r="F9" s="42" t="s">
        <v>45</v>
      </c>
      <c r="G9" s="42" t="s">
        <v>46</v>
      </c>
      <c r="H9" s="42" t="s">
        <v>2</v>
      </c>
      <c r="I9" s="45" t="s">
        <v>479</v>
      </c>
      <c r="J9" s="45" t="s">
        <v>480</v>
      </c>
      <c r="K9" s="45" t="s">
        <v>481</v>
      </c>
      <c r="L9" s="45" t="s">
        <v>482</v>
      </c>
      <c r="M9" s="5" t="s">
        <v>77</v>
      </c>
      <c r="N9" s="5" t="s">
        <v>77</v>
      </c>
      <c r="O9" s="5" t="s">
        <v>483</v>
      </c>
      <c r="P9" s="5" t="s">
        <v>483</v>
      </c>
      <c r="Q9" s="5">
        <v>4</v>
      </c>
      <c r="R9" s="5">
        <v>4</v>
      </c>
      <c r="S9" s="42" t="s">
        <v>50</v>
      </c>
      <c r="T9" s="42" t="s">
        <v>50</v>
      </c>
      <c r="U9" s="5" t="s">
        <v>484</v>
      </c>
      <c r="V9" s="5" t="s">
        <v>484</v>
      </c>
      <c r="W9" s="5">
        <v>6.5</v>
      </c>
      <c r="X9" s="5">
        <v>6.55</v>
      </c>
      <c r="Y9" s="5">
        <v>6.5</v>
      </c>
      <c r="Z9"/>
      <c r="AA9" s="10" t="s">
        <v>492</v>
      </c>
      <c r="AB9"/>
    </row>
    <row r="10" spans="1:28" x14ac:dyDescent="0.3">
      <c r="A10" s="1">
        <v>9</v>
      </c>
      <c r="B10" s="41">
        <v>44895</v>
      </c>
      <c r="C10" s="42" t="s">
        <v>13</v>
      </c>
      <c r="D10" s="7">
        <v>0.59652777777777777</v>
      </c>
      <c r="E10" s="7">
        <v>0.6479166666666667</v>
      </c>
      <c r="F10" s="42" t="s">
        <v>45</v>
      </c>
      <c r="G10" s="42" t="s">
        <v>46</v>
      </c>
      <c r="H10" s="42" t="s">
        <v>2</v>
      </c>
      <c r="I10" s="45" t="s">
        <v>527</v>
      </c>
      <c r="J10" s="45" t="s">
        <v>528</v>
      </c>
      <c r="K10" s="45" t="s">
        <v>529</v>
      </c>
      <c r="L10" s="45" t="s">
        <v>530</v>
      </c>
      <c r="M10" s="5" t="s">
        <v>49</v>
      </c>
      <c r="N10" s="5" t="s">
        <v>49</v>
      </c>
      <c r="O10" s="5" t="s">
        <v>483</v>
      </c>
      <c r="P10" s="5" t="s">
        <v>483</v>
      </c>
      <c r="Q10" s="5">
        <v>4</v>
      </c>
      <c r="R10" s="5">
        <v>4</v>
      </c>
      <c r="S10" s="42" t="s">
        <v>50</v>
      </c>
      <c r="T10" s="42" t="s">
        <v>50</v>
      </c>
      <c r="U10" s="5" t="s">
        <v>484</v>
      </c>
      <c r="V10" s="5" t="s">
        <v>484</v>
      </c>
      <c r="W10" s="30">
        <v>6.5</v>
      </c>
      <c r="X10" s="5">
        <v>6.58</v>
      </c>
      <c r="Y10" s="30">
        <v>6.5</v>
      </c>
      <c r="Z10"/>
      <c r="AA10" s="10" t="s">
        <v>531</v>
      </c>
      <c r="AB10"/>
    </row>
    <row r="11" spans="1:28" x14ac:dyDescent="0.3">
      <c r="A11" s="1">
        <v>10</v>
      </c>
      <c r="B11" s="6">
        <v>44896</v>
      </c>
      <c r="C11" s="42" t="s">
        <v>13</v>
      </c>
      <c r="D11" s="7">
        <v>0.67361111111111116</v>
      </c>
      <c r="E11" s="7">
        <v>0.7284722222222223</v>
      </c>
      <c r="F11" s="42" t="s">
        <v>45</v>
      </c>
      <c r="G11" s="42" t="s">
        <v>46</v>
      </c>
      <c r="H11" s="42" t="s">
        <v>2</v>
      </c>
      <c r="I11" s="45" t="s">
        <v>623</v>
      </c>
      <c r="J11" s="45" t="s">
        <v>624</v>
      </c>
      <c r="K11" s="45" t="s">
        <v>625</v>
      </c>
      <c r="L11" s="45" t="s">
        <v>626</v>
      </c>
      <c r="M11" s="5" t="s">
        <v>77</v>
      </c>
      <c r="N11" s="5" t="s">
        <v>77</v>
      </c>
      <c r="O11" s="5" t="s">
        <v>48</v>
      </c>
      <c r="P11" s="5" t="s">
        <v>48</v>
      </c>
      <c r="Q11" s="5">
        <v>5</v>
      </c>
      <c r="R11" s="5">
        <v>5</v>
      </c>
      <c r="S11" s="42" t="s">
        <v>50</v>
      </c>
      <c r="T11" s="42" t="s">
        <v>50</v>
      </c>
      <c r="U11" s="5">
        <v>6</v>
      </c>
      <c r="V11" s="5">
        <v>6</v>
      </c>
      <c r="W11" s="30">
        <v>6.5</v>
      </c>
      <c r="X11" s="5">
        <v>6.63</v>
      </c>
      <c r="Y11" s="30">
        <v>6.5</v>
      </c>
      <c r="Z11"/>
      <c r="AA11" s="10" t="s">
        <v>756</v>
      </c>
      <c r="AB11"/>
    </row>
    <row r="12" spans="1:28" x14ac:dyDescent="0.3">
      <c r="A12" s="29">
        <v>11</v>
      </c>
      <c r="B12" s="6">
        <v>44897</v>
      </c>
      <c r="C12" s="42" t="s">
        <v>13</v>
      </c>
      <c r="D12" s="7">
        <v>0.66875000000000007</v>
      </c>
      <c r="E12" s="7">
        <v>0.71944444444444444</v>
      </c>
      <c r="F12" s="42" t="s">
        <v>45</v>
      </c>
      <c r="G12" s="42" t="s">
        <v>46</v>
      </c>
      <c r="H12" s="42" t="s">
        <v>2</v>
      </c>
      <c r="I12" s="45" t="s">
        <v>627</v>
      </c>
      <c r="J12" s="45" t="s">
        <v>628</v>
      </c>
      <c r="K12" s="45" t="s">
        <v>629</v>
      </c>
      <c r="L12" s="45" t="s">
        <v>630</v>
      </c>
      <c r="M12" s="5" t="s">
        <v>61</v>
      </c>
      <c r="N12" s="5" t="s">
        <v>61</v>
      </c>
      <c r="O12" s="5" t="s">
        <v>48</v>
      </c>
      <c r="P12" s="5" t="s">
        <v>48</v>
      </c>
      <c r="Q12" s="5">
        <v>5</v>
      </c>
      <c r="R12" s="5">
        <v>5</v>
      </c>
      <c r="S12" s="42" t="s">
        <v>50</v>
      </c>
      <c r="T12" s="42" t="s">
        <v>50</v>
      </c>
      <c r="U12" s="5">
        <v>6</v>
      </c>
      <c r="V12" s="5">
        <v>6</v>
      </c>
      <c r="W12" s="30">
        <v>6.5</v>
      </c>
      <c r="X12" s="5">
        <v>6.6</v>
      </c>
      <c r="Y12" s="30">
        <v>6.5</v>
      </c>
      <c r="Z12"/>
      <c r="AA12" s="10" t="s">
        <v>755</v>
      </c>
      <c r="AB12"/>
    </row>
    <row r="13" spans="1:28" x14ac:dyDescent="0.3">
      <c r="A13" s="1">
        <v>12</v>
      </c>
      <c r="B13" s="6">
        <v>44898</v>
      </c>
      <c r="C13" s="42" t="s">
        <v>13</v>
      </c>
      <c r="D13" s="7">
        <v>0.24791666666666667</v>
      </c>
      <c r="E13" s="7">
        <v>0.29791666666666666</v>
      </c>
      <c r="F13" s="42" t="s">
        <v>45</v>
      </c>
      <c r="G13" s="42" t="s">
        <v>46</v>
      </c>
      <c r="H13" s="42" t="s">
        <v>2</v>
      </c>
      <c r="I13" s="45" t="s">
        <v>634</v>
      </c>
      <c r="J13" s="45" t="s">
        <v>633</v>
      </c>
      <c r="K13" s="45" t="s">
        <v>632</v>
      </c>
      <c r="L13" s="45" t="s">
        <v>631</v>
      </c>
      <c r="M13" s="5" t="s">
        <v>49</v>
      </c>
      <c r="N13" s="5" t="s">
        <v>49</v>
      </c>
      <c r="O13" s="5" t="s">
        <v>48</v>
      </c>
      <c r="P13" s="5" t="s">
        <v>48</v>
      </c>
      <c r="Q13" s="5">
        <v>5</v>
      </c>
      <c r="R13" s="5">
        <v>5</v>
      </c>
      <c r="S13" s="42" t="s">
        <v>50</v>
      </c>
      <c r="T13" s="42" t="s">
        <v>50</v>
      </c>
      <c r="U13" s="5">
        <v>3</v>
      </c>
      <c r="V13" s="5">
        <v>3</v>
      </c>
      <c r="W13" s="30">
        <v>6.5</v>
      </c>
      <c r="X13" s="5">
        <v>6.6</v>
      </c>
      <c r="Y13" s="30">
        <v>6.5</v>
      </c>
      <c r="Z13"/>
      <c r="AA13" s="10" t="s">
        <v>754</v>
      </c>
      <c r="AB13"/>
    </row>
    <row r="14" spans="1:28" x14ac:dyDescent="0.3">
      <c r="A14" s="1">
        <v>13</v>
      </c>
      <c r="B14" s="6">
        <v>44900</v>
      </c>
      <c r="C14" s="42" t="s">
        <v>13</v>
      </c>
      <c r="D14" s="7">
        <v>0.27291666666666664</v>
      </c>
      <c r="E14" s="7">
        <v>0.32569444444444445</v>
      </c>
      <c r="F14" s="42" t="s">
        <v>45</v>
      </c>
      <c r="G14" s="42" t="s">
        <v>46</v>
      </c>
      <c r="H14" s="42" t="s">
        <v>2</v>
      </c>
      <c r="I14" s="45" t="s">
        <v>635</v>
      </c>
      <c r="J14" s="45" t="s">
        <v>636</v>
      </c>
      <c r="K14" s="45" t="s">
        <v>637</v>
      </c>
      <c r="L14" s="45" t="s">
        <v>638</v>
      </c>
      <c r="M14" s="5" t="s">
        <v>49</v>
      </c>
      <c r="N14" s="5" t="s">
        <v>49</v>
      </c>
      <c r="O14" s="5" t="s">
        <v>639</v>
      </c>
      <c r="P14" s="5" t="s">
        <v>639</v>
      </c>
      <c r="Q14" s="5">
        <v>5</v>
      </c>
      <c r="R14" s="5">
        <v>5</v>
      </c>
      <c r="S14" s="42" t="s">
        <v>50</v>
      </c>
      <c r="T14" s="42" t="s">
        <v>50</v>
      </c>
      <c r="U14" s="5">
        <v>2</v>
      </c>
      <c r="V14" s="5">
        <v>2</v>
      </c>
      <c r="W14" s="30">
        <v>6.5</v>
      </c>
      <c r="X14" s="5">
        <v>6.63</v>
      </c>
      <c r="Y14" s="30">
        <v>6.5</v>
      </c>
      <c r="Z14"/>
      <c r="AA14" s="10" t="s">
        <v>753</v>
      </c>
      <c r="AB14"/>
    </row>
    <row r="15" spans="1:28" x14ac:dyDescent="0.3">
      <c r="A15" s="29">
        <v>14</v>
      </c>
      <c r="B15" s="6">
        <v>44901</v>
      </c>
      <c r="C15" s="42" t="s">
        <v>13</v>
      </c>
      <c r="D15" s="7">
        <v>0.31041666666666667</v>
      </c>
      <c r="E15" s="7">
        <v>0.36319444444444443</v>
      </c>
      <c r="F15" s="42" t="s">
        <v>45</v>
      </c>
      <c r="G15" s="42" t="s">
        <v>46</v>
      </c>
      <c r="H15" s="42" t="s">
        <v>2</v>
      </c>
      <c r="I15" s="45" t="s">
        <v>643</v>
      </c>
      <c r="J15" s="45" t="s">
        <v>642</v>
      </c>
      <c r="K15" s="45" t="s">
        <v>641</v>
      </c>
      <c r="L15" s="45" t="s">
        <v>640</v>
      </c>
      <c r="M15" s="5" t="s">
        <v>49</v>
      </c>
      <c r="N15" s="5" t="s">
        <v>49</v>
      </c>
      <c r="O15" s="5" t="s">
        <v>48</v>
      </c>
      <c r="P15" s="5" t="s">
        <v>48</v>
      </c>
      <c r="Q15" s="5">
        <v>6</v>
      </c>
      <c r="R15" s="5">
        <v>6</v>
      </c>
      <c r="S15" s="42" t="s">
        <v>50</v>
      </c>
      <c r="T15" s="42" t="s">
        <v>50</v>
      </c>
      <c r="U15" s="5">
        <v>5</v>
      </c>
      <c r="V15" s="5">
        <v>5</v>
      </c>
      <c r="W15" s="30">
        <v>6.5</v>
      </c>
      <c r="X15" s="5">
        <v>6.59</v>
      </c>
      <c r="Y15" s="30">
        <v>6.5</v>
      </c>
      <c r="Z15"/>
      <c r="AA15" s="10" t="s">
        <v>752</v>
      </c>
      <c r="AB15"/>
    </row>
    <row r="16" spans="1:28" x14ac:dyDescent="0.3">
      <c r="A16" s="29">
        <v>15</v>
      </c>
      <c r="B16" s="6">
        <v>44902</v>
      </c>
      <c r="C16" s="42" t="s">
        <v>13</v>
      </c>
      <c r="D16" s="7">
        <v>0.36874999999999997</v>
      </c>
      <c r="E16" s="7">
        <v>0.42291666666666666</v>
      </c>
      <c r="F16" s="42" t="s">
        <v>45</v>
      </c>
      <c r="G16" s="42" t="s">
        <v>46</v>
      </c>
      <c r="H16" s="42" t="s">
        <v>2</v>
      </c>
      <c r="I16" s="45" t="s">
        <v>893</v>
      </c>
      <c r="J16" s="45" t="s">
        <v>894</v>
      </c>
      <c r="K16" s="45" t="s">
        <v>895</v>
      </c>
      <c r="L16" s="45" t="s">
        <v>896</v>
      </c>
      <c r="M16" s="5" t="s">
        <v>47</v>
      </c>
      <c r="N16" s="5" t="s">
        <v>47</v>
      </c>
      <c r="O16" s="5" t="s">
        <v>48</v>
      </c>
      <c r="P16" s="5" t="s">
        <v>48</v>
      </c>
      <c r="Q16" s="5">
        <v>6</v>
      </c>
      <c r="R16" s="5">
        <v>6</v>
      </c>
      <c r="S16" s="42" t="s">
        <v>50</v>
      </c>
      <c r="T16" s="42" t="s">
        <v>50</v>
      </c>
      <c r="U16" s="5">
        <v>6</v>
      </c>
      <c r="V16" s="5">
        <v>6</v>
      </c>
      <c r="W16" s="30">
        <v>6.5</v>
      </c>
      <c r="X16" s="5">
        <v>6.6</v>
      </c>
      <c r="Y16" s="30">
        <v>6.5</v>
      </c>
      <c r="Z16"/>
      <c r="AA16" s="10" t="s">
        <v>909</v>
      </c>
      <c r="AB16"/>
    </row>
    <row r="17" spans="1:28" x14ac:dyDescent="0.3">
      <c r="A17" s="1">
        <v>16</v>
      </c>
      <c r="B17" s="6">
        <v>44903</v>
      </c>
      <c r="C17" s="5" t="s">
        <v>13</v>
      </c>
      <c r="D17" s="7">
        <v>0.3743055555555555</v>
      </c>
      <c r="E17" s="7">
        <v>0.4284722222222222</v>
      </c>
      <c r="F17" s="5" t="s">
        <v>45</v>
      </c>
      <c r="G17" s="5" t="s">
        <v>46</v>
      </c>
      <c r="H17" s="5" t="s">
        <v>2</v>
      </c>
      <c r="I17" s="49" t="s">
        <v>897</v>
      </c>
      <c r="J17" s="49" t="s">
        <v>898</v>
      </c>
      <c r="K17" s="49" t="s">
        <v>899</v>
      </c>
      <c r="L17" s="49" t="s">
        <v>900</v>
      </c>
      <c r="M17" s="5" t="s">
        <v>47</v>
      </c>
      <c r="N17" s="5" t="s">
        <v>47</v>
      </c>
      <c r="O17" s="5" t="s">
        <v>48</v>
      </c>
      <c r="P17" s="5" t="s">
        <v>48</v>
      </c>
      <c r="Q17" s="5">
        <v>5</v>
      </c>
      <c r="R17" s="5">
        <v>5</v>
      </c>
      <c r="S17" s="5" t="s">
        <v>50</v>
      </c>
      <c r="T17" s="5" t="s">
        <v>50</v>
      </c>
      <c r="U17" s="5">
        <v>5</v>
      </c>
      <c r="V17" s="5">
        <v>5</v>
      </c>
      <c r="W17" s="5">
        <v>6.5</v>
      </c>
      <c r="X17" s="5">
        <v>6.63</v>
      </c>
      <c r="Y17" s="5">
        <v>6.5</v>
      </c>
      <c r="AA17" s="10" t="s">
        <v>910</v>
      </c>
    </row>
    <row r="18" spans="1:28" x14ac:dyDescent="0.3">
      <c r="A18" s="1">
        <v>17</v>
      </c>
      <c r="B18" s="6">
        <v>44904</v>
      </c>
      <c r="C18" s="5" t="s">
        <v>13</v>
      </c>
      <c r="D18" s="7">
        <v>0.40902777777777777</v>
      </c>
      <c r="E18" s="7">
        <v>0.44444444444444442</v>
      </c>
      <c r="F18" s="5" t="s">
        <v>45</v>
      </c>
      <c r="G18" s="5" t="s">
        <v>46</v>
      </c>
      <c r="H18" s="5" t="s">
        <v>2</v>
      </c>
      <c r="I18" s="17" t="s">
        <v>901</v>
      </c>
      <c r="J18" s="17" t="s">
        <v>902</v>
      </c>
      <c r="K18" s="17" t="s">
        <v>903</v>
      </c>
      <c r="L18" s="17" t="s">
        <v>904</v>
      </c>
      <c r="M18" s="5" t="s">
        <v>47</v>
      </c>
      <c r="N18" s="5" t="s">
        <v>47</v>
      </c>
      <c r="O18" s="5" t="s">
        <v>48</v>
      </c>
      <c r="P18" s="5" t="s">
        <v>48</v>
      </c>
      <c r="Q18" s="5">
        <v>4</v>
      </c>
      <c r="R18" s="5">
        <v>4</v>
      </c>
      <c r="S18" s="5" t="s">
        <v>50</v>
      </c>
      <c r="T18" s="5" t="s">
        <v>50</v>
      </c>
      <c r="U18" s="5">
        <v>5</v>
      </c>
      <c r="V18" s="5">
        <v>5</v>
      </c>
      <c r="W18" s="5">
        <v>6.5</v>
      </c>
      <c r="X18" s="5">
        <v>6.88</v>
      </c>
      <c r="Y18" s="5">
        <v>6.5</v>
      </c>
      <c r="Z18" s="5"/>
      <c r="AA18" s="10" t="s">
        <v>911</v>
      </c>
    </row>
    <row r="19" spans="1:28" x14ac:dyDescent="0.3">
      <c r="A19" s="29">
        <v>18</v>
      </c>
      <c r="B19" s="6">
        <v>44905</v>
      </c>
      <c r="C19" s="5" t="s">
        <v>13</v>
      </c>
      <c r="D19" s="7">
        <v>0.42777777777777781</v>
      </c>
      <c r="E19" s="7">
        <v>0.4777777777777778</v>
      </c>
      <c r="F19" s="5" t="s">
        <v>45</v>
      </c>
      <c r="G19" s="5" t="s">
        <v>46</v>
      </c>
      <c r="H19" s="5" t="s">
        <v>2</v>
      </c>
      <c r="I19" s="17" t="s">
        <v>905</v>
      </c>
      <c r="J19" s="17" t="s">
        <v>906</v>
      </c>
      <c r="K19" s="17" t="s">
        <v>907</v>
      </c>
      <c r="L19" s="17" t="s">
        <v>908</v>
      </c>
      <c r="M19" s="5" t="s">
        <v>49</v>
      </c>
      <c r="N19" s="5" t="s">
        <v>49</v>
      </c>
      <c r="O19" s="5" t="s">
        <v>48</v>
      </c>
      <c r="P19" s="5" t="s">
        <v>48</v>
      </c>
      <c r="Q19" s="5">
        <v>4</v>
      </c>
      <c r="R19" s="5">
        <v>4</v>
      </c>
      <c r="S19" s="5" t="s">
        <v>50</v>
      </c>
      <c r="T19" s="5" t="s">
        <v>50</v>
      </c>
      <c r="U19" s="5">
        <v>4</v>
      </c>
      <c r="V19" s="5">
        <v>4</v>
      </c>
      <c r="W19" s="5">
        <v>6.5</v>
      </c>
      <c r="X19" s="5">
        <v>6.63</v>
      </c>
      <c r="Y19" s="5">
        <v>6.5</v>
      </c>
      <c r="Z19" s="5"/>
      <c r="AA19" s="10" t="s">
        <v>912</v>
      </c>
    </row>
    <row r="20" spans="1:28" x14ac:dyDescent="0.3">
      <c r="A20" s="1">
        <v>19</v>
      </c>
      <c r="B20" s="6">
        <v>44907</v>
      </c>
      <c r="C20" s="5" t="s">
        <v>13</v>
      </c>
      <c r="D20" s="7">
        <v>0.56388888888888888</v>
      </c>
      <c r="E20" s="7">
        <v>0.62083333333333335</v>
      </c>
      <c r="F20" s="5" t="s">
        <v>45</v>
      </c>
      <c r="G20" s="5" t="s">
        <v>46</v>
      </c>
      <c r="H20" s="5" t="s">
        <v>2</v>
      </c>
      <c r="I20" s="17" t="s">
        <v>1232</v>
      </c>
      <c r="J20" s="17" t="s">
        <v>1231</v>
      </c>
      <c r="K20" s="17" t="s">
        <v>1230</v>
      </c>
      <c r="L20" s="17" t="s">
        <v>1229</v>
      </c>
      <c r="M20" s="5" t="s">
        <v>47</v>
      </c>
      <c r="N20" s="5" t="s">
        <v>47</v>
      </c>
      <c r="O20" s="5" t="s">
        <v>48</v>
      </c>
      <c r="P20" s="5" t="s">
        <v>48</v>
      </c>
      <c r="Q20" s="5">
        <v>4</v>
      </c>
      <c r="R20" s="5">
        <v>4</v>
      </c>
      <c r="S20" s="5" t="s">
        <v>50</v>
      </c>
      <c r="T20" s="5" t="s">
        <v>50</v>
      </c>
      <c r="U20" s="5">
        <v>6</v>
      </c>
      <c r="V20" s="5">
        <v>6</v>
      </c>
      <c r="W20" s="5">
        <v>6.5</v>
      </c>
      <c r="X20" s="5">
        <v>6.54</v>
      </c>
      <c r="Y20" s="5">
        <v>6.5</v>
      </c>
      <c r="AA20" s="10" t="s">
        <v>1253</v>
      </c>
    </row>
    <row r="21" spans="1:28" x14ac:dyDescent="0.3">
      <c r="A21" s="1">
        <v>20</v>
      </c>
      <c r="B21" s="6">
        <v>44908</v>
      </c>
      <c r="C21" s="5" t="s">
        <v>13</v>
      </c>
      <c r="D21" s="7">
        <v>0.51666666666666672</v>
      </c>
      <c r="E21" s="7">
        <v>0.55138888888888882</v>
      </c>
      <c r="F21" s="5" t="s">
        <v>45</v>
      </c>
      <c r="G21" s="5" t="s">
        <v>46</v>
      </c>
      <c r="H21" s="5" t="s">
        <v>2</v>
      </c>
      <c r="I21"/>
      <c r="J21"/>
      <c r="K21" s="17" t="s">
        <v>1233</v>
      </c>
      <c r="L21" s="17" t="s">
        <v>1234</v>
      </c>
      <c r="M21" s="5" t="s">
        <v>49</v>
      </c>
      <c r="N21" s="5" t="s">
        <v>49</v>
      </c>
      <c r="O21" s="5" t="s">
        <v>48</v>
      </c>
      <c r="P21" s="5" t="s">
        <v>48</v>
      </c>
      <c r="Q21" s="5">
        <v>4</v>
      </c>
      <c r="R21" s="5">
        <v>4</v>
      </c>
      <c r="S21" s="5" t="s">
        <v>50</v>
      </c>
      <c r="T21" s="5" t="s">
        <v>50</v>
      </c>
      <c r="U21" s="5">
        <v>5</v>
      </c>
      <c r="V21" s="5">
        <v>5</v>
      </c>
      <c r="W21" s="5">
        <v>6.5</v>
      </c>
      <c r="X21" s="5">
        <v>6.8</v>
      </c>
      <c r="Y21" s="5">
        <v>6.5</v>
      </c>
      <c r="AA21" s="10" t="s">
        <v>1254</v>
      </c>
    </row>
    <row r="22" spans="1:28" x14ac:dyDescent="0.3">
      <c r="A22" s="29">
        <v>21</v>
      </c>
      <c r="B22" s="6">
        <v>44909</v>
      </c>
      <c r="C22" s="5" t="s">
        <v>13</v>
      </c>
      <c r="D22" s="7">
        <v>0.55486111111111114</v>
      </c>
      <c r="E22" s="7">
        <v>0.60902777777777783</v>
      </c>
      <c r="F22" s="5" t="s">
        <v>45</v>
      </c>
      <c r="G22" s="5" t="s">
        <v>46</v>
      </c>
      <c r="H22" s="5" t="s">
        <v>2</v>
      </c>
      <c r="I22"/>
      <c r="J22"/>
      <c r="K22" s="17" t="s">
        <v>1236</v>
      </c>
      <c r="L22" s="17" t="s">
        <v>1235</v>
      </c>
      <c r="M22" s="5" t="s">
        <v>49</v>
      </c>
      <c r="N22" s="5" t="s">
        <v>49</v>
      </c>
      <c r="O22" s="5" t="s">
        <v>48</v>
      </c>
      <c r="P22" s="5" t="s">
        <v>48</v>
      </c>
      <c r="Q22" s="5">
        <v>3</v>
      </c>
      <c r="R22" s="5">
        <v>3</v>
      </c>
      <c r="S22" s="5" t="s">
        <v>50</v>
      </c>
      <c r="T22" s="5" t="s">
        <v>50</v>
      </c>
      <c r="U22" s="5">
        <v>4</v>
      </c>
      <c r="V22" s="5">
        <v>4</v>
      </c>
      <c r="W22" s="5">
        <v>6.5</v>
      </c>
      <c r="X22" s="5">
        <v>6.6</v>
      </c>
      <c r="Y22" s="5">
        <v>6.5</v>
      </c>
      <c r="AA22" s="10" t="s">
        <v>1255</v>
      </c>
    </row>
    <row r="23" spans="1:28" x14ac:dyDescent="0.3">
      <c r="A23" s="29">
        <v>22</v>
      </c>
      <c r="B23" s="6">
        <v>44910</v>
      </c>
      <c r="C23" s="5" t="s">
        <v>13</v>
      </c>
      <c r="D23" s="7">
        <v>0.57708333333333328</v>
      </c>
      <c r="E23" s="7">
        <v>0.63402777777777775</v>
      </c>
      <c r="F23" s="5" t="s">
        <v>45</v>
      </c>
      <c r="G23" s="5" t="s">
        <v>46</v>
      </c>
      <c r="H23" s="5" t="s">
        <v>2</v>
      </c>
      <c r="I23" s="17" t="s">
        <v>1237</v>
      </c>
      <c r="J23" s="17" t="s">
        <v>1238</v>
      </c>
      <c r="K23"/>
      <c r="L23" s="17" t="s">
        <v>1239</v>
      </c>
      <c r="M23" s="5" t="s">
        <v>61</v>
      </c>
      <c r="N23" s="5" t="s">
        <v>61</v>
      </c>
      <c r="O23" s="5" t="s">
        <v>48</v>
      </c>
      <c r="P23" s="5" t="s">
        <v>48</v>
      </c>
      <c r="Q23" s="5">
        <v>3</v>
      </c>
      <c r="R23" s="5">
        <v>3</v>
      </c>
      <c r="S23" s="5" t="s">
        <v>50</v>
      </c>
      <c r="T23" s="5" t="s">
        <v>50</v>
      </c>
      <c r="U23" s="5">
        <v>2</v>
      </c>
      <c r="V23" s="5">
        <v>2</v>
      </c>
      <c r="W23" s="5">
        <v>6.5</v>
      </c>
      <c r="X23" s="5">
        <v>6.6</v>
      </c>
      <c r="Y23" s="5">
        <v>6.5</v>
      </c>
      <c r="Z23"/>
      <c r="AA23" s="10" t="s">
        <v>1256</v>
      </c>
    </row>
    <row r="24" spans="1:28" x14ac:dyDescent="0.3">
      <c r="A24" s="1">
        <v>23</v>
      </c>
      <c r="B24" s="6">
        <v>44911</v>
      </c>
      <c r="C24" s="5" t="s">
        <v>13</v>
      </c>
      <c r="D24" s="7">
        <v>0.62569444444444444</v>
      </c>
      <c r="E24" s="7">
        <v>0.67986111111111114</v>
      </c>
      <c r="F24" s="5" t="s">
        <v>45</v>
      </c>
      <c r="G24" s="5" t="s">
        <v>46</v>
      </c>
      <c r="H24" s="5" t="s">
        <v>2</v>
      </c>
      <c r="I24" s="17" t="s">
        <v>1243</v>
      </c>
      <c r="J24" s="17" t="s">
        <v>1242</v>
      </c>
      <c r="K24" s="17" t="s">
        <v>1241</v>
      </c>
      <c r="L24" s="17" t="s">
        <v>1240</v>
      </c>
      <c r="M24" s="5" t="s">
        <v>49</v>
      </c>
      <c r="N24" s="5" t="s">
        <v>49</v>
      </c>
      <c r="O24" s="5" t="s">
        <v>48</v>
      </c>
      <c r="P24" s="5" t="s">
        <v>48</v>
      </c>
      <c r="Q24" s="5">
        <v>2</v>
      </c>
      <c r="R24" s="5">
        <v>2</v>
      </c>
      <c r="S24" s="5" t="s">
        <v>50</v>
      </c>
      <c r="T24" s="5" t="s">
        <v>50</v>
      </c>
      <c r="U24" s="5">
        <v>5</v>
      </c>
      <c r="V24" s="5">
        <v>5</v>
      </c>
      <c r="W24" s="5">
        <v>6.5</v>
      </c>
      <c r="X24" s="5">
        <v>6.64</v>
      </c>
      <c r="Y24" s="5">
        <v>6.5</v>
      </c>
      <c r="Z24"/>
      <c r="AA24" s="10" t="s">
        <v>1257</v>
      </c>
    </row>
    <row r="25" spans="1:28" x14ac:dyDescent="0.3">
      <c r="A25" s="1">
        <v>24</v>
      </c>
      <c r="B25" s="6">
        <v>44912</v>
      </c>
      <c r="C25" s="5" t="s">
        <v>13</v>
      </c>
      <c r="D25" s="7">
        <v>0.6645833333333333</v>
      </c>
      <c r="E25" s="7">
        <v>0.71805555555555556</v>
      </c>
      <c r="F25" s="5" t="s">
        <v>45</v>
      </c>
      <c r="G25" s="5" t="s">
        <v>46</v>
      </c>
      <c r="H25" s="5" t="s">
        <v>2</v>
      </c>
      <c r="I25" s="17" t="s">
        <v>1244</v>
      </c>
      <c r="J25" s="17" t="s">
        <v>1245</v>
      </c>
      <c r="K25" s="17" t="s">
        <v>1246</v>
      </c>
      <c r="L25" s="17" t="s">
        <v>1247</v>
      </c>
      <c r="M25" s="5" t="s">
        <v>47</v>
      </c>
      <c r="N25" s="5" t="s">
        <v>47</v>
      </c>
      <c r="O25" s="5" t="s">
        <v>48</v>
      </c>
      <c r="P25" s="5" t="s">
        <v>48</v>
      </c>
      <c r="Q25" s="5">
        <v>3</v>
      </c>
      <c r="R25" s="5">
        <v>3</v>
      </c>
      <c r="S25" s="5" t="s">
        <v>50</v>
      </c>
      <c r="T25" s="5" t="s">
        <v>50</v>
      </c>
      <c r="U25" s="5">
        <v>6</v>
      </c>
      <c r="V25" s="5">
        <v>6</v>
      </c>
      <c r="W25" s="5">
        <v>6.5</v>
      </c>
      <c r="X25" s="5">
        <v>6.71</v>
      </c>
      <c r="Y25" s="5">
        <v>6.5</v>
      </c>
      <c r="AA25" s="10" t="s">
        <v>1258</v>
      </c>
    </row>
    <row r="26" spans="1:28" x14ac:dyDescent="0.3">
      <c r="A26" s="29">
        <v>25</v>
      </c>
      <c r="B26" s="6">
        <v>44914</v>
      </c>
      <c r="C26" s="5" t="s">
        <v>13</v>
      </c>
      <c r="D26" s="7">
        <v>0.24722222222222223</v>
      </c>
      <c r="E26" s="7">
        <v>0.30208333333333331</v>
      </c>
      <c r="F26" s="5" t="s">
        <v>45</v>
      </c>
      <c r="G26" s="5" t="s">
        <v>46</v>
      </c>
      <c r="H26" s="5" t="s">
        <v>2</v>
      </c>
      <c r="I26" s="17" t="s">
        <v>1251</v>
      </c>
      <c r="J26" s="17" t="s">
        <v>1250</v>
      </c>
      <c r="K26" s="17" t="s">
        <v>1249</v>
      </c>
      <c r="L26" s="17" t="s">
        <v>1248</v>
      </c>
      <c r="M26" s="5" t="s">
        <v>49</v>
      </c>
      <c r="N26" s="5" t="s">
        <v>49</v>
      </c>
      <c r="O26" s="5" t="s">
        <v>48</v>
      </c>
      <c r="P26" s="5" t="s">
        <v>48</v>
      </c>
      <c r="Q26" s="5">
        <v>4</v>
      </c>
      <c r="R26" s="5">
        <v>4</v>
      </c>
      <c r="S26" s="5" t="s">
        <v>50</v>
      </c>
      <c r="T26" s="5" t="s">
        <v>50</v>
      </c>
      <c r="U26" s="5">
        <v>7</v>
      </c>
      <c r="V26" s="5">
        <v>7</v>
      </c>
      <c r="W26" s="5">
        <v>6.5</v>
      </c>
      <c r="X26" s="5">
        <v>6.96</v>
      </c>
      <c r="Y26" s="5">
        <v>6.5</v>
      </c>
      <c r="Z26"/>
      <c r="AA26" s="10" t="s">
        <v>1252</v>
      </c>
    </row>
    <row r="27" spans="1:28" x14ac:dyDescent="0.3">
      <c r="A27" s="29"/>
      <c r="B27" s="6"/>
      <c r="C27" s="5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 s="5"/>
      <c r="X27"/>
    </row>
    <row r="28" spans="1:28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28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28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8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8" x14ac:dyDescent="0.3">
      <c r="A32" s="13">
        <f>COUNT(A2:A31)</f>
        <v>25</v>
      </c>
      <c r="B32" s="14"/>
      <c r="C32" s="12"/>
      <c r="D32" s="15"/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51</v>
      </c>
      <c r="W32" s="13">
        <f>SUM(W2:W31)</f>
        <v>162.5</v>
      </c>
      <c r="X32" s="13">
        <f>SUM(X2:X31)</f>
        <v>166.05999999999997</v>
      </c>
      <c r="Y32" s="13">
        <f>SUM(Y2:Y31)</f>
        <v>162.5</v>
      </c>
      <c r="Z32" s="12"/>
      <c r="AA32" s="16"/>
      <c r="AB32" s="12"/>
    </row>
    <row r="33" spans="1:28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x14ac:dyDescent="0.3">
      <c r="D47" s="30"/>
      <c r="E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43"/>
      <c r="U47" s="30"/>
      <c r="V47" s="30"/>
      <c r="AA47" s="33"/>
    </row>
    <row r="48" spans="1:28" x14ac:dyDescent="0.3">
      <c r="I48" s="30"/>
      <c r="J48" s="30"/>
      <c r="K48" s="30"/>
      <c r="L48" s="30"/>
      <c r="M48" s="30"/>
      <c r="N48" s="30"/>
      <c r="O48" s="30"/>
      <c r="P48" s="30"/>
      <c r="Q48" s="30"/>
      <c r="R48" s="30"/>
      <c r="U48" s="30"/>
      <c r="V48" s="30"/>
    </row>
    <row r="49" spans="9:18" x14ac:dyDescent="0.3">
      <c r="I49" s="30"/>
      <c r="J49" s="30"/>
      <c r="K49" s="30"/>
      <c r="L49" s="30"/>
      <c r="M49" s="30"/>
      <c r="N49" s="30"/>
      <c r="O49" s="30"/>
      <c r="P49" s="30"/>
      <c r="Q49" s="30"/>
      <c r="R49" s="30"/>
    </row>
  </sheetData>
  <sortState ref="A2:AB43">
    <sortCondition ref="B1"/>
  </sortState>
  <hyperlinks>
    <hyperlink ref="AA2" r:id="rId1" xr:uid="{2265F47A-7A78-41ED-9836-1FB2917DE2FA}"/>
    <hyperlink ref="AA3" r:id="rId2" xr:uid="{C38563E4-2FDB-46F2-9BD1-9F242787D9A5}"/>
    <hyperlink ref="AA4" r:id="rId3" xr:uid="{D8F00742-76BC-4674-AFF4-BAA94D2B0DCC}"/>
    <hyperlink ref="AA5" r:id="rId4" xr:uid="{AEC5B292-C14C-4B62-8224-CC0C0FEF9C6A}"/>
    <hyperlink ref="AA6" r:id="rId5" xr:uid="{6A202351-9573-42B8-BBD7-C5E5AF2A8167}"/>
    <hyperlink ref="AA7" r:id="rId6" xr:uid="{6569319F-49AE-48D1-BEBD-C5645234FC7F}"/>
    <hyperlink ref="AA8" r:id="rId7" xr:uid="{168FCD1D-1CD9-47C9-BBE0-20A9E557C7F5}"/>
    <hyperlink ref="AA9" r:id="rId8" xr:uid="{D7D51E8C-6C4C-4FD5-B7D1-81E8AE2F575A}"/>
    <hyperlink ref="AA10" r:id="rId9" xr:uid="{98BBA807-9366-4C33-B92F-C68958C9A485}"/>
    <hyperlink ref="AA15" r:id="rId10" xr:uid="{54D11C5F-2051-40B0-B7AC-BE510113F998}"/>
    <hyperlink ref="AA14" r:id="rId11" xr:uid="{AE2E3D32-E3DF-4660-B00B-1C725F56BAEB}"/>
    <hyperlink ref="AA13" r:id="rId12" xr:uid="{A1E86837-2B01-42F1-801D-1529FDD65BEE}"/>
    <hyperlink ref="AA12" r:id="rId13" xr:uid="{7454C3E2-9B78-47E6-BCF9-15A4484D21F1}"/>
    <hyperlink ref="AA11" r:id="rId14" xr:uid="{76206EF6-063C-4F35-9281-16FB848ABBAC}"/>
    <hyperlink ref="AA16" r:id="rId15" xr:uid="{503EF4E5-2EB8-4F83-91C4-B464028D9E7A}"/>
    <hyperlink ref="AA17" r:id="rId16" xr:uid="{4383AA9E-DCD1-4C4E-A0CE-0A832B4255DB}"/>
    <hyperlink ref="AA18" r:id="rId17" xr:uid="{501B78E3-D803-4FBF-8FA7-E438E33E30EF}"/>
    <hyperlink ref="AA19" r:id="rId18" xr:uid="{4511DD15-6644-496C-BD15-24DDCA297586}"/>
    <hyperlink ref="AA26" r:id="rId19" xr:uid="{3360EEFE-3D03-4DDE-98A4-D8F78F4A2BB6}"/>
    <hyperlink ref="AA20" r:id="rId20" xr:uid="{CC065A00-9382-422D-B6F1-BB528ADA370A}"/>
    <hyperlink ref="AA21" r:id="rId21" xr:uid="{636BEC7D-5A5E-4502-9E64-A7E070707E13}"/>
    <hyperlink ref="AA22" r:id="rId22" xr:uid="{79E4E96F-EDC7-4DA1-94D6-555D7E15141A}"/>
    <hyperlink ref="AA23" r:id="rId23" xr:uid="{41BA1AA9-6C0F-44FD-8C61-01331EA6DC10}"/>
    <hyperlink ref="AA24" r:id="rId24" xr:uid="{8C2FFCAC-7FC8-401D-AE0D-7AD19AD3DD13}"/>
    <hyperlink ref="AA25" r:id="rId25" xr:uid="{5900C778-3DB1-4715-A2C2-BC60A26FB046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2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C7C9-D7D8-4432-80BD-3FF698E23C28}">
  <dimension ref="A1:AC47"/>
  <sheetViews>
    <sheetView topLeftCell="Q10" workbookViewId="0">
      <selection activeCell="S32" sqref="A32:XFD32"/>
    </sheetView>
  </sheetViews>
  <sheetFormatPr defaultRowHeight="14.4" x14ac:dyDescent="0.3"/>
  <cols>
    <col min="1" max="1" width="8.88671875" style="31"/>
    <col min="2" max="2" width="10.5546875" style="31" bestFit="1" customWidth="1"/>
    <col min="3" max="7" width="8.88671875" style="31"/>
    <col min="8" max="8" width="15.6640625" style="31" customWidth="1"/>
    <col min="9" max="9" width="14.44140625" style="31" customWidth="1"/>
    <col min="10" max="10" width="11.6640625" style="31" customWidth="1"/>
    <col min="11" max="11" width="16.44140625" style="31" customWidth="1"/>
    <col min="12" max="12" width="13.6640625" style="31" customWidth="1"/>
    <col min="13" max="13" width="19.5546875" style="31" customWidth="1"/>
    <col min="14" max="14" width="18.6640625" style="31" customWidth="1"/>
    <col min="15" max="21" width="8.88671875" style="31"/>
    <col min="22" max="22" width="14.33203125" style="31" bestFit="1" customWidth="1"/>
    <col min="23" max="23" width="19.44140625" style="31" customWidth="1"/>
    <col min="24" max="25" width="8.88671875" style="31"/>
    <col min="26" max="26" width="30.5546875" style="31" customWidth="1"/>
    <col min="27" max="27" width="70.109375" style="31" customWidth="1"/>
    <col min="28" max="28" width="123.5546875" style="31" bestFit="1" customWidth="1"/>
    <col min="29" max="29" width="8.88671875" style="31"/>
  </cols>
  <sheetData>
    <row r="1" spans="1:29" ht="53.4" thickBot="1" x14ac:dyDescent="0.35">
      <c r="A1" s="25" t="s">
        <v>21</v>
      </c>
      <c r="B1" s="25" t="s">
        <v>22</v>
      </c>
      <c r="C1" s="25" t="s">
        <v>23</v>
      </c>
      <c r="D1" s="26" t="s">
        <v>24</v>
      </c>
      <c r="E1" s="26" t="s">
        <v>25</v>
      </c>
      <c r="F1" s="26" t="s">
        <v>26</v>
      </c>
      <c r="G1" s="26" t="s">
        <v>27</v>
      </c>
      <c r="H1" s="26" t="s">
        <v>1</v>
      </c>
      <c r="I1" s="26" t="s">
        <v>28</v>
      </c>
      <c r="J1" s="26" t="s">
        <v>29</v>
      </c>
      <c r="K1" s="26" t="s">
        <v>30</v>
      </c>
      <c r="L1" s="26" t="s">
        <v>31</v>
      </c>
      <c r="M1" s="26" t="s">
        <v>32</v>
      </c>
      <c r="N1" s="26" t="s">
        <v>33</v>
      </c>
      <c r="O1" s="26" t="s">
        <v>34</v>
      </c>
      <c r="P1" s="26" t="s">
        <v>35</v>
      </c>
      <c r="Q1" s="26" t="s">
        <v>36</v>
      </c>
      <c r="R1" s="26" t="s">
        <v>37</v>
      </c>
      <c r="S1" s="26" t="s">
        <v>38</v>
      </c>
      <c r="T1" s="26" t="s">
        <v>39</v>
      </c>
      <c r="U1" s="26" t="s">
        <v>40</v>
      </c>
      <c r="V1" s="26" t="s">
        <v>41</v>
      </c>
      <c r="W1" s="26" t="s">
        <v>42</v>
      </c>
      <c r="X1" s="27" t="s">
        <v>18</v>
      </c>
      <c r="Y1" s="27" t="s">
        <v>19</v>
      </c>
      <c r="Z1" s="26" t="s">
        <v>43</v>
      </c>
      <c r="AA1" s="26" t="s">
        <v>74</v>
      </c>
      <c r="AB1" s="28" t="s">
        <v>44</v>
      </c>
    </row>
    <row r="2" spans="1:29" ht="31.95" customHeight="1" x14ac:dyDescent="0.3">
      <c r="A2" s="29">
        <v>1</v>
      </c>
      <c r="B2" s="6">
        <v>44886</v>
      </c>
      <c r="C2" s="5" t="s">
        <v>13</v>
      </c>
      <c r="D2" s="7">
        <v>0.56111111111111112</v>
      </c>
      <c r="E2" s="7">
        <v>0.57013888888888886</v>
      </c>
      <c r="F2" s="5" t="s">
        <v>52</v>
      </c>
      <c r="G2" s="5" t="s">
        <v>53</v>
      </c>
      <c r="H2" s="5" t="s">
        <v>54</v>
      </c>
      <c r="I2" s="17" t="s">
        <v>78</v>
      </c>
      <c r="J2" s="17" t="s">
        <v>79</v>
      </c>
      <c r="K2" s="17" t="s">
        <v>80</v>
      </c>
      <c r="L2" s="17" t="s">
        <v>81</v>
      </c>
      <c r="M2" s="5" t="s">
        <v>47</v>
      </c>
      <c r="N2" s="5" t="s">
        <v>47</v>
      </c>
      <c r="O2" t="s">
        <v>48</v>
      </c>
      <c r="P2" t="s">
        <v>48</v>
      </c>
      <c r="Q2" s="5">
        <v>1</v>
      </c>
      <c r="R2" s="5">
        <v>1</v>
      </c>
      <c r="S2" s="5" t="s">
        <v>55</v>
      </c>
      <c r="T2" s="5" t="s">
        <v>55</v>
      </c>
      <c r="U2" s="5">
        <v>5</v>
      </c>
      <c r="V2" s="5">
        <v>5</v>
      </c>
      <c r="W2" s="5">
        <v>3.5</v>
      </c>
      <c r="X2" s="5">
        <v>3.57</v>
      </c>
      <c r="Y2" s="5">
        <v>3.5</v>
      </c>
      <c r="Z2"/>
      <c r="AA2" s="10" t="s">
        <v>235</v>
      </c>
      <c r="AB2"/>
    </row>
    <row r="3" spans="1:29" x14ac:dyDescent="0.3">
      <c r="A3" s="1">
        <v>2</v>
      </c>
      <c r="B3" s="6">
        <v>44887</v>
      </c>
      <c r="C3" s="5" t="s">
        <v>13</v>
      </c>
      <c r="D3" s="7">
        <v>0.5180555555555556</v>
      </c>
      <c r="E3" s="7">
        <v>0.52777777777777779</v>
      </c>
      <c r="F3" s="5" t="s">
        <v>52</v>
      </c>
      <c r="G3" s="5" t="s">
        <v>53</v>
      </c>
      <c r="H3" s="5" t="s">
        <v>54</v>
      </c>
      <c r="I3" s="17" t="s">
        <v>82</v>
      </c>
      <c r="J3" s="17" t="s">
        <v>83</v>
      </c>
      <c r="K3" s="17" t="s">
        <v>84</v>
      </c>
      <c r="L3" s="17" t="s">
        <v>85</v>
      </c>
      <c r="M3" s="5" t="s">
        <v>47</v>
      </c>
      <c r="N3" s="5" t="s">
        <v>47</v>
      </c>
      <c r="O3" t="s">
        <v>71</v>
      </c>
      <c r="P3" t="s">
        <v>71</v>
      </c>
      <c r="Q3" s="5">
        <v>1</v>
      </c>
      <c r="R3" s="5">
        <v>1</v>
      </c>
      <c r="S3" s="5" t="s">
        <v>55</v>
      </c>
      <c r="T3" s="5" t="s">
        <v>55</v>
      </c>
      <c r="U3" s="5">
        <v>6</v>
      </c>
      <c r="V3" s="5">
        <v>6</v>
      </c>
      <c r="W3" s="5">
        <v>3.5</v>
      </c>
      <c r="X3" s="5">
        <v>3.61</v>
      </c>
      <c r="Y3" s="5">
        <v>3.5</v>
      </c>
      <c r="Z3"/>
      <c r="AA3" s="10" t="s">
        <v>236</v>
      </c>
      <c r="AB3"/>
    </row>
    <row r="4" spans="1:29" x14ac:dyDescent="0.3">
      <c r="A4" s="1">
        <v>3</v>
      </c>
      <c r="B4" s="6">
        <v>44888</v>
      </c>
      <c r="C4" s="5" t="s">
        <v>13</v>
      </c>
      <c r="D4" s="7">
        <v>0.58888888888888891</v>
      </c>
      <c r="E4" s="7">
        <v>0.59652777777777777</v>
      </c>
      <c r="F4" s="5" t="s">
        <v>52</v>
      </c>
      <c r="G4" s="5" t="s">
        <v>53</v>
      </c>
      <c r="H4" s="5" t="s">
        <v>54</v>
      </c>
      <c r="I4" s="17" t="s">
        <v>86</v>
      </c>
      <c r="J4" s="17" t="s">
        <v>87</v>
      </c>
      <c r="K4" s="17" t="s">
        <v>88</v>
      </c>
      <c r="L4" s="17" t="s">
        <v>89</v>
      </c>
      <c r="M4" s="5" t="s">
        <v>47</v>
      </c>
      <c r="N4" s="5" t="s">
        <v>47</v>
      </c>
      <c r="O4" t="s">
        <v>48</v>
      </c>
      <c r="P4" t="s">
        <v>48</v>
      </c>
      <c r="Q4" s="5">
        <v>1</v>
      </c>
      <c r="R4" s="5">
        <v>1</v>
      </c>
      <c r="S4" s="5" t="s">
        <v>55</v>
      </c>
      <c r="T4" s="5" t="s">
        <v>55</v>
      </c>
      <c r="U4" s="5">
        <v>6</v>
      </c>
      <c r="V4" s="5">
        <v>6</v>
      </c>
      <c r="W4" s="5">
        <v>3.5</v>
      </c>
      <c r="X4" s="5">
        <v>3.53</v>
      </c>
      <c r="Y4" s="5">
        <v>3.5</v>
      </c>
      <c r="Z4"/>
      <c r="AA4" s="10" t="s">
        <v>237</v>
      </c>
      <c r="AB4"/>
    </row>
    <row r="5" spans="1:29" x14ac:dyDescent="0.3">
      <c r="A5" s="29">
        <v>4</v>
      </c>
      <c r="B5" s="6">
        <v>44889</v>
      </c>
      <c r="C5" s="5" t="s">
        <v>13</v>
      </c>
      <c r="D5" s="7">
        <v>0.6972222222222223</v>
      </c>
      <c r="E5" s="7">
        <v>0.70486111111111116</v>
      </c>
      <c r="F5" s="5" t="s">
        <v>52</v>
      </c>
      <c r="G5" s="5" t="s">
        <v>53</v>
      </c>
      <c r="H5" s="5" t="s">
        <v>54</v>
      </c>
      <c r="I5" s="17" t="s">
        <v>90</v>
      </c>
      <c r="J5" s="17" t="s">
        <v>91</v>
      </c>
      <c r="K5" s="17" t="s">
        <v>92</v>
      </c>
      <c r="L5" s="17" t="s">
        <v>93</v>
      </c>
      <c r="M5" s="5" t="s">
        <v>47</v>
      </c>
      <c r="N5" s="5" t="s">
        <v>47</v>
      </c>
      <c r="O5" t="s">
        <v>71</v>
      </c>
      <c r="P5" t="s">
        <v>71</v>
      </c>
      <c r="Q5" s="5">
        <v>0</v>
      </c>
      <c r="R5" s="5">
        <v>0</v>
      </c>
      <c r="S5" s="5" t="s">
        <v>55</v>
      </c>
      <c r="T5" s="5" t="s">
        <v>55</v>
      </c>
      <c r="U5" s="5">
        <v>5</v>
      </c>
      <c r="V5" s="5">
        <v>5</v>
      </c>
      <c r="W5" s="5">
        <v>3.5</v>
      </c>
      <c r="X5" s="5">
        <v>3.54</v>
      </c>
      <c r="Y5" s="5">
        <v>3.5</v>
      </c>
      <c r="Z5"/>
      <c r="AA5" s="10" t="s">
        <v>238</v>
      </c>
      <c r="AB5"/>
    </row>
    <row r="6" spans="1:29" x14ac:dyDescent="0.3">
      <c r="A6" s="1">
        <v>5</v>
      </c>
      <c r="B6" s="6">
        <v>44890</v>
      </c>
      <c r="C6" s="5" t="s">
        <v>13</v>
      </c>
      <c r="D6" s="32">
        <v>0.68888888888888899</v>
      </c>
      <c r="E6" s="32">
        <v>0.69513888888888886</v>
      </c>
      <c r="F6" s="5" t="s">
        <v>52</v>
      </c>
      <c r="G6" s="5" t="s">
        <v>53</v>
      </c>
      <c r="H6" s="5" t="s">
        <v>54</v>
      </c>
      <c r="I6" s="47" t="s">
        <v>94</v>
      </c>
      <c r="J6" s="47" t="s">
        <v>95</v>
      </c>
      <c r="K6" s="47" t="s">
        <v>96</v>
      </c>
      <c r="L6" s="47" t="s">
        <v>97</v>
      </c>
      <c r="M6" s="30" t="s">
        <v>47</v>
      </c>
      <c r="N6" s="30" t="s">
        <v>47</v>
      </c>
      <c r="O6" s="5" t="s">
        <v>71</v>
      </c>
      <c r="P6" s="5" t="s">
        <v>71</v>
      </c>
      <c r="Q6" s="30">
        <v>0</v>
      </c>
      <c r="R6" s="30">
        <v>0</v>
      </c>
      <c r="S6" s="5" t="s">
        <v>55</v>
      </c>
      <c r="T6" s="5" t="s">
        <v>55</v>
      </c>
      <c r="U6" s="30">
        <v>5</v>
      </c>
      <c r="V6" s="30">
        <v>5</v>
      </c>
      <c r="W6" s="5">
        <v>3.5</v>
      </c>
      <c r="X6" s="30">
        <v>3.52</v>
      </c>
      <c r="Y6" s="5">
        <v>3.5</v>
      </c>
      <c r="AA6" s="10" t="s">
        <v>239</v>
      </c>
    </row>
    <row r="7" spans="1:29" x14ac:dyDescent="0.3">
      <c r="A7" s="1">
        <v>6</v>
      </c>
      <c r="B7" s="6">
        <v>44891</v>
      </c>
      <c r="C7" s="5" t="s">
        <v>13</v>
      </c>
      <c r="D7" s="7">
        <v>0.72916666666666663</v>
      </c>
      <c r="E7" s="7">
        <v>0.73888888888888893</v>
      </c>
      <c r="F7" s="5" t="s">
        <v>52</v>
      </c>
      <c r="G7" s="5" t="s">
        <v>53</v>
      </c>
      <c r="H7" s="5" t="s">
        <v>54</v>
      </c>
      <c r="I7" s="17" t="s">
        <v>98</v>
      </c>
      <c r="J7" s="17" t="s">
        <v>99</v>
      </c>
      <c r="K7" s="17" t="s">
        <v>100</v>
      </c>
      <c r="L7" s="17" t="s">
        <v>101</v>
      </c>
      <c r="M7" s="5" t="s">
        <v>47</v>
      </c>
      <c r="N7" s="5" t="s">
        <v>47</v>
      </c>
      <c r="O7" s="5" t="s">
        <v>71</v>
      </c>
      <c r="P7" s="5" t="s">
        <v>71</v>
      </c>
      <c r="Q7" s="5">
        <v>0</v>
      </c>
      <c r="R7" s="5">
        <v>0</v>
      </c>
      <c r="S7" s="5" t="s">
        <v>55</v>
      </c>
      <c r="T7" s="5" t="s">
        <v>55</v>
      </c>
      <c r="U7" s="5">
        <v>5</v>
      </c>
      <c r="V7" s="5">
        <v>5</v>
      </c>
      <c r="W7" s="5">
        <v>3.5</v>
      </c>
      <c r="X7" s="5">
        <v>3.6</v>
      </c>
      <c r="Y7" s="5">
        <v>3.5</v>
      </c>
      <c r="Z7"/>
      <c r="AA7" s="10" t="s">
        <v>240</v>
      </c>
      <c r="AB7"/>
    </row>
    <row r="8" spans="1:29" x14ac:dyDescent="0.3">
      <c r="A8" s="29">
        <v>7</v>
      </c>
      <c r="B8" s="6">
        <v>44893</v>
      </c>
      <c r="C8" s="5" t="s">
        <v>13</v>
      </c>
      <c r="D8" s="7">
        <v>0.39513888888888887</v>
      </c>
      <c r="E8" s="7">
        <v>0.40208333333333335</v>
      </c>
      <c r="F8" s="5" t="s">
        <v>52</v>
      </c>
      <c r="G8" s="5" t="s">
        <v>53</v>
      </c>
      <c r="H8" s="5" t="s">
        <v>54</v>
      </c>
      <c r="I8" s="17" t="s">
        <v>227</v>
      </c>
      <c r="J8" s="17" t="s">
        <v>228</v>
      </c>
      <c r="K8" s="17" t="s">
        <v>229</v>
      </c>
      <c r="L8" s="17" t="s">
        <v>230</v>
      </c>
      <c r="M8" s="5" t="s">
        <v>47</v>
      </c>
      <c r="N8" s="5" t="s">
        <v>47</v>
      </c>
      <c r="O8" s="5" t="s">
        <v>48</v>
      </c>
      <c r="P8" s="5" t="s">
        <v>48</v>
      </c>
      <c r="Q8" s="5">
        <v>1</v>
      </c>
      <c r="R8" s="5">
        <v>1</v>
      </c>
      <c r="S8" s="5" t="s">
        <v>55</v>
      </c>
      <c r="T8" s="5" t="s">
        <v>55</v>
      </c>
      <c r="U8" s="5">
        <v>5</v>
      </c>
      <c r="V8" s="5">
        <v>5</v>
      </c>
      <c r="W8" s="5">
        <v>3.5</v>
      </c>
      <c r="X8" s="5">
        <v>3.52</v>
      </c>
      <c r="Y8" s="5">
        <v>3.5</v>
      </c>
      <c r="Z8"/>
      <c r="AA8" s="10" t="s">
        <v>241</v>
      </c>
      <c r="AB8"/>
    </row>
    <row r="9" spans="1:29" x14ac:dyDescent="0.3">
      <c r="A9" s="29">
        <v>8</v>
      </c>
      <c r="B9" s="6">
        <v>44894</v>
      </c>
      <c r="C9" s="5" t="s">
        <v>13</v>
      </c>
      <c r="D9" s="7">
        <v>0.38958333333333334</v>
      </c>
      <c r="E9" s="7">
        <v>0.39513888888888887</v>
      </c>
      <c r="F9" s="5" t="s">
        <v>52</v>
      </c>
      <c r="G9" s="5" t="s">
        <v>53</v>
      </c>
      <c r="H9" s="5" t="s">
        <v>54</v>
      </c>
      <c r="I9" s="17" t="s">
        <v>234</v>
      </c>
      <c r="J9" s="17" t="s">
        <v>233</v>
      </c>
      <c r="K9" s="17" t="s">
        <v>232</v>
      </c>
      <c r="L9" s="17" t="s">
        <v>231</v>
      </c>
      <c r="M9" s="5" t="s">
        <v>47</v>
      </c>
      <c r="N9" s="5" t="s">
        <v>47</v>
      </c>
      <c r="O9" s="5" t="s">
        <v>48</v>
      </c>
      <c r="P9" s="5" t="s">
        <v>48</v>
      </c>
      <c r="Q9" s="5">
        <v>1</v>
      </c>
      <c r="R9" s="5">
        <v>1</v>
      </c>
      <c r="S9" s="5" t="s">
        <v>55</v>
      </c>
      <c r="T9" s="5" t="s">
        <v>55</v>
      </c>
      <c r="U9" s="5">
        <v>4</v>
      </c>
      <c r="V9" s="5">
        <v>4</v>
      </c>
      <c r="W9" s="5">
        <v>3.5</v>
      </c>
      <c r="X9" s="5">
        <v>3.53</v>
      </c>
      <c r="Y9" s="5">
        <v>3.5</v>
      </c>
      <c r="Z9"/>
      <c r="AA9" s="10" t="s">
        <v>242</v>
      </c>
      <c r="AB9"/>
    </row>
    <row r="10" spans="1:29" x14ac:dyDescent="0.3">
      <c r="A10" s="1">
        <v>9</v>
      </c>
      <c r="B10" s="6">
        <v>44895</v>
      </c>
      <c r="C10" s="5" t="s">
        <v>13</v>
      </c>
      <c r="D10" s="7">
        <v>0.2638888888888889</v>
      </c>
      <c r="E10" s="7">
        <v>0.27361111111111108</v>
      </c>
      <c r="F10" s="5" t="s">
        <v>52</v>
      </c>
      <c r="G10" s="5" t="s">
        <v>53</v>
      </c>
      <c r="H10" s="5" t="s">
        <v>54</v>
      </c>
      <c r="I10" s="17" t="s">
        <v>411</v>
      </c>
      <c r="J10" s="17" t="s">
        <v>412</v>
      </c>
      <c r="K10" s="17" t="s">
        <v>413</v>
      </c>
      <c r="L10" s="17" t="s">
        <v>414</v>
      </c>
      <c r="M10" s="5" t="s">
        <v>49</v>
      </c>
      <c r="N10" s="5" t="s">
        <v>49</v>
      </c>
      <c r="O10" s="5" t="s">
        <v>60</v>
      </c>
      <c r="P10" s="5" t="s">
        <v>60</v>
      </c>
      <c r="Q10" s="5">
        <v>0</v>
      </c>
      <c r="R10" s="5">
        <v>0</v>
      </c>
      <c r="S10" s="5" t="s">
        <v>55</v>
      </c>
      <c r="T10" s="5" t="s">
        <v>55</v>
      </c>
      <c r="U10" s="5">
        <v>1</v>
      </c>
      <c r="V10" s="5">
        <v>1</v>
      </c>
      <c r="W10" s="5">
        <v>3.5</v>
      </c>
      <c r="X10" s="5">
        <v>3.66</v>
      </c>
      <c r="Y10" s="5">
        <v>3.5</v>
      </c>
      <c r="Z10"/>
      <c r="AA10" s="10" t="s">
        <v>415</v>
      </c>
      <c r="AB10"/>
    </row>
    <row r="11" spans="1:29" x14ac:dyDescent="0.3">
      <c r="A11" s="1">
        <v>10</v>
      </c>
      <c r="B11" s="6">
        <v>44896</v>
      </c>
      <c r="C11" s="5" t="s">
        <v>13</v>
      </c>
      <c r="D11" s="7">
        <v>0.7284722222222223</v>
      </c>
      <c r="E11" s="7">
        <v>0.73749999999999993</v>
      </c>
      <c r="F11" s="5" t="s">
        <v>52</v>
      </c>
      <c r="G11" s="5" t="s">
        <v>53</v>
      </c>
      <c r="H11" s="5" t="s">
        <v>54</v>
      </c>
      <c r="I11" s="17" t="s">
        <v>521</v>
      </c>
      <c r="J11" s="17" t="s">
        <v>522</v>
      </c>
      <c r="K11" s="17" t="s">
        <v>523</v>
      </c>
      <c r="L11" s="17" t="s">
        <v>524</v>
      </c>
      <c r="M11" s="5" t="s">
        <v>49</v>
      </c>
      <c r="N11" s="5" t="s">
        <v>49</v>
      </c>
      <c r="O11" s="5" t="s">
        <v>48</v>
      </c>
      <c r="P11" s="5" t="s">
        <v>48</v>
      </c>
      <c r="Q11" s="5">
        <v>3</v>
      </c>
      <c r="R11" s="5">
        <v>3</v>
      </c>
      <c r="S11" s="5" t="s">
        <v>55</v>
      </c>
      <c r="T11" s="5" t="s">
        <v>55</v>
      </c>
      <c r="U11" s="5">
        <v>5</v>
      </c>
      <c r="V11" s="5">
        <v>5</v>
      </c>
      <c r="W11" s="5">
        <v>3.5</v>
      </c>
      <c r="X11" s="5">
        <v>3.52</v>
      </c>
      <c r="Y11" s="5">
        <v>3.5</v>
      </c>
      <c r="Z11"/>
      <c r="AA11" s="10" t="s">
        <v>525</v>
      </c>
      <c r="AB11"/>
    </row>
    <row r="12" spans="1:29" x14ac:dyDescent="0.3">
      <c r="A12" s="29">
        <v>11</v>
      </c>
      <c r="B12" s="6">
        <v>44897</v>
      </c>
      <c r="C12" s="7" t="s">
        <v>13</v>
      </c>
      <c r="D12" s="7">
        <v>0.39444444444444443</v>
      </c>
      <c r="E12" s="7">
        <v>0.40277777777777773</v>
      </c>
      <c r="F12" s="5" t="s">
        <v>52</v>
      </c>
      <c r="G12" s="5" t="s">
        <v>53</v>
      </c>
      <c r="H12" s="5" t="s">
        <v>54</v>
      </c>
      <c r="I12" s="17" t="s">
        <v>593</v>
      </c>
      <c r="J12" s="17" t="s">
        <v>594</v>
      </c>
      <c r="K12" s="17" t="s">
        <v>595</v>
      </c>
      <c r="L12" s="17" t="s">
        <v>596</v>
      </c>
      <c r="M12" s="5" t="s">
        <v>47</v>
      </c>
      <c r="N12" s="5" t="s">
        <v>47</v>
      </c>
      <c r="O12" s="5" t="s">
        <v>48</v>
      </c>
      <c r="P12" s="5" t="s">
        <v>48</v>
      </c>
      <c r="Q12" s="5">
        <v>2</v>
      </c>
      <c r="R12" s="5">
        <v>2</v>
      </c>
      <c r="S12" s="5" t="s">
        <v>55</v>
      </c>
      <c r="T12" s="5" t="s">
        <v>55</v>
      </c>
      <c r="U12" s="5">
        <v>6</v>
      </c>
      <c r="V12" s="5">
        <v>6</v>
      </c>
      <c r="W12" s="5">
        <v>3.5</v>
      </c>
      <c r="X12" s="5">
        <v>3.53</v>
      </c>
      <c r="Y12" s="5">
        <v>3.5</v>
      </c>
      <c r="Z12"/>
      <c r="AA12" s="10" t="s">
        <v>621</v>
      </c>
      <c r="AB12"/>
    </row>
    <row r="13" spans="1:29" x14ac:dyDescent="0.3">
      <c r="A13" s="1">
        <v>12</v>
      </c>
      <c r="B13" s="6">
        <v>44898</v>
      </c>
      <c r="C13" s="5" t="s">
        <v>13</v>
      </c>
      <c r="D13" s="7">
        <v>0.35833333333333334</v>
      </c>
      <c r="E13" s="7">
        <v>0.3659722222222222</v>
      </c>
      <c r="F13" s="5" t="s">
        <v>52</v>
      </c>
      <c r="G13" s="5" t="s">
        <v>53</v>
      </c>
      <c r="H13" s="5" t="s">
        <v>54</v>
      </c>
      <c r="I13" s="17" t="s">
        <v>600</v>
      </c>
      <c r="J13" s="17" t="s">
        <v>599</v>
      </c>
      <c r="K13" s="17" t="s">
        <v>598</v>
      </c>
      <c r="L13" s="17" t="s">
        <v>597</v>
      </c>
      <c r="M13" s="5" t="s">
        <v>61</v>
      </c>
      <c r="N13" s="5" t="s">
        <v>61</v>
      </c>
      <c r="O13" s="5" t="s">
        <v>72</v>
      </c>
      <c r="P13" s="5" t="s">
        <v>72</v>
      </c>
      <c r="Q13" s="5">
        <v>0</v>
      </c>
      <c r="R13" s="5">
        <v>0</v>
      </c>
      <c r="S13" s="5" t="s">
        <v>55</v>
      </c>
      <c r="T13" s="5" t="s">
        <v>55</v>
      </c>
      <c r="U13" s="5">
        <v>3</v>
      </c>
      <c r="V13" s="5">
        <v>4</v>
      </c>
      <c r="W13" s="5">
        <v>3.5</v>
      </c>
      <c r="X13" s="5">
        <v>3.81</v>
      </c>
      <c r="Y13" s="5">
        <v>3.5</v>
      </c>
      <c r="Z13"/>
      <c r="AA13" s="10" t="s">
        <v>622</v>
      </c>
      <c r="AB13"/>
      <c r="AC13"/>
    </row>
    <row r="14" spans="1:29" x14ac:dyDescent="0.3">
      <c r="A14" s="1">
        <v>13</v>
      </c>
      <c r="B14" s="6">
        <v>44900</v>
      </c>
      <c r="C14" s="5" t="s">
        <v>13</v>
      </c>
      <c r="D14" s="7">
        <v>0.56388888888888888</v>
      </c>
      <c r="E14" s="7">
        <v>0.57291666666666663</v>
      </c>
      <c r="F14" s="5" t="s">
        <v>52</v>
      </c>
      <c r="G14" s="5" t="s">
        <v>53</v>
      </c>
      <c r="H14" s="5" t="s">
        <v>54</v>
      </c>
      <c r="I14" s="17" t="s">
        <v>644</v>
      </c>
      <c r="J14" s="17" t="s">
        <v>645</v>
      </c>
      <c r="K14" s="17" t="s">
        <v>646</v>
      </c>
      <c r="L14" s="17" t="s">
        <v>647</v>
      </c>
      <c r="M14" s="5" t="s">
        <v>61</v>
      </c>
      <c r="N14" s="5" t="s">
        <v>61</v>
      </c>
      <c r="O14" s="5" t="s">
        <v>48</v>
      </c>
      <c r="P14" s="5" t="s">
        <v>48</v>
      </c>
      <c r="Q14" s="5">
        <v>0</v>
      </c>
      <c r="R14" s="5">
        <v>0</v>
      </c>
      <c r="S14" s="5" t="s">
        <v>55</v>
      </c>
      <c r="T14" s="5" t="s">
        <v>55</v>
      </c>
      <c r="U14" s="5">
        <v>0</v>
      </c>
      <c r="V14" s="5">
        <v>0</v>
      </c>
      <c r="W14" s="5">
        <v>3.5</v>
      </c>
      <c r="X14" s="5">
        <v>3.75</v>
      </c>
      <c r="Y14" s="5">
        <v>3.5</v>
      </c>
      <c r="Z14"/>
      <c r="AA14" s="10" t="s">
        <v>758</v>
      </c>
      <c r="AB14"/>
      <c r="AC14"/>
    </row>
    <row r="15" spans="1:29" x14ac:dyDescent="0.3">
      <c r="A15" s="29">
        <v>14</v>
      </c>
      <c r="B15" s="6">
        <v>44901</v>
      </c>
      <c r="C15" s="5" t="s">
        <v>13</v>
      </c>
      <c r="D15" s="7">
        <v>0.60763888888888895</v>
      </c>
      <c r="E15" s="7">
        <v>0.61736111111111114</v>
      </c>
      <c r="F15" s="5" t="s">
        <v>52</v>
      </c>
      <c r="G15" s="5" t="s">
        <v>53</v>
      </c>
      <c r="H15" s="5" t="s">
        <v>54</v>
      </c>
      <c r="I15" s="17" t="s">
        <v>648</v>
      </c>
      <c r="J15" s="17" t="s">
        <v>649</v>
      </c>
      <c r="K15" s="17" t="s">
        <v>650</v>
      </c>
      <c r="L15" s="17" t="s">
        <v>651</v>
      </c>
      <c r="M15" s="5" t="s">
        <v>47</v>
      </c>
      <c r="N15" s="5" t="s">
        <v>47</v>
      </c>
      <c r="O15" s="5" t="s">
        <v>48</v>
      </c>
      <c r="P15" s="5" t="s">
        <v>48</v>
      </c>
      <c r="Q15" s="5">
        <v>1</v>
      </c>
      <c r="R15" s="5">
        <v>1</v>
      </c>
      <c r="S15" s="5" t="s">
        <v>55</v>
      </c>
      <c r="T15" s="5" t="s">
        <v>55</v>
      </c>
      <c r="U15" s="5">
        <v>5</v>
      </c>
      <c r="V15" s="5">
        <v>5</v>
      </c>
      <c r="W15" s="5">
        <v>3.5</v>
      </c>
      <c r="X15" s="5">
        <v>3.57</v>
      </c>
      <c r="Y15" s="5">
        <v>3.5</v>
      </c>
      <c r="Z15"/>
      <c r="AA15" s="10" t="s">
        <v>759</v>
      </c>
      <c r="AB15"/>
      <c r="AC15"/>
    </row>
    <row r="16" spans="1:29" x14ac:dyDescent="0.3">
      <c r="A16" s="1">
        <v>15</v>
      </c>
      <c r="B16" s="6">
        <v>44902</v>
      </c>
      <c r="C16" s="5" t="s">
        <v>13</v>
      </c>
      <c r="D16" s="7">
        <v>0.61944444444444446</v>
      </c>
      <c r="E16" s="7">
        <v>0.62708333333333333</v>
      </c>
      <c r="F16" s="5" t="s">
        <v>52</v>
      </c>
      <c r="G16" s="5" t="s">
        <v>53</v>
      </c>
      <c r="H16" s="5" t="s">
        <v>54</v>
      </c>
      <c r="I16" s="17" t="s">
        <v>689</v>
      </c>
      <c r="J16" s="17" t="s">
        <v>690</v>
      </c>
      <c r="K16" s="17" t="s">
        <v>691</v>
      </c>
      <c r="L16" s="17" t="s">
        <v>692</v>
      </c>
      <c r="M16" s="5" t="s">
        <v>47</v>
      </c>
      <c r="N16" s="5" t="s">
        <v>47</v>
      </c>
      <c r="O16" s="5" t="s">
        <v>71</v>
      </c>
      <c r="P16" s="5" t="s">
        <v>71</v>
      </c>
      <c r="Q16" s="5">
        <v>1</v>
      </c>
      <c r="R16" s="5">
        <v>1</v>
      </c>
      <c r="S16" s="5" t="s">
        <v>55</v>
      </c>
      <c r="T16" s="5" t="s">
        <v>55</v>
      </c>
      <c r="U16" s="5">
        <v>5</v>
      </c>
      <c r="V16" s="5">
        <v>5</v>
      </c>
      <c r="W16" s="5">
        <v>3.5</v>
      </c>
      <c r="X16" s="5">
        <v>3.52</v>
      </c>
      <c r="Y16" s="5">
        <v>3.5</v>
      </c>
      <c r="Z16"/>
      <c r="AA16" s="10" t="s">
        <v>757</v>
      </c>
      <c r="AB16"/>
      <c r="AC16"/>
    </row>
    <row r="17" spans="1:29" x14ac:dyDescent="0.3">
      <c r="A17" s="1">
        <v>16</v>
      </c>
      <c r="B17" s="6">
        <v>44903</v>
      </c>
      <c r="C17" s="5" t="s">
        <v>13</v>
      </c>
      <c r="D17" s="7">
        <v>0.6479166666666667</v>
      </c>
      <c r="E17" s="7">
        <v>0.65833333333333333</v>
      </c>
      <c r="F17" s="5" t="s">
        <v>52</v>
      </c>
      <c r="G17" s="5" t="s">
        <v>53</v>
      </c>
      <c r="H17" s="5" t="s">
        <v>54</v>
      </c>
      <c r="I17" s="17" t="s">
        <v>814</v>
      </c>
      <c r="J17" s="17" t="s">
        <v>815</v>
      </c>
      <c r="K17" s="17" t="s">
        <v>816</v>
      </c>
      <c r="L17" s="17" t="s">
        <v>817</v>
      </c>
      <c r="M17" s="5" t="s">
        <v>49</v>
      </c>
      <c r="N17" s="5" t="s">
        <v>49</v>
      </c>
      <c r="O17" s="5" t="s">
        <v>48</v>
      </c>
      <c r="P17" s="5" t="s">
        <v>48</v>
      </c>
      <c r="Q17" s="5">
        <v>1</v>
      </c>
      <c r="R17" s="5">
        <v>1</v>
      </c>
      <c r="S17" s="5" t="s">
        <v>55</v>
      </c>
      <c r="T17" s="5" t="s">
        <v>55</v>
      </c>
      <c r="U17" s="5">
        <v>6</v>
      </c>
      <c r="V17" s="5">
        <v>6</v>
      </c>
      <c r="W17" s="5">
        <v>3.5</v>
      </c>
      <c r="X17" s="5">
        <v>3.52</v>
      </c>
      <c r="Y17" s="5">
        <v>3.5</v>
      </c>
      <c r="AA17" s="10" t="s">
        <v>890</v>
      </c>
    </row>
    <row r="18" spans="1:29" x14ac:dyDescent="0.3">
      <c r="A18" s="1">
        <v>17</v>
      </c>
      <c r="B18" s="6">
        <v>44904</v>
      </c>
      <c r="C18" s="5" t="s">
        <v>13</v>
      </c>
      <c r="D18" s="7">
        <v>0.64583333333333337</v>
      </c>
      <c r="E18" s="7">
        <v>0.65833333333333333</v>
      </c>
      <c r="F18" s="5" t="s">
        <v>52</v>
      </c>
      <c r="G18" s="5" t="s">
        <v>53</v>
      </c>
      <c r="H18" s="5" t="s">
        <v>54</v>
      </c>
      <c r="I18" s="17" t="s">
        <v>886</v>
      </c>
      <c r="J18" s="17" t="s">
        <v>885</v>
      </c>
      <c r="K18" s="17" t="s">
        <v>884</v>
      </c>
      <c r="L18" s="17" t="s">
        <v>883</v>
      </c>
      <c r="M18" s="5" t="s">
        <v>47</v>
      </c>
      <c r="N18" s="5" t="s">
        <v>47</v>
      </c>
      <c r="O18" s="5" t="s">
        <v>71</v>
      </c>
      <c r="P18" s="5" t="s">
        <v>71</v>
      </c>
      <c r="Q18" s="5">
        <v>1</v>
      </c>
      <c r="R18" s="5">
        <v>1</v>
      </c>
      <c r="S18" s="5" t="s">
        <v>55</v>
      </c>
      <c r="T18" s="5" t="s">
        <v>55</v>
      </c>
      <c r="U18" s="5">
        <v>6</v>
      </c>
      <c r="V18" s="5">
        <v>6</v>
      </c>
      <c r="W18" s="5">
        <v>3.5</v>
      </c>
      <c r="X18" s="5">
        <v>3.58</v>
      </c>
      <c r="Y18" s="5">
        <v>3.5</v>
      </c>
      <c r="AA18" s="10" t="s">
        <v>891</v>
      </c>
    </row>
    <row r="19" spans="1:29" x14ac:dyDescent="0.3">
      <c r="A19" s="1">
        <v>18</v>
      </c>
      <c r="B19" s="6">
        <v>44905</v>
      </c>
      <c r="C19" s="5" t="s">
        <v>13</v>
      </c>
      <c r="D19" s="7">
        <v>0.63124999999999998</v>
      </c>
      <c r="E19" s="7">
        <v>0.63958333333333328</v>
      </c>
      <c r="F19" s="5" t="s">
        <v>52</v>
      </c>
      <c r="G19" s="5" t="s">
        <v>53</v>
      </c>
      <c r="H19" s="5" t="s">
        <v>54</v>
      </c>
      <c r="I19" s="17" t="s">
        <v>887</v>
      </c>
      <c r="J19" s="17" t="s">
        <v>649</v>
      </c>
      <c r="K19" s="17" t="s">
        <v>888</v>
      </c>
      <c r="L19" s="17" t="s">
        <v>889</v>
      </c>
      <c r="M19" s="5" t="s">
        <v>47</v>
      </c>
      <c r="N19" s="5" t="s">
        <v>47</v>
      </c>
      <c r="O19" s="5" t="s">
        <v>48</v>
      </c>
      <c r="P19" s="5" t="s">
        <v>48</v>
      </c>
      <c r="Q19" s="5">
        <v>1</v>
      </c>
      <c r="R19" s="5">
        <v>1</v>
      </c>
      <c r="S19" s="5" t="s">
        <v>55</v>
      </c>
      <c r="T19" s="5" t="s">
        <v>55</v>
      </c>
      <c r="U19" s="5">
        <v>5</v>
      </c>
      <c r="V19" s="5">
        <v>5</v>
      </c>
      <c r="W19" s="5">
        <v>3.5</v>
      </c>
      <c r="X19" s="5">
        <v>3.56</v>
      </c>
      <c r="Y19" s="5">
        <v>3.5</v>
      </c>
      <c r="AA19" s="10" t="s">
        <v>892</v>
      </c>
    </row>
    <row r="20" spans="1:29" x14ac:dyDescent="0.3">
      <c r="A20" s="1">
        <v>19</v>
      </c>
      <c r="B20" s="6">
        <v>44907</v>
      </c>
      <c r="C20" s="5" t="s">
        <v>13</v>
      </c>
      <c r="D20" s="7">
        <v>0.6875</v>
      </c>
      <c r="E20" s="7">
        <v>0.69652777777777775</v>
      </c>
      <c r="F20" s="5" t="s">
        <v>52</v>
      </c>
      <c r="G20" s="5" t="s">
        <v>53</v>
      </c>
      <c r="H20" s="5" t="s">
        <v>54</v>
      </c>
      <c r="I20" s="17" t="s">
        <v>1040</v>
      </c>
      <c r="J20" s="17" t="s">
        <v>1039</v>
      </c>
      <c r="K20" s="17" t="s">
        <v>1038</v>
      </c>
      <c r="L20" s="17" t="s">
        <v>1037</v>
      </c>
      <c r="M20" s="5" t="s">
        <v>47</v>
      </c>
      <c r="N20" s="5" t="s">
        <v>47</v>
      </c>
      <c r="O20" s="5" t="s">
        <v>48</v>
      </c>
      <c r="P20" s="5" t="s">
        <v>48</v>
      </c>
      <c r="Q20" s="5">
        <v>1</v>
      </c>
      <c r="R20" s="5">
        <v>1</v>
      </c>
      <c r="S20" s="5" t="s">
        <v>55</v>
      </c>
      <c r="T20" s="5" t="s">
        <v>55</v>
      </c>
      <c r="U20" s="5">
        <v>6</v>
      </c>
      <c r="V20" s="5">
        <v>6</v>
      </c>
      <c r="W20" s="5">
        <v>3.5</v>
      </c>
      <c r="X20" s="5">
        <v>3.59</v>
      </c>
      <c r="Y20" s="5">
        <v>3.5</v>
      </c>
      <c r="AA20" s="10" t="s">
        <v>1035</v>
      </c>
    </row>
    <row r="21" spans="1:29" x14ac:dyDescent="0.3">
      <c r="A21" s="1">
        <v>20</v>
      </c>
      <c r="B21" s="6">
        <v>44908</v>
      </c>
      <c r="C21" s="5" t="s">
        <v>13</v>
      </c>
      <c r="D21" s="7">
        <v>0.71388888888888891</v>
      </c>
      <c r="E21" s="7">
        <v>0.72361111111111109</v>
      </c>
      <c r="F21" s="5" t="s">
        <v>52</v>
      </c>
      <c r="G21" s="5" t="s">
        <v>53</v>
      </c>
      <c r="H21" s="5" t="s">
        <v>54</v>
      </c>
      <c r="I21" s="17" t="s">
        <v>949</v>
      </c>
      <c r="J21" s="17" t="s">
        <v>948</v>
      </c>
      <c r="K21" s="17" t="s">
        <v>947</v>
      </c>
      <c r="L21" s="17" t="s">
        <v>946</v>
      </c>
      <c r="M21" s="5" t="s">
        <v>47</v>
      </c>
      <c r="N21" s="5" t="s">
        <v>47</v>
      </c>
      <c r="O21" s="5" t="s">
        <v>48</v>
      </c>
      <c r="P21" s="5" t="s">
        <v>48</v>
      </c>
      <c r="Q21" s="5">
        <v>1</v>
      </c>
      <c r="R21" s="5">
        <v>1</v>
      </c>
      <c r="S21" s="5" t="s">
        <v>55</v>
      </c>
      <c r="T21" s="5" t="s">
        <v>55</v>
      </c>
      <c r="U21" s="5">
        <v>5</v>
      </c>
      <c r="V21" s="5">
        <v>5</v>
      </c>
      <c r="W21" s="5">
        <v>3.5</v>
      </c>
      <c r="X21" s="5">
        <v>3.54</v>
      </c>
      <c r="Y21" s="5">
        <v>3.5</v>
      </c>
      <c r="AA21" s="10" t="s">
        <v>1036</v>
      </c>
    </row>
    <row r="22" spans="1:29" x14ac:dyDescent="0.3">
      <c r="A22" s="29">
        <v>21</v>
      </c>
      <c r="B22" s="6">
        <v>44909</v>
      </c>
      <c r="C22" s="5" t="s">
        <v>13</v>
      </c>
      <c r="D22" s="7">
        <v>0.29652777777777778</v>
      </c>
      <c r="E22" s="7">
        <v>0.30624999999999997</v>
      </c>
      <c r="F22" s="5" t="s">
        <v>52</v>
      </c>
      <c r="G22" s="5" t="s">
        <v>53</v>
      </c>
      <c r="H22" s="5" t="s">
        <v>54</v>
      </c>
      <c r="I22" s="17" t="s">
        <v>950</v>
      </c>
      <c r="J22" s="17" t="s">
        <v>951</v>
      </c>
      <c r="K22" s="17" t="s">
        <v>952</v>
      </c>
      <c r="L22" s="17" t="s">
        <v>953</v>
      </c>
      <c r="M22" s="5" t="s">
        <v>49</v>
      </c>
      <c r="N22" s="5" t="s">
        <v>49</v>
      </c>
      <c r="O22" s="5" t="s">
        <v>71</v>
      </c>
      <c r="P22" s="5" t="s">
        <v>71</v>
      </c>
      <c r="Q22" s="5">
        <v>1</v>
      </c>
      <c r="R22" s="5">
        <v>1</v>
      </c>
      <c r="S22" s="5" t="s">
        <v>55</v>
      </c>
      <c r="T22" s="5" t="s">
        <v>55</v>
      </c>
      <c r="U22" s="5">
        <v>4</v>
      </c>
      <c r="V22" s="5">
        <v>4</v>
      </c>
      <c r="W22" s="5">
        <v>3.5</v>
      </c>
      <c r="X22" s="5">
        <v>3.59</v>
      </c>
      <c r="Y22" s="5">
        <v>3.5</v>
      </c>
      <c r="AA22" s="10" t="s">
        <v>1034</v>
      </c>
    </row>
    <row r="23" spans="1:29" x14ac:dyDescent="0.3">
      <c r="A23" s="1">
        <v>22</v>
      </c>
      <c r="B23" s="6">
        <v>44910</v>
      </c>
      <c r="C23" s="5" t="s">
        <v>13</v>
      </c>
      <c r="D23" s="7">
        <v>0.67638888888888893</v>
      </c>
      <c r="E23" s="7">
        <v>0.68611111111111101</v>
      </c>
      <c r="F23" s="5" t="s">
        <v>52</v>
      </c>
      <c r="G23" s="5" t="s">
        <v>53</v>
      </c>
      <c r="H23" s="5" t="s">
        <v>54</v>
      </c>
      <c r="I23" s="17" t="s">
        <v>1041</v>
      </c>
      <c r="J23" s="17" t="s">
        <v>1042</v>
      </c>
      <c r="K23" s="17" t="s">
        <v>1043</v>
      </c>
      <c r="L23" s="17" t="s">
        <v>1044</v>
      </c>
      <c r="M23" s="5" t="s">
        <v>49</v>
      </c>
      <c r="N23" s="5" t="s">
        <v>49</v>
      </c>
      <c r="O23" s="5" t="s">
        <v>48</v>
      </c>
      <c r="P23" s="5" t="s">
        <v>48</v>
      </c>
      <c r="Q23" s="5">
        <v>1</v>
      </c>
      <c r="R23" s="5">
        <v>1</v>
      </c>
      <c r="S23" s="5" t="s">
        <v>55</v>
      </c>
      <c r="T23" s="5" t="s">
        <v>55</v>
      </c>
      <c r="U23" s="5">
        <v>5</v>
      </c>
      <c r="V23" s="5">
        <v>5</v>
      </c>
      <c r="W23" s="5">
        <v>3.5</v>
      </c>
      <c r="X23" s="5">
        <v>3.53</v>
      </c>
      <c r="Y23" s="5">
        <v>3.5</v>
      </c>
      <c r="AA23" s="10" t="s">
        <v>1071</v>
      </c>
    </row>
    <row r="24" spans="1:29" x14ac:dyDescent="0.3">
      <c r="A24" s="29">
        <v>23</v>
      </c>
      <c r="B24" s="6">
        <v>44911</v>
      </c>
      <c r="C24" s="5" t="s">
        <v>13</v>
      </c>
      <c r="D24" s="7">
        <v>0.36319444444444443</v>
      </c>
      <c r="E24" s="7">
        <v>0.37152777777777773</v>
      </c>
      <c r="F24" s="5" t="s">
        <v>52</v>
      </c>
      <c r="G24" s="5" t="s">
        <v>53</v>
      </c>
      <c r="H24" s="5" t="s">
        <v>54</v>
      </c>
      <c r="I24" s="17" t="s">
        <v>1084</v>
      </c>
      <c r="J24" s="17" t="s">
        <v>1085</v>
      </c>
      <c r="K24" s="17" t="s">
        <v>1086</v>
      </c>
      <c r="L24" s="17" t="s">
        <v>1087</v>
      </c>
      <c r="M24" s="5" t="s">
        <v>47</v>
      </c>
      <c r="N24" s="5" t="s">
        <v>47</v>
      </c>
      <c r="O24" s="5" t="s">
        <v>48</v>
      </c>
      <c r="P24" s="5" t="s">
        <v>48</v>
      </c>
      <c r="Q24" s="5">
        <v>1</v>
      </c>
      <c r="R24" s="5">
        <v>1</v>
      </c>
      <c r="S24" s="5" t="s">
        <v>55</v>
      </c>
      <c r="T24" s="5" t="s">
        <v>55</v>
      </c>
      <c r="U24" s="5">
        <v>6</v>
      </c>
      <c r="V24" s="5">
        <v>6</v>
      </c>
      <c r="W24" s="5">
        <v>3.5</v>
      </c>
      <c r="X24" s="5">
        <v>3.54</v>
      </c>
      <c r="Y24" s="5">
        <v>3.5</v>
      </c>
      <c r="AA24" s="10" t="s">
        <v>1129</v>
      </c>
    </row>
    <row r="25" spans="1:29" x14ac:dyDescent="0.3">
      <c r="A25" s="1">
        <v>24</v>
      </c>
      <c r="B25" s="6">
        <v>44912</v>
      </c>
      <c r="C25" s="5" t="s">
        <v>13</v>
      </c>
      <c r="D25" s="7">
        <v>0.37986111111111115</v>
      </c>
      <c r="E25" s="7">
        <v>0.38958333333333334</v>
      </c>
      <c r="F25" s="5" t="s">
        <v>52</v>
      </c>
      <c r="G25" s="5" t="s">
        <v>53</v>
      </c>
      <c r="H25" s="5" t="s">
        <v>54</v>
      </c>
      <c r="I25" s="17" t="s">
        <v>1155</v>
      </c>
      <c r="J25" s="17" t="s">
        <v>1154</v>
      </c>
      <c r="K25" s="17" t="s">
        <v>1153</v>
      </c>
      <c r="L25" s="17" t="s">
        <v>1152</v>
      </c>
      <c r="M25" s="5" t="s">
        <v>47</v>
      </c>
      <c r="N25" s="5" t="s">
        <v>47</v>
      </c>
      <c r="O25" s="5" t="s">
        <v>48</v>
      </c>
      <c r="P25" s="5" t="s">
        <v>48</v>
      </c>
      <c r="Q25" s="5">
        <v>1</v>
      </c>
      <c r="R25" s="5">
        <v>1</v>
      </c>
      <c r="S25" s="5" t="s">
        <v>55</v>
      </c>
      <c r="T25" s="5" t="s">
        <v>55</v>
      </c>
      <c r="U25" s="5">
        <v>6</v>
      </c>
      <c r="V25" s="5">
        <v>6</v>
      </c>
      <c r="W25" s="5">
        <v>3.5</v>
      </c>
      <c r="X25" s="5">
        <v>3.57</v>
      </c>
      <c r="Y25" s="5">
        <v>3.5</v>
      </c>
      <c r="AA25" s="10" t="s">
        <v>1130</v>
      </c>
    </row>
    <row r="26" spans="1:29" x14ac:dyDescent="0.3">
      <c r="A26" s="1">
        <v>25</v>
      </c>
      <c r="B26" s="6">
        <v>44914</v>
      </c>
      <c r="C26" s="5" t="s">
        <v>13</v>
      </c>
      <c r="D26" s="7">
        <v>0.60347222222222219</v>
      </c>
      <c r="E26" s="7">
        <v>0.61319444444444449</v>
      </c>
      <c r="F26" s="5" t="s">
        <v>52</v>
      </c>
      <c r="G26" s="5" t="s">
        <v>53</v>
      </c>
      <c r="H26" s="5" t="s">
        <v>54</v>
      </c>
      <c r="I26" s="17" t="s">
        <v>1200</v>
      </c>
      <c r="J26" s="17" t="s">
        <v>1201</v>
      </c>
      <c r="K26" s="17" t="s">
        <v>1202</v>
      </c>
      <c r="L26" s="17" t="s">
        <v>1203</v>
      </c>
      <c r="M26" s="5" t="s">
        <v>47</v>
      </c>
      <c r="N26" s="5" t="s">
        <v>47</v>
      </c>
      <c r="O26" s="5" t="s">
        <v>48</v>
      </c>
      <c r="P26" s="5" t="s">
        <v>48</v>
      </c>
      <c r="Q26" s="5">
        <v>1</v>
      </c>
      <c r="R26" s="5">
        <v>1</v>
      </c>
      <c r="S26" s="5" t="s">
        <v>55</v>
      </c>
      <c r="T26" s="5" t="s">
        <v>55</v>
      </c>
      <c r="U26" s="5">
        <v>6</v>
      </c>
      <c r="V26" s="5">
        <v>6</v>
      </c>
      <c r="W26" s="5">
        <v>3.5</v>
      </c>
      <c r="X26" s="5">
        <v>3.55</v>
      </c>
      <c r="Y26" s="5">
        <v>3.5</v>
      </c>
      <c r="AA26" s="10" t="s">
        <v>1259</v>
      </c>
    </row>
    <row r="27" spans="1:29" x14ac:dyDescent="0.3">
      <c r="A27" s="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9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29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29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9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9" x14ac:dyDescent="0.3">
      <c r="A32" s="13">
        <f>COUNT(A2:A31)</f>
        <v>25</v>
      </c>
      <c r="B32" s="14"/>
      <c r="C32" s="12"/>
      <c r="D32" s="15"/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51</v>
      </c>
      <c r="W32" s="13">
        <f>SUM(W2:W31)</f>
        <v>87.5</v>
      </c>
      <c r="X32" s="13">
        <f>SUM(X2:X31)</f>
        <v>89.350000000000023</v>
      </c>
      <c r="Y32" s="13">
        <f>SUM(Y2:Y31)</f>
        <v>87.5</v>
      </c>
      <c r="Z32" s="12"/>
      <c r="AA32" s="16"/>
      <c r="AB32" s="12"/>
      <c r="AC32"/>
    </row>
    <row r="33" spans="1:28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x14ac:dyDescent="0.3">
      <c r="I44" s="30"/>
      <c r="J44" s="30"/>
      <c r="K44" s="30"/>
      <c r="L44" s="30"/>
      <c r="M44" s="30"/>
      <c r="N44" s="30"/>
      <c r="O44" s="30"/>
      <c r="P44" s="30"/>
      <c r="Q44" s="30"/>
      <c r="R44" s="30"/>
      <c r="U44" s="30"/>
      <c r="V44" s="30"/>
      <c r="AA44" s="33"/>
    </row>
    <row r="45" spans="1:28" x14ac:dyDescent="0.3"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28" x14ac:dyDescent="0.3"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28" x14ac:dyDescent="0.3">
      <c r="I47" s="30"/>
      <c r="J47" s="30"/>
      <c r="K47" s="30"/>
      <c r="L47" s="30"/>
      <c r="M47" s="30"/>
      <c r="N47" s="30"/>
      <c r="O47" s="30"/>
      <c r="P47" s="30"/>
      <c r="Q47" s="30"/>
      <c r="R47" s="30"/>
    </row>
  </sheetData>
  <autoFilter ref="A1:AB41" xr:uid="{E351C7C9-D7D8-4432-80BD-3FF698E23C28}">
    <sortState ref="A2:AB41">
      <sortCondition ref="C1:C41"/>
    </sortState>
  </autoFilter>
  <phoneticPr fontId="5" type="noConversion"/>
  <hyperlinks>
    <hyperlink ref="AA2" r:id="rId1" xr:uid="{D8FEE2E0-CB84-4BC0-8D4E-A7A1069F85C5}"/>
    <hyperlink ref="AA3" r:id="rId2" xr:uid="{9B76400B-C713-49DA-BD18-004C67F8C4FC}"/>
    <hyperlink ref="AA4" r:id="rId3" xr:uid="{D92FDD8C-3F8F-439B-BB9B-F627DC40E0FE}"/>
    <hyperlink ref="AA5" r:id="rId4" xr:uid="{2FFFDFA3-8C7C-426A-A7F5-A31CF365CD5D}"/>
    <hyperlink ref="AA6" r:id="rId5" xr:uid="{9AD6F6CE-2F06-43B3-950C-3E8CD29C8DB6}"/>
    <hyperlink ref="AA7" r:id="rId6" xr:uid="{25127BC1-8928-41A3-96DF-FABCCCA744E2}"/>
    <hyperlink ref="AA8" r:id="rId7" xr:uid="{87B9BD91-1EB1-44AD-921B-2C3BA86FCA1F}"/>
    <hyperlink ref="AA9" r:id="rId8" xr:uid="{878791E7-AD40-47BB-A454-9E28E5E37E60}"/>
    <hyperlink ref="AA10" r:id="rId9" xr:uid="{C448467A-66AE-4FE3-8819-09D7F6B5F9C3}"/>
    <hyperlink ref="AA11" r:id="rId10" xr:uid="{4744E2A7-8DFC-475D-AFC6-52AECC6C5C05}"/>
    <hyperlink ref="AA12" r:id="rId11" xr:uid="{EA15E49D-9234-4E78-9A38-02B4BF8CF8D6}"/>
    <hyperlink ref="AA13" r:id="rId12" xr:uid="{5ED51401-07F7-4B86-BD71-F08B2EE676FC}"/>
    <hyperlink ref="AA16" r:id="rId13" xr:uid="{1A7AACE8-5FDC-42ED-8411-5444A622B5EF}"/>
    <hyperlink ref="AA14" r:id="rId14" xr:uid="{3919D21A-3DAA-4453-958E-F3D79A96DA38}"/>
    <hyperlink ref="AA15" r:id="rId15" xr:uid="{481BA3C6-570C-4A21-B41E-908B4537F0A8}"/>
    <hyperlink ref="AA17" r:id="rId16" xr:uid="{B09686E7-5CCB-44E2-B6DF-104E73CBA74B}"/>
    <hyperlink ref="AA18" r:id="rId17" xr:uid="{E9B3C39A-7EA2-4964-A157-BD67F8608473}"/>
    <hyperlink ref="AA19" r:id="rId18" xr:uid="{B3CE9575-1A23-43B7-860B-403603A758FF}"/>
    <hyperlink ref="AA22" r:id="rId19" xr:uid="{C11AA3D4-6EDC-45AF-BB5E-A983626595DD}"/>
    <hyperlink ref="AA20" r:id="rId20" xr:uid="{17F2C773-8BA5-4D0D-9E30-0C98BED81799}"/>
    <hyperlink ref="AA21" r:id="rId21" xr:uid="{6612D54B-0273-4505-AB71-CF88D6A96A65}"/>
    <hyperlink ref="AA23" r:id="rId22" xr:uid="{BCBFD16E-5B5E-4D06-B53E-82923042214D}"/>
    <hyperlink ref="AA24" r:id="rId23" xr:uid="{3CF1EDC7-1957-4978-BC77-9533C7C106DF}"/>
    <hyperlink ref="AA25" r:id="rId24" xr:uid="{6DBBAC00-418B-4654-B85A-CC78E6DB4940}"/>
    <hyperlink ref="AA26" r:id="rId25" xr:uid="{89BA38AA-F8A1-47FA-B68F-4BBE5D030A6E}"/>
  </hyperlinks>
  <pageMargins left="0.511811024" right="0.511811024" top="0.78740157499999996" bottom="0.78740157499999996" header="0.31496062000000002" footer="0.31496062000000002"/>
  <pageSetup paperSize="9" orientation="portrait" r:id="rId2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A6E1F-2C2A-41AA-9EB9-4069D133CDBA}">
  <dimension ref="A1:AB32"/>
  <sheetViews>
    <sheetView topLeftCell="P7" workbookViewId="0">
      <selection activeCell="Q32" sqref="A32:XFD32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20.88671875" customWidth="1"/>
    <col min="24" max="24" width="14.109375" customWidth="1"/>
    <col min="25" max="25" width="9.44140625" customWidth="1"/>
    <col min="26" max="26" width="57.33203125" bestFit="1" customWidth="1"/>
    <col min="27" max="27" width="67.6640625" bestFit="1" customWidth="1"/>
    <col min="28" max="28" width="97.88671875" customWidth="1"/>
  </cols>
  <sheetData>
    <row r="1" spans="1:28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1" t="s">
        <v>18</v>
      </c>
      <c r="Y1" s="11" t="s">
        <v>19</v>
      </c>
      <c r="Z1" s="2" t="s">
        <v>43</v>
      </c>
      <c r="AA1" s="2"/>
      <c r="AB1" s="4" t="s">
        <v>44</v>
      </c>
    </row>
    <row r="2" spans="1:28" x14ac:dyDescent="0.3">
      <c r="A2" s="1">
        <v>1</v>
      </c>
      <c r="B2" s="6">
        <v>44886</v>
      </c>
      <c r="C2" s="5" t="s">
        <v>13</v>
      </c>
      <c r="D2" s="7">
        <v>0.58263888888888882</v>
      </c>
      <c r="E2" s="7">
        <v>0.59236111111111112</v>
      </c>
      <c r="F2" s="5" t="s">
        <v>52</v>
      </c>
      <c r="G2" s="5" t="s">
        <v>53</v>
      </c>
      <c r="H2" s="5" t="s">
        <v>56</v>
      </c>
      <c r="I2" s="17" t="s">
        <v>105</v>
      </c>
      <c r="J2" s="17" t="s">
        <v>102</v>
      </c>
      <c r="K2" s="17" t="s">
        <v>103</v>
      </c>
      <c r="L2" s="17" t="s">
        <v>104</v>
      </c>
      <c r="M2" s="5" t="s">
        <v>47</v>
      </c>
      <c r="N2" s="5" t="s">
        <v>47</v>
      </c>
      <c r="O2" s="5" t="s">
        <v>48</v>
      </c>
      <c r="P2" s="5" t="s">
        <v>48</v>
      </c>
      <c r="Q2" s="5">
        <v>1</v>
      </c>
      <c r="R2" s="5">
        <v>1</v>
      </c>
      <c r="S2" s="5" t="s">
        <v>55</v>
      </c>
      <c r="T2" s="5" t="s">
        <v>55</v>
      </c>
      <c r="U2" s="5">
        <v>5</v>
      </c>
      <c r="V2" s="5">
        <v>5</v>
      </c>
      <c r="W2" s="5">
        <v>3.5</v>
      </c>
      <c r="X2" s="5">
        <v>3.55</v>
      </c>
      <c r="Y2" s="5">
        <v>3.5</v>
      </c>
      <c r="AA2" s="10" t="s">
        <v>251</v>
      </c>
    </row>
    <row r="3" spans="1:28" x14ac:dyDescent="0.3">
      <c r="A3" s="1">
        <v>2</v>
      </c>
      <c r="B3" s="6">
        <v>44887</v>
      </c>
      <c r="C3" s="5" t="s">
        <v>13</v>
      </c>
      <c r="D3" s="7"/>
      <c r="E3" s="7"/>
      <c r="F3" s="5" t="s">
        <v>52</v>
      </c>
      <c r="G3" s="5" t="s">
        <v>53</v>
      </c>
      <c r="H3" s="5" t="s">
        <v>56</v>
      </c>
      <c r="I3" s="17"/>
      <c r="J3" s="17"/>
      <c r="K3" s="17"/>
      <c r="L3" s="17"/>
      <c r="M3" s="5"/>
      <c r="N3" s="5"/>
      <c r="O3" s="5"/>
      <c r="P3" s="5"/>
      <c r="Q3" s="5"/>
      <c r="R3" s="5"/>
      <c r="S3" s="5"/>
      <c r="T3" s="5"/>
      <c r="U3" s="5"/>
      <c r="V3" s="5"/>
      <c r="W3" s="5">
        <v>3.5</v>
      </c>
      <c r="X3" s="5"/>
      <c r="Y3" s="5"/>
      <c r="AA3" s="10"/>
      <c r="AB3" s="50" t="s">
        <v>1280</v>
      </c>
    </row>
    <row r="4" spans="1:28" x14ac:dyDescent="0.3">
      <c r="A4" s="1">
        <v>3</v>
      </c>
      <c r="B4" s="6">
        <v>44888</v>
      </c>
      <c r="C4" s="5" t="s">
        <v>13</v>
      </c>
      <c r="D4" s="7">
        <v>0.60833333333333328</v>
      </c>
      <c r="E4" s="7">
        <v>0.61736111111111114</v>
      </c>
      <c r="F4" s="5" t="s">
        <v>52</v>
      </c>
      <c r="G4" s="5" t="s">
        <v>53</v>
      </c>
      <c r="H4" s="5" t="s">
        <v>56</v>
      </c>
      <c r="I4" s="17" t="s">
        <v>106</v>
      </c>
      <c r="J4" s="17" t="s">
        <v>107</v>
      </c>
      <c r="K4" s="17" t="s">
        <v>108</v>
      </c>
      <c r="L4" s="17" t="s">
        <v>109</v>
      </c>
      <c r="M4" s="5" t="s">
        <v>47</v>
      </c>
      <c r="N4" s="5" t="s">
        <v>47</v>
      </c>
      <c r="O4" s="5" t="s">
        <v>71</v>
      </c>
      <c r="P4" s="5" t="s">
        <v>71</v>
      </c>
      <c r="Q4" s="5">
        <v>1</v>
      </c>
      <c r="R4" s="5">
        <v>1</v>
      </c>
      <c r="S4" s="5" t="s">
        <v>55</v>
      </c>
      <c r="T4" s="5" t="s">
        <v>55</v>
      </c>
      <c r="U4" s="5">
        <v>6</v>
      </c>
      <c r="V4" s="5">
        <v>6</v>
      </c>
      <c r="W4" s="5">
        <v>3.5</v>
      </c>
      <c r="X4" s="5">
        <v>3.55</v>
      </c>
      <c r="Y4" s="5">
        <v>3.5</v>
      </c>
      <c r="AA4" s="10" t="s">
        <v>252</v>
      </c>
    </row>
    <row r="5" spans="1:28" x14ac:dyDescent="0.3">
      <c r="A5" s="1">
        <v>4</v>
      </c>
      <c r="B5" s="6">
        <v>44889</v>
      </c>
      <c r="C5" s="5" t="s">
        <v>13</v>
      </c>
      <c r="D5" s="7">
        <v>0.56944444444444442</v>
      </c>
      <c r="E5" s="7">
        <v>0.57986111111111105</v>
      </c>
      <c r="F5" s="5" t="s">
        <v>52</v>
      </c>
      <c r="G5" s="5" t="s">
        <v>53</v>
      </c>
      <c r="H5" s="5" t="s">
        <v>56</v>
      </c>
      <c r="I5" s="17" t="s">
        <v>113</v>
      </c>
      <c r="J5" s="17" t="s">
        <v>112</v>
      </c>
      <c r="K5" s="17" t="s">
        <v>111</v>
      </c>
      <c r="L5" s="17" t="s">
        <v>110</v>
      </c>
      <c r="M5" s="5" t="s">
        <v>47</v>
      </c>
      <c r="N5" s="5" t="s">
        <v>47</v>
      </c>
      <c r="O5" s="5" t="s">
        <v>71</v>
      </c>
      <c r="P5" s="5" t="s">
        <v>71</v>
      </c>
      <c r="Q5" s="5">
        <v>0</v>
      </c>
      <c r="R5" s="5">
        <v>0</v>
      </c>
      <c r="S5" s="5" t="s">
        <v>55</v>
      </c>
      <c r="T5" s="5" t="s">
        <v>55</v>
      </c>
      <c r="U5" s="5">
        <v>5</v>
      </c>
      <c r="V5" s="5">
        <v>5</v>
      </c>
      <c r="W5" s="5">
        <v>3.5</v>
      </c>
      <c r="X5" s="5">
        <v>3.55</v>
      </c>
      <c r="Y5" s="5">
        <v>3.5</v>
      </c>
      <c r="AA5" s="10" t="s">
        <v>253</v>
      </c>
    </row>
    <row r="6" spans="1:28" x14ac:dyDescent="0.3">
      <c r="A6" s="1">
        <v>5</v>
      </c>
      <c r="B6" s="6">
        <v>44890</v>
      </c>
      <c r="C6" s="5" t="s">
        <v>13</v>
      </c>
      <c r="D6" s="7">
        <v>0.55902777777777779</v>
      </c>
      <c r="E6" s="7">
        <v>0.56944444444444442</v>
      </c>
      <c r="F6" s="5" t="s">
        <v>52</v>
      </c>
      <c r="G6" s="5" t="s">
        <v>53</v>
      </c>
      <c r="H6" s="5" t="s">
        <v>56</v>
      </c>
      <c r="I6" s="17" t="s">
        <v>114</v>
      </c>
      <c r="J6" s="17" t="s">
        <v>115</v>
      </c>
      <c r="K6" s="17" t="s">
        <v>113</v>
      </c>
      <c r="L6" s="17" t="s">
        <v>112</v>
      </c>
      <c r="M6" s="5" t="s">
        <v>47</v>
      </c>
      <c r="N6" s="5" t="s">
        <v>47</v>
      </c>
      <c r="O6" s="5" t="s">
        <v>71</v>
      </c>
      <c r="P6" s="5" t="s">
        <v>71</v>
      </c>
      <c r="Q6" s="5">
        <v>0</v>
      </c>
      <c r="R6" s="5">
        <v>0</v>
      </c>
      <c r="S6" s="5" t="s">
        <v>55</v>
      </c>
      <c r="T6" s="5" t="s">
        <v>55</v>
      </c>
      <c r="U6" s="5">
        <v>5</v>
      </c>
      <c r="V6" s="5">
        <v>5</v>
      </c>
      <c r="W6" s="5">
        <v>3.5</v>
      </c>
      <c r="X6" s="5">
        <v>3.52</v>
      </c>
      <c r="Y6" s="5">
        <v>3.5</v>
      </c>
      <c r="AA6" s="10" t="s">
        <v>254</v>
      </c>
    </row>
    <row r="7" spans="1:28" x14ac:dyDescent="0.3">
      <c r="A7" s="1">
        <v>6</v>
      </c>
      <c r="B7" s="6">
        <v>44891</v>
      </c>
      <c r="C7" s="5" t="s">
        <v>13</v>
      </c>
      <c r="D7" s="7">
        <v>0.71111111111111114</v>
      </c>
      <c r="E7" s="7">
        <v>0.71944444444444444</v>
      </c>
      <c r="F7" s="5" t="s">
        <v>52</v>
      </c>
      <c r="G7" s="5" t="s">
        <v>53</v>
      </c>
      <c r="H7" s="5" t="s">
        <v>56</v>
      </c>
      <c r="I7" s="17" t="s">
        <v>119</v>
      </c>
      <c r="J7" s="17" t="s">
        <v>118</v>
      </c>
      <c r="K7" s="17" t="s">
        <v>117</v>
      </c>
      <c r="L7" s="17" t="s">
        <v>116</v>
      </c>
      <c r="M7" s="5" t="s">
        <v>47</v>
      </c>
      <c r="N7" s="5" t="s">
        <v>47</v>
      </c>
      <c r="O7" s="5" t="s">
        <v>71</v>
      </c>
      <c r="P7" s="5" t="s">
        <v>71</v>
      </c>
      <c r="Q7" s="5">
        <v>0</v>
      </c>
      <c r="R7" s="5">
        <v>0</v>
      </c>
      <c r="S7" s="5" t="s">
        <v>55</v>
      </c>
      <c r="T7" s="5" t="s">
        <v>55</v>
      </c>
      <c r="U7" s="5">
        <v>6</v>
      </c>
      <c r="V7" s="5">
        <v>6</v>
      </c>
      <c r="W7" s="5">
        <v>3.5</v>
      </c>
      <c r="X7" s="5">
        <v>3.56</v>
      </c>
      <c r="Y7" s="5">
        <v>3.5</v>
      </c>
      <c r="AA7" s="10" t="s">
        <v>255</v>
      </c>
    </row>
    <row r="8" spans="1:28" x14ac:dyDescent="0.3">
      <c r="A8" s="1">
        <v>7</v>
      </c>
      <c r="B8" s="6">
        <v>44893</v>
      </c>
      <c r="C8" s="5" t="s">
        <v>13</v>
      </c>
      <c r="D8" s="7">
        <v>0.44722222222222219</v>
      </c>
      <c r="E8" s="7">
        <v>0.45416666666666666</v>
      </c>
      <c r="F8" s="5" t="s">
        <v>52</v>
      </c>
      <c r="G8" s="5" t="s">
        <v>53</v>
      </c>
      <c r="H8" s="5" t="s">
        <v>56</v>
      </c>
      <c r="I8" s="17" t="s">
        <v>243</v>
      </c>
      <c r="J8" s="17" t="s">
        <v>244</v>
      </c>
      <c r="K8" s="17" t="s">
        <v>245</v>
      </c>
      <c r="L8" s="17" t="s">
        <v>246</v>
      </c>
      <c r="M8" s="5" t="s">
        <v>47</v>
      </c>
      <c r="N8" s="5" t="s">
        <v>47</v>
      </c>
      <c r="O8" s="5" t="s">
        <v>48</v>
      </c>
      <c r="P8" s="5" t="s">
        <v>48</v>
      </c>
      <c r="Q8" s="5">
        <v>1</v>
      </c>
      <c r="R8" s="5">
        <v>1</v>
      </c>
      <c r="S8" s="5" t="s">
        <v>55</v>
      </c>
      <c r="T8" s="5" t="s">
        <v>55</v>
      </c>
      <c r="U8" s="5">
        <v>5</v>
      </c>
      <c r="V8" s="5">
        <v>5</v>
      </c>
      <c r="W8" s="5">
        <v>3.5</v>
      </c>
      <c r="X8" s="5">
        <v>3.56</v>
      </c>
      <c r="Y8" s="5">
        <v>3.5</v>
      </c>
      <c r="AA8" s="10" t="s">
        <v>256</v>
      </c>
    </row>
    <row r="9" spans="1:28" x14ac:dyDescent="0.3">
      <c r="A9" s="1">
        <v>8</v>
      </c>
      <c r="B9" s="6">
        <v>44894</v>
      </c>
      <c r="C9" s="5" t="s">
        <v>13</v>
      </c>
      <c r="D9" s="7">
        <v>0.43958333333333338</v>
      </c>
      <c r="E9" s="7">
        <v>0.4458333333333333</v>
      </c>
      <c r="F9" s="5" t="s">
        <v>52</v>
      </c>
      <c r="G9" s="5" t="s">
        <v>53</v>
      </c>
      <c r="H9" s="5" t="s">
        <v>56</v>
      </c>
      <c r="I9" s="17" t="s">
        <v>247</v>
      </c>
      <c r="J9" s="17" t="s">
        <v>248</v>
      </c>
      <c r="K9" s="17" t="s">
        <v>249</v>
      </c>
      <c r="L9" s="17" t="s">
        <v>250</v>
      </c>
      <c r="M9" s="5" t="s">
        <v>47</v>
      </c>
      <c r="N9" s="5" t="s">
        <v>47</v>
      </c>
      <c r="O9" s="5" t="s">
        <v>48</v>
      </c>
      <c r="P9" s="5" t="s">
        <v>48</v>
      </c>
      <c r="Q9" s="5">
        <v>1</v>
      </c>
      <c r="R9" s="5">
        <v>1</v>
      </c>
      <c r="S9" s="5" t="s">
        <v>55</v>
      </c>
      <c r="T9" s="5" t="s">
        <v>55</v>
      </c>
      <c r="U9" s="5">
        <v>4</v>
      </c>
      <c r="V9" s="5">
        <v>4</v>
      </c>
      <c r="W9" s="5">
        <v>3.5</v>
      </c>
      <c r="X9" s="5">
        <v>3.51</v>
      </c>
      <c r="Y9" s="5">
        <v>3.5</v>
      </c>
      <c r="AA9" s="10" t="s">
        <v>257</v>
      </c>
    </row>
    <row r="10" spans="1:28" x14ac:dyDescent="0.3">
      <c r="A10" s="1">
        <v>9</v>
      </c>
      <c r="B10" s="6">
        <v>44895</v>
      </c>
      <c r="C10" s="5" t="s">
        <v>13</v>
      </c>
      <c r="D10" s="7">
        <v>0.28680555555555554</v>
      </c>
      <c r="E10" s="7">
        <v>0.29722222222222222</v>
      </c>
      <c r="F10" s="5" t="s">
        <v>52</v>
      </c>
      <c r="G10" s="5" t="s">
        <v>53</v>
      </c>
      <c r="H10" s="5" t="s">
        <v>56</v>
      </c>
      <c r="I10" s="17" t="s">
        <v>407</v>
      </c>
      <c r="J10" s="17" t="s">
        <v>408</v>
      </c>
      <c r="K10" s="17" t="s">
        <v>409</v>
      </c>
      <c r="L10" s="17" t="s">
        <v>410</v>
      </c>
      <c r="M10" s="5" t="s">
        <v>49</v>
      </c>
      <c r="N10" s="5" t="s">
        <v>49</v>
      </c>
      <c r="O10" s="5" t="s">
        <v>60</v>
      </c>
      <c r="P10" s="5" t="s">
        <v>60</v>
      </c>
      <c r="Q10" s="5">
        <v>0</v>
      </c>
      <c r="R10" s="5">
        <v>0</v>
      </c>
      <c r="S10" s="5" t="s">
        <v>55</v>
      </c>
      <c r="T10" s="5" t="s">
        <v>55</v>
      </c>
      <c r="U10" s="5">
        <v>1</v>
      </c>
      <c r="V10" s="5">
        <v>1</v>
      </c>
      <c r="W10" s="5">
        <v>3.5</v>
      </c>
      <c r="X10" s="5">
        <v>3.56</v>
      </c>
      <c r="Y10" s="5">
        <v>3.5</v>
      </c>
      <c r="AA10" s="10" t="s">
        <v>416</v>
      </c>
    </row>
    <row r="11" spans="1:28" x14ac:dyDescent="0.3">
      <c r="A11" s="1">
        <v>10</v>
      </c>
      <c r="B11" s="6">
        <v>44896</v>
      </c>
      <c r="C11" s="5" t="s">
        <v>13</v>
      </c>
      <c r="D11" s="7">
        <v>0.47291666666666665</v>
      </c>
      <c r="E11" s="7">
        <v>0.47361111111111115</v>
      </c>
      <c r="F11" s="5" t="s">
        <v>52</v>
      </c>
      <c r="G11" s="5" t="s">
        <v>53</v>
      </c>
      <c r="H11" s="5" t="s">
        <v>56</v>
      </c>
      <c r="I11" s="17" t="s">
        <v>493</v>
      </c>
      <c r="J11" s="17" t="s">
        <v>494</v>
      </c>
      <c r="K11" s="17" t="s">
        <v>495</v>
      </c>
      <c r="L11" s="17" t="s">
        <v>496</v>
      </c>
      <c r="M11" s="5" t="s">
        <v>47</v>
      </c>
      <c r="N11" s="5" t="s">
        <v>47</v>
      </c>
      <c r="O11" s="5" t="s">
        <v>48</v>
      </c>
      <c r="P11" s="5" t="s">
        <v>48</v>
      </c>
      <c r="Q11" s="5">
        <v>1</v>
      </c>
      <c r="R11" s="5">
        <v>1</v>
      </c>
      <c r="S11" s="5" t="s">
        <v>55</v>
      </c>
      <c r="T11" s="5" t="s">
        <v>55</v>
      </c>
      <c r="U11" s="5">
        <v>5</v>
      </c>
      <c r="V11" s="5">
        <v>5</v>
      </c>
      <c r="W11" s="5">
        <v>3.5</v>
      </c>
      <c r="X11" s="5">
        <v>3.51</v>
      </c>
      <c r="Y11" s="5">
        <v>3.5</v>
      </c>
      <c r="AA11" s="10" t="s">
        <v>526</v>
      </c>
    </row>
    <row r="12" spans="1:28" x14ac:dyDescent="0.3">
      <c r="A12" s="1">
        <v>11</v>
      </c>
      <c r="B12" s="6">
        <v>44897</v>
      </c>
      <c r="C12" s="5" t="s">
        <v>13</v>
      </c>
      <c r="D12" s="7">
        <v>0.28472222222222221</v>
      </c>
      <c r="E12" s="7">
        <v>0.30763888888888891</v>
      </c>
      <c r="F12" s="5" t="s">
        <v>52</v>
      </c>
      <c r="G12" s="5" t="s">
        <v>53</v>
      </c>
      <c r="H12" s="5" t="s">
        <v>56</v>
      </c>
      <c r="I12" s="17" t="s">
        <v>537</v>
      </c>
      <c r="J12" s="17" t="s">
        <v>538</v>
      </c>
      <c r="K12" s="17" t="s">
        <v>539</v>
      </c>
      <c r="L12" s="17" t="s">
        <v>540</v>
      </c>
      <c r="M12" s="5" t="s">
        <v>47</v>
      </c>
      <c r="N12" s="5" t="s">
        <v>61</v>
      </c>
      <c r="O12" s="5" t="s">
        <v>48</v>
      </c>
      <c r="P12" s="5" t="s">
        <v>48</v>
      </c>
      <c r="Q12" s="5">
        <v>1</v>
      </c>
      <c r="R12" s="5">
        <v>1</v>
      </c>
      <c r="S12" s="5" t="s">
        <v>55</v>
      </c>
      <c r="T12" s="5" t="s">
        <v>55</v>
      </c>
      <c r="U12" s="5">
        <v>5</v>
      </c>
      <c r="V12" s="5">
        <v>5</v>
      </c>
      <c r="W12" s="5">
        <v>3.5</v>
      </c>
      <c r="X12" s="5">
        <v>3.5</v>
      </c>
      <c r="Y12" s="5">
        <v>3.5</v>
      </c>
      <c r="AA12" s="10" t="s">
        <v>561</v>
      </c>
    </row>
    <row r="13" spans="1:28" x14ac:dyDescent="0.3">
      <c r="A13" s="1">
        <v>12</v>
      </c>
      <c r="B13" s="6">
        <v>44898</v>
      </c>
      <c r="C13" s="5" t="s">
        <v>13</v>
      </c>
      <c r="D13" s="7" t="s">
        <v>564</v>
      </c>
      <c r="E13" s="7">
        <v>0.36736111111111108</v>
      </c>
      <c r="F13" s="5" t="s">
        <v>52</v>
      </c>
      <c r="G13" s="5" t="s">
        <v>53</v>
      </c>
      <c r="H13" s="5" t="s">
        <v>56</v>
      </c>
      <c r="I13" s="17" t="s">
        <v>565</v>
      </c>
      <c r="J13" s="17" t="s">
        <v>566</v>
      </c>
      <c r="K13" s="17" t="s">
        <v>567</v>
      </c>
      <c r="L13" s="17" t="s">
        <v>568</v>
      </c>
      <c r="M13" s="5" t="s">
        <v>77</v>
      </c>
      <c r="N13" s="5" t="s">
        <v>77</v>
      </c>
      <c r="O13" s="5" t="s">
        <v>71</v>
      </c>
      <c r="P13" s="5" t="s">
        <v>71</v>
      </c>
      <c r="Q13" s="5">
        <v>1</v>
      </c>
      <c r="R13" s="5">
        <v>1</v>
      </c>
      <c r="S13" s="5" t="s">
        <v>55</v>
      </c>
      <c r="T13" s="5" t="s">
        <v>55</v>
      </c>
      <c r="U13" s="5">
        <v>0</v>
      </c>
      <c r="V13" s="5">
        <v>2</v>
      </c>
      <c r="W13" s="5">
        <v>3.5</v>
      </c>
      <c r="X13" s="5">
        <v>3.53</v>
      </c>
      <c r="Y13" s="5">
        <v>3.5</v>
      </c>
      <c r="AA13" s="10" t="s">
        <v>620</v>
      </c>
    </row>
    <row r="14" spans="1:28" x14ac:dyDescent="0.3">
      <c r="A14" s="1">
        <v>13</v>
      </c>
      <c r="B14" s="6">
        <v>44900</v>
      </c>
      <c r="C14" s="5" t="s">
        <v>13</v>
      </c>
      <c r="D14" s="7">
        <v>0.48819444444444443</v>
      </c>
      <c r="E14" s="7">
        <v>0.52361111111111114</v>
      </c>
      <c r="F14" s="5" t="s">
        <v>52</v>
      </c>
      <c r="G14" s="5" t="s">
        <v>53</v>
      </c>
      <c r="H14" s="5" t="s">
        <v>56</v>
      </c>
      <c r="I14" s="17" t="s">
        <v>652</v>
      </c>
      <c r="J14" s="17" t="s">
        <v>653</v>
      </c>
      <c r="K14" s="17" t="s">
        <v>654</v>
      </c>
      <c r="L14" s="17" t="s">
        <v>655</v>
      </c>
      <c r="M14" s="5" t="s">
        <v>77</v>
      </c>
      <c r="N14" s="5" t="s">
        <v>77</v>
      </c>
      <c r="O14" s="5" t="s">
        <v>60</v>
      </c>
      <c r="P14" s="5" t="s">
        <v>60</v>
      </c>
      <c r="Q14" s="5">
        <v>0</v>
      </c>
      <c r="R14" s="5">
        <v>0</v>
      </c>
      <c r="S14" s="5" t="s">
        <v>55</v>
      </c>
      <c r="T14" s="5" t="s">
        <v>55</v>
      </c>
      <c r="U14" s="5">
        <v>0</v>
      </c>
      <c r="V14" s="5">
        <v>0</v>
      </c>
      <c r="W14" s="5">
        <v>3.5</v>
      </c>
      <c r="X14" s="5">
        <v>3.51</v>
      </c>
      <c r="Y14" s="5">
        <v>3.5</v>
      </c>
      <c r="AA14" s="10" t="s">
        <v>760</v>
      </c>
    </row>
    <row r="15" spans="1:28" x14ac:dyDescent="0.3">
      <c r="A15" s="1">
        <v>14</v>
      </c>
      <c r="B15" s="6">
        <v>44901</v>
      </c>
      <c r="C15" s="5" t="s">
        <v>13</v>
      </c>
      <c r="D15" s="7">
        <v>0.5756944444444444</v>
      </c>
      <c r="E15" s="7">
        <v>0.61736111111111114</v>
      </c>
      <c r="F15" s="5" t="s">
        <v>52</v>
      </c>
      <c r="G15" s="5" t="s">
        <v>53</v>
      </c>
      <c r="H15" s="5" t="s">
        <v>56</v>
      </c>
      <c r="I15" s="17" t="s">
        <v>656</v>
      </c>
      <c r="J15" s="17" t="s">
        <v>657</v>
      </c>
      <c r="K15" s="17" t="s">
        <v>658</v>
      </c>
      <c r="L15" s="17" t="s">
        <v>659</v>
      </c>
      <c r="M15" s="5" t="s">
        <v>47</v>
      </c>
      <c r="N15" s="5" t="s">
        <v>61</v>
      </c>
      <c r="O15" s="5" t="s">
        <v>48</v>
      </c>
      <c r="P15" s="5" t="s">
        <v>48</v>
      </c>
      <c r="Q15" s="5">
        <v>1</v>
      </c>
      <c r="R15" s="5">
        <v>1</v>
      </c>
      <c r="S15" s="5" t="s">
        <v>55</v>
      </c>
      <c r="T15" s="5" t="s">
        <v>55</v>
      </c>
      <c r="U15" s="5">
        <v>4</v>
      </c>
      <c r="V15" s="5">
        <v>5</v>
      </c>
      <c r="W15" s="5">
        <v>3.5</v>
      </c>
      <c r="X15" s="5">
        <v>3.51</v>
      </c>
      <c r="Y15" s="5">
        <v>3.5</v>
      </c>
      <c r="AA15" s="10" t="s">
        <v>761</v>
      </c>
    </row>
    <row r="16" spans="1:28" x14ac:dyDescent="0.3">
      <c r="A16" s="1">
        <v>15</v>
      </c>
      <c r="B16" s="6">
        <v>44902</v>
      </c>
      <c r="C16" s="5" t="s">
        <v>13</v>
      </c>
      <c r="D16" s="7">
        <v>0.58819444444444446</v>
      </c>
      <c r="E16" s="7">
        <v>0.63055555555555554</v>
      </c>
      <c r="F16" s="5" t="s">
        <v>52</v>
      </c>
      <c r="G16" s="5" t="s">
        <v>53</v>
      </c>
      <c r="H16" s="5" t="s">
        <v>56</v>
      </c>
      <c r="I16" s="17" t="s">
        <v>662</v>
      </c>
      <c r="J16" s="17" t="s">
        <v>657</v>
      </c>
      <c r="K16" s="17" t="s">
        <v>661</v>
      </c>
      <c r="L16" s="17" t="s">
        <v>660</v>
      </c>
      <c r="M16" s="5" t="s">
        <v>47</v>
      </c>
      <c r="N16" s="5" t="s">
        <v>47</v>
      </c>
      <c r="O16" s="5" t="s">
        <v>48</v>
      </c>
      <c r="P16" s="5" t="s">
        <v>48</v>
      </c>
      <c r="Q16" s="5">
        <v>1</v>
      </c>
      <c r="R16" s="5">
        <v>1</v>
      </c>
      <c r="S16" s="5" t="s">
        <v>55</v>
      </c>
      <c r="T16" s="5" t="s">
        <v>55</v>
      </c>
      <c r="U16" s="5">
        <v>1</v>
      </c>
      <c r="V16" s="5">
        <v>1</v>
      </c>
      <c r="W16" s="5">
        <v>3.5</v>
      </c>
      <c r="X16" s="5">
        <v>3.51</v>
      </c>
      <c r="Y16" s="5">
        <v>3.5</v>
      </c>
      <c r="AA16" s="10" t="s">
        <v>762</v>
      </c>
    </row>
    <row r="17" spans="1:28" x14ac:dyDescent="0.3">
      <c r="A17" s="1">
        <v>16</v>
      </c>
      <c r="B17" s="6">
        <v>44903</v>
      </c>
      <c r="C17" s="5" t="s">
        <v>13</v>
      </c>
      <c r="D17" s="7">
        <v>0.60763888888888895</v>
      </c>
      <c r="E17" s="7">
        <v>0.64652777777777781</v>
      </c>
      <c r="F17" s="5" t="s">
        <v>52</v>
      </c>
      <c r="G17" s="5" t="s">
        <v>53</v>
      </c>
      <c r="H17" s="5" t="s">
        <v>56</v>
      </c>
      <c r="I17" s="17" t="s">
        <v>818</v>
      </c>
      <c r="J17" s="17" t="s">
        <v>819</v>
      </c>
      <c r="K17" s="17" t="s">
        <v>820</v>
      </c>
      <c r="L17" s="17" t="s">
        <v>821</v>
      </c>
      <c r="M17" s="5" t="s">
        <v>47</v>
      </c>
      <c r="N17" s="5" t="s">
        <v>49</v>
      </c>
      <c r="O17" s="5" t="s">
        <v>48</v>
      </c>
      <c r="P17" s="5" t="s">
        <v>48</v>
      </c>
      <c r="Q17" s="5">
        <v>1</v>
      </c>
      <c r="R17" s="5">
        <v>1</v>
      </c>
      <c r="S17" s="5" t="s">
        <v>55</v>
      </c>
      <c r="T17" s="5" t="s">
        <v>55</v>
      </c>
      <c r="U17" s="5">
        <v>1</v>
      </c>
      <c r="V17" s="5">
        <v>2</v>
      </c>
      <c r="W17" s="5">
        <v>3.5</v>
      </c>
      <c r="X17" s="5">
        <v>3.56</v>
      </c>
      <c r="Y17" s="5">
        <v>3.5</v>
      </c>
      <c r="AA17" s="10" t="s">
        <v>822</v>
      </c>
    </row>
    <row r="18" spans="1:28" x14ac:dyDescent="0.3">
      <c r="A18" s="1">
        <v>17</v>
      </c>
      <c r="B18" s="6">
        <v>44904</v>
      </c>
      <c r="C18" s="5" t="s">
        <v>13</v>
      </c>
      <c r="D18" s="7">
        <v>0.59861111111111109</v>
      </c>
      <c r="E18" s="7">
        <v>0.6381944444444444</v>
      </c>
      <c r="F18" s="5" t="s">
        <v>52</v>
      </c>
      <c r="G18" s="5" t="s">
        <v>53</v>
      </c>
      <c r="H18" s="5" t="s">
        <v>56</v>
      </c>
      <c r="I18" s="17" t="s">
        <v>824</v>
      </c>
      <c r="J18" s="17" t="s">
        <v>825</v>
      </c>
      <c r="K18" s="17" t="s">
        <v>826</v>
      </c>
      <c r="L18" s="17" t="s">
        <v>827</v>
      </c>
      <c r="M18" s="5" t="s">
        <v>47</v>
      </c>
      <c r="N18" s="5" t="s">
        <v>47</v>
      </c>
      <c r="O18" s="5" t="s">
        <v>48</v>
      </c>
      <c r="P18" s="5" t="s">
        <v>48</v>
      </c>
      <c r="Q18" s="5">
        <v>1</v>
      </c>
      <c r="R18" s="5">
        <v>1</v>
      </c>
      <c r="S18" s="5" t="s">
        <v>55</v>
      </c>
      <c r="T18" s="5" t="s">
        <v>55</v>
      </c>
      <c r="U18" s="5">
        <v>1</v>
      </c>
      <c r="V18" s="5">
        <v>1</v>
      </c>
      <c r="W18" s="5">
        <v>3.5</v>
      </c>
      <c r="X18" s="5">
        <v>3.54</v>
      </c>
      <c r="Y18" s="5">
        <v>3.5</v>
      </c>
      <c r="AA18" s="10" t="s">
        <v>823</v>
      </c>
    </row>
    <row r="19" spans="1:28" x14ac:dyDescent="0.3">
      <c r="A19" s="1">
        <v>18</v>
      </c>
      <c r="B19" s="6">
        <v>44905</v>
      </c>
      <c r="C19" s="5" t="s">
        <v>13</v>
      </c>
      <c r="D19" s="7">
        <v>0.60138888888888886</v>
      </c>
      <c r="E19" s="7">
        <v>0.63611111111111118</v>
      </c>
      <c r="F19" s="5" t="s">
        <v>52</v>
      </c>
      <c r="G19" s="5" t="s">
        <v>53</v>
      </c>
      <c r="H19" s="5" t="s">
        <v>56</v>
      </c>
      <c r="I19" s="17" t="s">
        <v>881</v>
      </c>
      <c r="J19" s="17" t="s">
        <v>880</v>
      </c>
      <c r="K19" s="17" t="s">
        <v>879</v>
      </c>
      <c r="L19" s="17" t="s">
        <v>878</v>
      </c>
      <c r="M19" s="5" t="s">
        <v>47</v>
      </c>
      <c r="N19" s="5" t="s">
        <v>47</v>
      </c>
      <c r="O19" s="5" t="s">
        <v>48</v>
      </c>
      <c r="P19" s="5" t="s">
        <v>48</v>
      </c>
      <c r="Q19" s="5">
        <v>1</v>
      </c>
      <c r="R19" s="5">
        <v>2</v>
      </c>
      <c r="S19" s="5" t="s">
        <v>55</v>
      </c>
      <c r="T19" s="5" t="s">
        <v>55</v>
      </c>
      <c r="U19" s="5">
        <v>2</v>
      </c>
      <c r="V19" s="5">
        <v>2</v>
      </c>
      <c r="W19" s="5">
        <v>3.5</v>
      </c>
      <c r="X19" s="5">
        <v>3.55</v>
      </c>
      <c r="Y19" s="5">
        <v>3.5</v>
      </c>
      <c r="AA19" s="10" t="s">
        <v>882</v>
      </c>
    </row>
    <row r="20" spans="1:28" x14ac:dyDescent="0.3">
      <c r="A20" s="1">
        <v>19</v>
      </c>
      <c r="B20" s="6">
        <v>44907</v>
      </c>
      <c r="C20" s="5" t="s">
        <v>13</v>
      </c>
      <c r="D20" s="7">
        <v>0.64513888888888882</v>
      </c>
      <c r="E20" s="7">
        <v>0.68402777777777779</v>
      </c>
      <c r="F20" s="5" t="s">
        <v>52</v>
      </c>
      <c r="G20" s="5" t="s">
        <v>53</v>
      </c>
      <c r="H20" s="5" t="s">
        <v>56</v>
      </c>
      <c r="I20" s="17" t="s">
        <v>934</v>
      </c>
      <c r="J20" s="17" t="s">
        <v>935</v>
      </c>
      <c r="K20" s="17" t="s">
        <v>936</v>
      </c>
      <c r="L20" s="17" t="s">
        <v>937</v>
      </c>
      <c r="M20" s="5" t="s">
        <v>47</v>
      </c>
      <c r="N20" s="5" t="s">
        <v>47</v>
      </c>
      <c r="O20" s="5" t="s">
        <v>48</v>
      </c>
      <c r="P20" s="5" t="s">
        <v>48</v>
      </c>
      <c r="Q20" s="5">
        <v>1</v>
      </c>
      <c r="R20" s="5">
        <v>1</v>
      </c>
      <c r="S20" s="5" t="s">
        <v>55</v>
      </c>
      <c r="T20" s="5" t="s">
        <v>55</v>
      </c>
      <c r="U20" s="5">
        <v>2</v>
      </c>
      <c r="V20" s="5">
        <v>2</v>
      </c>
      <c r="W20" s="5">
        <v>3.5</v>
      </c>
      <c r="X20" s="5">
        <v>3.55</v>
      </c>
      <c r="Y20" s="5">
        <v>3.5</v>
      </c>
      <c r="AA20" s="10" t="s">
        <v>938</v>
      </c>
    </row>
    <row r="21" spans="1:28" x14ac:dyDescent="0.3">
      <c r="A21" s="1">
        <v>20</v>
      </c>
      <c r="B21" s="6">
        <v>44908</v>
      </c>
      <c r="C21" s="5" t="s">
        <v>13</v>
      </c>
      <c r="D21" s="7">
        <v>0.64930555555555558</v>
      </c>
      <c r="E21" s="7">
        <v>0.68472222222222223</v>
      </c>
      <c r="F21" s="5" t="s">
        <v>52</v>
      </c>
      <c r="G21" s="5" t="s">
        <v>53</v>
      </c>
      <c r="H21" s="5" t="s">
        <v>56</v>
      </c>
      <c r="I21" s="17" t="s">
        <v>954</v>
      </c>
      <c r="J21" s="17" t="s">
        <v>955</v>
      </c>
      <c r="K21" s="17" t="s">
        <v>956</v>
      </c>
      <c r="L21" s="17" t="s">
        <v>957</v>
      </c>
      <c r="M21" s="5" t="s">
        <v>47</v>
      </c>
      <c r="N21" s="5" t="s">
        <v>47</v>
      </c>
      <c r="O21" s="5" t="s">
        <v>48</v>
      </c>
      <c r="P21" s="5" t="s">
        <v>48</v>
      </c>
      <c r="Q21" s="5">
        <v>1</v>
      </c>
      <c r="R21" s="5">
        <v>1</v>
      </c>
      <c r="S21" s="5" t="s">
        <v>55</v>
      </c>
      <c r="T21" s="5" t="s">
        <v>55</v>
      </c>
      <c r="U21" s="5">
        <v>2</v>
      </c>
      <c r="V21" s="5">
        <v>3</v>
      </c>
      <c r="W21" s="5">
        <v>3.5</v>
      </c>
      <c r="X21" s="5">
        <v>3.54</v>
      </c>
      <c r="Y21" s="5">
        <v>3.5</v>
      </c>
      <c r="AA21" s="10" t="s">
        <v>1033</v>
      </c>
    </row>
    <row r="22" spans="1:28" x14ac:dyDescent="0.3">
      <c r="A22" s="1">
        <v>21</v>
      </c>
      <c r="B22" s="6">
        <v>44909</v>
      </c>
      <c r="C22" s="5" t="s">
        <v>13</v>
      </c>
      <c r="D22" s="7">
        <v>0.67569444444444438</v>
      </c>
      <c r="E22" s="7">
        <v>0.70972222222222225</v>
      </c>
      <c r="F22" s="5" t="s">
        <v>52</v>
      </c>
      <c r="G22" s="5" t="s">
        <v>53</v>
      </c>
      <c r="H22" s="5" t="s">
        <v>56</v>
      </c>
      <c r="I22" s="17" t="s">
        <v>961</v>
      </c>
      <c r="J22" s="17" t="s">
        <v>960</v>
      </c>
      <c r="K22" s="17" t="s">
        <v>959</v>
      </c>
      <c r="L22" s="17" t="s">
        <v>958</v>
      </c>
      <c r="M22" s="5" t="s">
        <v>47</v>
      </c>
      <c r="N22" s="5" t="s">
        <v>47</v>
      </c>
      <c r="O22" s="5" t="s">
        <v>668</v>
      </c>
      <c r="P22" s="5" t="s">
        <v>668</v>
      </c>
      <c r="Q22" s="5">
        <v>1</v>
      </c>
      <c r="R22" s="5">
        <v>1</v>
      </c>
      <c r="S22" s="5" t="s">
        <v>55</v>
      </c>
      <c r="T22" s="5" t="s">
        <v>55</v>
      </c>
      <c r="U22" s="5">
        <v>1</v>
      </c>
      <c r="V22" s="5">
        <v>1</v>
      </c>
      <c r="W22" s="5">
        <v>3.5</v>
      </c>
      <c r="X22" s="5">
        <v>3.54</v>
      </c>
      <c r="Y22" s="5">
        <v>3.5</v>
      </c>
      <c r="AA22" s="10" t="s">
        <v>1032</v>
      </c>
    </row>
    <row r="23" spans="1:28" x14ac:dyDescent="0.3">
      <c r="A23" s="1">
        <v>22</v>
      </c>
      <c r="B23" s="6">
        <v>44910</v>
      </c>
      <c r="C23" s="5" t="s">
        <v>13</v>
      </c>
      <c r="D23" s="7">
        <v>0.67638888888888893</v>
      </c>
      <c r="E23" s="7">
        <v>0.71458333333333324</v>
      </c>
      <c r="F23" s="5" t="s">
        <v>52</v>
      </c>
      <c r="G23" s="5" t="s">
        <v>53</v>
      </c>
      <c r="H23" s="5" t="s">
        <v>56</v>
      </c>
      <c r="I23" s="17" t="s">
        <v>1048</v>
      </c>
      <c r="J23" s="17" t="s">
        <v>1047</v>
      </c>
      <c r="K23" s="17" t="s">
        <v>1046</v>
      </c>
      <c r="L23" s="17" t="s">
        <v>1045</v>
      </c>
      <c r="M23" s="5" t="s">
        <v>49</v>
      </c>
      <c r="N23" s="5" t="s">
        <v>61</v>
      </c>
      <c r="O23" s="5" t="s">
        <v>48</v>
      </c>
      <c r="P23" s="5" t="s">
        <v>48</v>
      </c>
      <c r="Q23" s="5">
        <v>1</v>
      </c>
      <c r="R23" s="5">
        <v>1</v>
      </c>
      <c r="S23" s="5" t="s">
        <v>55</v>
      </c>
      <c r="T23" s="5" t="s">
        <v>55</v>
      </c>
      <c r="U23" s="5">
        <v>3</v>
      </c>
      <c r="V23" s="5">
        <v>4</v>
      </c>
      <c r="W23" s="5">
        <v>3.5</v>
      </c>
      <c r="X23" s="5">
        <v>3.53</v>
      </c>
      <c r="Y23" s="5">
        <v>3.5</v>
      </c>
      <c r="AA23" s="10" t="s">
        <v>1072</v>
      </c>
    </row>
    <row r="24" spans="1:28" x14ac:dyDescent="0.3">
      <c r="A24" s="1">
        <v>23</v>
      </c>
      <c r="B24" s="6">
        <v>44911</v>
      </c>
      <c r="C24" s="5" t="s">
        <v>13</v>
      </c>
      <c r="D24" s="7">
        <v>0.34166666666666662</v>
      </c>
      <c r="E24" s="7">
        <v>0.37291666666666662</v>
      </c>
      <c r="F24" s="5" t="s">
        <v>52</v>
      </c>
      <c r="G24" s="5" t="s">
        <v>53</v>
      </c>
      <c r="H24" s="5" t="s">
        <v>56</v>
      </c>
      <c r="I24" s="17" t="s">
        <v>1091</v>
      </c>
      <c r="J24" s="17" t="s">
        <v>1090</v>
      </c>
      <c r="K24" s="17" t="s">
        <v>1089</v>
      </c>
      <c r="L24" s="17" t="s">
        <v>1088</v>
      </c>
      <c r="M24" s="5" t="s">
        <v>47</v>
      </c>
      <c r="N24" s="5" t="s">
        <v>47</v>
      </c>
      <c r="O24" s="5" t="s">
        <v>48</v>
      </c>
      <c r="P24" s="5" t="s">
        <v>48</v>
      </c>
      <c r="Q24" s="5">
        <v>1</v>
      </c>
      <c r="R24" s="5">
        <v>1</v>
      </c>
      <c r="S24" s="5" t="s">
        <v>55</v>
      </c>
      <c r="T24" s="5" t="s">
        <v>55</v>
      </c>
      <c r="U24" s="5">
        <v>1</v>
      </c>
      <c r="V24" s="5">
        <v>2</v>
      </c>
      <c r="W24" s="5">
        <v>3.5</v>
      </c>
      <c r="X24" s="5">
        <v>3.53</v>
      </c>
      <c r="Y24" s="5">
        <v>3.5</v>
      </c>
      <c r="AA24" s="10" t="s">
        <v>1131</v>
      </c>
    </row>
    <row r="25" spans="1:28" x14ac:dyDescent="0.3">
      <c r="A25" s="1">
        <v>24</v>
      </c>
      <c r="B25" s="6">
        <v>44912</v>
      </c>
      <c r="C25" s="5" t="s">
        <v>13</v>
      </c>
      <c r="D25" s="7">
        <v>0.37986111111111115</v>
      </c>
      <c r="E25" s="7">
        <v>0.40972222222222227</v>
      </c>
      <c r="F25" s="5" t="s">
        <v>52</v>
      </c>
      <c r="G25" s="5" t="s">
        <v>53</v>
      </c>
      <c r="H25" s="5" t="s">
        <v>56</v>
      </c>
      <c r="I25" s="17" t="s">
        <v>1092</v>
      </c>
      <c r="J25" s="17" t="s">
        <v>1093</v>
      </c>
      <c r="K25" s="17" t="s">
        <v>1094</v>
      </c>
      <c r="L25" s="17" t="s">
        <v>1095</v>
      </c>
      <c r="M25" s="5" t="s">
        <v>47</v>
      </c>
      <c r="N25" s="5" t="s">
        <v>47</v>
      </c>
      <c r="O25" s="5" t="s">
        <v>48</v>
      </c>
      <c r="P25" s="5" t="s">
        <v>48</v>
      </c>
      <c r="Q25" s="5">
        <v>1</v>
      </c>
      <c r="R25" s="5">
        <v>1</v>
      </c>
      <c r="S25" s="5" t="s">
        <v>55</v>
      </c>
      <c r="T25" s="5" t="s">
        <v>55</v>
      </c>
      <c r="U25" s="5">
        <v>3</v>
      </c>
      <c r="V25" s="5">
        <v>3</v>
      </c>
      <c r="W25" s="5">
        <v>3.5</v>
      </c>
      <c r="X25" s="5">
        <v>3.53</v>
      </c>
      <c r="Y25" s="5">
        <v>3.5</v>
      </c>
      <c r="AA25" s="10" t="s">
        <v>1132</v>
      </c>
    </row>
    <row r="26" spans="1:28" x14ac:dyDescent="0.3">
      <c r="A26" s="1">
        <v>25</v>
      </c>
      <c r="B26" s="6">
        <v>44914</v>
      </c>
      <c r="C26" s="5" t="s">
        <v>13</v>
      </c>
      <c r="D26" s="7">
        <v>0.35000000000000003</v>
      </c>
      <c r="E26" s="7">
        <v>0.37291666666666662</v>
      </c>
      <c r="F26" s="5" t="s">
        <v>52</v>
      </c>
      <c r="G26" s="5" t="s">
        <v>53</v>
      </c>
      <c r="H26" s="5" t="s">
        <v>56</v>
      </c>
      <c r="I26" s="17" t="s">
        <v>1165</v>
      </c>
      <c r="J26" s="17" t="s">
        <v>1166</v>
      </c>
      <c r="K26" s="17" t="s">
        <v>936</v>
      </c>
      <c r="L26" s="17" t="s">
        <v>1167</v>
      </c>
      <c r="M26" s="5" t="s">
        <v>47</v>
      </c>
      <c r="N26" s="5" t="s">
        <v>49</v>
      </c>
      <c r="O26" s="5" t="s">
        <v>48</v>
      </c>
      <c r="P26" s="5" t="s">
        <v>48</v>
      </c>
      <c r="Q26" s="5">
        <v>1</v>
      </c>
      <c r="R26" s="5">
        <v>1</v>
      </c>
      <c r="S26" s="5" t="s">
        <v>55</v>
      </c>
      <c r="T26" s="5" t="s">
        <v>55</v>
      </c>
      <c r="U26" s="5">
        <v>6</v>
      </c>
      <c r="V26" s="5">
        <v>6</v>
      </c>
      <c r="W26" s="5">
        <v>3.5</v>
      </c>
      <c r="X26" s="5">
        <v>3.58</v>
      </c>
      <c r="Y26" s="5">
        <v>3.5</v>
      </c>
      <c r="AA26" s="10" t="s">
        <v>1260</v>
      </c>
    </row>
    <row r="27" spans="1:28" x14ac:dyDescent="0.3">
      <c r="A27" s="1"/>
      <c r="B27" s="6"/>
      <c r="C27" s="5"/>
      <c r="D27" s="5"/>
      <c r="E27" s="5"/>
    </row>
    <row r="32" spans="1:28" x14ac:dyDescent="0.3">
      <c r="A32" s="13">
        <f>COUNT(A2:A31)</f>
        <v>25</v>
      </c>
      <c r="B32" s="14"/>
      <c r="C32" s="12"/>
      <c r="D32" s="15"/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51</v>
      </c>
      <c r="W32" s="13">
        <f>SUM(W2:W31)</f>
        <v>87.5</v>
      </c>
      <c r="X32" s="13">
        <f>SUM(X2:X31)</f>
        <v>84.88</v>
      </c>
      <c r="Y32" s="13">
        <f>SUM(Y2:Y31)</f>
        <v>84</v>
      </c>
      <c r="Z32" s="12"/>
      <c r="AA32" s="16"/>
      <c r="AB32" s="12"/>
    </row>
  </sheetData>
  <autoFilter ref="A1:Z42" xr:uid="{E351C7C9-D7D8-4432-80BD-3FF698E23C28}">
    <sortState ref="A2:Z42">
      <sortCondition ref="B1"/>
    </sortState>
  </autoFilter>
  <hyperlinks>
    <hyperlink ref="AA2" r:id="rId1" xr:uid="{C2E67CD6-43A8-4B1E-A198-496501306853}"/>
    <hyperlink ref="AA4" r:id="rId2" xr:uid="{DAAE79A8-5384-41CC-AE39-6EA0979C6DA2}"/>
    <hyperlink ref="AA5" r:id="rId3" xr:uid="{2DBF5E52-332A-4121-AD16-2084504BD717}"/>
    <hyperlink ref="AA6" r:id="rId4" xr:uid="{3D1E60AF-52B4-4CF0-B3A1-A8ECDC5FD53E}"/>
    <hyperlink ref="AA7" r:id="rId5" xr:uid="{23A7067E-0FCE-43BE-97D3-C80A2F2DC84B}"/>
    <hyperlink ref="AA8" r:id="rId6" xr:uid="{B20FE788-914A-4F4F-9D37-894719E63FC9}"/>
    <hyperlink ref="AA9" r:id="rId7" xr:uid="{8ED5E0E0-576F-4263-8305-6300AD3C23D0}"/>
    <hyperlink ref="AA10" r:id="rId8" xr:uid="{27B9BC82-8B00-48D6-A522-E12143A5451A}"/>
    <hyperlink ref="AA11" r:id="rId9" xr:uid="{15E0E62B-581F-4182-8798-EEC04BFFAE5A}"/>
    <hyperlink ref="AA12" r:id="rId10" xr:uid="{1594607D-95E3-474C-8D0B-3E201B070E8C}"/>
    <hyperlink ref="AA13" r:id="rId11" xr:uid="{81F67198-19C5-4A8A-A4D2-F42FC04D85FA}"/>
    <hyperlink ref="AA14" r:id="rId12" xr:uid="{1BE97922-33B8-4F98-961D-D0876F341656}"/>
    <hyperlink ref="AA15" r:id="rId13" xr:uid="{3BA22F86-E80E-432E-B6C4-A5C8C94671D1}"/>
    <hyperlink ref="AA16" r:id="rId14" xr:uid="{5E221786-58B0-4FEE-95F2-F999EEF8429F}"/>
    <hyperlink ref="AA17" r:id="rId15" xr:uid="{5711053C-3F81-4B3B-81EF-2EF10E29DF48}"/>
    <hyperlink ref="AA18" r:id="rId16" xr:uid="{285D29D8-C182-4D1E-ACD4-A2ACD7955EB9}"/>
    <hyperlink ref="AA19" r:id="rId17" xr:uid="{4C3AC42C-3CFD-40F2-9AF0-91A90219B1D8}"/>
    <hyperlink ref="AA20" r:id="rId18" xr:uid="{7F2ACEBB-6BFE-4CAB-A4BD-472FD6F87CD0}"/>
    <hyperlink ref="AA22" r:id="rId19" xr:uid="{328BE630-548B-492F-86C8-943094126058}"/>
    <hyperlink ref="AA21" r:id="rId20" xr:uid="{5D5092B8-C3D1-45A3-9065-8070D48DCD1E}"/>
    <hyperlink ref="AA23" r:id="rId21" xr:uid="{2F1FED0A-42ED-4A13-9C62-8F8EF47C7FB1}"/>
    <hyperlink ref="AA24" r:id="rId22" xr:uid="{FF811801-A424-4502-9D22-69EA88874B4C}"/>
    <hyperlink ref="AA25" r:id="rId23" xr:uid="{54269F92-2C2A-4B8D-BC48-FDDB5CF740CB}"/>
    <hyperlink ref="AA26" r:id="rId24" xr:uid="{83109B5E-667D-48E0-A733-05FAC3C7497D}"/>
  </hyperlinks>
  <pageMargins left="0.511811024" right="0.511811024" top="0.78740157499999996" bottom="0.78740157499999996" header="0.31496062000000002" footer="0.31496062000000002"/>
  <pageSetup paperSize="9" orientation="portrait" r:id="rId2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9968-7454-4F79-B759-A3BC0CAE2A14}">
  <dimension ref="A1:AB32"/>
  <sheetViews>
    <sheetView topLeftCell="O1" zoomScale="90" zoomScaleNormal="90" workbookViewId="0">
      <selection activeCell="W32" sqref="W32"/>
    </sheetView>
  </sheetViews>
  <sheetFormatPr defaultRowHeight="14.4" x14ac:dyDescent="0.3"/>
  <cols>
    <col min="2" max="2" width="11.6640625" bestFit="1" customWidth="1"/>
    <col min="8" max="8" width="15.6640625" customWidth="1"/>
    <col min="9" max="9" width="14.44140625" customWidth="1"/>
    <col min="10" max="10" width="14.5546875" bestFit="1" customWidth="1"/>
    <col min="11" max="11" width="16.44140625" customWidth="1"/>
    <col min="12" max="12" width="13.6640625" customWidth="1"/>
    <col min="13" max="14" width="18.88671875" bestFit="1" customWidth="1"/>
    <col min="22" max="22" width="15.88671875" bestFit="1" customWidth="1"/>
    <col min="23" max="23" width="19.44140625" customWidth="1"/>
    <col min="26" max="26" width="73.33203125" customWidth="1"/>
    <col min="27" max="27" width="71.33203125" bestFit="1" customWidth="1"/>
    <col min="28" max="28" width="75" bestFit="1" customWidth="1"/>
  </cols>
  <sheetData>
    <row r="1" spans="1:28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1" t="s">
        <v>18</v>
      </c>
      <c r="Y1" s="11" t="s">
        <v>19</v>
      </c>
      <c r="Z1" s="2" t="s">
        <v>43</v>
      </c>
      <c r="AA1" s="2"/>
      <c r="AB1" s="4" t="s">
        <v>44</v>
      </c>
    </row>
    <row r="2" spans="1:28" x14ac:dyDescent="0.3">
      <c r="A2" s="1">
        <v>1</v>
      </c>
      <c r="B2" s="6">
        <v>44886</v>
      </c>
      <c r="C2" s="5" t="s">
        <v>13</v>
      </c>
      <c r="D2" s="7">
        <v>0.43472222222222223</v>
      </c>
      <c r="E2" s="7">
        <v>0.45277777777777778</v>
      </c>
      <c r="F2" s="5" t="s">
        <v>52</v>
      </c>
      <c r="G2" s="5" t="s">
        <v>53</v>
      </c>
      <c r="H2" s="5" t="s">
        <v>5</v>
      </c>
      <c r="I2" s="17" t="s">
        <v>258</v>
      </c>
      <c r="J2" s="17" t="s">
        <v>259</v>
      </c>
      <c r="K2" s="17" t="s">
        <v>260</v>
      </c>
      <c r="L2" s="17" t="s">
        <v>261</v>
      </c>
      <c r="M2" s="5" t="s">
        <v>49</v>
      </c>
      <c r="N2" s="5" t="s">
        <v>49</v>
      </c>
      <c r="O2" s="5" t="s">
        <v>72</v>
      </c>
      <c r="P2" s="5" t="s">
        <v>72</v>
      </c>
      <c r="Q2" s="5">
        <v>0</v>
      </c>
      <c r="R2" s="5">
        <v>0</v>
      </c>
      <c r="S2" s="5" t="s">
        <v>55</v>
      </c>
      <c r="T2" s="18" t="s">
        <v>55</v>
      </c>
      <c r="U2" s="5">
        <v>4</v>
      </c>
      <c r="V2" s="5">
        <v>4</v>
      </c>
      <c r="W2" s="5">
        <v>4.7</v>
      </c>
      <c r="X2" s="5">
        <v>4.8</v>
      </c>
      <c r="Y2" s="5">
        <v>4.7</v>
      </c>
      <c r="AA2" s="10" t="s">
        <v>285</v>
      </c>
    </row>
    <row r="3" spans="1:28" x14ac:dyDescent="0.3">
      <c r="A3" s="1">
        <v>2</v>
      </c>
      <c r="B3" s="6">
        <v>44887</v>
      </c>
      <c r="C3" s="5" t="s">
        <v>13</v>
      </c>
      <c r="D3" s="7">
        <v>0.44166666666666665</v>
      </c>
      <c r="E3" s="7">
        <v>0.44930555555555557</v>
      </c>
      <c r="F3" s="5" t="s">
        <v>52</v>
      </c>
      <c r="G3" s="5" t="s">
        <v>53</v>
      </c>
      <c r="H3" s="5" t="s">
        <v>5</v>
      </c>
      <c r="I3" s="17" t="s">
        <v>262</v>
      </c>
      <c r="J3" s="17" t="s">
        <v>263</v>
      </c>
      <c r="K3" s="17" t="s">
        <v>264</v>
      </c>
      <c r="L3" s="17" t="s">
        <v>265</v>
      </c>
      <c r="M3" s="5" t="s">
        <v>47</v>
      </c>
      <c r="N3" s="5" t="s">
        <v>47</v>
      </c>
      <c r="O3" s="5" t="s">
        <v>72</v>
      </c>
      <c r="P3" s="5" t="s">
        <v>72</v>
      </c>
      <c r="Q3" s="5">
        <v>1</v>
      </c>
      <c r="R3" s="5">
        <v>1</v>
      </c>
      <c r="S3" s="5" t="s">
        <v>55</v>
      </c>
      <c r="T3" s="18" t="s">
        <v>55</v>
      </c>
      <c r="U3" s="5">
        <v>2</v>
      </c>
      <c r="V3" s="5">
        <v>2</v>
      </c>
      <c r="W3" s="5">
        <v>4.7</v>
      </c>
      <c r="X3" s="5">
        <v>4.82</v>
      </c>
      <c r="Y3" s="5">
        <v>4.7</v>
      </c>
      <c r="AA3" s="10" t="s">
        <v>286</v>
      </c>
    </row>
    <row r="4" spans="1:28" x14ac:dyDescent="0.3">
      <c r="A4" s="1">
        <v>3</v>
      </c>
      <c r="B4" s="6">
        <v>44888</v>
      </c>
      <c r="C4" s="5" t="s">
        <v>13</v>
      </c>
      <c r="D4" s="7">
        <v>0.4604166666666667</v>
      </c>
      <c r="E4" s="7">
        <v>0.46875</v>
      </c>
      <c r="F4" s="5" t="s">
        <v>52</v>
      </c>
      <c r="G4" s="5" t="s">
        <v>53</v>
      </c>
      <c r="H4" s="5" t="s">
        <v>5</v>
      </c>
      <c r="I4" s="17" t="s">
        <v>323</v>
      </c>
      <c r="J4" s="17" t="s">
        <v>282</v>
      </c>
      <c r="K4" s="17" t="s">
        <v>324</v>
      </c>
      <c r="L4" s="17" t="s">
        <v>325</v>
      </c>
      <c r="M4" s="5" t="s">
        <v>47</v>
      </c>
      <c r="N4" s="5" t="s">
        <v>47</v>
      </c>
      <c r="O4" s="5" t="s">
        <v>72</v>
      </c>
      <c r="P4" s="5" t="s">
        <v>72</v>
      </c>
      <c r="Q4" s="5">
        <v>1</v>
      </c>
      <c r="R4" s="5">
        <v>1</v>
      </c>
      <c r="S4" s="5" t="s">
        <v>55</v>
      </c>
      <c r="T4" s="18" t="s">
        <v>55</v>
      </c>
      <c r="U4" s="5">
        <v>2</v>
      </c>
      <c r="V4" s="5">
        <v>2</v>
      </c>
      <c r="W4" s="5">
        <v>4.7</v>
      </c>
      <c r="X4" s="5">
        <v>5.29</v>
      </c>
      <c r="Y4" s="5">
        <v>4.7</v>
      </c>
      <c r="AA4" s="10" t="s">
        <v>287</v>
      </c>
    </row>
    <row r="5" spans="1:28" x14ac:dyDescent="0.3">
      <c r="A5" s="1">
        <v>4</v>
      </c>
      <c r="B5" s="6">
        <v>44889</v>
      </c>
      <c r="C5" s="5" t="s">
        <v>13</v>
      </c>
      <c r="D5" s="7">
        <v>0.55694444444444446</v>
      </c>
      <c r="E5" s="7">
        <v>0.56666666666666665</v>
      </c>
      <c r="F5" s="5" t="s">
        <v>52</v>
      </c>
      <c r="G5" s="5" t="s">
        <v>53</v>
      </c>
      <c r="H5" s="5" t="s">
        <v>5</v>
      </c>
      <c r="I5" s="17" t="s">
        <v>266</v>
      </c>
      <c r="J5" s="17" t="s">
        <v>267</v>
      </c>
      <c r="K5" s="17" t="s">
        <v>268</v>
      </c>
      <c r="L5" s="17" t="s">
        <v>269</v>
      </c>
      <c r="M5" s="5" t="s">
        <v>47</v>
      </c>
      <c r="N5" s="5" t="s">
        <v>47</v>
      </c>
      <c r="O5" s="5" t="s">
        <v>72</v>
      </c>
      <c r="P5" s="5" t="s">
        <v>72</v>
      </c>
      <c r="Q5" s="5">
        <v>1</v>
      </c>
      <c r="R5" s="5">
        <v>1</v>
      </c>
      <c r="S5" s="5" t="s">
        <v>55</v>
      </c>
      <c r="T5" s="18" t="s">
        <v>55</v>
      </c>
      <c r="U5" s="5">
        <v>1</v>
      </c>
      <c r="V5" s="5">
        <v>2</v>
      </c>
      <c r="W5" s="5">
        <v>4.7</v>
      </c>
      <c r="X5" s="5">
        <v>4.8099999999999996</v>
      </c>
      <c r="Y5" s="5">
        <v>4.7</v>
      </c>
      <c r="AA5" s="10" t="s">
        <v>288</v>
      </c>
    </row>
    <row r="6" spans="1:28" x14ac:dyDescent="0.3">
      <c r="A6" s="1">
        <v>5</v>
      </c>
      <c r="B6" s="6">
        <v>44890</v>
      </c>
      <c r="C6" s="5" t="s">
        <v>13</v>
      </c>
      <c r="D6" s="7">
        <v>0.5854166666666667</v>
      </c>
      <c r="E6" s="7">
        <v>0.60347222222222219</v>
      </c>
      <c r="F6" s="5" t="s">
        <v>52</v>
      </c>
      <c r="G6" s="5" t="s">
        <v>53</v>
      </c>
      <c r="H6" s="5" t="s">
        <v>5</v>
      </c>
      <c r="I6" s="17" t="s">
        <v>270</v>
      </c>
      <c r="J6" s="17" t="s">
        <v>267</v>
      </c>
      <c r="K6" s="17" t="s">
        <v>271</v>
      </c>
      <c r="L6" s="17" t="s">
        <v>272</v>
      </c>
      <c r="M6" s="5" t="s">
        <v>47</v>
      </c>
      <c r="N6" s="5" t="s">
        <v>47</v>
      </c>
      <c r="O6" s="5" t="s">
        <v>72</v>
      </c>
      <c r="P6" s="5" t="s">
        <v>72</v>
      </c>
      <c r="Q6" s="5">
        <v>1</v>
      </c>
      <c r="R6" s="5">
        <v>1</v>
      </c>
      <c r="S6" s="5" t="s">
        <v>55</v>
      </c>
      <c r="T6" s="18" t="s">
        <v>55</v>
      </c>
      <c r="U6" s="5">
        <v>2</v>
      </c>
      <c r="V6" s="5">
        <v>3</v>
      </c>
      <c r="W6" s="5">
        <v>4.7</v>
      </c>
      <c r="X6" s="5">
        <v>4.8099999999999996</v>
      </c>
      <c r="Y6" s="5">
        <v>4.7</v>
      </c>
      <c r="AA6" s="10" t="s">
        <v>289</v>
      </c>
    </row>
    <row r="7" spans="1:28" x14ac:dyDescent="0.3">
      <c r="A7" s="1">
        <v>6</v>
      </c>
      <c r="B7" s="6">
        <v>44891</v>
      </c>
      <c r="C7" s="5" t="s">
        <v>13</v>
      </c>
      <c r="D7" s="7">
        <v>0.63055555555555554</v>
      </c>
      <c r="E7" s="7">
        <v>0.64097222222222217</v>
      </c>
      <c r="F7" s="5" t="s">
        <v>52</v>
      </c>
      <c r="G7" s="5" t="s">
        <v>53</v>
      </c>
      <c r="H7" s="5" t="s">
        <v>5</v>
      </c>
      <c r="I7" s="17" t="s">
        <v>273</v>
      </c>
      <c r="J7" s="17" t="s">
        <v>274</v>
      </c>
      <c r="K7" s="17" t="s">
        <v>275</v>
      </c>
      <c r="L7" s="17" t="s">
        <v>276</v>
      </c>
      <c r="M7" s="5" t="s">
        <v>47</v>
      </c>
      <c r="N7" s="5" t="s">
        <v>47</v>
      </c>
      <c r="O7" s="5" t="s">
        <v>72</v>
      </c>
      <c r="P7" s="5" t="s">
        <v>72</v>
      </c>
      <c r="Q7" s="5">
        <v>1</v>
      </c>
      <c r="R7" s="5">
        <v>1</v>
      </c>
      <c r="S7" s="5" t="s">
        <v>55</v>
      </c>
      <c r="T7" s="18" t="s">
        <v>55</v>
      </c>
      <c r="U7" s="5">
        <v>2</v>
      </c>
      <c r="V7" s="5">
        <v>3</v>
      </c>
      <c r="W7" s="5">
        <v>4.7</v>
      </c>
      <c r="X7" s="5">
        <v>4.8</v>
      </c>
      <c r="Y7" s="5">
        <v>4.7</v>
      </c>
      <c r="AA7" s="10" t="s">
        <v>290</v>
      </c>
    </row>
    <row r="8" spans="1:28" x14ac:dyDescent="0.3">
      <c r="A8" s="1">
        <v>7</v>
      </c>
      <c r="B8" s="6">
        <v>44893</v>
      </c>
      <c r="C8" s="5" t="s">
        <v>13</v>
      </c>
      <c r="D8" s="7">
        <v>0.25833333333333336</v>
      </c>
      <c r="E8" s="7">
        <v>0.27083333333333331</v>
      </c>
      <c r="F8" s="5" t="s">
        <v>52</v>
      </c>
      <c r="G8" s="5" t="s">
        <v>53</v>
      </c>
      <c r="H8" s="5" t="s">
        <v>5</v>
      </c>
      <c r="I8" s="17" t="s">
        <v>277</v>
      </c>
      <c r="J8" s="17" t="s">
        <v>278</v>
      </c>
      <c r="K8" s="17" t="s">
        <v>279</v>
      </c>
      <c r="L8" s="17" t="s">
        <v>280</v>
      </c>
      <c r="M8" s="5" t="s">
        <v>49</v>
      </c>
      <c r="N8" s="5" t="s">
        <v>49</v>
      </c>
      <c r="O8" s="5" t="s">
        <v>71</v>
      </c>
      <c r="P8" s="5" t="s">
        <v>71</v>
      </c>
      <c r="Q8" s="5">
        <v>1</v>
      </c>
      <c r="R8" s="5">
        <v>2</v>
      </c>
      <c r="S8" s="5" t="s">
        <v>55</v>
      </c>
      <c r="T8" s="18" t="s">
        <v>55</v>
      </c>
      <c r="U8" s="5">
        <v>3</v>
      </c>
      <c r="V8" s="5">
        <v>4</v>
      </c>
      <c r="W8" s="5">
        <v>4.7</v>
      </c>
      <c r="X8" s="5">
        <v>4.82</v>
      </c>
      <c r="Y8" s="5">
        <v>4.7</v>
      </c>
      <c r="AA8" s="10" t="s">
        <v>291</v>
      </c>
    </row>
    <row r="9" spans="1:28" x14ac:dyDescent="0.3">
      <c r="A9" s="1">
        <v>8</v>
      </c>
      <c r="B9" s="6">
        <v>44894</v>
      </c>
      <c r="C9" s="5" t="s">
        <v>13</v>
      </c>
      <c r="D9" s="7">
        <v>0.26597222222222222</v>
      </c>
      <c r="E9" s="7">
        <v>0.28402777777777777</v>
      </c>
      <c r="F9" s="5" t="s">
        <v>52</v>
      </c>
      <c r="G9" s="5" t="s">
        <v>53</v>
      </c>
      <c r="H9" s="5" t="s">
        <v>5</v>
      </c>
      <c r="I9" s="17" t="s">
        <v>281</v>
      </c>
      <c r="J9" s="17" t="s">
        <v>282</v>
      </c>
      <c r="K9" s="17" t="s">
        <v>283</v>
      </c>
      <c r="L9" s="17" t="s">
        <v>284</v>
      </c>
      <c r="M9" s="5" t="s">
        <v>49</v>
      </c>
      <c r="N9" s="5" t="s">
        <v>49</v>
      </c>
      <c r="O9" s="5" t="s">
        <v>72</v>
      </c>
      <c r="P9" s="5" t="s">
        <v>72</v>
      </c>
      <c r="Q9" s="5">
        <v>0</v>
      </c>
      <c r="R9" s="5">
        <v>0</v>
      </c>
      <c r="S9" s="5" t="s">
        <v>55</v>
      </c>
      <c r="T9" s="18" t="s">
        <v>55</v>
      </c>
      <c r="U9" s="5">
        <v>2</v>
      </c>
      <c r="V9" s="5">
        <v>3</v>
      </c>
      <c r="W9" s="5">
        <v>4.7</v>
      </c>
      <c r="X9" s="5">
        <v>4.87</v>
      </c>
      <c r="Y9" s="5">
        <v>4.7</v>
      </c>
      <c r="AA9" s="10" t="s">
        <v>292</v>
      </c>
    </row>
    <row r="10" spans="1:28" x14ac:dyDescent="0.3">
      <c r="A10" s="1">
        <v>9</v>
      </c>
      <c r="B10" s="6">
        <v>44895</v>
      </c>
      <c r="C10" s="5" t="s">
        <v>13</v>
      </c>
      <c r="D10" s="7">
        <v>0.39930555555555558</v>
      </c>
      <c r="E10" s="7">
        <v>0.41041666666666665</v>
      </c>
      <c r="F10" s="5" t="s">
        <v>52</v>
      </c>
      <c r="G10" s="5" t="s">
        <v>53</v>
      </c>
      <c r="H10" s="5" t="s">
        <v>5</v>
      </c>
      <c r="I10" s="17" t="s">
        <v>417</v>
      </c>
      <c r="J10" s="17" t="s">
        <v>418</v>
      </c>
      <c r="K10" s="17" t="s">
        <v>419</v>
      </c>
      <c r="L10" s="17" t="s">
        <v>420</v>
      </c>
      <c r="M10" s="5" t="s">
        <v>49</v>
      </c>
      <c r="N10" s="5" t="s">
        <v>49</v>
      </c>
      <c r="O10" s="5" t="s">
        <v>60</v>
      </c>
      <c r="P10" s="5" t="s">
        <v>60</v>
      </c>
      <c r="Q10" s="5">
        <v>0</v>
      </c>
      <c r="R10" s="5">
        <v>0</v>
      </c>
      <c r="S10" s="5" t="s">
        <v>55</v>
      </c>
      <c r="T10" s="18" t="s">
        <v>55</v>
      </c>
      <c r="U10" s="5">
        <v>1</v>
      </c>
      <c r="V10" s="5">
        <v>1</v>
      </c>
      <c r="W10" s="5">
        <v>4.7</v>
      </c>
      <c r="X10" s="5">
        <v>4.83</v>
      </c>
      <c r="Y10" s="5">
        <v>4.7</v>
      </c>
      <c r="AA10" s="10" t="s">
        <v>421</v>
      </c>
    </row>
    <row r="11" spans="1:28" x14ac:dyDescent="0.3">
      <c r="A11" s="1">
        <v>10</v>
      </c>
      <c r="B11" s="6">
        <v>44897</v>
      </c>
      <c r="C11" s="5" t="s">
        <v>13</v>
      </c>
      <c r="D11" s="7"/>
      <c r="E11" s="7"/>
      <c r="F11" s="5" t="s">
        <v>52</v>
      </c>
      <c r="G11" s="5" t="s">
        <v>53</v>
      </c>
      <c r="H11" s="5" t="s">
        <v>5</v>
      </c>
      <c r="I11" s="17"/>
      <c r="J11" s="17"/>
      <c r="K11" s="17"/>
      <c r="L11" s="17"/>
      <c r="M11" s="5"/>
      <c r="N11" s="5"/>
      <c r="O11" s="5"/>
      <c r="P11" s="5"/>
      <c r="Q11" s="5"/>
      <c r="R11" s="5"/>
      <c r="S11" s="5"/>
      <c r="T11" s="18"/>
      <c r="U11" s="5"/>
      <c r="V11" s="5"/>
      <c r="W11" s="5">
        <v>4.7</v>
      </c>
      <c r="X11" s="5"/>
      <c r="Y11" s="5"/>
      <c r="AA11" s="10"/>
      <c r="AB11" s="40" t="s">
        <v>602</v>
      </c>
    </row>
    <row r="12" spans="1:28" x14ac:dyDescent="0.3">
      <c r="A12" s="1">
        <v>11</v>
      </c>
      <c r="B12" s="6">
        <v>44899</v>
      </c>
      <c r="C12" s="5" t="s">
        <v>13</v>
      </c>
      <c r="D12" s="7">
        <v>0.4604166666666667</v>
      </c>
      <c r="E12" s="7">
        <v>0.47013888888888888</v>
      </c>
      <c r="F12" s="5" t="s">
        <v>52</v>
      </c>
      <c r="G12" s="5" t="s">
        <v>53</v>
      </c>
      <c r="H12" s="5" t="s">
        <v>5</v>
      </c>
      <c r="I12" s="17" t="s">
        <v>790</v>
      </c>
      <c r="J12" s="17" t="s">
        <v>791</v>
      </c>
      <c r="K12" s="17" t="s">
        <v>792</v>
      </c>
      <c r="L12" s="17" t="s">
        <v>793</v>
      </c>
      <c r="M12" s="5" t="s">
        <v>47</v>
      </c>
      <c r="N12" s="5" t="s">
        <v>47</v>
      </c>
      <c r="O12" s="5" t="s">
        <v>72</v>
      </c>
      <c r="P12" s="5" t="s">
        <v>72</v>
      </c>
      <c r="Q12" s="5">
        <v>0</v>
      </c>
      <c r="R12" s="5">
        <v>0</v>
      </c>
      <c r="S12" s="5" t="s">
        <v>55</v>
      </c>
      <c r="T12" s="5" t="s">
        <v>55</v>
      </c>
      <c r="U12" s="5">
        <v>2</v>
      </c>
      <c r="V12" s="5">
        <v>2</v>
      </c>
      <c r="W12" s="5">
        <v>4.7</v>
      </c>
      <c r="X12" s="5">
        <v>4.83</v>
      </c>
      <c r="Y12" s="5">
        <v>4.7</v>
      </c>
      <c r="AA12" s="10" t="s">
        <v>802</v>
      </c>
      <c r="AB12" s="40" t="s">
        <v>1278</v>
      </c>
    </row>
    <row r="13" spans="1:28" x14ac:dyDescent="0.3">
      <c r="A13" s="1">
        <v>12</v>
      </c>
      <c r="B13" s="6">
        <v>44900</v>
      </c>
      <c r="C13" s="5" t="s">
        <v>13</v>
      </c>
      <c r="D13" s="7">
        <v>0.50208333333333333</v>
      </c>
      <c r="E13" s="7">
        <v>0.52222222222222225</v>
      </c>
      <c r="F13" s="5" t="s">
        <v>52</v>
      </c>
      <c r="G13" s="5" t="s">
        <v>53</v>
      </c>
      <c r="H13" s="5" t="s">
        <v>5</v>
      </c>
      <c r="I13" s="17" t="s">
        <v>663</v>
      </c>
      <c r="J13" s="17" t="s">
        <v>664</v>
      </c>
      <c r="K13" s="17" t="s">
        <v>665</v>
      </c>
      <c r="L13" s="17" t="s">
        <v>666</v>
      </c>
      <c r="M13" s="5" t="s">
        <v>667</v>
      </c>
      <c r="N13" s="5" t="s">
        <v>667</v>
      </c>
      <c r="O13" s="5" t="s">
        <v>72</v>
      </c>
      <c r="P13" s="5" t="s">
        <v>72</v>
      </c>
      <c r="Q13" s="5">
        <v>2</v>
      </c>
      <c r="R13" s="5">
        <v>2</v>
      </c>
      <c r="S13" s="5" t="s">
        <v>55</v>
      </c>
      <c r="T13" s="5" t="s">
        <v>55</v>
      </c>
      <c r="U13" s="5">
        <v>1</v>
      </c>
      <c r="V13" s="5">
        <v>1</v>
      </c>
      <c r="W13" s="5">
        <v>4.7</v>
      </c>
      <c r="X13" s="5">
        <v>4.8099999999999996</v>
      </c>
      <c r="Y13" s="5">
        <v>4.7</v>
      </c>
      <c r="AA13" s="10" t="s">
        <v>764</v>
      </c>
    </row>
    <row r="14" spans="1:28" x14ac:dyDescent="0.3">
      <c r="A14" s="1">
        <v>13</v>
      </c>
      <c r="B14" s="6">
        <v>44901</v>
      </c>
      <c r="C14" s="5" t="s">
        <v>13</v>
      </c>
      <c r="D14" s="7">
        <v>0.46597222222222223</v>
      </c>
      <c r="E14" s="7">
        <v>0.47916666666666669</v>
      </c>
      <c r="F14" s="5" t="s">
        <v>52</v>
      </c>
      <c r="G14" s="5" t="s">
        <v>53</v>
      </c>
      <c r="H14" s="5" t="s">
        <v>5</v>
      </c>
      <c r="I14" s="17" t="s">
        <v>672</v>
      </c>
      <c r="J14" s="17" t="s">
        <v>671</v>
      </c>
      <c r="K14" s="17" t="s">
        <v>670</v>
      </c>
      <c r="L14" s="17" t="s">
        <v>669</v>
      </c>
      <c r="M14" s="5" t="s">
        <v>49</v>
      </c>
      <c r="N14" s="5" t="s">
        <v>49</v>
      </c>
      <c r="O14" s="5" t="s">
        <v>668</v>
      </c>
      <c r="P14" s="5" t="s">
        <v>668</v>
      </c>
      <c r="Q14" s="5">
        <v>1</v>
      </c>
      <c r="R14" s="5">
        <v>1</v>
      </c>
      <c r="S14" s="5" t="s">
        <v>55</v>
      </c>
      <c r="T14" s="5" t="s">
        <v>55</v>
      </c>
      <c r="U14" s="5">
        <v>4</v>
      </c>
      <c r="V14" s="5">
        <v>5</v>
      </c>
      <c r="W14" s="5">
        <v>4.7</v>
      </c>
      <c r="X14" s="5">
        <v>4.84</v>
      </c>
      <c r="Y14" s="5">
        <v>4.7</v>
      </c>
      <c r="AA14" s="10" t="s">
        <v>763</v>
      </c>
    </row>
    <row r="15" spans="1:28" x14ac:dyDescent="0.3">
      <c r="A15" s="1">
        <v>14</v>
      </c>
      <c r="B15" s="6">
        <v>44902</v>
      </c>
      <c r="C15" s="5" t="s">
        <v>13</v>
      </c>
      <c r="D15" s="7">
        <v>0.53125</v>
      </c>
      <c r="E15" s="7">
        <v>0.54722222222222217</v>
      </c>
      <c r="F15" s="5" t="s">
        <v>52</v>
      </c>
      <c r="G15" s="5" t="s">
        <v>53</v>
      </c>
      <c r="H15" s="5" t="s">
        <v>5</v>
      </c>
      <c r="I15" s="17" t="s">
        <v>673</v>
      </c>
      <c r="J15" s="17" t="s">
        <v>674</v>
      </c>
      <c r="K15" s="17" t="s">
        <v>675</v>
      </c>
      <c r="L15" s="17" t="s">
        <v>676</v>
      </c>
      <c r="M15" s="5" t="s">
        <v>47</v>
      </c>
      <c r="N15" s="5" t="s">
        <v>47</v>
      </c>
      <c r="O15" s="5" t="s">
        <v>71</v>
      </c>
      <c r="P15" s="5" t="s">
        <v>71</v>
      </c>
      <c r="Q15" s="5">
        <v>1</v>
      </c>
      <c r="R15" s="5">
        <v>1</v>
      </c>
      <c r="S15" s="5" t="s">
        <v>55</v>
      </c>
      <c r="T15" s="5" t="s">
        <v>55</v>
      </c>
      <c r="U15" s="5">
        <v>5</v>
      </c>
      <c r="V15" s="5">
        <v>5</v>
      </c>
      <c r="W15" s="5">
        <v>4.7</v>
      </c>
      <c r="X15" s="5">
        <v>4.7</v>
      </c>
      <c r="Y15" s="5">
        <v>4.7</v>
      </c>
      <c r="Z15" t="s">
        <v>801</v>
      </c>
      <c r="AB15" t="s">
        <v>801</v>
      </c>
    </row>
    <row r="16" spans="1:28" x14ac:dyDescent="0.3">
      <c r="A16" s="1">
        <v>15</v>
      </c>
      <c r="B16" s="6">
        <v>44903</v>
      </c>
      <c r="C16" s="5" t="s">
        <v>13</v>
      </c>
      <c r="D16" s="7">
        <v>0.58402777777777781</v>
      </c>
      <c r="E16" s="7">
        <v>0.60069444444444442</v>
      </c>
      <c r="F16" s="5" t="s">
        <v>52</v>
      </c>
      <c r="G16" s="5" t="s">
        <v>53</v>
      </c>
      <c r="H16" s="5" t="s">
        <v>5</v>
      </c>
      <c r="I16" s="17" t="s">
        <v>794</v>
      </c>
      <c r="J16" s="17" t="s">
        <v>795</v>
      </c>
      <c r="K16" s="17" t="s">
        <v>796</v>
      </c>
      <c r="L16" s="17" t="s">
        <v>797</v>
      </c>
      <c r="M16" s="5" t="s">
        <v>47</v>
      </c>
      <c r="N16" s="5" t="s">
        <v>47</v>
      </c>
      <c r="O16" s="5" t="s">
        <v>72</v>
      </c>
      <c r="P16" s="5" t="s">
        <v>72</v>
      </c>
      <c r="Q16" s="5">
        <v>0</v>
      </c>
      <c r="R16" s="5">
        <v>0</v>
      </c>
      <c r="S16" s="5" t="s">
        <v>55</v>
      </c>
      <c r="T16" s="5" t="s">
        <v>55</v>
      </c>
      <c r="U16" s="5">
        <v>4</v>
      </c>
      <c r="V16" s="5">
        <v>5</v>
      </c>
      <c r="W16" s="5">
        <v>4.7</v>
      </c>
      <c r="X16" s="5">
        <v>4.91</v>
      </c>
      <c r="Y16" s="5">
        <v>4.7</v>
      </c>
      <c r="AA16" s="10" t="s">
        <v>803</v>
      </c>
    </row>
    <row r="17" spans="1:28" x14ac:dyDescent="0.3">
      <c r="A17" s="1">
        <v>16</v>
      </c>
      <c r="B17" s="6">
        <v>44904</v>
      </c>
      <c r="C17" s="5" t="s">
        <v>13</v>
      </c>
      <c r="D17" s="7">
        <v>0.63124999999999998</v>
      </c>
      <c r="E17" s="7">
        <v>0.65069444444444446</v>
      </c>
      <c r="F17" s="5" t="s">
        <v>52</v>
      </c>
      <c r="G17" s="5" t="s">
        <v>53</v>
      </c>
      <c r="H17" s="5" t="s">
        <v>5</v>
      </c>
      <c r="I17" s="17" t="s">
        <v>798</v>
      </c>
      <c r="J17" s="17" t="s">
        <v>799</v>
      </c>
      <c r="K17" s="17" t="s">
        <v>800</v>
      </c>
      <c r="M17" s="5" t="s">
        <v>49</v>
      </c>
      <c r="N17" s="5" t="s">
        <v>49</v>
      </c>
      <c r="O17" s="5" t="s">
        <v>71</v>
      </c>
      <c r="P17" s="5" t="s">
        <v>71</v>
      </c>
      <c r="Q17" s="5">
        <v>0</v>
      </c>
      <c r="R17" s="5">
        <v>0</v>
      </c>
      <c r="S17" s="5" t="s">
        <v>55</v>
      </c>
      <c r="T17" s="5" t="s">
        <v>55</v>
      </c>
      <c r="U17" s="5">
        <v>5</v>
      </c>
      <c r="V17" s="5">
        <v>6</v>
      </c>
      <c r="W17" s="5">
        <v>4.7</v>
      </c>
      <c r="X17" s="5">
        <v>4.7</v>
      </c>
      <c r="Y17" s="5">
        <v>4.7</v>
      </c>
      <c r="Z17" t="s">
        <v>801</v>
      </c>
      <c r="AB17" t="s">
        <v>801</v>
      </c>
    </row>
    <row r="18" spans="1:28" x14ac:dyDescent="0.3">
      <c r="A18" s="1">
        <v>17</v>
      </c>
      <c r="B18" s="6">
        <v>44905</v>
      </c>
      <c r="C18" s="5" t="s">
        <v>13</v>
      </c>
      <c r="D18" s="7">
        <v>0.64722222222222225</v>
      </c>
      <c r="E18" s="7">
        <v>0.67708333333333337</v>
      </c>
      <c r="F18" s="5" t="s">
        <v>52</v>
      </c>
      <c r="G18" s="5" t="s">
        <v>53</v>
      </c>
      <c r="H18" s="5" t="s">
        <v>5</v>
      </c>
      <c r="I18" s="17" t="s">
        <v>877</v>
      </c>
      <c r="J18" s="17" t="s">
        <v>876</v>
      </c>
      <c r="K18" s="17" t="s">
        <v>875</v>
      </c>
      <c r="L18" s="17" t="s">
        <v>874</v>
      </c>
      <c r="M18" s="5" t="s">
        <v>49</v>
      </c>
      <c r="N18" s="5" t="s">
        <v>49</v>
      </c>
      <c r="O18" s="5" t="s">
        <v>72</v>
      </c>
      <c r="P18" s="5" t="s">
        <v>72</v>
      </c>
      <c r="Q18" s="5">
        <v>0</v>
      </c>
      <c r="R18" s="5">
        <v>0</v>
      </c>
      <c r="S18" s="5" t="s">
        <v>55</v>
      </c>
      <c r="T18" s="5" t="s">
        <v>55</v>
      </c>
      <c r="U18" s="5">
        <v>5</v>
      </c>
      <c r="V18" s="5">
        <v>6</v>
      </c>
      <c r="W18" s="5">
        <v>4.7</v>
      </c>
      <c r="X18" s="5">
        <v>4.7</v>
      </c>
      <c r="Y18" s="5">
        <v>4.7</v>
      </c>
      <c r="Z18" t="s">
        <v>801</v>
      </c>
      <c r="AB18" t="s">
        <v>801</v>
      </c>
    </row>
    <row r="19" spans="1:28" x14ac:dyDescent="0.3">
      <c r="A19" s="1">
        <v>18</v>
      </c>
      <c r="B19" s="6">
        <v>44907</v>
      </c>
      <c r="C19" s="5" t="s">
        <v>13</v>
      </c>
      <c r="D19" s="7">
        <v>0.66180555555555554</v>
      </c>
      <c r="E19" s="7">
        <v>0.69305555555555554</v>
      </c>
      <c r="F19" s="5" t="s">
        <v>52</v>
      </c>
      <c r="G19" s="5" t="s">
        <v>53</v>
      </c>
      <c r="H19" s="5" t="s">
        <v>5</v>
      </c>
      <c r="I19" s="17" t="s">
        <v>962</v>
      </c>
      <c r="J19" s="17" t="s">
        <v>963</v>
      </c>
      <c r="K19" s="17" t="s">
        <v>964</v>
      </c>
      <c r="L19" s="17" t="s">
        <v>965</v>
      </c>
      <c r="M19" s="5" t="s">
        <v>47</v>
      </c>
      <c r="N19" s="5" t="s">
        <v>47</v>
      </c>
      <c r="O19" s="5" t="s">
        <v>71</v>
      </c>
      <c r="P19" s="5" t="s">
        <v>71</v>
      </c>
      <c r="Q19" s="5">
        <v>1</v>
      </c>
      <c r="R19" s="5">
        <v>1</v>
      </c>
      <c r="S19" s="5" t="s">
        <v>55</v>
      </c>
      <c r="T19" s="5" t="s">
        <v>55</v>
      </c>
      <c r="U19" s="5">
        <v>7</v>
      </c>
      <c r="V19" s="5">
        <v>8</v>
      </c>
      <c r="W19" s="5">
        <v>4.7</v>
      </c>
      <c r="X19" s="5">
        <v>4.8600000000000003</v>
      </c>
      <c r="Y19" s="5">
        <v>4.7</v>
      </c>
      <c r="AA19" s="10" t="s">
        <v>1029</v>
      </c>
    </row>
    <row r="20" spans="1:28" x14ac:dyDescent="0.3">
      <c r="A20" s="1">
        <v>19</v>
      </c>
      <c r="B20" s="6">
        <v>44908</v>
      </c>
      <c r="C20" s="5" t="s">
        <v>13</v>
      </c>
      <c r="D20" s="7">
        <v>0.25138888888888888</v>
      </c>
      <c r="E20" s="7">
        <v>0.27013888888888887</v>
      </c>
      <c r="F20" s="5" t="s">
        <v>52</v>
      </c>
      <c r="G20" s="5" t="s">
        <v>53</v>
      </c>
      <c r="H20" s="5" t="s">
        <v>5</v>
      </c>
      <c r="I20" s="17" t="s">
        <v>966</v>
      </c>
      <c r="J20" s="17" t="s">
        <v>967</v>
      </c>
      <c r="K20" s="17" t="s">
        <v>968</v>
      </c>
      <c r="L20" s="17" t="s">
        <v>969</v>
      </c>
      <c r="M20" s="5" t="s">
        <v>49</v>
      </c>
      <c r="N20" s="5" t="s">
        <v>49</v>
      </c>
      <c r="O20" s="5" t="s">
        <v>71</v>
      </c>
      <c r="P20" s="5" t="s">
        <v>71</v>
      </c>
      <c r="Q20" s="5">
        <v>0</v>
      </c>
      <c r="R20" s="5">
        <v>0</v>
      </c>
      <c r="S20" s="5" t="s">
        <v>55</v>
      </c>
      <c r="T20" s="5" t="s">
        <v>55</v>
      </c>
      <c r="U20" s="5">
        <v>6</v>
      </c>
      <c r="V20" s="5">
        <v>6</v>
      </c>
      <c r="W20" s="5">
        <v>4.7</v>
      </c>
      <c r="X20" s="5">
        <v>4.8499999999999996</v>
      </c>
      <c r="Y20" s="5">
        <v>4.7</v>
      </c>
      <c r="AA20" s="10" t="s">
        <v>1030</v>
      </c>
    </row>
    <row r="21" spans="1:28" x14ac:dyDescent="0.3">
      <c r="A21" s="1">
        <v>20</v>
      </c>
      <c r="B21" s="6">
        <v>44909</v>
      </c>
      <c r="C21" s="5" t="s">
        <v>13</v>
      </c>
      <c r="D21" s="7">
        <v>0.26319444444444445</v>
      </c>
      <c r="E21" s="7">
        <v>0.28333333333333333</v>
      </c>
      <c r="F21" s="5" t="s">
        <v>52</v>
      </c>
      <c r="G21" s="5" t="s">
        <v>53</v>
      </c>
      <c r="H21" s="5" t="s">
        <v>5</v>
      </c>
      <c r="I21" s="17" t="s">
        <v>1052</v>
      </c>
      <c r="J21" s="17" t="s">
        <v>1051</v>
      </c>
      <c r="K21" s="17" t="s">
        <v>1050</v>
      </c>
      <c r="L21" s="17" t="s">
        <v>1049</v>
      </c>
      <c r="M21" s="5" t="s">
        <v>49</v>
      </c>
      <c r="N21" s="5" t="s">
        <v>49</v>
      </c>
      <c r="O21" s="5" t="s">
        <v>72</v>
      </c>
      <c r="P21" s="5" t="s">
        <v>72</v>
      </c>
      <c r="Q21" s="5">
        <v>0</v>
      </c>
      <c r="R21" s="5">
        <v>0</v>
      </c>
      <c r="S21" s="5" t="s">
        <v>55</v>
      </c>
      <c r="T21" s="5" t="s">
        <v>55</v>
      </c>
      <c r="U21" s="5">
        <v>4</v>
      </c>
      <c r="V21" s="5">
        <v>5</v>
      </c>
      <c r="W21" s="5">
        <v>4.7</v>
      </c>
      <c r="X21" s="5">
        <v>4.83</v>
      </c>
      <c r="Y21" s="5">
        <v>4.7</v>
      </c>
      <c r="AA21" s="10" t="s">
        <v>1031</v>
      </c>
    </row>
    <row r="22" spans="1:28" x14ac:dyDescent="0.3">
      <c r="A22" s="1">
        <v>21</v>
      </c>
      <c r="B22" s="6">
        <v>44910</v>
      </c>
      <c r="C22" s="5" t="s">
        <v>13</v>
      </c>
      <c r="D22" s="7">
        <v>0.29652777777777778</v>
      </c>
      <c r="E22" s="7">
        <v>0.31041666666666667</v>
      </c>
      <c r="F22" s="5" t="s">
        <v>52</v>
      </c>
      <c r="G22" s="5" t="s">
        <v>53</v>
      </c>
      <c r="H22" s="5" t="s">
        <v>5</v>
      </c>
      <c r="I22" s="17" t="s">
        <v>1053</v>
      </c>
      <c r="J22" s="17" t="s">
        <v>1054</v>
      </c>
      <c r="K22" s="17" t="s">
        <v>1055</v>
      </c>
      <c r="L22" s="17" t="s">
        <v>1056</v>
      </c>
      <c r="M22" s="5" t="s">
        <v>47</v>
      </c>
      <c r="N22" s="5" t="s">
        <v>47</v>
      </c>
      <c r="O22" s="5" t="s">
        <v>48</v>
      </c>
      <c r="P22" s="5" t="s">
        <v>48</v>
      </c>
      <c r="Q22" s="5">
        <v>1</v>
      </c>
      <c r="R22" s="5">
        <v>1</v>
      </c>
      <c r="S22" s="5" t="s">
        <v>55</v>
      </c>
      <c r="T22" s="5" t="s">
        <v>55</v>
      </c>
      <c r="U22" s="5">
        <v>5</v>
      </c>
      <c r="V22" s="5">
        <v>5</v>
      </c>
      <c r="W22" s="5">
        <v>4.7</v>
      </c>
      <c r="X22" s="5">
        <v>4.9400000000000004</v>
      </c>
      <c r="Y22" s="5">
        <v>4.7</v>
      </c>
      <c r="AA22" s="10" t="s">
        <v>1073</v>
      </c>
    </row>
    <row r="23" spans="1:28" x14ac:dyDescent="0.3">
      <c r="A23" s="1">
        <v>22</v>
      </c>
      <c r="B23" s="6">
        <v>44911</v>
      </c>
      <c r="C23" s="5" t="s">
        <v>13</v>
      </c>
      <c r="D23" s="7">
        <v>0.30902777777777779</v>
      </c>
      <c r="E23" s="7">
        <v>0.3298611111111111</v>
      </c>
      <c r="F23" s="5" t="s">
        <v>52</v>
      </c>
      <c r="G23" s="5" t="s">
        <v>53</v>
      </c>
      <c r="H23" s="5" t="s">
        <v>5</v>
      </c>
      <c r="I23" s="17" t="s">
        <v>1099</v>
      </c>
      <c r="J23" s="17" t="s">
        <v>1098</v>
      </c>
      <c r="K23" s="17" t="s">
        <v>1097</v>
      </c>
      <c r="L23" s="17" t="s">
        <v>1096</v>
      </c>
      <c r="M23" s="5" t="s">
        <v>47</v>
      </c>
      <c r="N23" s="5" t="s">
        <v>47</v>
      </c>
      <c r="O23" s="5" t="s">
        <v>72</v>
      </c>
      <c r="P23" s="5" t="s">
        <v>72</v>
      </c>
      <c r="Q23" s="5">
        <v>1</v>
      </c>
      <c r="R23" s="5">
        <v>1</v>
      </c>
      <c r="S23" s="5" t="s">
        <v>55</v>
      </c>
      <c r="T23" s="5" t="s">
        <v>55</v>
      </c>
      <c r="U23" s="5">
        <v>5</v>
      </c>
      <c r="V23" s="5">
        <v>5</v>
      </c>
      <c r="W23" s="5">
        <v>4.7</v>
      </c>
      <c r="X23" s="5">
        <v>4.82</v>
      </c>
      <c r="Y23" s="5">
        <v>4.7</v>
      </c>
      <c r="AA23" s="10" t="s">
        <v>1133</v>
      </c>
    </row>
    <row r="24" spans="1:28" x14ac:dyDescent="0.3">
      <c r="A24" s="1">
        <v>23</v>
      </c>
      <c r="B24" s="6">
        <v>44912</v>
      </c>
      <c r="C24" s="5" t="s">
        <v>13</v>
      </c>
      <c r="D24" s="7">
        <v>0.35555555555555557</v>
      </c>
      <c r="E24" s="7">
        <v>0.37777777777777777</v>
      </c>
      <c r="F24" s="5" t="s">
        <v>52</v>
      </c>
      <c r="G24" s="5" t="s">
        <v>53</v>
      </c>
      <c r="H24" s="5" t="s">
        <v>5</v>
      </c>
      <c r="I24" s="17" t="s">
        <v>1207</v>
      </c>
      <c r="J24" s="17" t="s">
        <v>1206</v>
      </c>
      <c r="K24" s="17" t="s">
        <v>1205</v>
      </c>
      <c r="L24" s="17" t="s">
        <v>1204</v>
      </c>
      <c r="M24" s="5" t="s">
        <v>47</v>
      </c>
      <c r="N24" s="5" t="s">
        <v>47</v>
      </c>
      <c r="O24" s="5" t="s">
        <v>71</v>
      </c>
      <c r="P24" s="5" t="s">
        <v>71</v>
      </c>
      <c r="Q24" s="5">
        <v>1</v>
      </c>
      <c r="R24" s="5">
        <v>1</v>
      </c>
      <c r="S24" s="5" t="s">
        <v>55</v>
      </c>
      <c r="T24" s="5" t="s">
        <v>55</v>
      </c>
      <c r="U24" s="5">
        <v>6</v>
      </c>
      <c r="V24" s="5">
        <v>6</v>
      </c>
      <c r="W24" s="5">
        <v>4.7</v>
      </c>
      <c r="X24" s="5">
        <v>5.05</v>
      </c>
      <c r="Y24" s="5">
        <v>4.7</v>
      </c>
      <c r="AA24" s="10" t="s">
        <v>1265</v>
      </c>
    </row>
    <row r="25" spans="1:28" x14ac:dyDescent="0.3">
      <c r="A25" s="1">
        <v>24</v>
      </c>
      <c r="B25" s="6">
        <v>44913</v>
      </c>
      <c r="C25" s="5" t="s">
        <v>13</v>
      </c>
      <c r="D25" s="7">
        <v>0.37986111111111115</v>
      </c>
      <c r="E25" s="7">
        <v>0.39166666666666666</v>
      </c>
      <c r="F25" s="5" t="s">
        <v>52</v>
      </c>
      <c r="G25" s="5" t="s">
        <v>53</v>
      </c>
      <c r="H25" s="5" t="s">
        <v>5</v>
      </c>
      <c r="I25" s="17" t="s">
        <v>1208</v>
      </c>
      <c r="J25" s="17" t="s">
        <v>1209</v>
      </c>
      <c r="K25" s="17" t="s">
        <v>1210</v>
      </c>
      <c r="L25" s="17" t="s">
        <v>1211</v>
      </c>
      <c r="M25" s="5" t="s">
        <v>47</v>
      </c>
      <c r="N25" s="5" t="s">
        <v>47</v>
      </c>
      <c r="O25" s="5" t="s">
        <v>72</v>
      </c>
      <c r="P25" s="5" t="s">
        <v>72</v>
      </c>
      <c r="Q25" s="5">
        <v>1</v>
      </c>
      <c r="R25" s="5">
        <v>1</v>
      </c>
      <c r="S25" s="5" t="s">
        <v>55</v>
      </c>
      <c r="T25" s="5" t="s">
        <v>55</v>
      </c>
      <c r="U25" s="5">
        <v>5</v>
      </c>
      <c r="V25" s="5">
        <v>5</v>
      </c>
      <c r="W25" s="5">
        <v>4.7</v>
      </c>
      <c r="X25" s="5">
        <v>4.82</v>
      </c>
      <c r="Y25" s="5">
        <v>4.7</v>
      </c>
      <c r="AA25" s="10" t="s">
        <v>1261</v>
      </c>
      <c r="AB25" t="s">
        <v>1266</v>
      </c>
    </row>
    <row r="26" spans="1:28" x14ac:dyDescent="0.3">
      <c r="A26" s="1">
        <v>25</v>
      </c>
      <c r="B26" s="6">
        <v>44914</v>
      </c>
      <c r="C26" s="5" t="s">
        <v>13</v>
      </c>
      <c r="D26" s="7">
        <v>0.47986111111111113</v>
      </c>
      <c r="E26" s="7">
        <v>0.50555555555555554</v>
      </c>
      <c r="F26" s="5" t="s">
        <v>52</v>
      </c>
      <c r="G26" s="5" t="s">
        <v>53</v>
      </c>
      <c r="H26" s="5" t="s">
        <v>5</v>
      </c>
      <c r="I26" s="17" t="s">
        <v>1215</v>
      </c>
      <c r="J26" s="17" t="s">
        <v>1214</v>
      </c>
      <c r="K26" s="17" t="s">
        <v>1213</v>
      </c>
      <c r="L26" s="17" t="s">
        <v>1212</v>
      </c>
      <c r="M26" s="5" t="s">
        <v>49</v>
      </c>
      <c r="N26" s="5" t="s">
        <v>49</v>
      </c>
      <c r="O26" s="5" t="s">
        <v>72</v>
      </c>
      <c r="P26" s="5" t="s">
        <v>72</v>
      </c>
      <c r="Q26" s="5">
        <v>2</v>
      </c>
      <c r="R26" s="5">
        <v>2</v>
      </c>
      <c r="S26" s="5" t="s">
        <v>55</v>
      </c>
      <c r="T26" s="5" t="s">
        <v>55</v>
      </c>
      <c r="U26" s="5">
        <v>6</v>
      </c>
      <c r="V26" s="5">
        <v>6</v>
      </c>
      <c r="W26" s="5">
        <v>4.7</v>
      </c>
      <c r="X26" s="5">
        <v>5.0999999999999996</v>
      </c>
      <c r="Y26" s="5">
        <v>4.7</v>
      </c>
      <c r="AA26" s="10" t="s">
        <v>1267</v>
      </c>
    </row>
    <row r="32" spans="1:28" x14ac:dyDescent="0.3">
      <c r="A32" s="13">
        <f>COUNT(A2:A31)</f>
        <v>25</v>
      </c>
      <c r="B32" s="14"/>
      <c r="C32" s="12"/>
      <c r="D32" s="15"/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51</v>
      </c>
      <c r="W32" s="13">
        <f>SUM(W2:W31)</f>
        <v>117.50000000000004</v>
      </c>
      <c r="X32" s="13">
        <f>SUM(X2:X31)</f>
        <v>116.60999999999999</v>
      </c>
      <c r="Y32" s="13">
        <f>SUM(Y2:Y31)</f>
        <v>112.80000000000004</v>
      </c>
      <c r="Z32" s="12"/>
      <c r="AA32" s="16"/>
      <c r="AB32" s="12"/>
    </row>
  </sheetData>
  <autoFilter ref="A1:AB39" xr:uid="{E351C7C9-D7D8-4432-80BD-3FF698E23C28}">
    <sortState ref="A2:AB39">
      <sortCondition ref="C1:C39"/>
    </sortState>
  </autoFilter>
  <hyperlinks>
    <hyperlink ref="AA2" r:id="rId1" xr:uid="{DF0C355E-59A5-4647-BB42-C8AAF4963B1A}"/>
    <hyperlink ref="AA3" r:id="rId2" xr:uid="{6F299162-52CA-4AD2-9CAE-9D324F1E0AFE}"/>
    <hyperlink ref="AA4" r:id="rId3" xr:uid="{977AA33F-7F02-483F-AD17-10B648E56F33}"/>
    <hyperlink ref="AA5" r:id="rId4" xr:uid="{88EC9E78-01B3-45C7-8A9F-27257D4ED318}"/>
    <hyperlink ref="AA6" r:id="rId5" xr:uid="{831D71E6-2C1A-4C62-ADD7-5312231A0A61}"/>
    <hyperlink ref="AA7" r:id="rId6" xr:uid="{92A28E4A-F487-458B-95F5-479C346B5162}"/>
    <hyperlink ref="AA8" r:id="rId7" xr:uid="{77DD4491-C788-4E1B-8596-E953EC26B913}"/>
    <hyperlink ref="AA9" r:id="rId8" xr:uid="{1714BA29-0352-4164-87E5-95F0C3D425BC}"/>
    <hyperlink ref="AA10" r:id="rId9" xr:uid="{FFF3BF1B-BAA4-4D8B-BA63-19CB8442669E}"/>
    <hyperlink ref="AA14" r:id="rId10" xr:uid="{9C666217-60EE-44DF-9350-7FABD236FD32}"/>
    <hyperlink ref="AA13" r:id="rId11" xr:uid="{6ECB1E31-0894-4063-92C0-1C56BAE83D1D}"/>
    <hyperlink ref="AA12" r:id="rId12" xr:uid="{76802BF8-7062-4247-B6A0-03C8DB06D673}"/>
    <hyperlink ref="AA16" r:id="rId13" xr:uid="{295B1BE2-A2B3-477F-9409-CF9F8F992C38}"/>
    <hyperlink ref="AA19" r:id="rId14" xr:uid="{EBCF9067-80BE-45EA-9217-438E3BF562FE}"/>
    <hyperlink ref="AA20" r:id="rId15" xr:uid="{FB0120BE-3C6E-472D-9F53-4274D7DF0DA6}"/>
    <hyperlink ref="AA21" r:id="rId16" xr:uid="{E62F498B-528C-437B-AD05-B649C3D73428}"/>
    <hyperlink ref="AA22" r:id="rId17" xr:uid="{EB2B70A5-1DA2-470F-9089-26AB94AED050}"/>
    <hyperlink ref="AA23" r:id="rId18" xr:uid="{7F2AC2F2-5A2A-4261-A103-A0111C6B55D3}"/>
    <hyperlink ref="AA25" r:id="rId19" xr:uid="{297194BC-8E55-4807-A6BE-C1E72BB0F27D}"/>
    <hyperlink ref="AA24" r:id="rId20" xr:uid="{B2D26CD3-0D7C-44F1-AEA2-6A31930A52FC}"/>
    <hyperlink ref="AA26" r:id="rId21" xr:uid="{EECC44A6-1F39-4D1C-A40B-D1A8F0E87ABF}"/>
  </hyperlinks>
  <pageMargins left="0.511811024" right="0.511811024" top="0.78740157499999996" bottom="0.78740157499999996" header="0.31496062000000002" footer="0.31496062000000002"/>
  <pageSetup paperSize="9" orientation="portrait" r:id="rId2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E079-14D5-4D9A-AB29-908A2533C9D0}">
  <dimension ref="A1:AC32"/>
  <sheetViews>
    <sheetView topLeftCell="R10" zoomScaleNormal="100" workbookViewId="0">
      <selection activeCell="K32" sqref="A32:XFD32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19.44140625" customWidth="1"/>
    <col min="26" max="26" width="56.109375" customWidth="1"/>
    <col min="27" max="27" width="72.5546875" bestFit="1" customWidth="1"/>
    <col min="28" max="28" width="77.5546875" bestFit="1" customWidth="1"/>
  </cols>
  <sheetData>
    <row r="1" spans="1:29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1" t="s">
        <v>18</v>
      </c>
      <c r="Y1" s="11" t="s">
        <v>19</v>
      </c>
      <c r="Z1" s="2" t="s">
        <v>43</v>
      </c>
      <c r="AA1" s="2"/>
      <c r="AB1" s="4" t="s">
        <v>44</v>
      </c>
    </row>
    <row r="2" spans="1:29" ht="31.95" customHeight="1" x14ac:dyDescent="0.3">
      <c r="A2" s="1">
        <v>1</v>
      </c>
      <c r="B2" s="6">
        <v>44886</v>
      </c>
      <c r="C2" s="5" t="s">
        <v>13</v>
      </c>
      <c r="D2" s="7">
        <v>0.45833333333333331</v>
      </c>
      <c r="E2" s="7">
        <v>0.47430555555555554</v>
      </c>
      <c r="F2" s="5" t="s">
        <v>52</v>
      </c>
      <c r="G2" s="5" t="s">
        <v>53</v>
      </c>
      <c r="H2" s="5" t="s">
        <v>6</v>
      </c>
      <c r="I2" s="17" t="s">
        <v>293</v>
      </c>
      <c r="J2" s="17" t="s">
        <v>294</v>
      </c>
      <c r="K2" s="17" t="s">
        <v>295</v>
      </c>
      <c r="L2" s="17" t="s">
        <v>296</v>
      </c>
      <c r="M2" s="5" t="s">
        <v>49</v>
      </c>
      <c r="N2" s="5" t="s">
        <v>49</v>
      </c>
      <c r="O2" s="5" t="s">
        <v>72</v>
      </c>
      <c r="P2" s="5" t="s">
        <v>72</v>
      </c>
      <c r="Q2" s="5">
        <v>1</v>
      </c>
      <c r="R2" s="5">
        <v>1</v>
      </c>
      <c r="S2" s="5" t="s">
        <v>55</v>
      </c>
      <c r="T2" s="5" t="s">
        <v>55</v>
      </c>
      <c r="U2" s="5">
        <v>4</v>
      </c>
      <c r="V2" s="5">
        <v>4</v>
      </c>
      <c r="W2" s="5">
        <v>3.9</v>
      </c>
      <c r="X2" s="5">
        <v>3.9</v>
      </c>
      <c r="Y2" s="5">
        <v>3.9</v>
      </c>
      <c r="AA2" s="10" t="s">
        <v>326</v>
      </c>
      <c r="AC2" s="5"/>
    </row>
    <row r="3" spans="1:29" x14ac:dyDescent="0.3">
      <c r="A3" s="1">
        <v>2</v>
      </c>
      <c r="B3" s="6">
        <v>44887</v>
      </c>
      <c r="C3" s="5" t="s">
        <v>13</v>
      </c>
      <c r="D3" s="7">
        <v>0.45277777777777778</v>
      </c>
      <c r="E3" s="7">
        <v>0.48125000000000001</v>
      </c>
      <c r="F3" s="5" t="s">
        <v>52</v>
      </c>
      <c r="G3" s="5" t="s">
        <v>53</v>
      </c>
      <c r="H3" s="5" t="s">
        <v>6</v>
      </c>
      <c r="I3" s="17" t="s">
        <v>297</v>
      </c>
      <c r="J3" s="17" t="s">
        <v>298</v>
      </c>
      <c r="K3" s="17" t="s">
        <v>299</v>
      </c>
      <c r="L3" s="17" t="s">
        <v>300</v>
      </c>
      <c r="M3" s="5" t="s">
        <v>47</v>
      </c>
      <c r="N3" s="5" t="s">
        <v>47</v>
      </c>
      <c r="O3" s="5" t="s">
        <v>72</v>
      </c>
      <c r="P3" s="5" t="s">
        <v>72</v>
      </c>
      <c r="Q3" s="5">
        <v>1</v>
      </c>
      <c r="R3" s="5">
        <v>1</v>
      </c>
      <c r="S3" s="5" t="s">
        <v>55</v>
      </c>
      <c r="T3" s="5" t="s">
        <v>55</v>
      </c>
      <c r="U3" s="5">
        <v>2</v>
      </c>
      <c r="V3" s="5">
        <v>3</v>
      </c>
      <c r="W3" s="5">
        <v>3.9</v>
      </c>
      <c r="X3" s="5">
        <v>3.9</v>
      </c>
      <c r="Y3" s="5">
        <v>3.9</v>
      </c>
      <c r="AA3" s="10" t="s">
        <v>327</v>
      </c>
      <c r="AC3" s="5"/>
    </row>
    <row r="4" spans="1:29" x14ac:dyDescent="0.3">
      <c r="A4" s="1">
        <v>3</v>
      </c>
      <c r="B4" s="6">
        <v>44888</v>
      </c>
      <c r="C4" s="5" t="s">
        <v>13</v>
      </c>
      <c r="D4" s="7">
        <v>0.47500000000000003</v>
      </c>
      <c r="E4" s="7">
        <v>0.50416666666666665</v>
      </c>
      <c r="F4" s="5" t="s">
        <v>52</v>
      </c>
      <c r="G4" s="5" t="s">
        <v>53</v>
      </c>
      <c r="H4" s="5" t="s">
        <v>6</v>
      </c>
      <c r="I4" s="17" t="s">
        <v>320</v>
      </c>
      <c r="J4" s="17" t="s">
        <v>321</v>
      </c>
      <c r="K4" s="17" t="s">
        <v>322</v>
      </c>
      <c r="L4" s="17" t="s">
        <v>300</v>
      </c>
      <c r="M4" s="5" t="s">
        <v>47</v>
      </c>
      <c r="N4" s="5" t="s">
        <v>47</v>
      </c>
      <c r="O4" s="5" t="s">
        <v>72</v>
      </c>
      <c r="P4" s="5" t="s">
        <v>72</v>
      </c>
      <c r="Q4" s="5">
        <v>1</v>
      </c>
      <c r="R4" s="5">
        <v>1</v>
      </c>
      <c r="S4" s="5" t="s">
        <v>55</v>
      </c>
      <c r="T4" s="5" t="s">
        <v>55</v>
      </c>
      <c r="U4" s="5">
        <v>2</v>
      </c>
      <c r="V4" s="5">
        <v>3</v>
      </c>
      <c r="W4" s="5">
        <v>3.9</v>
      </c>
      <c r="X4" s="5">
        <v>3.92</v>
      </c>
      <c r="Y4" s="5">
        <v>3.9</v>
      </c>
      <c r="AA4" s="10" t="s">
        <v>328</v>
      </c>
      <c r="AC4" s="5"/>
    </row>
    <row r="5" spans="1:29" x14ac:dyDescent="0.3">
      <c r="A5" s="1">
        <v>4</v>
      </c>
      <c r="B5" s="6">
        <v>44889</v>
      </c>
      <c r="C5" s="5" t="s">
        <v>13</v>
      </c>
      <c r="D5" s="7">
        <v>0.57013888888888886</v>
      </c>
      <c r="E5" s="7">
        <v>0.61041666666666672</v>
      </c>
      <c r="F5" s="5" t="s">
        <v>52</v>
      </c>
      <c r="G5" s="5" t="s">
        <v>53</v>
      </c>
      <c r="H5" s="5" t="s">
        <v>6</v>
      </c>
      <c r="I5" s="17" t="s">
        <v>304</v>
      </c>
      <c r="J5" s="17" t="s">
        <v>303</v>
      </c>
      <c r="K5" s="17" t="s">
        <v>302</v>
      </c>
      <c r="L5" s="17" t="s">
        <v>301</v>
      </c>
      <c r="M5" s="5" t="s">
        <v>49</v>
      </c>
      <c r="N5" s="5" t="s">
        <v>49</v>
      </c>
      <c r="O5" s="5" t="s">
        <v>72</v>
      </c>
      <c r="P5" s="5" t="s">
        <v>72</v>
      </c>
      <c r="Q5" s="5">
        <v>1</v>
      </c>
      <c r="R5" s="5">
        <v>1</v>
      </c>
      <c r="S5" s="5" t="s">
        <v>55</v>
      </c>
      <c r="T5" s="5" t="s">
        <v>55</v>
      </c>
      <c r="U5" s="5">
        <v>2</v>
      </c>
      <c r="V5" s="5">
        <v>3</v>
      </c>
      <c r="W5" s="5">
        <v>3.9</v>
      </c>
      <c r="X5" s="5">
        <v>3.93</v>
      </c>
      <c r="Y5" s="5">
        <v>3.9</v>
      </c>
      <c r="AA5" s="10" t="s">
        <v>329</v>
      </c>
    </row>
    <row r="6" spans="1:29" x14ac:dyDescent="0.3">
      <c r="A6" s="1">
        <v>5</v>
      </c>
      <c r="B6" s="6">
        <v>44890</v>
      </c>
      <c r="C6" s="5" t="s">
        <v>13</v>
      </c>
      <c r="D6" s="7">
        <v>0.60833333333333328</v>
      </c>
      <c r="E6" s="7">
        <v>0.62708333333333333</v>
      </c>
      <c r="F6" s="5" t="s">
        <v>52</v>
      </c>
      <c r="G6" s="5" t="s">
        <v>53</v>
      </c>
      <c r="H6" s="5" t="s">
        <v>6</v>
      </c>
      <c r="I6" s="17" t="s">
        <v>305</v>
      </c>
      <c r="J6" s="17" t="s">
        <v>306</v>
      </c>
      <c r="K6" s="17" t="s">
        <v>307</v>
      </c>
      <c r="L6" s="17" t="s">
        <v>308</v>
      </c>
      <c r="M6" s="5" t="s">
        <v>47</v>
      </c>
      <c r="N6" s="5" t="s">
        <v>47</v>
      </c>
      <c r="O6" s="5" t="s">
        <v>72</v>
      </c>
      <c r="P6" s="5" t="s">
        <v>72</v>
      </c>
      <c r="Q6" s="5">
        <v>1</v>
      </c>
      <c r="R6" s="5">
        <v>1</v>
      </c>
      <c r="S6" s="5" t="s">
        <v>55</v>
      </c>
      <c r="T6" s="5" t="s">
        <v>55</v>
      </c>
      <c r="U6" s="5">
        <v>3</v>
      </c>
      <c r="V6" s="5">
        <v>4</v>
      </c>
      <c r="W6" s="5">
        <v>3.9</v>
      </c>
      <c r="X6" s="5">
        <v>3.93</v>
      </c>
      <c r="Y6" s="5">
        <v>3.9</v>
      </c>
      <c r="AA6" s="10" t="s">
        <v>330</v>
      </c>
    </row>
    <row r="7" spans="1:29" x14ac:dyDescent="0.3">
      <c r="A7" s="1">
        <v>6</v>
      </c>
      <c r="B7" s="6">
        <v>44891</v>
      </c>
      <c r="C7" s="5" t="s">
        <v>13</v>
      </c>
      <c r="D7" s="7">
        <v>0.64652777777777781</v>
      </c>
      <c r="E7" s="7">
        <v>0.66041666666666665</v>
      </c>
      <c r="F7" s="5" t="s">
        <v>52</v>
      </c>
      <c r="G7" s="5" t="s">
        <v>53</v>
      </c>
      <c r="H7" s="5" t="s">
        <v>6</v>
      </c>
      <c r="I7" s="17" t="s">
        <v>309</v>
      </c>
      <c r="J7" s="17" t="s">
        <v>310</v>
      </c>
      <c r="K7" s="17" t="s">
        <v>307</v>
      </c>
      <c r="L7" s="17" t="s">
        <v>311</v>
      </c>
      <c r="M7" s="5" t="s">
        <v>47</v>
      </c>
      <c r="N7" s="5" t="s">
        <v>47</v>
      </c>
      <c r="O7" s="5" t="s">
        <v>72</v>
      </c>
      <c r="P7" s="5" t="s">
        <v>72</v>
      </c>
      <c r="Q7" s="5">
        <v>1</v>
      </c>
      <c r="R7" s="5">
        <v>1</v>
      </c>
      <c r="S7" s="5" t="s">
        <v>55</v>
      </c>
      <c r="T7" s="5" t="s">
        <v>55</v>
      </c>
      <c r="U7" s="5">
        <v>2</v>
      </c>
      <c r="V7" s="5">
        <v>3</v>
      </c>
      <c r="W7" s="5">
        <v>3.9</v>
      </c>
      <c r="X7" s="5">
        <v>4.07</v>
      </c>
      <c r="Y7" s="5">
        <v>3.9</v>
      </c>
      <c r="AA7" s="10" t="s">
        <v>331</v>
      </c>
    </row>
    <row r="8" spans="1:29" x14ac:dyDescent="0.3">
      <c r="A8" s="1">
        <v>7</v>
      </c>
      <c r="B8" s="6">
        <v>44893</v>
      </c>
      <c r="C8" s="5" t="s">
        <v>13</v>
      </c>
      <c r="D8" s="7">
        <v>0.27847222222222223</v>
      </c>
      <c r="E8" s="7">
        <v>0.29097222222222224</v>
      </c>
      <c r="F8" s="5" t="s">
        <v>52</v>
      </c>
      <c r="G8" s="5" t="s">
        <v>53</v>
      </c>
      <c r="H8" s="5" t="s">
        <v>6</v>
      </c>
      <c r="I8" s="17" t="s">
        <v>312</v>
      </c>
      <c r="J8" s="17" t="s">
        <v>313</v>
      </c>
      <c r="K8" s="17" t="s">
        <v>314</v>
      </c>
      <c r="L8" s="17" t="s">
        <v>315</v>
      </c>
      <c r="M8" s="5" t="s">
        <v>49</v>
      </c>
      <c r="N8" s="5" t="s">
        <v>77</v>
      </c>
      <c r="O8" s="5" t="s">
        <v>71</v>
      </c>
      <c r="P8" s="5" t="s">
        <v>71</v>
      </c>
      <c r="Q8" s="5">
        <v>2</v>
      </c>
      <c r="R8" s="5">
        <v>2</v>
      </c>
      <c r="S8" s="5" t="s">
        <v>55</v>
      </c>
      <c r="T8" s="5" t="s">
        <v>55</v>
      </c>
      <c r="U8" s="5">
        <v>4</v>
      </c>
      <c r="V8" s="5">
        <v>4</v>
      </c>
      <c r="W8" s="5">
        <v>3.9</v>
      </c>
      <c r="X8" s="5">
        <v>3.9</v>
      </c>
      <c r="Y8" s="5">
        <v>3.9</v>
      </c>
      <c r="AA8" s="10" t="s">
        <v>332</v>
      </c>
    </row>
    <row r="9" spans="1:29" x14ac:dyDescent="0.3">
      <c r="A9" s="1">
        <v>8</v>
      </c>
      <c r="B9" s="6">
        <v>44894</v>
      </c>
      <c r="C9" s="5" t="s">
        <v>13</v>
      </c>
      <c r="D9" s="7">
        <v>0.29375000000000001</v>
      </c>
      <c r="E9" s="7">
        <v>0.31527777777777777</v>
      </c>
      <c r="F9" s="5" t="s">
        <v>52</v>
      </c>
      <c r="G9" s="5" t="s">
        <v>53</v>
      </c>
      <c r="H9" s="5" t="s">
        <v>6</v>
      </c>
      <c r="I9" s="17" t="s">
        <v>316</v>
      </c>
      <c r="J9" s="17" t="s">
        <v>317</v>
      </c>
      <c r="K9" s="17" t="s">
        <v>318</v>
      </c>
      <c r="L9" s="17" t="s">
        <v>319</v>
      </c>
      <c r="M9" s="5" t="s">
        <v>49</v>
      </c>
      <c r="N9" s="5" t="s">
        <v>49</v>
      </c>
      <c r="O9" s="5" t="s">
        <v>72</v>
      </c>
      <c r="P9" s="5" t="s">
        <v>72</v>
      </c>
      <c r="Q9" s="5">
        <v>1</v>
      </c>
      <c r="R9" s="5">
        <v>1</v>
      </c>
      <c r="S9" s="5" t="s">
        <v>55</v>
      </c>
      <c r="T9" s="5" t="s">
        <v>55</v>
      </c>
      <c r="U9" s="5">
        <v>3</v>
      </c>
      <c r="V9" s="5">
        <v>3</v>
      </c>
      <c r="W9" s="5">
        <v>3.9</v>
      </c>
      <c r="X9" s="5">
        <v>3.94</v>
      </c>
      <c r="Y9" s="5">
        <v>3.9</v>
      </c>
      <c r="AA9" s="10" t="s">
        <v>333</v>
      </c>
    </row>
    <row r="10" spans="1:29" x14ac:dyDescent="0.3">
      <c r="A10" s="1">
        <v>9</v>
      </c>
      <c r="B10" s="6">
        <v>44895</v>
      </c>
      <c r="C10" s="5" t="s">
        <v>13</v>
      </c>
      <c r="D10" s="7">
        <v>0.36458333333333331</v>
      </c>
      <c r="E10" s="7">
        <v>0.37916666666666665</v>
      </c>
      <c r="F10" s="5" t="s">
        <v>52</v>
      </c>
      <c r="G10" s="5" t="s">
        <v>53</v>
      </c>
      <c r="H10" s="5" t="s">
        <v>6</v>
      </c>
      <c r="I10" s="17" t="s">
        <v>422</v>
      </c>
      <c r="J10" s="17" t="s">
        <v>423</v>
      </c>
      <c r="K10" s="17" t="s">
        <v>424</v>
      </c>
      <c r="L10" s="17" t="s">
        <v>425</v>
      </c>
      <c r="M10" s="5" t="s">
        <v>49</v>
      </c>
      <c r="N10" s="5" t="s">
        <v>49</v>
      </c>
      <c r="O10" s="5" t="s">
        <v>60</v>
      </c>
      <c r="P10" s="5" t="s">
        <v>60</v>
      </c>
      <c r="Q10" s="5">
        <v>0</v>
      </c>
      <c r="R10" s="5">
        <v>0</v>
      </c>
      <c r="S10" s="5" t="s">
        <v>55</v>
      </c>
      <c r="T10" s="5" t="s">
        <v>55</v>
      </c>
      <c r="U10" s="5">
        <v>1</v>
      </c>
      <c r="V10" s="5">
        <v>1</v>
      </c>
      <c r="W10" s="5">
        <v>3.9</v>
      </c>
      <c r="X10" s="5">
        <v>3.9</v>
      </c>
      <c r="Y10" s="5">
        <v>3.9</v>
      </c>
      <c r="AA10" s="10" t="s">
        <v>426</v>
      </c>
    </row>
    <row r="11" spans="1:29" x14ac:dyDescent="0.3">
      <c r="A11" s="1">
        <v>10</v>
      </c>
      <c r="B11" s="6">
        <v>44897</v>
      </c>
      <c r="C11" s="5" t="s">
        <v>13</v>
      </c>
      <c r="D11" s="7"/>
      <c r="E11" s="7"/>
      <c r="F11" s="5" t="s">
        <v>52</v>
      </c>
      <c r="G11" s="5" t="s">
        <v>53</v>
      </c>
      <c r="H11" s="5" t="s">
        <v>6</v>
      </c>
      <c r="I11" s="17"/>
      <c r="J11" s="17"/>
      <c r="K11" s="17"/>
      <c r="L11" s="17"/>
      <c r="M11" s="5"/>
      <c r="N11" s="5"/>
      <c r="O11" s="5"/>
      <c r="P11" s="5"/>
      <c r="Q11" s="5"/>
      <c r="R11" s="5"/>
      <c r="S11" s="5"/>
      <c r="T11" s="5"/>
      <c r="U11" s="5"/>
      <c r="V11" s="5"/>
      <c r="W11" s="5">
        <v>3.9</v>
      </c>
      <c r="X11" s="5"/>
      <c r="Y11" s="5"/>
      <c r="AA11" s="10"/>
      <c r="AB11" t="s">
        <v>601</v>
      </c>
    </row>
    <row r="12" spans="1:29" x14ac:dyDescent="0.3">
      <c r="A12" s="1">
        <v>11</v>
      </c>
      <c r="B12" s="6">
        <v>44899</v>
      </c>
      <c r="C12" s="5" t="s">
        <v>13</v>
      </c>
      <c r="D12" s="7">
        <v>0.47638888888888892</v>
      </c>
      <c r="E12" s="7">
        <v>0.4861111111111111</v>
      </c>
      <c r="F12" s="5" t="s">
        <v>52</v>
      </c>
      <c r="G12" s="5" t="s">
        <v>53</v>
      </c>
      <c r="H12" s="5" t="s">
        <v>6</v>
      </c>
      <c r="I12" s="17" t="s">
        <v>320</v>
      </c>
      <c r="J12" s="17" t="s">
        <v>321</v>
      </c>
      <c r="K12" s="17" t="s">
        <v>322</v>
      </c>
      <c r="L12" s="17" t="s">
        <v>300</v>
      </c>
      <c r="M12" s="5" t="s">
        <v>47</v>
      </c>
      <c r="N12" s="5" t="s">
        <v>47</v>
      </c>
      <c r="O12" s="5" t="s">
        <v>72</v>
      </c>
      <c r="P12" s="5" t="s">
        <v>72</v>
      </c>
      <c r="Q12" s="5">
        <v>0</v>
      </c>
      <c r="R12" s="5">
        <v>0</v>
      </c>
      <c r="S12" s="5" t="s">
        <v>55</v>
      </c>
      <c r="T12" s="5" t="s">
        <v>55</v>
      </c>
      <c r="U12" s="5">
        <v>2</v>
      </c>
      <c r="V12" s="5">
        <v>3</v>
      </c>
      <c r="W12" s="5">
        <v>3.9</v>
      </c>
      <c r="X12" s="5">
        <v>4.0599999999999996</v>
      </c>
      <c r="Y12" s="5">
        <v>3.9</v>
      </c>
      <c r="Z12" s="40"/>
      <c r="AA12" s="10" t="s">
        <v>1279</v>
      </c>
      <c r="AB12" t="s">
        <v>804</v>
      </c>
    </row>
    <row r="13" spans="1:29" x14ac:dyDescent="0.3">
      <c r="A13" s="1">
        <v>12</v>
      </c>
      <c r="B13" s="6">
        <v>44900</v>
      </c>
      <c r="C13" s="5" t="s">
        <v>13</v>
      </c>
      <c r="D13" s="7">
        <v>0.53194444444444444</v>
      </c>
      <c r="E13" s="7">
        <v>0.54583333333333328</v>
      </c>
      <c r="F13" s="5" t="s">
        <v>52</v>
      </c>
      <c r="G13" s="5" t="s">
        <v>53</v>
      </c>
      <c r="H13" s="5" t="s">
        <v>6</v>
      </c>
      <c r="I13" s="17" t="s">
        <v>677</v>
      </c>
      <c r="J13" s="17" t="s">
        <v>678</v>
      </c>
      <c r="K13" s="17" t="s">
        <v>679</v>
      </c>
      <c r="L13" s="17" t="s">
        <v>680</v>
      </c>
      <c r="M13" s="5" t="s">
        <v>77</v>
      </c>
      <c r="N13" s="5" t="s">
        <v>77</v>
      </c>
      <c r="O13" s="5" t="s">
        <v>72</v>
      </c>
      <c r="P13" s="5" t="s">
        <v>72</v>
      </c>
      <c r="Q13" s="5">
        <v>2</v>
      </c>
      <c r="R13" s="5">
        <v>2</v>
      </c>
      <c r="S13" s="5" t="s">
        <v>55</v>
      </c>
      <c r="T13" s="5" t="s">
        <v>55</v>
      </c>
      <c r="U13" s="5">
        <v>1</v>
      </c>
      <c r="V13" s="5">
        <v>1</v>
      </c>
      <c r="W13" s="5">
        <v>3.9</v>
      </c>
      <c r="X13" s="5">
        <v>3.97</v>
      </c>
      <c r="Y13" s="5">
        <v>3.9</v>
      </c>
      <c r="AA13" s="10" t="s">
        <v>765</v>
      </c>
    </row>
    <row r="14" spans="1:29" x14ac:dyDescent="0.3">
      <c r="A14" s="1">
        <v>13</v>
      </c>
      <c r="B14" s="6">
        <v>44901</v>
      </c>
      <c r="C14" s="5" t="s">
        <v>13</v>
      </c>
      <c r="D14" s="7">
        <v>0.48472222222222222</v>
      </c>
      <c r="E14" s="7">
        <v>0.49861111111111112</v>
      </c>
      <c r="F14" s="5" t="s">
        <v>52</v>
      </c>
      <c r="G14" s="5" t="s">
        <v>53</v>
      </c>
      <c r="H14" s="5" t="s">
        <v>6</v>
      </c>
      <c r="I14" s="17" t="s">
        <v>684</v>
      </c>
      <c r="J14" s="17" t="s">
        <v>683</v>
      </c>
      <c r="K14" s="17" t="s">
        <v>682</v>
      </c>
      <c r="L14" s="17" t="s">
        <v>681</v>
      </c>
      <c r="M14" s="5" t="s">
        <v>49</v>
      </c>
      <c r="N14" s="5" t="s">
        <v>49</v>
      </c>
      <c r="O14" s="5" t="s">
        <v>48</v>
      </c>
      <c r="P14" s="5" t="s">
        <v>48</v>
      </c>
      <c r="Q14" s="5">
        <v>1</v>
      </c>
      <c r="R14" s="5">
        <v>1</v>
      </c>
      <c r="S14" s="5" t="s">
        <v>55</v>
      </c>
      <c r="T14" s="5" t="s">
        <v>55</v>
      </c>
      <c r="U14" s="5">
        <v>5</v>
      </c>
      <c r="V14" s="5">
        <v>6</v>
      </c>
      <c r="W14" s="5">
        <v>3.9</v>
      </c>
      <c r="X14" s="5">
        <v>4.09</v>
      </c>
      <c r="Y14" s="5">
        <v>3.9</v>
      </c>
      <c r="AA14" s="10" t="s">
        <v>766</v>
      </c>
    </row>
    <row r="15" spans="1:29" x14ac:dyDescent="0.3">
      <c r="A15" s="1">
        <v>14</v>
      </c>
      <c r="B15" s="6">
        <v>44902</v>
      </c>
      <c r="C15" s="5" t="s">
        <v>13</v>
      </c>
      <c r="D15" s="7">
        <v>0.55486111111111114</v>
      </c>
      <c r="E15" s="7">
        <v>0.56944444444444442</v>
      </c>
      <c r="F15" s="5" t="s">
        <v>52</v>
      </c>
      <c r="G15" s="5" t="s">
        <v>53</v>
      </c>
      <c r="H15" s="5" t="s">
        <v>6</v>
      </c>
      <c r="I15" s="17" t="s">
        <v>685</v>
      </c>
      <c r="J15" s="17" t="s">
        <v>686</v>
      </c>
      <c r="K15" s="17" t="s">
        <v>687</v>
      </c>
      <c r="L15" s="17" t="s">
        <v>688</v>
      </c>
      <c r="M15" s="5" t="s">
        <v>47</v>
      </c>
      <c r="N15" s="5" t="s">
        <v>47</v>
      </c>
      <c r="O15" s="5" t="s">
        <v>71</v>
      </c>
      <c r="P15" s="5" t="s">
        <v>71</v>
      </c>
      <c r="Q15" s="5">
        <v>1</v>
      </c>
      <c r="R15" s="5">
        <v>1</v>
      </c>
      <c r="S15" s="5" t="s">
        <v>55</v>
      </c>
      <c r="T15" s="5" t="s">
        <v>55</v>
      </c>
      <c r="U15" s="5">
        <v>5</v>
      </c>
      <c r="V15" s="5">
        <v>5</v>
      </c>
      <c r="W15" s="5">
        <v>3.9</v>
      </c>
      <c r="X15" s="5">
        <v>3.9</v>
      </c>
      <c r="Y15" s="5">
        <v>3.9</v>
      </c>
      <c r="Z15" s="40"/>
      <c r="AA15" s="52"/>
      <c r="AB15" s="40" t="s">
        <v>801</v>
      </c>
    </row>
    <row r="16" spans="1:29" x14ac:dyDescent="0.3">
      <c r="A16" s="1">
        <v>15</v>
      </c>
      <c r="B16" s="6">
        <v>44903</v>
      </c>
      <c r="C16" s="5" t="s">
        <v>13</v>
      </c>
      <c r="D16" s="7">
        <v>0.61111111111111105</v>
      </c>
      <c r="E16" s="7">
        <v>0.62916666666666665</v>
      </c>
      <c r="F16" s="5" t="s">
        <v>52</v>
      </c>
      <c r="G16" s="5" t="s">
        <v>53</v>
      </c>
      <c r="H16" s="5" t="s">
        <v>6</v>
      </c>
      <c r="I16" s="17" t="s">
        <v>805</v>
      </c>
      <c r="J16" s="17" t="s">
        <v>806</v>
      </c>
      <c r="K16" s="17" t="s">
        <v>807</v>
      </c>
      <c r="L16" s="17" t="s">
        <v>808</v>
      </c>
      <c r="M16" s="5" t="s">
        <v>47</v>
      </c>
      <c r="N16" s="5" t="s">
        <v>47</v>
      </c>
      <c r="O16" s="5" t="s">
        <v>72</v>
      </c>
      <c r="P16" s="5" t="s">
        <v>72</v>
      </c>
      <c r="Q16" s="5">
        <v>0</v>
      </c>
      <c r="R16" s="5">
        <v>0</v>
      </c>
      <c r="S16" s="5" t="s">
        <v>55</v>
      </c>
      <c r="T16" s="5" t="s">
        <v>55</v>
      </c>
      <c r="U16" s="5">
        <v>5</v>
      </c>
      <c r="V16" s="5">
        <v>6</v>
      </c>
      <c r="W16" s="5">
        <v>3.9</v>
      </c>
      <c r="X16" s="5">
        <v>4.3</v>
      </c>
      <c r="Y16" s="5">
        <v>3.9</v>
      </c>
      <c r="AA16" s="10" t="s">
        <v>809</v>
      </c>
    </row>
    <row r="17" spans="1:28" x14ac:dyDescent="0.3">
      <c r="A17" s="1">
        <v>16</v>
      </c>
      <c r="B17" s="6">
        <v>44904</v>
      </c>
      <c r="C17" s="5" t="s">
        <v>13</v>
      </c>
      <c r="D17" s="7">
        <v>0.65416666666666667</v>
      </c>
      <c r="E17" s="7">
        <v>0.6743055555555556</v>
      </c>
      <c r="F17" s="5" t="s">
        <v>52</v>
      </c>
      <c r="G17" s="5" t="s">
        <v>53</v>
      </c>
      <c r="H17" s="5" t="s">
        <v>6</v>
      </c>
      <c r="I17" s="17" t="s">
        <v>810</v>
      </c>
      <c r="J17" s="17" t="s">
        <v>811</v>
      </c>
      <c r="K17" s="17" t="s">
        <v>812</v>
      </c>
      <c r="L17" s="17" t="s">
        <v>813</v>
      </c>
      <c r="M17" s="5" t="s">
        <v>49</v>
      </c>
      <c r="N17" s="5" t="s">
        <v>47</v>
      </c>
      <c r="O17" s="5" t="s">
        <v>71</v>
      </c>
      <c r="P17" s="5" t="s">
        <v>71</v>
      </c>
      <c r="Q17" s="5">
        <v>0</v>
      </c>
      <c r="R17" s="5">
        <v>0</v>
      </c>
      <c r="S17" s="5" t="s">
        <v>55</v>
      </c>
      <c r="T17" s="5" t="s">
        <v>55</v>
      </c>
      <c r="U17" s="5">
        <v>6</v>
      </c>
      <c r="V17" s="5">
        <v>7</v>
      </c>
      <c r="W17" s="5">
        <v>3.9</v>
      </c>
      <c r="X17" s="5">
        <v>3.9</v>
      </c>
      <c r="Y17" s="5">
        <v>3.9</v>
      </c>
      <c r="Z17" s="40"/>
      <c r="AB17" s="40" t="s">
        <v>801</v>
      </c>
    </row>
    <row r="18" spans="1:28" x14ac:dyDescent="0.3">
      <c r="A18" s="1">
        <v>17</v>
      </c>
      <c r="B18" s="46">
        <v>44905</v>
      </c>
      <c r="C18" s="5" t="s">
        <v>13</v>
      </c>
      <c r="D18" s="7">
        <v>0.68194444444444446</v>
      </c>
      <c r="E18" s="7">
        <v>0.7006944444444444</v>
      </c>
      <c r="F18" s="5" t="s">
        <v>52</v>
      </c>
      <c r="G18" s="5" t="s">
        <v>53</v>
      </c>
      <c r="H18" s="5" t="s">
        <v>6</v>
      </c>
      <c r="I18" s="17" t="s">
        <v>870</v>
      </c>
      <c r="J18" s="17" t="s">
        <v>871</v>
      </c>
      <c r="K18" s="17" t="s">
        <v>872</v>
      </c>
      <c r="L18" s="17" t="s">
        <v>873</v>
      </c>
      <c r="M18" s="5" t="s">
        <v>47</v>
      </c>
      <c r="N18" s="5" t="s">
        <v>49</v>
      </c>
      <c r="O18" s="5" t="s">
        <v>72</v>
      </c>
      <c r="P18" s="5" t="s">
        <v>72</v>
      </c>
      <c r="Q18" s="5">
        <v>0</v>
      </c>
      <c r="R18" s="5">
        <v>0</v>
      </c>
      <c r="S18" s="5" t="s">
        <v>55</v>
      </c>
      <c r="T18" s="5" t="s">
        <v>55</v>
      </c>
      <c r="U18" s="5">
        <v>6</v>
      </c>
      <c r="V18" s="5">
        <v>7</v>
      </c>
      <c r="W18" s="5">
        <v>3.9</v>
      </c>
      <c r="X18" s="5">
        <v>3.9</v>
      </c>
      <c r="Y18" s="5">
        <v>3.9</v>
      </c>
      <c r="Z18" s="40"/>
      <c r="AB18" s="40" t="s">
        <v>801</v>
      </c>
    </row>
    <row r="19" spans="1:28" x14ac:dyDescent="0.3">
      <c r="A19" s="1">
        <v>18</v>
      </c>
      <c r="B19" s="46">
        <v>44907</v>
      </c>
      <c r="C19" s="5" t="s">
        <v>13</v>
      </c>
      <c r="D19" s="7">
        <v>0.69930555555555562</v>
      </c>
      <c r="E19" s="7">
        <v>0.72222222222222221</v>
      </c>
      <c r="F19" s="5" t="s">
        <v>52</v>
      </c>
      <c r="G19" s="5" t="s">
        <v>53</v>
      </c>
      <c r="H19" s="5" t="s">
        <v>6</v>
      </c>
      <c r="I19" s="17" t="s">
        <v>970</v>
      </c>
      <c r="J19" s="17" t="s">
        <v>971</v>
      </c>
      <c r="K19" s="17" t="s">
        <v>972</v>
      </c>
      <c r="L19" s="17" t="s">
        <v>973</v>
      </c>
      <c r="M19" s="5" t="s">
        <v>47</v>
      </c>
      <c r="N19" s="5" t="s">
        <v>47</v>
      </c>
      <c r="O19" s="5" t="s">
        <v>71</v>
      </c>
      <c r="P19" s="5" t="s">
        <v>71</v>
      </c>
      <c r="Q19" s="5">
        <v>1</v>
      </c>
      <c r="R19" s="5">
        <v>1</v>
      </c>
      <c r="S19" s="5" t="s">
        <v>55</v>
      </c>
      <c r="T19" s="5" t="s">
        <v>55</v>
      </c>
      <c r="U19" s="5">
        <v>8</v>
      </c>
      <c r="V19" s="5">
        <v>9</v>
      </c>
      <c r="W19" s="5">
        <v>3.9</v>
      </c>
      <c r="X19" s="5">
        <v>3.91</v>
      </c>
      <c r="Y19" s="5">
        <v>3.9</v>
      </c>
      <c r="AA19" s="10" t="s">
        <v>1028</v>
      </c>
    </row>
    <row r="20" spans="1:28" x14ac:dyDescent="0.3">
      <c r="A20" s="1">
        <v>19</v>
      </c>
      <c r="B20" s="46">
        <v>44908</v>
      </c>
      <c r="C20" s="5" t="s">
        <v>13</v>
      </c>
      <c r="D20" s="7">
        <v>0.27638888888888885</v>
      </c>
      <c r="E20" s="7">
        <v>0.32847222222222222</v>
      </c>
      <c r="F20" s="5" t="s">
        <v>52</v>
      </c>
      <c r="G20" s="5" t="s">
        <v>53</v>
      </c>
      <c r="H20" s="5" t="s">
        <v>6</v>
      </c>
      <c r="I20" s="17" t="s">
        <v>977</v>
      </c>
      <c r="J20" s="17" t="s">
        <v>976</v>
      </c>
      <c r="K20" s="17" t="s">
        <v>975</v>
      </c>
      <c r="L20" s="17" t="s">
        <v>974</v>
      </c>
      <c r="M20" s="5" t="s">
        <v>49</v>
      </c>
      <c r="N20" s="5" t="s">
        <v>49</v>
      </c>
      <c r="O20" s="5" t="s">
        <v>71</v>
      </c>
      <c r="P20" s="5" t="s">
        <v>71</v>
      </c>
      <c r="Q20" s="5">
        <v>0</v>
      </c>
      <c r="R20" s="5">
        <v>0</v>
      </c>
      <c r="S20" s="5" t="s">
        <v>55</v>
      </c>
      <c r="T20" s="5" t="s">
        <v>55</v>
      </c>
      <c r="U20" s="5">
        <v>6</v>
      </c>
      <c r="V20" s="5">
        <v>7</v>
      </c>
      <c r="W20" s="5">
        <v>3.9</v>
      </c>
      <c r="X20" s="5">
        <v>3.94</v>
      </c>
      <c r="Y20" s="5">
        <v>3.9</v>
      </c>
      <c r="AA20" s="10" t="s">
        <v>1026</v>
      </c>
    </row>
    <row r="21" spans="1:28" x14ac:dyDescent="0.3">
      <c r="A21" s="1">
        <v>20</v>
      </c>
      <c r="B21" s="46">
        <v>44909</v>
      </c>
      <c r="C21" s="5" t="s">
        <v>13</v>
      </c>
      <c r="D21" s="7">
        <v>0.28888888888888892</v>
      </c>
      <c r="E21" s="7">
        <v>0.30416666666666664</v>
      </c>
      <c r="F21" s="5" t="s">
        <v>52</v>
      </c>
      <c r="G21" s="5" t="s">
        <v>53</v>
      </c>
      <c r="H21" s="5" t="s">
        <v>6</v>
      </c>
      <c r="I21" s="17" t="s">
        <v>1060</v>
      </c>
      <c r="J21" s="17" t="s">
        <v>1059</v>
      </c>
      <c r="K21" s="17" t="s">
        <v>1058</v>
      </c>
      <c r="L21" s="17" t="s">
        <v>1057</v>
      </c>
      <c r="M21" s="5" t="s">
        <v>49</v>
      </c>
      <c r="N21" s="5" t="s">
        <v>49</v>
      </c>
      <c r="O21" s="5" t="s">
        <v>72</v>
      </c>
      <c r="P21" s="5" t="s">
        <v>72</v>
      </c>
      <c r="Q21" s="5">
        <v>0</v>
      </c>
      <c r="R21" s="5">
        <v>0</v>
      </c>
      <c r="S21" s="5" t="s">
        <v>55</v>
      </c>
      <c r="T21" s="5" t="s">
        <v>55</v>
      </c>
      <c r="U21" s="5">
        <v>5</v>
      </c>
      <c r="V21" s="5">
        <v>5</v>
      </c>
      <c r="W21" s="5">
        <v>3.9</v>
      </c>
      <c r="X21" s="5">
        <v>3.9</v>
      </c>
      <c r="Y21" s="5">
        <v>3.9</v>
      </c>
      <c r="AA21" s="10" t="s">
        <v>1027</v>
      </c>
    </row>
    <row r="22" spans="1:28" x14ac:dyDescent="0.3">
      <c r="A22" s="1">
        <v>21</v>
      </c>
      <c r="B22" s="46">
        <v>44910</v>
      </c>
      <c r="C22" s="5" t="s">
        <v>13</v>
      </c>
      <c r="D22" s="7">
        <v>0.3125</v>
      </c>
      <c r="E22" s="7">
        <v>0.32430555555555557</v>
      </c>
      <c r="F22" s="5" t="s">
        <v>52</v>
      </c>
      <c r="G22" s="5" t="s">
        <v>53</v>
      </c>
      <c r="H22" s="5" t="s">
        <v>6</v>
      </c>
      <c r="I22" s="17" t="s">
        <v>1061</v>
      </c>
      <c r="J22" s="17" t="s">
        <v>1062</v>
      </c>
      <c r="K22" s="17" t="s">
        <v>1063</v>
      </c>
      <c r="L22" s="17" t="s">
        <v>1064</v>
      </c>
      <c r="M22" s="5" t="s">
        <v>47</v>
      </c>
      <c r="N22" s="5" t="s">
        <v>47</v>
      </c>
      <c r="O22" s="5" t="s">
        <v>48</v>
      </c>
      <c r="P22" s="5" t="s">
        <v>48</v>
      </c>
      <c r="Q22" s="5">
        <v>1</v>
      </c>
      <c r="R22" s="5">
        <v>1</v>
      </c>
      <c r="S22" s="5" t="s">
        <v>55</v>
      </c>
      <c r="T22" s="5" t="s">
        <v>55</v>
      </c>
      <c r="U22" s="5">
        <v>5</v>
      </c>
      <c r="V22" s="5">
        <v>5</v>
      </c>
      <c r="W22" s="5">
        <v>3.9</v>
      </c>
      <c r="X22" s="5">
        <v>3.97</v>
      </c>
      <c r="Y22" s="5">
        <v>3.9</v>
      </c>
      <c r="AA22" s="10" t="s">
        <v>1074</v>
      </c>
    </row>
    <row r="23" spans="1:28" x14ac:dyDescent="0.3">
      <c r="A23" s="1">
        <v>22</v>
      </c>
      <c r="B23" s="46">
        <v>44911</v>
      </c>
      <c r="C23" s="5" t="s">
        <v>13</v>
      </c>
      <c r="D23" s="7">
        <v>0.33263888888888887</v>
      </c>
      <c r="E23" s="7">
        <v>0.3520833333333333</v>
      </c>
      <c r="F23" s="5" t="s">
        <v>52</v>
      </c>
      <c r="G23" s="5" t="s">
        <v>53</v>
      </c>
      <c r="H23" s="5" t="s">
        <v>6</v>
      </c>
      <c r="I23" s="17" t="s">
        <v>1100</v>
      </c>
      <c r="J23" s="17" t="s">
        <v>1101</v>
      </c>
      <c r="K23" s="17" t="s">
        <v>1102</v>
      </c>
      <c r="L23" s="17" t="s">
        <v>1103</v>
      </c>
      <c r="M23" s="5" t="s">
        <v>49</v>
      </c>
      <c r="N23" s="5" t="s">
        <v>49</v>
      </c>
      <c r="O23" s="5" t="s">
        <v>72</v>
      </c>
      <c r="P23" s="5" t="s">
        <v>72</v>
      </c>
      <c r="Q23" s="5">
        <v>1</v>
      </c>
      <c r="R23" s="5">
        <v>1</v>
      </c>
      <c r="S23" s="5" t="s">
        <v>55</v>
      </c>
      <c r="T23" s="5" t="s">
        <v>55</v>
      </c>
      <c r="U23" s="5">
        <v>5</v>
      </c>
      <c r="V23" s="5">
        <v>5</v>
      </c>
      <c r="W23" s="5">
        <v>3.9</v>
      </c>
      <c r="X23" s="5">
        <v>3.91</v>
      </c>
      <c r="Y23" s="5">
        <v>3.9</v>
      </c>
      <c r="AA23" s="10" t="s">
        <v>1134</v>
      </c>
    </row>
    <row r="24" spans="1:28" x14ac:dyDescent="0.3">
      <c r="A24" s="1">
        <v>23</v>
      </c>
      <c r="B24" s="46">
        <v>44912</v>
      </c>
      <c r="C24" s="5" t="s">
        <v>13</v>
      </c>
      <c r="D24" s="7">
        <v>0.38750000000000001</v>
      </c>
      <c r="E24" s="7">
        <v>0.40347222222222223</v>
      </c>
      <c r="F24" s="5" t="s">
        <v>52</v>
      </c>
      <c r="G24" s="5" t="s">
        <v>53</v>
      </c>
      <c r="H24" s="5" t="s">
        <v>6</v>
      </c>
      <c r="I24" s="17" t="s">
        <v>1219</v>
      </c>
      <c r="J24" s="17" t="s">
        <v>1218</v>
      </c>
      <c r="K24" s="17" t="s">
        <v>1217</v>
      </c>
      <c r="L24" s="17" t="s">
        <v>1216</v>
      </c>
      <c r="M24" s="5" t="s">
        <v>47</v>
      </c>
      <c r="N24" s="5" t="s">
        <v>47</v>
      </c>
      <c r="O24" s="5" t="s">
        <v>59</v>
      </c>
      <c r="P24" s="5" t="s">
        <v>59</v>
      </c>
      <c r="Q24" s="5">
        <v>1</v>
      </c>
      <c r="R24" s="5">
        <v>1</v>
      </c>
      <c r="S24" s="5" t="s">
        <v>55</v>
      </c>
      <c r="T24" s="5" t="s">
        <v>55</v>
      </c>
      <c r="U24" s="5">
        <v>7</v>
      </c>
      <c r="V24" s="5">
        <v>7</v>
      </c>
      <c r="W24" s="5">
        <v>3.9</v>
      </c>
      <c r="X24" s="5">
        <v>3.91</v>
      </c>
      <c r="Y24" s="5">
        <v>3.9</v>
      </c>
      <c r="AA24" s="10" t="s">
        <v>1264</v>
      </c>
    </row>
    <row r="25" spans="1:28" x14ac:dyDescent="0.3">
      <c r="A25" s="1">
        <v>24</v>
      </c>
      <c r="B25" s="46">
        <v>44913</v>
      </c>
      <c r="C25" s="5" t="s">
        <v>13</v>
      </c>
      <c r="D25" s="7">
        <v>0.39999999999999997</v>
      </c>
      <c r="E25" s="7">
        <v>0.41180555555555554</v>
      </c>
      <c r="F25" s="5" t="s">
        <v>52</v>
      </c>
      <c r="G25" s="5" t="s">
        <v>53</v>
      </c>
      <c r="H25" s="5" t="s">
        <v>6</v>
      </c>
      <c r="I25" s="17" t="s">
        <v>1220</v>
      </c>
      <c r="J25" s="17" t="s">
        <v>1221</v>
      </c>
      <c r="K25" s="17" t="s">
        <v>1222</v>
      </c>
      <c r="L25" s="17" t="s">
        <v>1223</v>
      </c>
      <c r="M25" s="5" t="s">
        <v>47</v>
      </c>
      <c r="N25" s="5" t="s">
        <v>49</v>
      </c>
      <c r="O25" s="5" t="s">
        <v>72</v>
      </c>
      <c r="P25" s="5" t="s">
        <v>72</v>
      </c>
      <c r="Q25" s="5">
        <v>1</v>
      </c>
      <c r="R25" s="5">
        <v>1</v>
      </c>
      <c r="S25" s="5" t="s">
        <v>55</v>
      </c>
      <c r="T25" s="5" t="s">
        <v>55</v>
      </c>
      <c r="U25" s="5">
        <v>5</v>
      </c>
      <c r="V25" s="5">
        <v>6</v>
      </c>
      <c r="W25" s="5">
        <v>3.9</v>
      </c>
      <c r="X25" s="5">
        <v>3.9</v>
      </c>
      <c r="Y25" s="5">
        <v>3.9</v>
      </c>
      <c r="AA25" s="10" t="s">
        <v>1263</v>
      </c>
      <c r="AB25" t="s">
        <v>1224</v>
      </c>
    </row>
    <row r="26" spans="1:28" x14ac:dyDescent="0.3">
      <c r="A26" s="1">
        <v>25</v>
      </c>
      <c r="B26" s="6">
        <v>44914</v>
      </c>
      <c r="C26" s="5" t="s">
        <v>13</v>
      </c>
      <c r="D26" s="7">
        <v>0.50763888888888886</v>
      </c>
      <c r="E26" s="7">
        <v>0.52430555555555558</v>
      </c>
      <c r="F26" s="5" t="s">
        <v>52</v>
      </c>
      <c r="G26" s="5" t="s">
        <v>53</v>
      </c>
      <c r="H26" s="5" t="s">
        <v>6</v>
      </c>
      <c r="I26" s="17" t="s">
        <v>1228</v>
      </c>
      <c r="J26" s="17" t="s">
        <v>1227</v>
      </c>
      <c r="K26" s="17" t="s">
        <v>1226</v>
      </c>
      <c r="L26" s="17" t="s">
        <v>1225</v>
      </c>
      <c r="M26" s="5" t="s">
        <v>49</v>
      </c>
      <c r="N26" s="5" t="s">
        <v>49</v>
      </c>
      <c r="O26" s="5" t="s">
        <v>72</v>
      </c>
      <c r="P26" s="5" t="s">
        <v>72</v>
      </c>
      <c r="Q26" s="5">
        <v>1</v>
      </c>
      <c r="R26" s="5">
        <v>1</v>
      </c>
      <c r="S26" s="5" t="s">
        <v>55</v>
      </c>
      <c r="T26" s="5" t="s">
        <v>55</v>
      </c>
      <c r="U26" s="5">
        <v>5</v>
      </c>
      <c r="V26" s="5">
        <v>6</v>
      </c>
      <c r="W26" s="5">
        <v>3.9</v>
      </c>
      <c r="X26" s="5">
        <v>3.9</v>
      </c>
      <c r="Y26" s="5">
        <v>3.9</v>
      </c>
      <c r="AA26" s="10" t="s">
        <v>1262</v>
      </c>
    </row>
    <row r="32" spans="1:28" x14ac:dyDescent="0.3">
      <c r="A32" s="13">
        <f>COUNT(A2:A31)</f>
        <v>25</v>
      </c>
      <c r="B32" s="14"/>
      <c r="C32" s="12"/>
      <c r="D32" s="15"/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51</v>
      </c>
      <c r="W32" s="13">
        <f>SUM(W2:W31)</f>
        <v>97.500000000000028</v>
      </c>
      <c r="X32" s="13">
        <f>SUM(X2:X31)</f>
        <v>94.850000000000009</v>
      </c>
      <c r="Y32" s="13">
        <f>SUM(Y2:Y31)</f>
        <v>93.600000000000023</v>
      </c>
      <c r="Z32" s="12"/>
      <c r="AA32" s="16"/>
      <c r="AB32" s="12"/>
    </row>
  </sheetData>
  <autoFilter ref="A1:AB40" xr:uid="{E351C7C9-D7D8-4432-80BD-3FF698E23C28}">
    <sortState ref="A2:AB40">
      <sortCondition ref="C1:C40"/>
    </sortState>
  </autoFilter>
  <phoneticPr fontId="5" type="noConversion"/>
  <hyperlinks>
    <hyperlink ref="AA2" r:id="rId1" xr:uid="{625840D9-E0F5-4F64-9D63-500EA42BB4C8}"/>
    <hyperlink ref="AA3" r:id="rId2" xr:uid="{0A3BBE95-751B-4F77-A4C6-B724E682D96F}"/>
    <hyperlink ref="AA4" r:id="rId3" xr:uid="{526FE816-5775-4962-9E44-4DCD8827FBB5}"/>
    <hyperlink ref="AA5" r:id="rId4" xr:uid="{FBBD08BB-75D8-496F-8C4C-07C493B182F8}"/>
    <hyperlink ref="AA6" r:id="rId5" xr:uid="{33C5AEB3-96BA-486A-AEBE-E44AB7DA7DE3}"/>
    <hyperlink ref="AA7" r:id="rId6" xr:uid="{7A093AF8-FE7B-4302-B2F1-731D7C7C2F06}"/>
    <hyperlink ref="AA8" r:id="rId7" xr:uid="{E8BC81B5-2997-43B7-9E7C-1A45E2190FBE}"/>
    <hyperlink ref="AA9" r:id="rId8" xr:uid="{94A32B26-9ACF-4668-8795-DA79E59C5C54}"/>
    <hyperlink ref="AA10" r:id="rId9" xr:uid="{F4E0A3D5-D451-4A13-A41A-455402AB4ACA}"/>
    <hyperlink ref="AA14" r:id="rId10" xr:uid="{ED436898-D994-4914-B117-70C2434C94B4}"/>
    <hyperlink ref="AA13" r:id="rId11" xr:uid="{F900D7A7-0F2C-4803-9843-C86AB3ABAE60}"/>
    <hyperlink ref="AA16" r:id="rId12" xr:uid="{ABFEA837-5D68-4543-9C65-CEBB1C8689D6}"/>
    <hyperlink ref="AA19" r:id="rId13" xr:uid="{745D149D-9A65-4C94-8AA8-DB1051AF59E7}"/>
    <hyperlink ref="AA20" r:id="rId14" xr:uid="{A803504A-8BE0-4243-A42D-8CE17A10031D}"/>
    <hyperlink ref="AA21" r:id="rId15" xr:uid="{36911252-6848-49D7-A9C5-C35DFDC07F12}"/>
    <hyperlink ref="AA22" r:id="rId16" xr:uid="{4E4EBC1D-102F-4E00-B11F-7316FCADE153}"/>
    <hyperlink ref="AA23" r:id="rId17" xr:uid="{0592AF3C-27B6-4210-AE9F-13798D01CA42}"/>
    <hyperlink ref="AA26" r:id="rId18" xr:uid="{1196A686-6161-4B0A-9E3E-822C6C0376B9}"/>
    <hyperlink ref="AA25" r:id="rId19" xr:uid="{6857AD1A-E13C-48F5-91E4-B45C1F7A34DF}"/>
    <hyperlink ref="AA24" r:id="rId20" xr:uid="{AACD7E1B-9010-4EA5-A5D3-0DA271885EC5}"/>
    <hyperlink ref="AA12" r:id="rId21" display="https://pt.wikiloc.com/trilhas-cicloturismo/praia-taruma-04-12-22-d-120955928" xr:uid="{665EF088-54DE-4865-8E66-48D501375613}"/>
  </hyperlinks>
  <pageMargins left="0.511811024" right="0.511811024" top="0.78740157499999996" bottom="0.78740157499999996" header="0.31496062000000002" footer="0.31496062000000002"/>
  <pageSetup paperSize="9" orientation="portrait" r:id="rId2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3E5F-0714-4C69-9465-870EB9EF15B5}">
  <dimension ref="A1:AC44"/>
  <sheetViews>
    <sheetView topLeftCell="T7" zoomScaleNormal="100" workbookViewId="0">
      <selection activeCell="A32" sqref="A32:XFD32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26.6640625" customWidth="1"/>
    <col min="27" max="27" width="73.109375" customWidth="1"/>
    <col min="28" max="28" width="22.44140625" customWidth="1"/>
  </cols>
  <sheetData>
    <row r="1" spans="1:29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1" t="s">
        <v>18</v>
      </c>
      <c r="Y1" s="11" t="s">
        <v>19</v>
      </c>
      <c r="Z1" s="2" t="s">
        <v>43</v>
      </c>
      <c r="AA1" s="2"/>
      <c r="AB1" s="4" t="s">
        <v>44</v>
      </c>
    </row>
    <row r="2" spans="1:29" x14ac:dyDescent="0.3">
      <c r="A2" s="1">
        <v>1</v>
      </c>
      <c r="B2" s="6">
        <v>44886</v>
      </c>
      <c r="C2" s="18" t="s">
        <v>13</v>
      </c>
      <c r="D2" s="7">
        <v>0.37916666666666665</v>
      </c>
      <c r="E2" s="7">
        <v>0.40208333333333335</v>
      </c>
      <c r="F2" s="18" t="s">
        <v>52</v>
      </c>
      <c r="G2" s="9" t="s">
        <v>57</v>
      </c>
      <c r="H2" s="5" t="s">
        <v>58</v>
      </c>
      <c r="I2" s="17" t="s">
        <v>120</v>
      </c>
      <c r="J2" s="17" t="s">
        <v>139</v>
      </c>
      <c r="K2" s="17" t="s">
        <v>124</v>
      </c>
      <c r="L2" s="17" t="s">
        <v>138</v>
      </c>
      <c r="M2" s="5" t="s">
        <v>49</v>
      </c>
      <c r="N2" s="5" t="s">
        <v>77</v>
      </c>
      <c r="O2" s="5" t="s">
        <v>60</v>
      </c>
      <c r="P2" s="5" t="s">
        <v>60</v>
      </c>
      <c r="Q2" s="5">
        <v>0</v>
      </c>
      <c r="R2" s="5">
        <v>0</v>
      </c>
      <c r="S2" s="9" t="s">
        <v>50</v>
      </c>
      <c r="T2" s="9" t="s">
        <v>50</v>
      </c>
      <c r="U2" s="5">
        <v>2</v>
      </c>
      <c r="V2" s="5">
        <v>6</v>
      </c>
      <c r="W2" s="9">
        <v>5</v>
      </c>
      <c r="X2" s="5">
        <v>5.03</v>
      </c>
      <c r="Y2" s="9">
        <v>5</v>
      </c>
      <c r="AA2" s="10" t="s">
        <v>360</v>
      </c>
    </row>
    <row r="3" spans="1:29" x14ac:dyDescent="0.3">
      <c r="A3" s="1">
        <v>2</v>
      </c>
      <c r="B3" s="6">
        <v>44887</v>
      </c>
      <c r="C3" s="18" t="s">
        <v>13</v>
      </c>
      <c r="D3" s="7">
        <v>0.39513888888888887</v>
      </c>
      <c r="E3" s="7">
        <v>0.41597222222222219</v>
      </c>
      <c r="F3" s="7" t="s">
        <v>52</v>
      </c>
      <c r="G3" s="7" t="s">
        <v>57</v>
      </c>
      <c r="H3" s="7" t="s">
        <v>58</v>
      </c>
      <c r="I3" s="48" t="s">
        <v>123</v>
      </c>
      <c r="J3" s="17" t="s">
        <v>122</v>
      </c>
      <c r="K3" s="17" t="s">
        <v>121</v>
      </c>
      <c r="L3" s="17" t="s">
        <v>137</v>
      </c>
      <c r="M3" s="5" t="s">
        <v>47</v>
      </c>
      <c r="N3" s="5" t="s">
        <v>47</v>
      </c>
      <c r="O3" s="5" t="s">
        <v>60</v>
      </c>
      <c r="P3" s="5" t="s">
        <v>60</v>
      </c>
      <c r="Q3" s="5">
        <v>0</v>
      </c>
      <c r="R3" s="5">
        <v>0</v>
      </c>
      <c r="S3" s="9" t="s">
        <v>50</v>
      </c>
      <c r="T3" s="9" t="s">
        <v>50</v>
      </c>
      <c r="U3" s="5">
        <v>1</v>
      </c>
      <c r="V3" s="5">
        <v>1</v>
      </c>
      <c r="W3" s="9">
        <v>5</v>
      </c>
      <c r="X3" s="5">
        <v>5.0199999999999996</v>
      </c>
      <c r="Y3" s="9">
        <v>5</v>
      </c>
      <c r="AA3" s="10" t="s">
        <v>361</v>
      </c>
    </row>
    <row r="4" spans="1:29" s="24" customFormat="1" x14ac:dyDescent="0.3">
      <c r="A4" s="1">
        <v>3</v>
      </c>
      <c r="B4" s="6">
        <v>44888</v>
      </c>
      <c r="C4" s="18" t="s">
        <v>13</v>
      </c>
      <c r="D4" s="7">
        <v>0.43124999999999997</v>
      </c>
      <c r="E4" s="7">
        <v>0.46388888888888885</v>
      </c>
      <c r="F4" s="7" t="s">
        <v>52</v>
      </c>
      <c r="G4" s="7" t="s">
        <v>57</v>
      </c>
      <c r="H4" s="7" t="s">
        <v>58</v>
      </c>
      <c r="I4" s="48" t="s">
        <v>125</v>
      </c>
      <c r="J4" s="48" t="s">
        <v>126</v>
      </c>
      <c r="K4" s="48" t="s">
        <v>127</v>
      </c>
      <c r="L4" s="48" t="s">
        <v>128</v>
      </c>
      <c r="M4" s="5" t="s">
        <v>61</v>
      </c>
      <c r="N4" s="5" t="s">
        <v>49</v>
      </c>
      <c r="O4" s="5" t="s">
        <v>60</v>
      </c>
      <c r="P4" s="5" t="s">
        <v>60</v>
      </c>
      <c r="Q4" s="5">
        <v>0</v>
      </c>
      <c r="R4" s="5">
        <v>0</v>
      </c>
      <c r="S4" s="9" t="s">
        <v>50</v>
      </c>
      <c r="T4" s="9" t="s">
        <v>50</v>
      </c>
      <c r="U4" s="5">
        <v>2</v>
      </c>
      <c r="V4" s="5">
        <v>6</v>
      </c>
      <c r="W4" s="9">
        <v>5</v>
      </c>
      <c r="X4" s="5">
        <v>5.08</v>
      </c>
      <c r="Y4" s="9">
        <v>5</v>
      </c>
      <c r="Z4"/>
      <c r="AA4" s="10" t="s">
        <v>362</v>
      </c>
      <c r="AB4"/>
      <c r="AC4"/>
    </row>
    <row r="5" spans="1:29" x14ac:dyDescent="0.3">
      <c r="A5" s="1">
        <v>4</v>
      </c>
      <c r="B5" s="6">
        <v>44889</v>
      </c>
      <c r="C5" s="18" t="s">
        <v>13</v>
      </c>
      <c r="D5" s="7">
        <v>0.4597222222222222</v>
      </c>
      <c r="E5" s="7">
        <v>0.48125000000000001</v>
      </c>
      <c r="F5" s="18" t="s">
        <v>52</v>
      </c>
      <c r="G5" s="9" t="s">
        <v>57</v>
      </c>
      <c r="H5" s="5" t="s">
        <v>58</v>
      </c>
      <c r="I5" s="17" t="s">
        <v>131</v>
      </c>
      <c r="J5" s="17" t="s">
        <v>130</v>
      </c>
      <c r="K5" s="17" t="s">
        <v>129</v>
      </c>
      <c r="L5" s="17" t="s">
        <v>136</v>
      </c>
      <c r="M5" s="5" t="s">
        <v>47</v>
      </c>
      <c r="N5" s="5" t="s">
        <v>47</v>
      </c>
      <c r="O5" s="5" t="s">
        <v>60</v>
      </c>
      <c r="P5" s="5" t="s">
        <v>60</v>
      </c>
      <c r="Q5" s="5">
        <v>0</v>
      </c>
      <c r="R5" s="5">
        <v>0</v>
      </c>
      <c r="S5" s="9" t="s">
        <v>50</v>
      </c>
      <c r="T5" s="9" t="s">
        <v>50</v>
      </c>
      <c r="U5" s="5">
        <v>2</v>
      </c>
      <c r="V5" s="5">
        <v>6</v>
      </c>
      <c r="W5" s="9">
        <v>5</v>
      </c>
      <c r="X5" s="5">
        <v>5.13</v>
      </c>
      <c r="Y5" s="9">
        <v>5</v>
      </c>
      <c r="AA5" s="10" t="s">
        <v>363</v>
      </c>
    </row>
    <row r="6" spans="1:29" x14ac:dyDescent="0.3">
      <c r="A6" s="1">
        <v>5</v>
      </c>
      <c r="B6" s="6">
        <v>44890</v>
      </c>
      <c r="C6" s="18" t="s">
        <v>13</v>
      </c>
      <c r="D6" s="7">
        <v>0.52777777777777779</v>
      </c>
      <c r="E6" s="7">
        <v>0.54583333333333328</v>
      </c>
      <c r="F6" s="18" t="s">
        <v>52</v>
      </c>
      <c r="G6" s="9" t="s">
        <v>57</v>
      </c>
      <c r="H6" s="5" t="s">
        <v>58</v>
      </c>
      <c r="I6" s="17" t="s">
        <v>132</v>
      </c>
      <c r="J6" s="17" t="s">
        <v>135</v>
      </c>
      <c r="K6" s="17" t="s">
        <v>133</v>
      </c>
      <c r="L6" s="17" t="s">
        <v>134</v>
      </c>
      <c r="M6" s="5" t="s">
        <v>47</v>
      </c>
      <c r="N6" s="5" t="s">
        <v>47</v>
      </c>
      <c r="O6" s="5" t="s">
        <v>60</v>
      </c>
      <c r="P6" s="5" t="s">
        <v>60</v>
      </c>
      <c r="Q6" s="5">
        <v>0</v>
      </c>
      <c r="R6" s="5">
        <v>0</v>
      </c>
      <c r="S6" s="9" t="s">
        <v>50</v>
      </c>
      <c r="T6" s="9" t="s">
        <v>50</v>
      </c>
      <c r="U6" s="5">
        <v>2</v>
      </c>
      <c r="V6" s="5">
        <v>6</v>
      </c>
      <c r="W6" s="9">
        <v>5</v>
      </c>
      <c r="X6" s="5">
        <v>5.44</v>
      </c>
      <c r="Y6" s="9">
        <v>5</v>
      </c>
      <c r="AA6" s="10" t="s">
        <v>364</v>
      </c>
    </row>
    <row r="7" spans="1:29" x14ac:dyDescent="0.3">
      <c r="A7" s="1">
        <v>6</v>
      </c>
      <c r="B7" s="6">
        <v>44891</v>
      </c>
      <c r="C7" s="18" t="s">
        <v>13</v>
      </c>
      <c r="D7" s="7">
        <v>0.55625000000000002</v>
      </c>
      <c r="E7" s="7">
        <v>0.57291666666666663</v>
      </c>
      <c r="F7" s="18" t="s">
        <v>52</v>
      </c>
      <c r="G7" s="9" t="s">
        <v>57</v>
      </c>
      <c r="H7" s="5" t="s">
        <v>58</v>
      </c>
      <c r="I7" s="17" t="s">
        <v>143</v>
      </c>
      <c r="J7" s="17" t="s">
        <v>142</v>
      </c>
      <c r="K7" s="17" t="s">
        <v>141</v>
      </c>
      <c r="L7" s="17" t="s">
        <v>140</v>
      </c>
      <c r="M7" s="5" t="s">
        <v>47</v>
      </c>
      <c r="N7" s="5" t="s">
        <v>47</v>
      </c>
      <c r="O7" s="5" t="s">
        <v>60</v>
      </c>
      <c r="P7" s="5" t="s">
        <v>60</v>
      </c>
      <c r="Q7" s="5">
        <v>0</v>
      </c>
      <c r="R7" s="5">
        <v>0</v>
      </c>
      <c r="S7" s="9" t="s">
        <v>50</v>
      </c>
      <c r="T7" s="9" t="s">
        <v>50</v>
      </c>
      <c r="U7" s="5">
        <v>2</v>
      </c>
      <c r="V7" s="5">
        <v>6</v>
      </c>
      <c r="W7" s="9">
        <v>5</v>
      </c>
      <c r="X7" s="5">
        <v>5.08</v>
      </c>
      <c r="Y7" s="9">
        <v>5</v>
      </c>
      <c r="AA7" s="10" t="s">
        <v>365</v>
      </c>
    </row>
    <row r="8" spans="1:29" x14ac:dyDescent="0.3">
      <c r="A8" s="1">
        <v>7</v>
      </c>
      <c r="B8" s="6">
        <v>44893</v>
      </c>
      <c r="C8" s="18" t="s">
        <v>13</v>
      </c>
      <c r="D8" s="7">
        <v>0.63680555555555551</v>
      </c>
      <c r="E8" s="7">
        <v>0.65</v>
      </c>
      <c r="F8" s="18" t="s">
        <v>52</v>
      </c>
      <c r="G8" s="9" t="s">
        <v>57</v>
      </c>
      <c r="H8" s="5" t="s">
        <v>58</v>
      </c>
      <c r="I8" s="17" t="s">
        <v>144</v>
      </c>
      <c r="J8" s="17" t="s">
        <v>145</v>
      </c>
      <c r="K8" s="17" t="s">
        <v>146</v>
      </c>
      <c r="L8" s="17" t="s">
        <v>147</v>
      </c>
      <c r="M8" s="5" t="s">
        <v>47</v>
      </c>
      <c r="N8" s="5" t="s">
        <v>47</v>
      </c>
      <c r="O8" s="5" t="s">
        <v>60</v>
      </c>
      <c r="P8" s="5" t="s">
        <v>60</v>
      </c>
      <c r="Q8" s="5">
        <v>0</v>
      </c>
      <c r="R8" s="5">
        <v>0</v>
      </c>
      <c r="S8" s="9" t="s">
        <v>50</v>
      </c>
      <c r="T8" s="9" t="s">
        <v>50</v>
      </c>
      <c r="U8" s="5">
        <v>2</v>
      </c>
      <c r="V8" s="5">
        <v>6</v>
      </c>
      <c r="W8" s="9">
        <v>5</v>
      </c>
      <c r="X8" s="5">
        <v>5.09</v>
      </c>
      <c r="Y8" s="9">
        <v>5</v>
      </c>
      <c r="AA8" s="10" t="s">
        <v>366</v>
      </c>
    </row>
    <row r="9" spans="1:29" x14ac:dyDescent="0.3">
      <c r="A9" s="1">
        <v>8</v>
      </c>
      <c r="B9" s="6">
        <v>44894</v>
      </c>
      <c r="C9" s="18" t="s">
        <v>13</v>
      </c>
      <c r="D9" s="7">
        <v>0.63124999999999998</v>
      </c>
      <c r="E9" s="7">
        <v>0.64722222222222225</v>
      </c>
      <c r="F9" s="18" t="s">
        <v>52</v>
      </c>
      <c r="G9" s="9" t="s">
        <v>57</v>
      </c>
      <c r="H9" s="5" t="s">
        <v>58</v>
      </c>
      <c r="I9" s="17" t="s">
        <v>334</v>
      </c>
      <c r="J9" s="17" t="s">
        <v>335</v>
      </c>
      <c r="K9" s="17" t="s">
        <v>336</v>
      </c>
      <c r="L9" s="17" t="s">
        <v>337</v>
      </c>
      <c r="M9" s="5" t="s">
        <v>49</v>
      </c>
      <c r="N9" s="5" t="s">
        <v>49</v>
      </c>
      <c r="O9" s="5" t="s">
        <v>60</v>
      </c>
      <c r="P9" s="5" t="s">
        <v>60</v>
      </c>
      <c r="Q9" s="5">
        <v>0</v>
      </c>
      <c r="R9" s="5">
        <v>0</v>
      </c>
      <c r="S9" s="9" t="s">
        <v>50</v>
      </c>
      <c r="T9" s="9" t="s">
        <v>50</v>
      </c>
      <c r="U9" s="5">
        <v>1</v>
      </c>
      <c r="V9" s="5">
        <v>1</v>
      </c>
      <c r="W9" s="9">
        <v>5</v>
      </c>
      <c r="X9" s="5">
        <v>5.05</v>
      </c>
      <c r="Y9" s="9">
        <v>5</v>
      </c>
      <c r="AA9" s="10" t="s">
        <v>367</v>
      </c>
    </row>
    <row r="10" spans="1:29" x14ac:dyDescent="0.3">
      <c r="A10" s="1">
        <v>9</v>
      </c>
      <c r="B10" s="6">
        <v>44895</v>
      </c>
      <c r="C10" s="18" t="s">
        <v>13</v>
      </c>
      <c r="D10" s="7">
        <v>0.68402777777777779</v>
      </c>
      <c r="E10" s="7">
        <v>0.69930555555555562</v>
      </c>
      <c r="F10" s="18" t="s">
        <v>52</v>
      </c>
      <c r="G10" s="9" t="s">
        <v>57</v>
      </c>
      <c r="H10" s="5" t="s">
        <v>58</v>
      </c>
      <c r="I10" s="17" t="s">
        <v>427</v>
      </c>
      <c r="J10" s="17" t="s">
        <v>429</v>
      </c>
      <c r="K10" s="17" t="s">
        <v>428</v>
      </c>
      <c r="L10" s="17" t="s">
        <v>430</v>
      </c>
      <c r="M10" s="5" t="s">
        <v>47</v>
      </c>
      <c r="N10" s="5" t="s">
        <v>47</v>
      </c>
      <c r="O10" s="5" t="s">
        <v>60</v>
      </c>
      <c r="P10" s="5" t="s">
        <v>60</v>
      </c>
      <c r="Q10" s="5">
        <v>0</v>
      </c>
      <c r="R10" s="5">
        <v>0</v>
      </c>
      <c r="S10" s="9" t="s">
        <v>50</v>
      </c>
      <c r="T10" s="9" t="s">
        <v>50</v>
      </c>
      <c r="U10" s="5">
        <v>1</v>
      </c>
      <c r="V10" s="5">
        <v>1</v>
      </c>
      <c r="W10" s="9">
        <v>5</v>
      </c>
      <c r="X10" s="5">
        <v>6.24</v>
      </c>
      <c r="Y10" s="9">
        <v>5</v>
      </c>
      <c r="AA10" s="10" t="s">
        <v>431</v>
      </c>
    </row>
    <row r="11" spans="1:29" x14ac:dyDescent="0.3">
      <c r="A11" s="1">
        <v>10</v>
      </c>
      <c r="B11" s="6">
        <v>44896</v>
      </c>
      <c r="C11" s="18" t="s">
        <v>13</v>
      </c>
      <c r="D11" s="7">
        <v>0.71944444444444444</v>
      </c>
      <c r="E11" s="7">
        <v>0.74097222222222225</v>
      </c>
      <c r="F11" s="18" t="s">
        <v>52</v>
      </c>
      <c r="G11" s="9" t="s">
        <v>57</v>
      </c>
      <c r="H11" s="5" t="s">
        <v>58</v>
      </c>
      <c r="I11" s="17" t="s">
        <v>532</v>
      </c>
      <c r="J11" s="17" t="s">
        <v>533</v>
      </c>
      <c r="K11" s="17" t="s">
        <v>534</v>
      </c>
      <c r="L11" s="17" t="s">
        <v>535</v>
      </c>
      <c r="M11" s="5" t="s">
        <v>61</v>
      </c>
      <c r="N11" s="5" t="s">
        <v>61</v>
      </c>
      <c r="O11" s="5" t="s">
        <v>60</v>
      </c>
      <c r="P11" s="5" t="s">
        <v>60</v>
      </c>
      <c r="Q11" s="5">
        <v>0</v>
      </c>
      <c r="R11" s="5">
        <v>0</v>
      </c>
      <c r="S11" s="9" t="s">
        <v>50</v>
      </c>
      <c r="T11" s="9" t="s">
        <v>50</v>
      </c>
      <c r="U11" s="5">
        <v>2</v>
      </c>
      <c r="V11" s="5">
        <v>2</v>
      </c>
      <c r="W11" s="9">
        <v>5</v>
      </c>
      <c r="X11" s="5">
        <v>5.12</v>
      </c>
      <c r="Y11" s="9">
        <v>5</v>
      </c>
      <c r="AA11" s="10" t="s">
        <v>536</v>
      </c>
    </row>
    <row r="12" spans="1:29" x14ac:dyDescent="0.3">
      <c r="A12" s="1">
        <v>11</v>
      </c>
      <c r="B12" s="6">
        <v>44897</v>
      </c>
      <c r="C12" s="18" t="s">
        <v>13</v>
      </c>
      <c r="D12" s="7">
        <v>0.26944444444444443</v>
      </c>
      <c r="E12" s="7">
        <v>0.28472222222222221</v>
      </c>
      <c r="F12" s="18" t="s">
        <v>52</v>
      </c>
      <c r="G12" s="9" t="s">
        <v>57</v>
      </c>
      <c r="H12" s="5" t="s">
        <v>58</v>
      </c>
      <c r="I12" s="17" t="s">
        <v>574</v>
      </c>
      <c r="J12" s="17" t="s">
        <v>575</v>
      </c>
      <c r="K12" s="17" t="s">
        <v>576</v>
      </c>
      <c r="L12" s="17" t="s">
        <v>577</v>
      </c>
      <c r="M12" s="5" t="s">
        <v>49</v>
      </c>
      <c r="N12" s="5" t="s">
        <v>49</v>
      </c>
      <c r="O12" s="5" t="s">
        <v>60</v>
      </c>
      <c r="P12" s="5" t="s">
        <v>60</v>
      </c>
      <c r="Q12" s="5">
        <v>0</v>
      </c>
      <c r="R12" s="5">
        <v>0</v>
      </c>
      <c r="S12" s="9" t="s">
        <v>50</v>
      </c>
      <c r="T12" s="9" t="s">
        <v>50</v>
      </c>
      <c r="U12" s="5">
        <v>2</v>
      </c>
      <c r="V12" s="5">
        <v>6</v>
      </c>
      <c r="W12" s="9">
        <v>5</v>
      </c>
      <c r="X12" s="5">
        <v>5.0999999999999996</v>
      </c>
      <c r="Y12" s="9">
        <v>5</v>
      </c>
      <c r="AA12" s="10" t="s">
        <v>619</v>
      </c>
    </row>
    <row r="13" spans="1:29" x14ac:dyDescent="0.3">
      <c r="A13" s="1">
        <v>12</v>
      </c>
      <c r="B13" s="6">
        <v>44898</v>
      </c>
      <c r="C13" s="18" t="s">
        <v>13</v>
      </c>
      <c r="D13" s="7">
        <v>0.28888888888888892</v>
      </c>
      <c r="E13" s="7">
        <v>0.30486111111111108</v>
      </c>
      <c r="F13" s="18" t="s">
        <v>52</v>
      </c>
      <c r="G13" s="9" t="s">
        <v>57</v>
      </c>
      <c r="H13" s="5" t="s">
        <v>58</v>
      </c>
      <c r="I13" s="17" t="s">
        <v>581</v>
      </c>
      <c r="J13" s="17" t="s">
        <v>580</v>
      </c>
      <c r="K13" s="17" t="s">
        <v>579</v>
      </c>
      <c r="L13" s="17" t="s">
        <v>578</v>
      </c>
      <c r="M13" s="5" t="s">
        <v>47</v>
      </c>
      <c r="N13" s="5" t="s">
        <v>47</v>
      </c>
      <c r="O13" s="5" t="s">
        <v>60</v>
      </c>
      <c r="P13" s="5" t="s">
        <v>60</v>
      </c>
      <c r="Q13" s="5">
        <v>0</v>
      </c>
      <c r="R13" s="5">
        <v>0</v>
      </c>
      <c r="S13" s="9" t="s">
        <v>50</v>
      </c>
      <c r="T13" s="9" t="s">
        <v>50</v>
      </c>
      <c r="U13" s="5">
        <v>2</v>
      </c>
      <c r="V13" s="5">
        <v>2</v>
      </c>
      <c r="W13" s="9">
        <v>5</v>
      </c>
      <c r="X13" s="5">
        <v>5.0999999999999996</v>
      </c>
      <c r="Y13" s="9">
        <v>5</v>
      </c>
      <c r="AA13" s="10" t="s">
        <v>618</v>
      </c>
    </row>
    <row r="14" spans="1:29" x14ac:dyDescent="0.3">
      <c r="A14" s="1">
        <v>13</v>
      </c>
      <c r="B14" s="6">
        <v>44900</v>
      </c>
      <c r="C14" s="18" t="s">
        <v>13</v>
      </c>
      <c r="D14" s="7">
        <v>0.4381944444444445</v>
      </c>
      <c r="E14" s="7">
        <v>0.45277777777777778</v>
      </c>
      <c r="F14" s="18" t="s">
        <v>52</v>
      </c>
      <c r="G14" s="9" t="s">
        <v>57</v>
      </c>
      <c r="H14" s="5" t="s">
        <v>58</v>
      </c>
      <c r="I14" s="17" t="s">
        <v>713</v>
      </c>
      <c r="J14" s="17" t="s">
        <v>714</v>
      </c>
      <c r="K14" s="17" t="s">
        <v>715</v>
      </c>
      <c r="L14" s="17" t="s">
        <v>716</v>
      </c>
      <c r="M14" s="5" t="s">
        <v>667</v>
      </c>
      <c r="N14" s="5" t="s">
        <v>61</v>
      </c>
      <c r="O14" s="5" t="s">
        <v>60</v>
      </c>
      <c r="P14" s="5" t="s">
        <v>60</v>
      </c>
      <c r="Q14" s="5">
        <v>0</v>
      </c>
      <c r="R14" s="5">
        <v>0</v>
      </c>
      <c r="S14" s="9" t="s">
        <v>50</v>
      </c>
      <c r="T14" s="9" t="s">
        <v>50</v>
      </c>
      <c r="U14" s="5">
        <v>0</v>
      </c>
      <c r="V14" s="5">
        <v>0</v>
      </c>
      <c r="W14" s="9">
        <v>5</v>
      </c>
      <c r="X14" s="5">
        <v>5.1100000000000003</v>
      </c>
      <c r="Y14" s="9">
        <v>5</v>
      </c>
      <c r="AA14" s="10" t="s">
        <v>768</v>
      </c>
    </row>
    <row r="15" spans="1:29" x14ac:dyDescent="0.3">
      <c r="A15" s="1">
        <v>14</v>
      </c>
      <c r="B15" s="6">
        <v>44901</v>
      </c>
      <c r="C15" s="18" t="s">
        <v>13</v>
      </c>
      <c r="D15" s="7">
        <v>0.4597222222222222</v>
      </c>
      <c r="E15" s="7">
        <v>0.49652777777777773</v>
      </c>
      <c r="F15" s="18" t="s">
        <v>52</v>
      </c>
      <c r="G15" s="9" t="s">
        <v>57</v>
      </c>
      <c r="H15" s="5" t="s">
        <v>58</v>
      </c>
      <c r="I15" s="17" t="s">
        <v>720</v>
      </c>
      <c r="J15" s="17" t="s">
        <v>719</v>
      </c>
      <c r="K15" s="17" t="s">
        <v>717</v>
      </c>
      <c r="L15" s="17" t="s">
        <v>718</v>
      </c>
      <c r="M15" s="5" t="s">
        <v>47</v>
      </c>
      <c r="N15" s="5" t="s">
        <v>47</v>
      </c>
      <c r="O15" s="5" t="s">
        <v>60</v>
      </c>
      <c r="P15" s="5" t="s">
        <v>60</v>
      </c>
      <c r="Q15" s="5">
        <v>0</v>
      </c>
      <c r="R15" s="5">
        <v>0</v>
      </c>
      <c r="S15" s="9" t="s">
        <v>50</v>
      </c>
      <c r="T15" s="9" t="s">
        <v>50</v>
      </c>
      <c r="U15" s="5">
        <v>5</v>
      </c>
      <c r="V15" s="5">
        <v>5</v>
      </c>
      <c r="W15" s="9">
        <v>5</v>
      </c>
      <c r="X15" s="5">
        <v>5.0599999999999996</v>
      </c>
      <c r="Y15" s="9">
        <v>5</v>
      </c>
      <c r="AA15" s="10" t="s">
        <v>769</v>
      </c>
    </row>
    <row r="16" spans="1:29" x14ac:dyDescent="0.3">
      <c r="A16" s="1">
        <v>15</v>
      </c>
      <c r="B16" s="6">
        <v>44902</v>
      </c>
      <c r="C16" s="18" t="s">
        <v>13</v>
      </c>
      <c r="D16" s="7">
        <v>0.42708333333333331</v>
      </c>
      <c r="E16" s="7">
        <v>0.4465277777777778</v>
      </c>
      <c r="F16" s="18" t="s">
        <v>52</v>
      </c>
      <c r="G16" s="9" t="s">
        <v>57</v>
      </c>
      <c r="H16" s="5" t="s">
        <v>58</v>
      </c>
      <c r="I16" s="17" t="s">
        <v>721</v>
      </c>
      <c r="J16" s="17" t="s">
        <v>722</v>
      </c>
      <c r="K16" s="17" t="s">
        <v>723</v>
      </c>
      <c r="L16" s="17" t="s">
        <v>724</v>
      </c>
      <c r="M16" s="5" t="s">
        <v>47</v>
      </c>
      <c r="N16" s="5" t="s">
        <v>47</v>
      </c>
      <c r="O16" s="5" t="s">
        <v>60</v>
      </c>
      <c r="P16" s="5" t="s">
        <v>60</v>
      </c>
      <c r="Q16" s="5">
        <v>0</v>
      </c>
      <c r="R16" s="5">
        <v>0</v>
      </c>
      <c r="S16" s="9" t="s">
        <v>50</v>
      </c>
      <c r="T16" s="9" t="s">
        <v>50</v>
      </c>
      <c r="U16" s="5">
        <v>2</v>
      </c>
      <c r="V16" s="5">
        <v>6</v>
      </c>
      <c r="W16" s="9">
        <v>5</v>
      </c>
      <c r="X16" s="5">
        <v>5.08</v>
      </c>
      <c r="Y16" s="9">
        <v>5</v>
      </c>
      <c r="AA16" s="10" t="s">
        <v>767</v>
      </c>
    </row>
    <row r="17" spans="1:28" x14ac:dyDescent="0.3">
      <c r="A17" s="1">
        <v>16</v>
      </c>
      <c r="B17" s="6">
        <v>44903</v>
      </c>
      <c r="C17" s="18" t="s">
        <v>13</v>
      </c>
      <c r="D17" s="7">
        <v>0.47430555555555554</v>
      </c>
      <c r="E17" s="7">
        <v>0.49583333333333335</v>
      </c>
      <c r="F17" s="18" t="s">
        <v>52</v>
      </c>
      <c r="G17" s="9" t="s">
        <v>57</v>
      </c>
      <c r="H17" s="5" t="s">
        <v>58</v>
      </c>
      <c r="I17" s="17" t="s">
        <v>828</v>
      </c>
      <c r="J17" s="17" t="s">
        <v>829</v>
      </c>
      <c r="K17" s="17" t="s">
        <v>830</v>
      </c>
      <c r="L17" s="17" t="s">
        <v>831</v>
      </c>
      <c r="M17" s="5" t="s">
        <v>47</v>
      </c>
      <c r="N17" s="5" t="s">
        <v>47</v>
      </c>
      <c r="O17" s="5" t="s">
        <v>60</v>
      </c>
      <c r="P17" s="5" t="s">
        <v>60</v>
      </c>
      <c r="Q17" s="5">
        <v>0</v>
      </c>
      <c r="R17" s="5">
        <v>0</v>
      </c>
      <c r="S17" s="9" t="s">
        <v>50</v>
      </c>
      <c r="T17" s="9" t="s">
        <v>50</v>
      </c>
      <c r="U17" s="5">
        <v>2</v>
      </c>
      <c r="V17" s="5">
        <v>6</v>
      </c>
      <c r="W17" s="5">
        <v>5</v>
      </c>
      <c r="X17" s="5">
        <v>5.35</v>
      </c>
      <c r="Y17" s="5">
        <v>5</v>
      </c>
      <c r="AA17" s="10" t="s">
        <v>770</v>
      </c>
    </row>
    <row r="18" spans="1:28" x14ac:dyDescent="0.3">
      <c r="A18" s="1">
        <v>17</v>
      </c>
      <c r="B18" s="6">
        <v>44904</v>
      </c>
      <c r="C18" s="18" t="s">
        <v>13</v>
      </c>
      <c r="D18" s="7">
        <v>0.56944444444444442</v>
      </c>
      <c r="E18" s="7">
        <v>0.5854166666666667</v>
      </c>
      <c r="F18" s="18" t="s">
        <v>52</v>
      </c>
      <c r="G18" s="9" t="s">
        <v>57</v>
      </c>
      <c r="H18" s="5" t="s">
        <v>58</v>
      </c>
      <c r="I18" s="17" t="s">
        <v>930</v>
      </c>
      <c r="J18" s="17" t="s">
        <v>931</v>
      </c>
      <c r="K18" s="17" t="s">
        <v>932</v>
      </c>
      <c r="L18" s="17" t="s">
        <v>933</v>
      </c>
      <c r="M18" s="5" t="s">
        <v>49</v>
      </c>
      <c r="N18" s="5" t="s">
        <v>49</v>
      </c>
      <c r="O18" s="5" t="s">
        <v>60</v>
      </c>
      <c r="P18" s="5" t="s">
        <v>60</v>
      </c>
      <c r="Q18" s="5">
        <v>0</v>
      </c>
      <c r="R18" s="5">
        <v>0</v>
      </c>
      <c r="S18" s="9" t="s">
        <v>50</v>
      </c>
      <c r="T18" s="9" t="s">
        <v>50</v>
      </c>
      <c r="U18" s="5">
        <v>2</v>
      </c>
      <c r="V18" s="5">
        <v>6</v>
      </c>
      <c r="W18" s="9">
        <v>5</v>
      </c>
      <c r="X18" s="5">
        <v>5.0599999999999996</v>
      </c>
      <c r="Y18" s="9">
        <v>5</v>
      </c>
      <c r="AA18" s="10" t="s">
        <v>939</v>
      </c>
    </row>
    <row r="19" spans="1:28" x14ac:dyDescent="0.3">
      <c r="A19" s="1">
        <v>18</v>
      </c>
      <c r="B19" s="6">
        <v>44905</v>
      </c>
      <c r="C19" s="18" t="s">
        <v>13</v>
      </c>
      <c r="D19" s="7">
        <v>0.51180555555555551</v>
      </c>
      <c r="E19" s="7">
        <v>0.53611111111111109</v>
      </c>
      <c r="F19" s="18" t="s">
        <v>52</v>
      </c>
      <c r="G19" s="9" t="s">
        <v>57</v>
      </c>
      <c r="H19" s="5" t="s">
        <v>58</v>
      </c>
      <c r="I19" s="17" t="s">
        <v>869</v>
      </c>
      <c r="J19" s="17" t="s">
        <v>980</v>
      </c>
      <c r="K19" s="17" t="s">
        <v>868</v>
      </c>
      <c r="L19" s="17" t="s">
        <v>867</v>
      </c>
      <c r="M19" s="5" t="s">
        <v>49</v>
      </c>
      <c r="N19" s="5" t="s">
        <v>49</v>
      </c>
      <c r="O19" s="5" t="s">
        <v>60</v>
      </c>
      <c r="P19" s="5" t="s">
        <v>60</v>
      </c>
      <c r="Q19" s="5">
        <v>0</v>
      </c>
      <c r="R19" s="5">
        <v>0</v>
      </c>
      <c r="S19" s="9" t="s">
        <v>50</v>
      </c>
      <c r="T19" s="9" t="s">
        <v>50</v>
      </c>
      <c r="U19" s="5">
        <v>2</v>
      </c>
      <c r="V19" s="5">
        <v>6</v>
      </c>
      <c r="W19" s="9">
        <v>5</v>
      </c>
      <c r="X19" s="5">
        <v>5.45</v>
      </c>
      <c r="Y19" s="9">
        <v>5</v>
      </c>
      <c r="AA19" s="10" t="s">
        <v>940</v>
      </c>
    </row>
    <row r="20" spans="1:28" x14ac:dyDescent="0.3">
      <c r="A20" s="1">
        <v>19</v>
      </c>
      <c r="B20" s="6">
        <v>44907</v>
      </c>
      <c r="C20" s="18" t="s">
        <v>13</v>
      </c>
      <c r="D20" s="7">
        <v>0.61805555555555558</v>
      </c>
      <c r="E20" s="7">
        <v>0.63750000000000007</v>
      </c>
      <c r="F20" s="18" t="s">
        <v>52</v>
      </c>
      <c r="G20" s="9" t="s">
        <v>57</v>
      </c>
      <c r="H20" s="5" t="s">
        <v>58</v>
      </c>
      <c r="I20" s="17" t="s">
        <v>982</v>
      </c>
      <c r="J20" s="17" t="s">
        <v>981</v>
      </c>
      <c r="K20" s="17" t="s">
        <v>979</v>
      </c>
      <c r="L20" s="17" t="s">
        <v>978</v>
      </c>
      <c r="M20" s="5" t="s">
        <v>47</v>
      </c>
      <c r="N20" s="5" t="s">
        <v>47</v>
      </c>
      <c r="O20" s="5" t="s">
        <v>60</v>
      </c>
      <c r="P20" s="5" t="s">
        <v>60</v>
      </c>
      <c r="Q20" s="5">
        <v>0</v>
      </c>
      <c r="R20" s="5">
        <v>0</v>
      </c>
      <c r="S20" s="9" t="s">
        <v>50</v>
      </c>
      <c r="T20" s="9" t="s">
        <v>50</v>
      </c>
      <c r="U20" s="5">
        <v>2</v>
      </c>
      <c r="V20" s="5">
        <v>6</v>
      </c>
      <c r="W20" s="9">
        <v>5</v>
      </c>
      <c r="X20" s="5">
        <v>5.29</v>
      </c>
      <c r="Y20" s="9">
        <v>5</v>
      </c>
      <c r="AA20" s="10" t="s">
        <v>941</v>
      </c>
    </row>
    <row r="21" spans="1:28" x14ac:dyDescent="0.3">
      <c r="A21" s="1">
        <v>20</v>
      </c>
      <c r="B21" s="6">
        <v>44908</v>
      </c>
      <c r="C21" s="18" t="s">
        <v>13</v>
      </c>
      <c r="D21" s="7">
        <v>0.64930555555555558</v>
      </c>
      <c r="E21" s="7">
        <v>0.66875000000000007</v>
      </c>
      <c r="F21" s="18" t="s">
        <v>52</v>
      </c>
      <c r="G21" s="9" t="s">
        <v>57</v>
      </c>
      <c r="H21" s="5" t="s">
        <v>58</v>
      </c>
      <c r="I21" s="17" t="s">
        <v>983</v>
      </c>
      <c r="J21" s="17" t="s">
        <v>984</v>
      </c>
      <c r="K21" s="17" t="s">
        <v>985</v>
      </c>
      <c r="L21" s="17" t="s">
        <v>986</v>
      </c>
      <c r="M21" s="5" t="s">
        <v>49</v>
      </c>
      <c r="N21" s="5" t="s">
        <v>49</v>
      </c>
      <c r="O21" s="5" t="s">
        <v>60</v>
      </c>
      <c r="P21" s="5" t="s">
        <v>60</v>
      </c>
      <c r="Q21" s="5">
        <v>0</v>
      </c>
      <c r="R21" s="5">
        <v>0</v>
      </c>
      <c r="S21" s="9" t="s">
        <v>50</v>
      </c>
      <c r="T21" s="9" t="s">
        <v>50</v>
      </c>
      <c r="U21" s="5">
        <v>2</v>
      </c>
      <c r="V21" s="5">
        <v>6</v>
      </c>
      <c r="W21" s="9">
        <v>5</v>
      </c>
      <c r="X21" s="5">
        <v>5.13</v>
      </c>
      <c r="Y21" s="9">
        <v>5</v>
      </c>
      <c r="AA21" s="10" t="s">
        <v>1025</v>
      </c>
    </row>
    <row r="22" spans="1:28" x14ac:dyDescent="0.3">
      <c r="A22" s="1">
        <v>21</v>
      </c>
      <c r="B22" s="6">
        <v>44909</v>
      </c>
      <c r="C22" s="18" t="s">
        <v>13</v>
      </c>
      <c r="D22" s="7">
        <v>0.6381944444444444</v>
      </c>
      <c r="E22" s="7">
        <v>0.65486111111111112</v>
      </c>
      <c r="F22" s="18" t="s">
        <v>52</v>
      </c>
      <c r="G22" s="9" t="s">
        <v>57</v>
      </c>
      <c r="H22" s="5" t="s">
        <v>58</v>
      </c>
      <c r="I22" s="17" t="s">
        <v>990</v>
      </c>
      <c r="J22" s="17" t="s">
        <v>989</v>
      </c>
      <c r="K22" s="17" t="s">
        <v>988</v>
      </c>
      <c r="L22" s="17" t="s">
        <v>987</v>
      </c>
      <c r="M22" s="5" t="s">
        <v>47</v>
      </c>
      <c r="N22" s="5" t="s">
        <v>47</v>
      </c>
      <c r="O22" s="5" t="s">
        <v>60</v>
      </c>
      <c r="P22" s="5" t="s">
        <v>60</v>
      </c>
      <c r="Q22" s="5">
        <v>0</v>
      </c>
      <c r="R22" s="5">
        <v>0</v>
      </c>
      <c r="S22" s="9" t="s">
        <v>50</v>
      </c>
      <c r="T22" s="9" t="s">
        <v>50</v>
      </c>
      <c r="U22" s="5">
        <v>1</v>
      </c>
      <c r="V22" s="5">
        <v>5</v>
      </c>
      <c r="W22" s="9">
        <v>5</v>
      </c>
      <c r="X22" s="5">
        <v>5.15</v>
      </c>
      <c r="Y22" s="9">
        <v>5</v>
      </c>
      <c r="AA22" s="10" t="s">
        <v>1024</v>
      </c>
    </row>
    <row r="23" spans="1:28" x14ac:dyDescent="0.3">
      <c r="A23" s="1">
        <v>22</v>
      </c>
      <c r="B23" s="6">
        <v>44910</v>
      </c>
      <c r="C23" s="18" t="s">
        <v>13</v>
      </c>
      <c r="D23" s="7">
        <v>0.69236111111111109</v>
      </c>
      <c r="E23" s="7">
        <v>0.71111111111111114</v>
      </c>
      <c r="F23" s="18" t="s">
        <v>52</v>
      </c>
      <c r="G23" s="9" t="s">
        <v>57</v>
      </c>
      <c r="H23" s="5" t="s">
        <v>58</v>
      </c>
      <c r="I23" s="17" t="s">
        <v>1107</v>
      </c>
      <c r="J23" s="17" t="s">
        <v>1106</v>
      </c>
      <c r="K23" s="17" t="s">
        <v>1105</v>
      </c>
      <c r="L23" s="17" t="s">
        <v>1104</v>
      </c>
      <c r="M23" s="5" t="s">
        <v>49</v>
      </c>
      <c r="N23" s="5" t="s">
        <v>49</v>
      </c>
      <c r="O23" s="5" t="s">
        <v>60</v>
      </c>
      <c r="P23" s="5" t="s">
        <v>60</v>
      </c>
      <c r="Q23" s="5">
        <v>0</v>
      </c>
      <c r="R23" s="5">
        <v>0</v>
      </c>
      <c r="S23" s="9" t="s">
        <v>50</v>
      </c>
      <c r="T23" s="9" t="s">
        <v>50</v>
      </c>
      <c r="U23" s="5">
        <v>2</v>
      </c>
      <c r="V23" s="5">
        <v>6</v>
      </c>
      <c r="W23" s="9">
        <v>5</v>
      </c>
      <c r="X23" s="5">
        <v>5.05</v>
      </c>
      <c r="Y23" s="9">
        <v>5</v>
      </c>
      <c r="AA23" s="10" t="s">
        <v>1075</v>
      </c>
    </row>
    <row r="24" spans="1:28" x14ac:dyDescent="0.3">
      <c r="A24" s="1">
        <v>23</v>
      </c>
      <c r="B24" s="6">
        <v>44911</v>
      </c>
      <c r="C24" s="18" t="s">
        <v>13</v>
      </c>
      <c r="D24" s="7">
        <v>0.72499999999999998</v>
      </c>
      <c r="E24" s="7">
        <v>0.74375000000000002</v>
      </c>
      <c r="F24" s="18" t="s">
        <v>52</v>
      </c>
      <c r="G24" s="9" t="s">
        <v>57</v>
      </c>
      <c r="H24" s="5" t="s">
        <v>58</v>
      </c>
      <c r="I24" s="17" t="s">
        <v>1139</v>
      </c>
      <c r="J24" s="17" t="s">
        <v>1140</v>
      </c>
      <c r="K24" s="17" t="s">
        <v>1141</v>
      </c>
      <c r="L24" s="17" t="s">
        <v>1142</v>
      </c>
      <c r="M24" s="5" t="s">
        <v>49</v>
      </c>
      <c r="N24" s="5" t="s">
        <v>49</v>
      </c>
      <c r="O24" s="5" t="s">
        <v>60</v>
      </c>
      <c r="P24" s="5" t="s">
        <v>60</v>
      </c>
      <c r="Q24" s="5">
        <v>0</v>
      </c>
      <c r="R24" s="5">
        <v>0</v>
      </c>
      <c r="S24" s="9" t="s">
        <v>50</v>
      </c>
      <c r="T24" s="9" t="s">
        <v>50</v>
      </c>
      <c r="U24" s="5">
        <v>2</v>
      </c>
      <c r="V24" s="5">
        <v>6</v>
      </c>
      <c r="W24" s="9">
        <v>5</v>
      </c>
      <c r="X24" s="5">
        <v>5</v>
      </c>
      <c r="Y24" s="9">
        <v>5</v>
      </c>
      <c r="AA24" s="10" t="s">
        <v>1143</v>
      </c>
    </row>
    <row r="25" spans="1:28" x14ac:dyDescent="0.3">
      <c r="A25" s="1">
        <v>24</v>
      </c>
      <c r="B25" s="6">
        <v>44912</v>
      </c>
      <c r="C25" s="18" t="s">
        <v>13</v>
      </c>
      <c r="D25" s="7">
        <v>0.72013888888888899</v>
      </c>
      <c r="E25" s="7">
        <v>0.73958333333333337</v>
      </c>
      <c r="F25" s="18" t="s">
        <v>52</v>
      </c>
      <c r="G25" s="9" t="s">
        <v>57</v>
      </c>
      <c r="H25" s="5" t="s">
        <v>58</v>
      </c>
      <c r="I25" s="17" t="s">
        <v>1171</v>
      </c>
      <c r="J25" s="17" t="s">
        <v>1170</v>
      </c>
      <c r="K25" s="17" t="s">
        <v>1169</v>
      </c>
      <c r="L25" s="17" t="s">
        <v>1168</v>
      </c>
      <c r="M25" s="5" t="s">
        <v>49</v>
      </c>
      <c r="N25" s="5" t="s">
        <v>49</v>
      </c>
      <c r="O25" s="5" t="s">
        <v>60</v>
      </c>
      <c r="P25" s="5" t="s">
        <v>60</v>
      </c>
      <c r="Q25" s="5">
        <v>1</v>
      </c>
      <c r="R25" s="5">
        <v>1</v>
      </c>
      <c r="S25" s="9" t="s">
        <v>50</v>
      </c>
      <c r="T25" s="9" t="s">
        <v>50</v>
      </c>
      <c r="U25" s="5">
        <v>2</v>
      </c>
      <c r="V25" s="5">
        <v>6</v>
      </c>
      <c r="W25" s="9">
        <v>5</v>
      </c>
      <c r="X25" s="5">
        <v>5.27</v>
      </c>
      <c r="Y25" s="9">
        <v>5</v>
      </c>
      <c r="AA25" s="10" t="s">
        <v>1160</v>
      </c>
    </row>
    <row r="26" spans="1:28" x14ac:dyDescent="0.3">
      <c r="A26" s="1">
        <v>25</v>
      </c>
      <c r="B26" s="6">
        <v>44914</v>
      </c>
      <c r="C26" s="18" t="s">
        <v>13</v>
      </c>
      <c r="D26" s="7">
        <v>0.30208333333333331</v>
      </c>
      <c r="E26" s="7">
        <v>0.32430555555555557</v>
      </c>
      <c r="F26" s="18" t="s">
        <v>52</v>
      </c>
      <c r="G26" s="9" t="s">
        <v>57</v>
      </c>
      <c r="H26" s="5" t="s">
        <v>58</v>
      </c>
      <c r="I26" s="17" t="s">
        <v>1172</v>
      </c>
      <c r="J26" s="17" t="s">
        <v>1173</v>
      </c>
      <c r="K26" s="17" t="s">
        <v>1174</v>
      </c>
      <c r="L26" s="17" t="s">
        <v>1175</v>
      </c>
      <c r="M26" s="5" t="s">
        <v>49</v>
      </c>
      <c r="N26" s="5" t="s">
        <v>49</v>
      </c>
      <c r="O26" s="5" t="s">
        <v>60</v>
      </c>
      <c r="P26" s="5" t="s">
        <v>60</v>
      </c>
      <c r="Q26" s="5">
        <v>0</v>
      </c>
      <c r="R26" s="5">
        <v>0</v>
      </c>
      <c r="S26" s="9" t="s">
        <v>50</v>
      </c>
      <c r="T26" s="9" t="s">
        <v>50</v>
      </c>
      <c r="U26" s="5">
        <v>2</v>
      </c>
      <c r="V26" s="5">
        <v>6</v>
      </c>
      <c r="W26" s="9">
        <v>5</v>
      </c>
      <c r="X26" s="5">
        <v>5.15</v>
      </c>
      <c r="Y26" s="9">
        <v>5</v>
      </c>
      <c r="AA26" s="10" t="s">
        <v>1268</v>
      </c>
    </row>
    <row r="27" spans="1:28" x14ac:dyDescent="0.3">
      <c r="A27" s="1"/>
    </row>
    <row r="32" spans="1:28" x14ac:dyDescent="0.3">
      <c r="A32" s="13">
        <f>COUNT(A2:A31)</f>
        <v>25</v>
      </c>
      <c r="B32" s="14"/>
      <c r="C32" s="12"/>
      <c r="D32" s="15"/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51</v>
      </c>
      <c r="W32" s="13">
        <f>SUM(W2:W31)</f>
        <v>125</v>
      </c>
      <c r="X32" s="13">
        <f>SUM(X2:X31)</f>
        <v>129.63</v>
      </c>
      <c r="Y32" s="13">
        <f>SUM(Y2:Y31)</f>
        <v>125</v>
      </c>
      <c r="Z32" s="12"/>
      <c r="AA32" s="16"/>
      <c r="AB32" s="12"/>
    </row>
    <row r="44" spans="2:2" x14ac:dyDescent="0.3">
      <c r="B44" s="6"/>
    </row>
  </sheetData>
  <autoFilter ref="A1:AB41" xr:uid="{E351C7C9-D7D8-4432-80BD-3FF698E23C28}">
    <sortState ref="A2:AB41">
      <sortCondition ref="C1:C41"/>
    </sortState>
  </autoFilter>
  <hyperlinks>
    <hyperlink ref="AA2" r:id="rId1" xr:uid="{6777CCB2-9FE0-40BB-B00B-2F5F3CA8A9A5}"/>
    <hyperlink ref="AA3" r:id="rId2" xr:uid="{5DA45564-E12C-434A-86B1-FD1F30FEE78A}"/>
    <hyperlink ref="AA4" r:id="rId3" xr:uid="{F486C78D-C33F-44A5-BAA4-A2070548F81B}"/>
    <hyperlink ref="AA5" r:id="rId4" xr:uid="{46C40915-A31E-45A9-BEF5-254A8C56876D}"/>
    <hyperlink ref="AA6" r:id="rId5" xr:uid="{E66269BF-01EB-4010-9C79-F2D98B3DAABC}"/>
    <hyperlink ref="AA7" r:id="rId6" xr:uid="{66EEB2EB-E73F-4D63-A37E-0508FC7777B3}"/>
    <hyperlink ref="AA8" r:id="rId7" xr:uid="{E1DA8CFA-64A9-4C91-A88E-F9471D594814}"/>
    <hyperlink ref="AA9" r:id="rId8" xr:uid="{9B538313-CA6C-4FC6-A6B4-D92515AA643D}"/>
    <hyperlink ref="AA10" r:id="rId9" xr:uid="{1ED8B596-F09F-4F72-84A7-920A20FAFC0E}"/>
    <hyperlink ref="AA11" r:id="rId10" xr:uid="{C5B3F78D-3F46-4D38-980A-C0BC7F2E6BB5}"/>
    <hyperlink ref="AA13" r:id="rId11" xr:uid="{320722DB-ABA9-4A7D-9E04-287E1FB30893}"/>
    <hyperlink ref="AA12" r:id="rId12" xr:uid="{CE992E8C-70FA-444D-8EA2-6040C0D34540}"/>
    <hyperlink ref="AA16" r:id="rId13" xr:uid="{BA84C41C-3C0C-451F-8497-3D595008E1DB}"/>
    <hyperlink ref="AA14" r:id="rId14" xr:uid="{FE4FE409-2B6B-4E62-8F8A-912D21620F92}"/>
    <hyperlink ref="AA15" r:id="rId15" xr:uid="{D57E85D0-82BD-451D-BB30-D841B8542CFA}"/>
    <hyperlink ref="AA17" r:id="rId16" xr:uid="{434CA1C8-587C-4CF4-8410-DC1CD54528F8}"/>
    <hyperlink ref="AA18" r:id="rId17" xr:uid="{53E8EA88-3E2E-4550-8F7B-E14DA7B3FE29}"/>
    <hyperlink ref="AA19" r:id="rId18" xr:uid="{A10263DC-CEA1-4370-A4EC-43E858D33068}"/>
    <hyperlink ref="AA20" r:id="rId19" xr:uid="{38E9BE07-7498-4A86-84C8-F528AAA85CE2}"/>
    <hyperlink ref="AA22" r:id="rId20" xr:uid="{829FF1FC-D06A-4629-819F-4506031C56CC}"/>
    <hyperlink ref="AA21" r:id="rId21" xr:uid="{AD4D6726-19EF-43E6-8A83-089CBDCDF9AE}"/>
    <hyperlink ref="AA23" r:id="rId22" xr:uid="{88C95ED4-1573-45EC-8D46-A2789AB0BFF7}"/>
    <hyperlink ref="AA24" r:id="rId23" xr:uid="{92EDFFF0-51D3-4DDF-8DEE-2F1C0191ACB1}"/>
    <hyperlink ref="AA25" r:id="rId24" xr:uid="{FE9EE879-B2B0-4FA3-9F52-275F39C2ABFB}"/>
    <hyperlink ref="AA26" r:id="rId25" xr:uid="{963C04A5-49DD-4090-A522-8C8D5E979346}"/>
  </hyperlinks>
  <pageMargins left="0.511811024" right="0.511811024" top="0.78740157499999996" bottom="0.78740157499999996" header="0.31496062000000002" footer="0.31496062000000002"/>
  <pageSetup paperSize="9" orientation="portrait" r:id="rId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A611-FAFB-453F-BE15-BD0AD501D501}">
  <dimension ref="A1:AC44"/>
  <sheetViews>
    <sheetView topLeftCell="N7" zoomScaleNormal="100" workbookViewId="0">
      <selection activeCell="V32" sqref="A32:XFD32"/>
    </sheetView>
  </sheetViews>
  <sheetFormatPr defaultRowHeight="14.4" x14ac:dyDescent="0.3"/>
  <cols>
    <col min="2" max="2" width="10.5546875" bestFit="1" customWidth="1"/>
    <col min="7" max="7" width="11.10937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27" customWidth="1"/>
    <col min="27" max="27" width="66.33203125" bestFit="1" customWidth="1"/>
    <col min="28" max="28" width="46.33203125" customWidth="1"/>
  </cols>
  <sheetData>
    <row r="1" spans="1:29" ht="43.2" x14ac:dyDescent="0.3">
      <c r="A1" s="3" t="s">
        <v>21</v>
      </c>
      <c r="B1" s="19" t="s">
        <v>22</v>
      </c>
      <c r="C1" s="19" t="s">
        <v>23</v>
      </c>
      <c r="D1" s="20" t="s">
        <v>24</v>
      </c>
      <c r="E1" s="20" t="s">
        <v>25</v>
      </c>
      <c r="F1" s="20" t="s">
        <v>26</v>
      </c>
      <c r="G1" s="20" t="s">
        <v>27</v>
      </c>
      <c r="H1" s="20" t="s">
        <v>1</v>
      </c>
      <c r="I1" s="20" t="s">
        <v>28</v>
      </c>
      <c r="J1" s="20" t="s">
        <v>29</v>
      </c>
      <c r="K1" s="20" t="s">
        <v>30</v>
      </c>
      <c r="L1" s="20" t="s">
        <v>31</v>
      </c>
      <c r="M1" s="20" t="s">
        <v>32</v>
      </c>
      <c r="N1" s="20" t="s">
        <v>33</v>
      </c>
      <c r="O1" s="20" t="s">
        <v>34</v>
      </c>
      <c r="P1" s="20" t="s">
        <v>35</v>
      </c>
      <c r="Q1" s="20" t="s">
        <v>36</v>
      </c>
      <c r="R1" s="20" t="s">
        <v>37</v>
      </c>
      <c r="S1" s="20" t="s">
        <v>38</v>
      </c>
      <c r="T1" s="20" t="s">
        <v>39</v>
      </c>
      <c r="U1" s="20" t="s">
        <v>40</v>
      </c>
      <c r="V1" s="20" t="s">
        <v>41</v>
      </c>
      <c r="W1" s="20" t="s">
        <v>42</v>
      </c>
      <c r="X1" s="21" t="s">
        <v>18</v>
      </c>
      <c r="Y1" s="21" t="s">
        <v>19</v>
      </c>
      <c r="Z1" s="20" t="s">
        <v>43</v>
      </c>
      <c r="AA1" s="20"/>
      <c r="AB1" s="22" t="s">
        <v>44</v>
      </c>
    </row>
    <row r="2" spans="1:29" ht="31.95" customHeight="1" x14ac:dyDescent="0.3">
      <c r="A2" s="1">
        <v>1</v>
      </c>
      <c r="B2" s="46">
        <v>44886</v>
      </c>
      <c r="C2" s="5" t="s">
        <v>13</v>
      </c>
      <c r="D2" s="7">
        <v>0.33124999999999999</v>
      </c>
      <c r="E2" s="7">
        <v>0.34930555555555554</v>
      </c>
      <c r="F2" s="18" t="s">
        <v>52</v>
      </c>
      <c r="G2" s="5" t="s">
        <v>62</v>
      </c>
      <c r="H2" s="5" t="s">
        <v>8</v>
      </c>
      <c r="I2" s="17" t="s">
        <v>148</v>
      </c>
      <c r="J2" s="17" t="s">
        <v>149</v>
      </c>
      <c r="K2" s="17" t="s">
        <v>150</v>
      </c>
      <c r="L2" s="17" t="s">
        <v>151</v>
      </c>
      <c r="M2" s="5" t="s">
        <v>47</v>
      </c>
      <c r="N2" s="5" t="s">
        <v>47</v>
      </c>
      <c r="O2" s="5" t="s">
        <v>60</v>
      </c>
      <c r="P2" s="5" t="s">
        <v>60</v>
      </c>
      <c r="Q2" s="5">
        <v>1</v>
      </c>
      <c r="R2" s="5">
        <v>1</v>
      </c>
      <c r="S2" s="5" t="s">
        <v>50</v>
      </c>
      <c r="T2" s="5" t="s">
        <v>50</v>
      </c>
      <c r="U2" s="5">
        <v>1</v>
      </c>
      <c r="V2" s="5">
        <v>1</v>
      </c>
      <c r="W2" s="5">
        <v>10</v>
      </c>
      <c r="X2" s="5">
        <v>10.27</v>
      </c>
      <c r="Y2" s="5">
        <v>10</v>
      </c>
      <c r="AA2" s="10" t="s">
        <v>368</v>
      </c>
      <c r="AC2" s="23"/>
    </row>
    <row r="3" spans="1:29" x14ac:dyDescent="0.3">
      <c r="A3" s="1">
        <v>2</v>
      </c>
      <c r="B3" s="46">
        <v>44887</v>
      </c>
      <c r="C3" s="5" t="s">
        <v>13</v>
      </c>
      <c r="D3" s="7">
        <v>0.39374999999999999</v>
      </c>
      <c r="E3" s="7">
        <v>0.40972222222222227</v>
      </c>
      <c r="F3" s="18" t="s">
        <v>52</v>
      </c>
      <c r="G3" s="5" t="s">
        <v>62</v>
      </c>
      <c r="H3" s="5" t="s">
        <v>8</v>
      </c>
      <c r="I3" s="17" t="s">
        <v>155</v>
      </c>
      <c r="J3" s="17" t="s">
        <v>154</v>
      </c>
      <c r="K3" s="17" t="s">
        <v>153</v>
      </c>
      <c r="L3" s="17" t="s">
        <v>152</v>
      </c>
      <c r="M3" s="5" t="s">
        <v>47</v>
      </c>
      <c r="N3" s="5" t="s">
        <v>47</v>
      </c>
      <c r="O3" s="5" t="s">
        <v>60</v>
      </c>
      <c r="P3" s="5" t="s">
        <v>60</v>
      </c>
      <c r="Q3" s="5">
        <v>1</v>
      </c>
      <c r="R3" s="5">
        <v>1</v>
      </c>
      <c r="S3" s="5" t="s">
        <v>50</v>
      </c>
      <c r="T3" s="5" t="s">
        <v>50</v>
      </c>
      <c r="U3" s="5">
        <v>1</v>
      </c>
      <c r="V3" s="5">
        <v>1</v>
      </c>
      <c r="W3" s="5">
        <v>10</v>
      </c>
      <c r="X3" s="5">
        <v>10.24</v>
      </c>
      <c r="Y3" s="5">
        <v>10</v>
      </c>
      <c r="AA3" s="10" t="s">
        <v>369</v>
      </c>
    </row>
    <row r="4" spans="1:29" x14ac:dyDescent="0.3">
      <c r="A4" s="1">
        <v>3</v>
      </c>
      <c r="B4" s="46">
        <v>44888</v>
      </c>
      <c r="C4" s="5" t="s">
        <v>13</v>
      </c>
      <c r="D4" s="7">
        <v>0.45902777777777781</v>
      </c>
      <c r="E4" s="7">
        <v>0.47430555555555554</v>
      </c>
      <c r="F4" s="18" t="s">
        <v>52</v>
      </c>
      <c r="G4" s="5" t="s">
        <v>62</v>
      </c>
      <c r="H4" s="5" t="s">
        <v>8</v>
      </c>
      <c r="I4" s="17" t="s">
        <v>156</v>
      </c>
      <c r="J4" s="17" t="s">
        <v>157</v>
      </c>
      <c r="K4" s="17" t="s">
        <v>158</v>
      </c>
      <c r="L4" s="17" t="s">
        <v>159</v>
      </c>
      <c r="M4" s="5" t="s">
        <v>47</v>
      </c>
      <c r="N4" s="5" t="s">
        <v>47</v>
      </c>
      <c r="O4" s="5" t="s">
        <v>60</v>
      </c>
      <c r="P4" s="5" t="s">
        <v>60</v>
      </c>
      <c r="Q4" s="5">
        <v>1</v>
      </c>
      <c r="R4" s="5">
        <v>1</v>
      </c>
      <c r="S4" s="5" t="s">
        <v>50</v>
      </c>
      <c r="T4" s="5" t="s">
        <v>50</v>
      </c>
      <c r="U4" s="5">
        <v>1</v>
      </c>
      <c r="V4" s="5">
        <v>1</v>
      </c>
      <c r="W4" s="5">
        <v>10</v>
      </c>
      <c r="X4" s="5">
        <v>10.26</v>
      </c>
      <c r="Y4" s="5">
        <v>10</v>
      </c>
      <c r="AA4" s="10" t="s">
        <v>370</v>
      </c>
    </row>
    <row r="5" spans="1:29" x14ac:dyDescent="0.3">
      <c r="A5" s="1">
        <v>4</v>
      </c>
      <c r="B5" s="6">
        <v>44889</v>
      </c>
      <c r="C5" s="5" t="s">
        <v>13</v>
      </c>
      <c r="D5" s="7">
        <v>0.50208333333333333</v>
      </c>
      <c r="E5" s="7">
        <v>0.51736111111111105</v>
      </c>
      <c r="F5" s="18" t="s">
        <v>52</v>
      </c>
      <c r="G5" s="5" t="s">
        <v>62</v>
      </c>
      <c r="H5" s="5" t="s">
        <v>8</v>
      </c>
      <c r="I5" s="17" t="s">
        <v>163</v>
      </c>
      <c r="J5" s="17" t="s">
        <v>162</v>
      </c>
      <c r="K5" s="17" t="s">
        <v>161</v>
      </c>
      <c r="L5" s="17" t="s">
        <v>160</v>
      </c>
      <c r="M5" s="5" t="s">
        <v>47</v>
      </c>
      <c r="N5" s="5" t="s">
        <v>47</v>
      </c>
      <c r="O5" s="5" t="s">
        <v>60</v>
      </c>
      <c r="P5" s="5" t="s">
        <v>60</v>
      </c>
      <c r="Q5" s="5">
        <v>1</v>
      </c>
      <c r="R5" s="5">
        <v>1</v>
      </c>
      <c r="S5" s="5" t="s">
        <v>50</v>
      </c>
      <c r="T5" s="5" t="s">
        <v>50</v>
      </c>
      <c r="U5" s="5">
        <v>1</v>
      </c>
      <c r="V5" s="5">
        <v>1</v>
      </c>
      <c r="W5" s="5">
        <v>10</v>
      </c>
      <c r="X5" s="5">
        <v>10.27</v>
      </c>
      <c r="Y5" s="5">
        <v>10</v>
      </c>
      <c r="AA5" s="10" t="s">
        <v>371</v>
      </c>
    </row>
    <row r="6" spans="1:29" x14ac:dyDescent="0.3">
      <c r="A6" s="1">
        <v>5</v>
      </c>
      <c r="B6" s="6">
        <v>44891</v>
      </c>
      <c r="C6" s="5" t="s">
        <v>13</v>
      </c>
      <c r="D6" s="7">
        <v>0.58611111111111114</v>
      </c>
      <c r="E6" s="7">
        <v>0.6020833333333333</v>
      </c>
      <c r="F6" s="18" t="s">
        <v>52</v>
      </c>
      <c r="G6" s="5" t="s">
        <v>62</v>
      </c>
      <c r="H6" s="5" t="s">
        <v>8</v>
      </c>
      <c r="I6" s="17" t="s">
        <v>164</v>
      </c>
      <c r="J6" s="17" t="s">
        <v>165</v>
      </c>
      <c r="K6" s="17" t="s">
        <v>166</v>
      </c>
      <c r="L6" s="17" t="s">
        <v>167</v>
      </c>
      <c r="M6" s="5" t="s">
        <v>47</v>
      </c>
      <c r="N6" s="5" t="s">
        <v>47</v>
      </c>
      <c r="O6" s="5" t="s">
        <v>60</v>
      </c>
      <c r="P6" s="5" t="s">
        <v>60</v>
      </c>
      <c r="Q6" s="5">
        <v>1</v>
      </c>
      <c r="R6" s="5">
        <v>1</v>
      </c>
      <c r="S6" s="5" t="s">
        <v>50</v>
      </c>
      <c r="T6" s="5" t="s">
        <v>50</v>
      </c>
      <c r="U6" s="5">
        <v>1</v>
      </c>
      <c r="V6" s="5">
        <v>1</v>
      </c>
      <c r="W6" s="5">
        <v>10</v>
      </c>
      <c r="X6" s="5">
        <v>10.29</v>
      </c>
      <c r="Y6" s="5">
        <v>10</v>
      </c>
      <c r="AA6" s="10" t="s">
        <v>372</v>
      </c>
    </row>
    <row r="7" spans="1:29" x14ac:dyDescent="0.3">
      <c r="A7" s="1">
        <v>6</v>
      </c>
      <c r="B7" s="6">
        <v>44893</v>
      </c>
      <c r="C7" s="5" t="s">
        <v>13</v>
      </c>
      <c r="D7" s="7">
        <v>0.6430555555555556</v>
      </c>
      <c r="E7" s="7">
        <v>0.65208333333333335</v>
      </c>
      <c r="F7" s="18" t="s">
        <v>52</v>
      </c>
      <c r="G7" s="5" t="s">
        <v>62</v>
      </c>
      <c r="H7" s="5" t="s">
        <v>8</v>
      </c>
      <c r="I7" s="17" t="s">
        <v>344</v>
      </c>
      <c r="J7" s="17" t="s">
        <v>345</v>
      </c>
      <c r="K7" s="17" t="s">
        <v>346</v>
      </c>
      <c r="L7" s="17" t="s">
        <v>347</v>
      </c>
      <c r="M7" s="5" t="s">
        <v>47</v>
      </c>
      <c r="N7" s="5" t="s">
        <v>47</v>
      </c>
      <c r="O7" s="5" t="s">
        <v>60</v>
      </c>
      <c r="P7" s="5" t="s">
        <v>60</v>
      </c>
      <c r="Q7" s="5">
        <v>1</v>
      </c>
      <c r="R7" s="5">
        <v>1</v>
      </c>
      <c r="S7" s="5" t="s">
        <v>50</v>
      </c>
      <c r="T7" s="5" t="s">
        <v>50</v>
      </c>
      <c r="U7" s="5">
        <v>1</v>
      </c>
      <c r="V7" s="5">
        <v>1</v>
      </c>
      <c r="W7" s="5">
        <v>10</v>
      </c>
      <c r="X7" s="5">
        <v>10.24</v>
      </c>
      <c r="Y7" s="5">
        <v>10</v>
      </c>
      <c r="AA7" s="10" t="s">
        <v>373</v>
      </c>
    </row>
    <row r="8" spans="1:29" x14ac:dyDescent="0.3">
      <c r="A8" s="1">
        <v>7</v>
      </c>
      <c r="B8" s="6">
        <v>44894</v>
      </c>
      <c r="C8" s="5" t="s">
        <v>13</v>
      </c>
      <c r="D8" s="7">
        <v>0.70833333333333337</v>
      </c>
      <c r="E8" s="7">
        <v>0.72430555555555554</v>
      </c>
      <c r="F8" s="18" t="s">
        <v>52</v>
      </c>
      <c r="G8" s="5" t="s">
        <v>62</v>
      </c>
      <c r="H8" s="5" t="s">
        <v>8</v>
      </c>
      <c r="I8" s="17" t="s">
        <v>338</v>
      </c>
      <c r="J8" s="17" t="s">
        <v>339</v>
      </c>
      <c r="K8" s="17" t="s">
        <v>340</v>
      </c>
      <c r="L8" s="17" t="s">
        <v>341</v>
      </c>
      <c r="M8" s="5" t="s">
        <v>47</v>
      </c>
      <c r="N8" s="5" t="s">
        <v>47</v>
      </c>
      <c r="O8" s="5" t="s">
        <v>60</v>
      </c>
      <c r="P8" s="5" t="s">
        <v>60</v>
      </c>
      <c r="Q8" s="5">
        <v>1</v>
      </c>
      <c r="R8" s="5">
        <v>1</v>
      </c>
      <c r="S8" s="5" t="s">
        <v>50</v>
      </c>
      <c r="T8" s="5" t="s">
        <v>50</v>
      </c>
      <c r="U8" s="5">
        <v>1</v>
      </c>
      <c r="V8" s="5">
        <v>1</v>
      </c>
      <c r="W8" s="5">
        <v>10</v>
      </c>
      <c r="X8" s="5">
        <v>10.25</v>
      </c>
      <c r="Y8" s="5">
        <v>10</v>
      </c>
      <c r="AA8" s="10" t="s">
        <v>374</v>
      </c>
    </row>
    <row r="9" spans="1:29" x14ac:dyDescent="0.3">
      <c r="A9" s="1">
        <v>8</v>
      </c>
      <c r="B9" s="6">
        <v>44895</v>
      </c>
      <c r="C9" s="5" t="s">
        <v>13</v>
      </c>
      <c r="D9" s="7">
        <v>0.74097222222222225</v>
      </c>
      <c r="E9" s="7">
        <v>0.75694444444444453</v>
      </c>
      <c r="F9" s="18" t="s">
        <v>52</v>
      </c>
      <c r="G9" s="5" t="s">
        <v>62</v>
      </c>
      <c r="H9" s="5" t="s">
        <v>8</v>
      </c>
      <c r="I9" s="17" t="s">
        <v>441</v>
      </c>
      <c r="J9" s="17" t="s">
        <v>442</v>
      </c>
      <c r="K9" s="17" t="s">
        <v>443</v>
      </c>
      <c r="L9" s="17" t="s">
        <v>444</v>
      </c>
      <c r="M9" s="5" t="s">
        <v>47</v>
      </c>
      <c r="N9" s="5" t="s">
        <v>47</v>
      </c>
      <c r="O9" s="5" t="s">
        <v>60</v>
      </c>
      <c r="P9" s="5" t="s">
        <v>60</v>
      </c>
      <c r="Q9" s="5">
        <v>1</v>
      </c>
      <c r="R9" s="5">
        <v>1</v>
      </c>
      <c r="S9" s="5" t="s">
        <v>50</v>
      </c>
      <c r="T9" s="5" t="s">
        <v>50</v>
      </c>
      <c r="U9" s="5">
        <v>1</v>
      </c>
      <c r="V9" s="5">
        <v>1</v>
      </c>
      <c r="W9" s="5">
        <v>10</v>
      </c>
      <c r="X9" s="5">
        <v>10.28</v>
      </c>
      <c r="Y9" s="5">
        <v>10</v>
      </c>
      <c r="AA9" s="10" t="s">
        <v>445</v>
      </c>
    </row>
    <row r="10" spans="1:29" x14ac:dyDescent="0.3">
      <c r="A10" s="1">
        <v>9</v>
      </c>
      <c r="B10" s="6">
        <v>44896</v>
      </c>
      <c r="C10" s="5" t="s">
        <v>13</v>
      </c>
      <c r="D10" s="7">
        <v>0.73402777777777783</v>
      </c>
      <c r="E10" s="7">
        <v>0.75</v>
      </c>
      <c r="F10" s="18" t="s">
        <v>52</v>
      </c>
      <c r="G10" s="5" t="s">
        <v>62</v>
      </c>
      <c r="H10" s="5" t="s">
        <v>8</v>
      </c>
      <c r="I10" s="17" t="s">
        <v>513</v>
      </c>
      <c r="J10" s="17" t="s">
        <v>514</v>
      </c>
      <c r="K10" s="17" t="s">
        <v>515</v>
      </c>
      <c r="L10" s="17" t="s">
        <v>516</v>
      </c>
      <c r="M10" s="5" t="s">
        <v>47</v>
      </c>
      <c r="N10" s="5" t="s">
        <v>47</v>
      </c>
      <c r="O10" s="5" t="s">
        <v>60</v>
      </c>
      <c r="P10" s="5" t="s">
        <v>60</v>
      </c>
      <c r="Q10" s="5">
        <v>1</v>
      </c>
      <c r="R10" s="5">
        <v>1</v>
      </c>
      <c r="S10" s="5" t="s">
        <v>50</v>
      </c>
      <c r="T10" s="5" t="s">
        <v>50</v>
      </c>
      <c r="U10" s="5">
        <v>1</v>
      </c>
      <c r="V10" s="5">
        <v>1</v>
      </c>
      <c r="W10" s="5">
        <v>10</v>
      </c>
      <c r="X10" s="5">
        <v>10.28</v>
      </c>
      <c r="Y10" s="5">
        <v>10</v>
      </c>
      <c r="AA10" s="10" t="s">
        <v>511</v>
      </c>
    </row>
    <row r="11" spans="1:29" x14ac:dyDescent="0.3">
      <c r="A11" s="1">
        <v>10</v>
      </c>
      <c r="B11" s="6">
        <v>44897</v>
      </c>
      <c r="C11" s="5" t="s">
        <v>13</v>
      </c>
      <c r="D11" s="7">
        <v>0.27777777777777779</v>
      </c>
      <c r="E11" s="7">
        <v>0.29375000000000001</v>
      </c>
      <c r="F11" s="18" t="s">
        <v>52</v>
      </c>
      <c r="G11" s="5" t="s">
        <v>62</v>
      </c>
      <c r="H11" s="5" t="s">
        <v>8</v>
      </c>
      <c r="I11" s="17" t="s">
        <v>552</v>
      </c>
      <c r="J11" s="17" t="s">
        <v>551</v>
      </c>
      <c r="K11" s="17" t="s">
        <v>550</v>
      </c>
      <c r="L11" s="17" t="s">
        <v>549</v>
      </c>
      <c r="M11" s="5" t="s">
        <v>47</v>
      </c>
      <c r="N11" s="5" t="s">
        <v>47</v>
      </c>
      <c r="O11" s="5" t="s">
        <v>60</v>
      </c>
      <c r="P11" s="5" t="s">
        <v>60</v>
      </c>
      <c r="Q11" s="5">
        <v>1</v>
      </c>
      <c r="R11" s="5">
        <v>1</v>
      </c>
      <c r="S11" s="5" t="s">
        <v>50</v>
      </c>
      <c r="T11" s="5" t="s">
        <v>50</v>
      </c>
      <c r="U11" s="5">
        <v>1</v>
      </c>
      <c r="V11" s="5">
        <v>1</v>
      </c>
      <c r="W11" s="5">
        <v>10</v>
      </c>
      <c r="X11" s="5">
        <v>10.29</v>
      </c>
      <c r="Y11" s="5">
        <v>10</v>
      </c>
      <c r="AA11" s="10" t="s">
        <v>558</v>
      </c>
    </row>
    <row r="12" spans="1:29" x14ac:dyDescent="0.3">
      <c r="A12" s="1">
        <v>11</v>
      </c>
      <c r="B12" s="6">
        <v>44898</v>
      </c>
      <c r="C12" s="5" t="s">
        <v>13</v>
      </c>
      <c r="D12" s="7">
        <v>0.28194444444444444</v>
      </c>
      <c r="E12" s="7">
        <v>0.29791666666666666</v>
      </c>
      <c r="F12" s="18" t="s">
        <v>52</v>
      </c>
      <c r="G12" s="5" t="s">
        <v>62</v>
      </c>
      <c r="H12" s="5" t="s">
        <v>8</v>
      </c>
      <c r="I12" s="17" t="s">
        <v>582</v>
      </c>
      <c r="J12" s="17" t="s">
        <v>583</v>
      </c>
      <c r="K12" s="17" t="s">
        <v>584</v>
      </c>
      <c r="L12" s="17" t="s">
        <v>585</v>
      </c>
      <c r="M12" s="5" t="s">
        <v>47</v>
      </c>
      <c r="N12" s="5" t="s">
        <v>47</v>
      </c>
      <c r="O12" s="5" t="s">
        <v>60</v>
      </c>
      <c r="P12" s="5" t="s">
        <v>60</v>
      </c>
      <c r="Q12" s="5">
        <v>1</v>
      </c>
      <c r="R12" s="5">
        <v>1</v>
      </c>
      <c r="S12" s="5" t="s">
        <v>50</v>
      </c>
      <c r="T12" s="5" t="s">
        <v>50</v>
      </c>
      <c r="U12" s="5">
        <v>1</v>
      </c>
      <c r="V12" s="5">
        <v>1</v>
      </c>
      <c r="W12" s="5">
        <v>10</v>
      </c>
      <c r="X12" s="5">
        <v>10.24</v>
      </c>
      <c r="Y12" s="5">
        <v>10</v>
      </c>
      <c r="AA12" s="10" t="s">
        <v>617</v>
      </c>
    </row>
    <row r="13" spans="1:29" x14ac:dyDescent="0.3">
      <c r="A13" s="1">
        <v>12</v>
      </c>
      <c r="B13" s="6">
        <v>44899</v>
      </c>
      <c r="C13" s="5" t="s">
        <v>13</v>
      </c>
      <c r="D13" s="7">
        <v>0.32569444444444445</v>
      </c>
      <c r="E13" s="7">
        <v>0.34236111111111112</v>
      </c>
      <c r="F13" s="18" t="s">
        <v>52</v>
      </c>
      <c r="G13" s="5" t="s">
        <v>62</v>
      </c>
      <c r="H13" s="5" t="s">
        <v>8</v>
      </c>
      <c r="I13" s="17" t="s">
        <v>610</v>
      </c>
      <c r="J13" s="17" t="s">
        <v>611</v>
      </c>
      <c r="K13" s="17" t="s">
        <v>612</v>
      </c>
      <c r="L13" s="17" t="s">
        <v>613</v>
      </c>
      <c r="M13" s="5" t="s">
        <v>47</v>
      </c>
      <c r="N13" s="5" t="s">
        <v>47</v>
      </c>
      <c r="O13" s="5" t="s">
        <v>60</v>
      </c>
      <c r="P13" s="5" t="s">
        <v>60</v>
      </c>
      <c r="Q13" s="5">
        <v>1</v>
      </c>
      <c r="R13" s="5">
        <v>1</v>
      </c>
      <c r="S13" s="5" t="s">
        <v>50</v>
      </c>
      <c r="T13" s="5" t="s">
        <v>50</v>
      </c>
      <c r="U13" s="5">
        <v>1</v>
      </c>
      <c r="V13" s="5">
        <v>1</v>
      </c>
      <c r="W13" s="5">
        <v>10</v>
      </c>
      <c r="X13" s="5">
        <v>10.29</v>
      </c>
      <c r="Y13" s="5">
        <v>10</v>
      </c>
      <c r="AA13" s="10" t="s">
        <v>616</v>
      </c>
      <c r="AB13" s="51" t="s">
        <v>1276</v>
      </c>
    </row>
    <row r="14" spans="1:29" x14ac:dyDescent="0.3">
      <c r="A14" s="1">
        <v>13</v>
      </c>
      <c r="B14" s="6">
        <v>44900</v>
      </c>
      <c r="C14" s="5" t="s">
        <v>13</v>
      </c>
      <c r="D14" s="7">
        <v>0.38541666666666669</v>
      </c>
      <c r="E14" s="7">
        <v>0.3979166666666667</v>
      </c>
      <c r="F14" s="18" t="s">
        <v>52</v>
      </c>
      <c r="G14" s="5" t="s">
        <v>62</v>
      </c>
      <c r="H14" s="5" t="s">
        <v>8</v>
      </c>
      <c r="I14" s="17" t="s">
        <v>693</v>
      </c>
      <c r="J14" s="17" t="s">
        <v>694</v>
      </c>
      <c r="K14" s="17" t="s">
        <v>695</v>
      </c>
      <c r="L14" s="17" t="s">
        <v>696</v>
      </c>
      <c r="M14" s="5" t="s">
        <v>667</v>
      </c>
      <c r="N14" s="5" t="s">
        <v>667</v>
      </c>
      <c r="O14" s="5" t="s">
        <v>60</v>
      </c>
      <c r="P14" s="5" t="s">
        <v>60</v>
      </c>
      <c r="Q14" s="5">
        <v>1</v>
      </c>
      <c r="R14" s="5">
        <v>1</v>
      </c>
      <c r="S14" s="5" t="s">
        <v>50</v>
      </c>
      <c r="T14" s="5" t="s">
        <v>50</v>
      </c>
      <c r="U14" s="5">
        <v>1</v>
      </c>
      <c r="V14" s="5">
        <v>1</v>
      </c>
      <c r="W14" s="5">
        <v>10</v>
      </c>
      <c r="X14" s="5">
        <v>10.28</v>
      </c>
      <c r="Y14" s="5">
        <v>10</v>
      </c>
      <c r="AA14" s="10" t="s">
        <v>772</v>
      </c>
    </row>
    <row r="15" spans="1:29" x14ac:dyDescent="0.3">
      <c r="A15" s="1">
        <v>14</v>
      </c>
      <c r="B15" s="6">
        <v>44901</v>
      </c>
      <c r="C15" s="5" t="s">
        <v>13</v>
      </c>
      <c r="D15" s="7">
        <v>0.4145833333333333</v>
      </c>
      <c r="E15" s="7">
        <v>0.4291666666666667</v>
      </c>
      <c r="F15" s="18" t="s">
        <v>52</v>
      </c>
      <c r="G15" s="5" t="s">
        <v>62</v>
      </c>
      <c r="H15" s="5" t="s">
        <v>8</v>
      </c>
      <c r="I15" s="17" t="s">
        <v>700</v>
      </c>
      <c r="J15" s="17" t="s">
        <v>699</v>
      </c>
      <c r="K15" s="17" t="s">
        <v>698</v>
      </c>
      <c r="L15" s="17" t="s">
        <v>697</v>
      </c>
      <c r="M15" s="5" t="s">
        <v>47</v>
      </c>
      <c r="N15" s="5" t="s">
        <v>47</v>
      </c>
      <c r="O15" s="5" t="s">
        <v>60</v>
      </c>
      <c r="P15" s="5" t="s">
        <v>60</v>
      </c>
      <c r="Q15" s="5">
        <v>1</v>
      </c>
      <c r="R15" s="5">
        <v>1</v>
      </c>
      <c r="S15" s="5" t="s">
        <v>50</v>
      </c>
      <c r="T15" s="5" t="s">
        <v>50</v>
      </c>
      <c r="U15" s="5">
        <v>1</v>
      </c>
      <c r="V15" s="5">
        <v>1</v>
      </c>
      <c r="W15" s="5">
        <v>10</v>
      </c>
      <c r="X15" s="5">
        <v>10.27</v>
      </c>
      <c r="Y15" s="5">
        <v>10</v>
      </c>
      <c r="AA15" s="10" t="s">
        <v>773</v>
      </c>
    </row>
    <row r="16" spans="1:29" x14ac:dyDescent="0.3">
      <c r="A16" s="1">
        <v>15</v>
      </c>
      <c r="B16" s="6">
        <v>44902</v>
      </c>
      <c r="C16" s="5" t="s">
        <v>13</v>
      </c>
      <c r="D16" s="7">
        <v>0.78333333333333333</v>
      </c>
      <c r="E16" s="7">
        <v>0.46597222222222223</v>
      </c>
      <c r="F16" s="18" t="s">
        <v>52</v>
      </c>
      <c r="G16" s="5" t="s">
        <v>62</v>
      </c>
      <c r="H16" s="5" t="s">
        <v>8</v>
      </c>
      <c r="I16" s="17" t="s">
        <v>701</v>
      </c>
      <c r="J16" s="17" t="s">
        <v>702</v>
      </c>
      <c r="K16" s="17" t="s">
        <v>703</v>
      </c>
      <c r="L16" s="17" t="s">
        <v>704</v>
      </c>
      <c r="M16" s="5" t="s">
        <v>47</v>
      </c>
      <c r="N16" s="5" t="s">
        <v>47</v>
      </c>
      <c r="O16" s="5" t="s">
        <v>60</v>
      </c>
      <c r="P16" s="5" t="s">
        <v>60</v>
      </c>
      <c r="Q16" s="5">
        <v>1</v>
      </c>
      <c r="R16" s="5">
        <v>1</v>
      </c>
      <c r="S16" s="5" t="s">
        <v>50</v>
      </c>
      <c r="T16" s="5" t="s">
        <v>50</v>
      </c>
      <c r="U16" s="5">
        <v>1</v>
      </c>
      <c r="V16" s="5">
        <v>1</v>
      </c>
      <c r="W16" s="5">
        <v>10</v>
      </c>
      <c r="X16" s="5">
        <v>10.32</v>
      </c>
      <c r="Y16" s="5">
        <v>10</v>
      </c>
      <c r="AA16" s="10" t="s">
        <v>774</v>
      </c>
    </row>
    <row r="17" spans="1:28" x14ac:dyDescent="0.3">
      <c r="A17" s="1">
        <v>16</v>
      </c>
      <c r="B17" s="6">
        <v>44903</v>
      </c>
      <c r="C17" s="5" t="s">
        <v>13</v>
      </c>
      <c r="D17" s="7">
        <v>0.50486111111111109</v>
      </c>
      <c r="E17" s="7">
        <v>0.52013888888888882</v>
      </c>
      <c r="F17" s="18" t="s">
        <v>52</v>
      </c>
      <c r="G17" s="5" t="s">
        <v>62</v>
      </c>
      <c r="H17" s="5" t="s">
        <v>8</v>
      </c>
      <c r="I17" s="17" t="s">
        <v>832</v>
      </c>
      <c r="J17" s="17" t="s">
        <v>833</v>
      </c>
      <c r="K17" s="17" t="s">
        <v>834</v>
      </c>
      <c r="L17" s="17" t="s">
        <v>835</v>
      </c>
      <c r="M17" s="5" t="s">
        <v>47</v>
      </c>
      <c r="N17" s="5" t="s">
        <v>47</v>
      </c>
      <c r="O17" s="5" t="s">
        <v>60</v>
      </c>
      <c r="P17" s="5" t="s">
        <v>60</v>
      </c>
      <c r="Q17" s="5">
        <v>1</v>
      </c>
      <c r="R17" s="5">
        <v>1</v>
      </c>
      <c r="S17" s="5" t="s">
        <v>50</v>
      </c>
      <c r="T17" s="5" t="s">
        <v>50</v>
      </c>
      <c r="U17" s="5">
        <v>1</v>
      </c>
      <c r="V17" s="5">
        <v>1</v>
      </c>
      <c r="W17" s="5">
        <v>10</v>
      </c>
      <c r="X17" s="5">
        <v>10.3</v>
      </c>
      <c r="Y17" s="5">
        <v>10</v>
      </c>
      <c r="AA17" s="10" t="s">
        <v>771</v>
      </c>
    </row>
    <row r="18" spans="1:28" x14ac:dyDescent="0.3">
      <c r="A18" s="1">
        <v>17</v>
      </c>
      <c r="B18" s="6">
        <v>44905</v>
      </c>
      <c r="C18" s="5" t="s">
        <v>13</v>
      </c>
      <c r="D18" s="7">
        <v>0.5493055555555556</v>
      </c>
      <c r="E18" s="7">
        <v>0.56388888888888888</v>
      </c>
      <c r="F18" s="18" t="s">
        <v>52</v>
      </c>
      <c r="G18" s="5" t="s">
        <v>62</v>
      </c>
      <c r="H18" s="5" t="s">
        <v>8</v>
      </c>
      <c r="I18" s="17" t="s">
        <v>865</v>
      </c>
      <c r="J18" s="17" t="s">
        <v>864</v>
      </c>
      <c r="K18" s="17" t="s">
        <v>863</v>
      </c>
      <c r="L18" s="17" t="s">
        <v>862</v>
      </c>
      <c r="M18" s="5" t="s">
        <v>47</v>
      </c>
      <c r="N18" s="5" t="s">
        <v>47</v>
      </c>
      <c r="O18" s="5" t="s">
        <v>861</v>
      </c>
      <c r="P18" s="5" t="s">
        <v>861</v>
      </c>
      <c r="Q18" s="5">
        <v>1</v>
      </c>
      <c r="R18" s="5">
        <v>1</v>
      </c>
      <c r="S18" s="5" t="s">
        <v>55</v>
      </c>
      <c r="T18" s="5" t="s">
        <v>55</v>
      </c>
      <c r="U18" s="5">
        <v>1</v>
      </c>
      <c r="V18" s="5">
        <v>1</v>
      </c>
      <c r="W18" s="5">
        <v>10</v>
      </c>
      <c r="X18" s="5">
        <v>10.35</v>
      </c>
      <c r="Y18" s="5">
        <v>10</v>
      </c>
      <c r="AA18" s="10" t="s">
        <v>866</v>
      </c>
    </row>
    <row r="19" spans="1:28" x14ac:dyDescent="0.3">
      <c r="A19" s="1">
        <v>18</v>
      </c>
      <c r="B19" s="6">
        <v>44907</v>
      </c>
      <c r="C19" s="5" t="s">
        <v>13</v>
      </c>
      <c r="D19" s="7">
        <v>0.60416666666666663</v>
      </c>
      <c r="E19" s="7">
        <v>0.62013888888888891</v>
      </c>
      <c r="F19" s="18" t="s">
        <v>52</v>
      </c>
      <c r="G19" s="5" t="s">
        <v>62</v>
      </c>
      <c r="H19" s="5" t="s">
        <v>8</v>
      </c>
      <c r="I19" s="17" t="s">
        <v>701</v>
      </c>
      <c r="J19" s="17" t="s">
        <v>927</v>
      </c>
      <c r="K19" s="17" t="s">
        <v>928</v>
      </c>
      <c r="L19" s="17" t="s">
        <v>929</v>
      </c>
      <c r="M19" s="5" t="s">
        <v>47</v>
      </c>
      <c r="N19" s="5" t="s">
        <v>47</v>
      </c>
      <c r="O19" s="5" t="s">
        <v>60</v>
      </c>
      <c r="P19" s="5" t="s">
        <v>60</v>
      </c>
      <c r="Q19" s="5">
        <v>1</v>
      </c>
      <c r="R19" s="5">
        <v>1</v>
      </c>
      <c r="S19" s="5" t="s">
        <v>50</v>
      </c>
      <c r="T19" s="5" t="s">
        <v>50</v>
      </c>
      <c r="U19" s="5">
        <v>1</v>
      </c>
      <c r="V19" s="5">
        <v>1</v>
      </c>
      <c r="W19" s="5">
        <v>10</v>
      </c>
      <c r="X19" s="5">
        <v>10.27</v>
      </c>
      <c r="Y19" s="5">
        <v>10</v>
      </c>
      <c r="AA19" s="10" t="s">
        <v>942</v>
      </c>
    </row>
    <row r="20" spans="1:28" x14ac:dyDescent="0.3">
      <c r="A20" s="1">
        <v>19</v>
      </c>
      <c r="B20" s="6">
        <v>44908</v>
      </c>
      <c r="C20" s="5" t="s">
        <v>13</v>
      </c>
      <c r="D20" s="7">
        <v>0.61875000000000002</v>
      </c>
      <c r="E20" s="7">
        <v>0.63472222222222219</v>
      </c>
      <c r="F20" s="18" t="s">
        <v>52</v>
      </c>
      <c r="G20" s="5" t="s">
        <v>62</v>
      </c>
      <c r="H20" s="5" t="s">
        <v>8</v>
      </c>
      <c r="I20" s="17" t="s">
        <v>991</v>
      </c>
      <c r="J20" s="17" t="s">
        <v>992</v>
      </c>
      <c r="K20" s="17" t="s">
        <v>993</v>
      </c>
      <c r="L20" s="17" t="s">
        <v>994</v>
      </c>
      <c r="M20" s="5" t="s">
        <v>47</v>
      </c>
      <c r="N20" s="5" t="s">
        <v>47</v>
      </c>
      <c r="O20" s="5" t="s">
        <v>60</v>
      </c>
      <c r="P20" s="5" t="s">
        <v>60</v>
      </c>
      <c r="Q20" s="5">
        <v>1</v>
      </c>
      <c r="R20" s="5">
        <v>1</v>
      </c>
      <c r="S20" s="5" t="s">
        <v>50</v>
      </c>
      <c r="T20" s="5" t="s">
        <v>50</v>
      </c>
      <c r="U20" s="5">
        <v>1</v>
      </c>
      <c r="V20" s="5">
        <v>1</v>
      </c>
      <c r="W20" s="5">
        <v>10</v>
      </c>
      <c r="X20" s="5">
        <v>10.24</v>
      </c>
      <c r="Y20" s="5">
        <v>10</v>
      </c>
      <c r="AA20" s="10" t="s">
        <v>1022</v>
      </c>
    </row>
    <row r="21" spans="1:28" x14ac:dyDescent="0.3">
      <c r="A21" s="1">
        <v>20</v>
      </c>
      <c r="B21" s="6">
        <v>44909</v>
      </c>
      <c r="C21" s="5" t="s">
        <v>13</v>
      </c>
      <c r="D21" s="7">
        <v>0.66388888888888886</v>
      </c>
      <c r="E21" s="7">
        <v>0.67847222222222225</v>
      </c>
      <c r="F21" s="18" t="s">
        <v>52</v>
      </c>
      <c r="G21" s="5" t="s">
        <v>62</v>
      </c>
      <c r="H21" s="5" t="s">
        <v>8</v>
      </c>
      <c r="I21" s="17" t="s">
        <v>998</v>
      </c>
      <c r="J21" s="17" t="s">
        <v>997</v>
      </c>
      <c r="K21" s="17" t="s">
        <v>996</v>
      </c>
      <c r="L21" s="17" t="s">
        <v>995</v>
      </c>
      <c r="M21" s="5" t="s">
        <v>47</v>
      </c>
      <c r="N21" s="5" t="s">
        <v>47</v>
      </c>
      <c r="O21" s="5" t="s">
        <v>60</v>
      </c>
      <c r="P21" s="5" t="s">
        <v>60</v>
      </c>
      <c r="Q21" s="5">
        <v>1</v>
      </c>
      <c r="R21" s="5">
        <v>1</v>
      </c>
      <c r="S21" s="5" t="s">
        <v>50</v>
      </c>
      <c r="T21" s="5" t="s">
        <v>50</v>
      </c>
      <c r="U21" s="5">
        <v>1</v>
      </c>
      <c r="V21" s="5">
        <v>1</v>
      </c>
      <c r="W21" s="5">
        <v>10</v>
      </c>
      <c r="X21" s="5">
        <v>10.24</v>
      </c>
      <c r="Y21" s="5">
        <v>10</v>
      </c>
      <c r="AA21" s="10" t="s">
        <v>1023</v>
      </c>
    </row>
    <row r="22" spans="1:28" x14ac:dyDescent="0.3">
      <c r="A22" s="1">
        <v>21</v>
      </c>
      <c r="B22" s="6">
        <v>44910</v>
      </c>
      <c r="C22" s="5" t="s">
        <v>13</v>
      </c>
      <c r="D22" s="7">
        <v>0.7368055555555556</v>
      </c>
      <c r="E22" s="7">
        <v>0.75069444444444444</v>
      </c>
      <c r="F22" s="18" t="s">
        <v>52</v>
      </c>
      <c r="G22" s="5" t="s">
        <v>62</v>
      </c>
      <c r="H22" s="5" t="s">
        <v>8</v>
      </c>
      <c r="I22" s="17" t="s">
        <v>1111</v>
      </c>
      <c r="J22" s="17" t="s">
        <v>1110</v>
      </c>
      <c r="K22" s="17" t="s">
        <v>1109</v>
      </c>
      <c r="L22" s="17" t="s">
        <v>1108</v>
      </c>
      <c r="M22" s="5" t="s">
        <v>47</v>
      </c>
      <c r="N22" s="5" t="s">
        <v>47</v>
      </c>
      <c r="O22" s="5" t="s">
        <v>60</v>
      </c>
      <c r="P22" s="5" t="s">
        <v>60</v>
      </c>
      <c r="Q22" s="5">
        <v>1</v>
      </c>
      <c r="R22" s="5">
        <v>1</v>
      </c>
      <c r="S22" s="5" t="s">
        <v>50</v>
      </c>
      <c r="T22" s="5" t="s">
        <v>50</v>
      </c>
      <c r="U22" s="5">
        <v>1</v>
      </c>
      <c r="V22" s="5">
        <v>1</v>
      </c>
      <c r="W22" s="5">
        <v>10</v>
      </c>
      <c r="X22" s="5">
        <v>10.27</v>
      </c>
      <c r="Y22" s="5">
        <v>10</v>
      </c>
      <c r="AA22" s="10" t="s">
        <v>1076</v>
      </c>
    </row>
    <row r="23" spans="1:28" x14ac:dyDescent="0.3">
      <c r="A23" s="1">
        <v>22</v>
      </c>
      <c r="B23" s="6">
        <v>44911</v>
      </c>
      <c r="C23" s="5" t="s">
        <v>13</v>
      </c>
      <c r="D23" s="7">
        <v>0.72083333333333333</v>
      </c>
      <c r="E23" s="7">
        <v>0.7368055555555556</v>
      </c>
      <c r="F23" s="18" t="s">
        <v>52</v>
      </c>
      <c r="G23" s="5" t="s">
        <v>62</v>
      </c>
      <c r="H23" s="5" t="s">
        <v>8</v>
      </c>
      <c r="I23" s="17" t="s">
        <v>1112</v>
      </c>
      <c r="J23" s="17" t="s">
        <v>1113</v>
      </c>
      <c r="K23" s="17" t="s">
        <v>1114</v>
      </c>
      <c r="L23" s="17" t="s">
        <v>1115</v>
      </c>
      <c r="M23" s="5" t="s">
        <v>47</v>
      </c>
      <c r="N23" s="5" t="s">
        <v>47</v>
      </c>
      <c r="O23" s="5" t="s">
        <v>60</v>
      </c>
      <c r="P23" s="5" t="s">
        <v>60</v>
      </c>
      <c r="Q23" s="5">
        <v>1</v>
      </c>
      <c r="R23" s="5">
        <v>1</v>
      </c>
      <c r="S23" s="5" t="s">
        <v>50</v>
      </c>
      <c r="T23" s="5" t="s">
        <v>50</v>
      </c>
      <c r="U23" s="5">
        <v>1</v>
      </c>
      <c r="V23" s="5">
        <v>1</v>
      </c>
      <c r="W23" s="5">
        <v>10</v>
      </c>
      <c r="X23" s="5">
        <v>10.3</v>
      </c>
      <c r="Y23" s="5">
        <v>10</v>
      </c>
      <c r="AA23" s="10" t="s">
        <v>1135</v>
      </c>
    </row>
    <row r="24" spans="1:28" x14ac:dyDescent="0.3">
      <c r="A24" s="1">
        <v>23</v>
      </c>
      <c r="B24" s="6">
        <v>44912</v>
      </c>
      <c r="C24" s="5" t="s">
        <v>13</v>
      </c>
      <c r="D24" s="7">
        <v>0.72638888888888886</v>
      </c>
      <c r="E24" s="7">
        <v>0.74236111111111114</v>
      </c>
      <c r="F24" s="18" t="s">
        <v>52</v>
      </c>
      <c r="G24" s="5" t="s">
        <v>62</v>
      </c>
      <c r="H24" s="5" t="s">
        <v>8</v>
      </c>
      <c r="I24" s="17" t="s">
        <v>1164</v>
      </c>
      <c r="J24" s="17" t="s">
        <v>1163</v>
      </c>
      <c r="K24" s="17" t="s">
        <v>1162</v>
      </c>
      <c r="L24" s="17" t="s">
        <v>1161</v>
      </c>
      <c r="M24" s="5" t="s">
        <v>47</v>
      </c>
      <c r="N24" s="5" t="s">
        <v>47</v>
      </c>
      <c r="O24" s="5" t="s">
        <v>60</v>
      </c>
      <c r="P24" s="5" t="s">
        <v>60</v>
      </c>
      <c r="Q24" s="5">
        <v>1</v>
      </c>
      <c r="R24" s="5">
        <v>1</v>
      </c>
      <c r="S24" s="5" t="s">
        <v>50</v>
      </c>
      <c r="T24" s="5" t="s">
        <v>50</v>
      </c>
      <c r="U24" s="5">
        <v>1</v>
      </c>
      <c r="V24" s="5">
        <v>1</v>
      </c>
      <c r="W24" s="5">
        <v>10</v>
      </c>
      <c r="X24" s="5">
        <v>10.23</v>
      </c>
      <c r="Y24" s="5">
        <v>10</v>
      </c>
      <c r="AA24" s="10" t="s">
        <v>1158</v>
      </c>
    </row>
    <row r="25" spans="1:28" x14ac:dyDescent="0.3">
      <c r="A25" s="1">
        <v>24</v>
      </c>
      <c r="B25" s="6">
        <v>44913</v>
      </c>
      <c r="C25" s="5" t="s">
        <v>13</v>
      </c>
      <c r="D25" s="7">
        <v>0.2986111111111111</v>
      </c>
      <c r="E25" s="7">
        <v>0.31458333333333333</v>
      </c>
      <c r="F25" s="18" t="s">
        <v>52</v>
      </c>
      <c r="G25" s="5" t="s">
        <v>62</v>
      </c>
      <c r="H25" s="5" t="s">
        <v>8</v>
      </c>
      <c r="I25" s="17" t="s">
        <v>1183</v>
      </c>
      <c r="J25" s="17" t="s">
        <v>1184</v>
      </c>
      <c r="K25" s="17" t="s">
        <v>863</v>
      </c>
      <c r="L25" s="17" t="s">
        <v>862</v>
      </c>
      <c r="M25" s="5" t="s">
        <v>47</v>
      </c>
      <c r="N25" s="5" t="s">
        <v>47</v>
      </c>
      <c r="O25" s="5" t="s">
        <v>60</v>
      </c>
      <c r="P25" s="5" t="s">
        <v>60</v>
      </c>
      <c r="Q25" s="5">
        <v>1</v>
      </c>
      <c r="R25" s="5">
        <v>1</v>
      </c>
      <c r="S25" s="5" t="s">
        <v>50</v>
      </c>
      <c r="T25" s="5" t="s">
        <v>50</v>
      </c>
      <c r="U25" s="5">
        <v>1</v>
      </c>
      <c r="V25" s="5">
        <v>1</v>
      </c>
      <c r="W25" s="5">
        <v>10</v>
      </c>
      <c r="X25" s="5">
        <v>10.220000000000001</v>
      </c>
      <c r="Y25" s="5">
        <v>10</v>
      </c>
      <c r="AA25" s="10" t="s">
        <v>1270</v>
      </c>
      <c r="AB25" t="s">
        <v>1271</v>
      </c>
    </row>
    <row r="26" spans="1:28" x14ac:dyDescent="0.3">
      <c r="A26" s="1">
        <v>25</v>
      </c>
      <c r="B26" s="6">
        <v>44914</v>
      </c>
      <c r="C26" s="5" t="s">
        <v>13</v>
      </c>
      <c r="D26" s="7">
        <v>0.30833333333333335</v>
      </c>
      <c r="E26" s="7">
        <v>0.32361111111111113</v>
      </c>
      <c r="F26" s="18" t="s">
        <v>52</v>
      </c>
      <c r="G26" s="5" t="s">
        <v>62</v>
      </c>
      <c r="H26" s="5" t="s">
        <v>8</v>
      </c>
      <c r="I26" s="5" t="s">
        <v>1193</v>
      </c>
      <c r="J26" s="17" t="s">
        <v>1194</v>
      </c>
      <c r="K26" s="17" t="s">
        <v>1195</v>
      </c>
      <c r="L26" s="17" t="s">
        <v>1196</v>
      </c>
      <c r="M26" s="5" t="s">
        <v>47</v>
      </c>
      <c r="N26" s="5" t="s">
        <v>47</v>
      </c>
      <c r="O26" s="5" t="s">
        <v>60</v>
      </c>
      <c r="P26" s="5" t="s">
        <v>60</v>
      </c>
      <c r="Q26" s="5">
        <v>1</v>
      </c>
      <c r="R26" s="5">
        <v>1</v>
      </c>
      <c r="S26" s="5" t="s">
        <v>50</v>
      </c>
      <c r="T26" s="5" t="s">
        <v>50</v>
      </c>
      <c r="U26" s="5">
        <v>1</v>
      </c>
      <c r="V26" s="5">
        <v>1</v>
      </c>
      <c r="W26" s="5">
        <v>10</v>
      </c>
      <c r="X26" s="5">
        <v>10.210000000000001</v>
      </c>
      <c r="Y26" s="5">
        <v>10</v>
      </c>
      <c r="AA26" s="10" t="s">
        <v>1269</v>
      </c>
    </row>
    <row r="32" spans="1:28" x14ac:dyDescent="0.3">
      <c r="A32" s="13">
        <f>COUNT(A2:A31)</f>
        <v>25</v>
      </c>
      <c r="B32" s="14"/>
      <c r="C32" s="12"/>
      <c r="D32" s="15"/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51</v>
      </c>
      <c r="W32" s="13">
        <f>SUM(W2:W31)</f>
        <v>250</v>
      </c>
      <c r="X32" s="13">
        <f>SUM(X2:X31)</f>
        <v>256.70000000000005</v>
      </c>
      <c r="Y32" s="13">
        <f>SUM(Y2:Y31)</f>
        <v>250</v>
      </c>
      <c r="Z32" s="12"/>
      <c r="AA32" s="16"/>
      <c r="AB32" s="12"/>
    </row>
    <row r="43" spans="23:23" x14ac:dyDescent="0.3">
      <c r="W43" s="5"/>
    </row>
    <row r="44" spans="23:23" x14ac:dyDescent="0.3">
      <c r="W44" s="5"/>
    </row>
  </sheetData>
  <autoFilter ref="A1:AB40" xr:uid="{E351C7C9-D7D8-4432-80BD-3FF698E23C28}">
    <sortState ref="A2:AB40">
      <sortCondition ref="C1:C40"/>
    </sortState>
  </autoFilter>
  <hyperlinks>
    <hyperlink ref="AA2" r:id="rId1" xr:uid="{E2445CDB-CC5D-45CB-A01C-16E1E9D4BA96}"/>
    <hyperlink ref="AA3" r:id="rId2" xr:uid="{1DB29A6D-8FEA-4FFE-94B9-01208E4B05C8}"/>
    <hyperlink ref="AA4" r:id="rId3" xr:uid="{772E5406-AF75-4D68-B5B3-BFB8EB94DA66}"/>
    <hyperlink ref="AA5" r:id="rId4" xr:uid="{22F4C3E5-6B45-4556-BA3A-4532F205D0A1}"/>
    <hyperlink ref="AA6" r:id="rId5" xr:uid="{4D34ACB3-F36F-4506-B12F-47095EEBEDA3}"/>
    <hyperlink ref="AA7" r:id="rId6" xr:uid="{360CD6C3-DE51-4B12-BA6D-207FB322C87D}"/>
    <hyperlink ref="AA8" r:id="rId7" xr:uid="{1F7E1933-62F8-4533-BACD-2E432D2B03F4}"/>
    <hyperlink ref="AA9" r:id="rId8" xr:uid="{179A8F58-9135-4CCD-9B32-DAA9EC309F7F}"/>
    <hyperlink ref="AA10" r:id="rId9" xr:uid="{F9955150-05C6-4CCF-A672-B150C2ACA257}"/>
    <hyperlink ref="AA11" r:id="rId10" xr:uid="{26A03B03-89DB-41CC-9863-7029F3BD6442}"/>
    <hyperlink ref="AA13" r:id="rId11" xr:uid="{6D1ADEE1-E321-40F7-945D-93E8369DB032}"/>
    <hyperlink ref="AA12" r:id="rId12" xr:uid="{7DA1C975-DE8D-47D2-B6F1-9F64E66547CD}"/>
    <hyperlink ref="AA17" r:id="rId13" xr:uid="{659956FC-BBCA-4410-AFF8-0E50CD8FF8DA}"/>
    <hyperlink ref="AA14" r:id="rId14" xr:uid="{7C1200FD-F68B-454D-9CD4-283352F67E78}"/>
    <hyperlink ref="AA15" r:id="rId15" xr:uid="{92CDC14B-53A6-43F8-A5A8-DC89DF614C77}"/>
    <hyperlink ref="AA16" r:id="rId16" xr:uid="{912B8A9B-BBF4-429F-86E9-6A22B9E77C59}"/>
    <hyperlink ref="AA18" r:id="rId17" xr:uid="{58B17D2C-2EC0-4D93-A1BE-8B737794DAB4}"/>
    <hyperlink ref="AA19" r:id="rId18" xr:uid="{F7FFAC51-8035-4B35-AEF9-EA248270ADF5}"/>
    <hyperlink ref="AA20" r:id="rId19" xr:uid="{B109E5F1-6367-4C0C-8FD1-ABE6AA8FDA8F}"/>
    <hyperlink ref="AA21" r:id="rId20" xr:uid="{C2C1ECF6-EFE0-4118-AE2E-E83D0A95C497}"/>
    <hyperlink ref="AA22" r:id="rId21" xr:uid="{94D4886A-35AC-40F4-B164-755FDA0861A0}"/>
    <hyperlink ref="AA23" r:id="rId22" xr:uid="{0B917A7F-E992-4FDF-BB3B-3D509D6CEF34}"/>
    <hyperlink ref="AA24" r:id="rId23" xr:uid="{0E71CAC8-5753-4D8E-9933-C4C2954CCDDD}"/>
    <hyperlink ref="AA26" r:id="rId24" xr:uid="{A0B809CA-ED31-4D62-AA68-11593E8C81CA}"/>
    <hyperlink ref="AA25" r:id="rId25" xr:uid="{80F6AFA4-6699-400C-8B54-C7DD76C6229D}"/>
  </hyperlinks>
  <pageMargins left="0.511811024" right="0.511811024" top="0.78740157499999996" bottom="0.78740157499999996" header="0.31496062000000002" footer="0.31496062000000002"/>
  <pageSetup paperSize="9" orientation="portrait" r:id="rId2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CA4B-5D6F-46E7-A289-7244C58C1EDA}">
  <dimension ref="A1:AB43"/>
  <sheetViews>
    <sheetView topLeftCell="N8" workbookViewId="0">
      <selection activeCell="A32" sqref="A32:XFD32"/>
    </sheetView>
  </sheetViews>
  <sheetFormatPr defaultRowHeight="14.4" x14ac:dyDescent="0.3"/>
  <cols>
    <col min="2" max="2" width="10.5546875" bestFit="1" customWidth="1"/>
    <col min="7" max="7" width="10.441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28.5546875" customWidth="1"/>
    <col min="27" max="27" width="73.6640625" bestFit="1" customWidth="1"/>
    <col min="28" max="28" width="73" bestFit="1" customWidth="1"/>
  </cols>
  <sheetData>
    <row r="1" spans="1:28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1" t="s">
        <v>18</v>
      </c>
      <c r="Y1" s="11" t="s">
        <v>19</v>
      </c>
      <c r="Z1" s="2" t="s">
        <v>43</v>
      </c>
      <c r="AA1" s="2"/>
      <c r="AB1" s="4" t="s">
        <v>44</v>
      </c>
    </row>
    <row r="2" spans="1:28" ht="31.95" customHeight="1" x14ac:dyDescent="0.3">
      <c r="A2" s="1">
        <v>1</v>
      </c>
      <c r="B2" s="6">
        <v>44886</v>
      </c>
      <c r="C2" s="5" t="s">
        <v>13</v>
      </c>
      <c r="D2" s="7">
        <v>0.28888888888888892</v>
      </c>
      <c r="E2" s="7">
        <v>0.30138888888888887</v>
      </c>
      <c r="F2" s="18" t="s">
        <v>52</v>
      </c>
      <c r="G2" s="5" t="s">
        <v>62</v>
      </c>
      <c r="H2" s="5" t="s">
        <v>63</v>
      </c>
      <c r="I2" s="17" t="s">
        <v>168</v>
      </c>
      <c r="J2" s="17" t="s">
        <v>169</v>
      </c>
      <c r="K2" s="17" t="s">
        <v>170</v>
      </c>
      <c r="L2" s="17" t="s">
        <v>171</v>
      </c>
      <c r="M2" s="5" t="s">
        <v>47</v>
      </c>
      <c r="N2" s="5" t="s">
        <v>47</v>
      </c>
      <c r="O2" s="5" t="s">
        <v>60</v>
      </c>
      <c r="P2" s="5" t="s">
        <v>60</v>
      </c>
      <c r="Q2" s="5">
        <v>1</v>
      </c>
      <c r="R2" s="5">
        <v>1</v>
      </c>
      <c r="S2" s="5" t="s">
        <v>50</v>
      </c>
      <c r="T2" s="5" t="s">
        <v>50</v>
      </c>
      <c r="U2" s="5">
        <v>1</v>
      </c>
      <c r="V2" s="5">
        <v>1</v>
      </c>
      <c r="W2" s="5">
        <v>4.4000000000000004</v>
      </c>
      <c r="X2" s="5">
        <v>4.43</v>
      </c>
      <c r="Y2" s="5">
        <v>4.4000000000000004</v>
      </c>
      <c r="AA2" s="10" t="s">
        <v>375</v>
      </c>
    </row>
    <row r="3" spans="1:28" x14ac:dyDescent="0.3">
      <c r="A3" s="1">
        <v>2</v>
      </c>
      <c r="B3" s="6">
        <v>44887</v>
      </c>
      <c r="C3" s="5" t="s">
        <v>13</v>
      </c>
      <c r="D3" s="7">
        <v>0.36736111111111108</v>
      </c>
      <c r="E3" s="7">
        <v>0.37708333333333338</v>
      </c>
      <c r="F3" s="18" t="s">
        <v>52</v>
      </c>
      <c r="G3" s="5" t="s">
        <v>62</v>
      </c>
      <c r="H3" s="5" t="s">
        <v>63</v>
      </c>
      <c r="I3" s="17" t="s">
        <v>175</v>
      </c>
      <c r="J3" s="17" t="s">
        <v>174</v>
      </c>
      <c r="K3" s="17" t="s">
        <v>173</v>
      </c>
      <c r="L3" s="17" t="s">
        <v>172</v>
      </c>
      <c r="M3" s="5" t="s">
        <v>47</v>
      </c>
      <c r="N3" s="5" t="s">
        <v>47</v>
      </c>
      <c r="O3" s="5" t="s">
        <v>60</v>
      </c>
      <c r="P3" s="5" t="s">
        <v>60</v>
      </c>
      <c r="Q3" s="5">
        <v>1</v>
      </c>
      <c r="R3" s="5">
        <v>1</v>
      </c>
      <c r="S3" s="5" t="s">
        <v>50</v>
      </c>
      <c r="T3" s="5" t="s">
        <v>50</v>
      </c>
      <c r="U3" s="5">
        <v>1</v>
      </c>
      <c r="V3" s="5">
        <v>1</v>
      </c>
      <c r="W3" s="5">
        <v>4.4000000000000004</v>
      </c>
      <c r="X3" s="5">
        <v>4.4800000000000004</v>
      </c>
      <c r="Y3" s="5">
        <v>4.4000000000000004</v>
      </c>
      <c r="AA3" s="10" t="s">
        <v>376</v>
      </c>
    </row>
    <row r="4" spans="1:28" x14ac:dyDescent="0.3">
      <c r="A4" s="1">
        <v>3</v>
      </c>
      <c r="B4" s="6">
        <v>44888</v>
      </c>
      <c r="C4" s="5" t="s">
        <v>13</v>
      </c>
      <c r="D4" s="7">
        <v>0.43055555555555558</v>
      </c>
      <c r="E4" s="7">
        <v>0.44027777777777777</v>
      </c>
      <c r="F4" s="18" t="s">
        <v>52</v>
      </c>
      <c r="G4" s="5" t="s">
        <v>62</v>
      </c>
      <c r="H4" s="5" t="s">
        <v>63</v>
      </c>
      <c r="I4" s="17" t="s">
        <v>342</v>
      </c>
      <c r="J4" s="17" t="s">
        <v>343</v>
      </c>
      <c r="K4" s="17" t="s">
        <v>173</v>
      </c>
      <c r="L4" s="17" t="s">
        <v>176</v>
      </c>
      <c r="M4" s="5" t="s">
        <v>47</v>
      </c>
      <c r="N4" s="5" t="s">
        <v>47</v>
      </c>
      <c r="O4" s="5" t="s">
        <v>60</v>
      </c>
      <c r="P4" s="5" t="s">
        <v>60</v>
      </c>
      <c r="Q4" s="5">
        <v>1</v>
      </c>
      <c r="R4" s="5">
        <v>1</v>
      </c>
      <c r="S4" s="5" t="s">
        <v>50</v>
      </c>
      <c r="T4" s="5" t="s">
        <v>50</v>
      </c>
      <c r="U4" s="5">
        <v>1</v>
      </c>
      <c r="V4" s="5">
        <v>1</v>
      </c>
      <c r="W4" s="5">
        <v>4.4000000000000004</v>
      </c>
      <c r="X4" s="5">
        <v>4.5</v>
      </c>
      <c r="Y4" s="5">
        <v>4.4000000000000004</v>
      </c>
      <c r="AA4" s="10" t="s">
        <v>377</v>
      </c>
    </row>
    <row r="5" spans="1:28" x14ac:dyDescent="0.3">
      <c r="A5" s="1">
        <v>4</v>
      </c>
      <c r="B5" s="6">
        <v>44889</v>
      </c>
      <c r="C5" s="5" t="s">
        <v>13</v>
      </c>
      <c r="D5" s="7">
        <v>0.47430555555555554</v>
      </c>
      <c r="E5" s="7">
        <v>0.48402777777777778</v>
      </c>
      <c r="F5" s="18" t="s">
        <v>52</v>
      </c>
      <c r="G5" s="5" t="s">
        <v>62</v>
      </c>
      <c r="H5" s="5" t="s">
        <v>63</v>
      </c>
      <c r="I5" s="17" t="s">
        <v>180</v>
      </c>
      <c r="J5" s="17" t="s">
        <v>179</v>
      </c>
      <c r="K5" s="17" t="s">
        <v>178</v>
      </c>
      <c r="L5" s="17" t="s">
        <v>177</v>
      </c>
      <c r="M5" s="5" t="s">
        <v>47</v>
      </c>
      <c r="N5" s="5" t="s">
        <v>47</v>
      </c>
      <c r="O5" s="5" t="s">
        <v>60</v>
      </c>
      <c r="P5" s="5" t="s">
        <v>60</v>
      </c>
      <c r="Q5" s="5">
        <v>1</v>
      </c>
      <c r="R5" s="5">
        <v>1</v>
      </c>
      <c r="S5" s="5" t="s">
        <v>50</v>
      </c>
      <c r="T5" s="5" t="s">
        <v>50</v>
      </c>
      <c r="U5" s="5">
        <v>1</v>
      </c>
      <c r="V5" s="5">
        <v>1</v>
      </c>
      <c r="W5" s="5">
        <v>4.4000000000000004</v>
      </c>
      <c r="X5" s="5">
        <v>4.45</v>
      </c>
      <c r="Y5" s="5">
        <v>4.4000000000000004</v>
      </c>
      <c r="AA5" s="10" t="s">
        <v>378</v>
      </c>
    </row>
    <row r="6" spans="1:28" x14ac:dyDescent="0.3">
      <c r="A6" s="1">
        <v>5</v>
      </c>
      <c r="B6" s="6">
        <v>44891</v>
      </c>
      <c r="C6" s="5" t="s">
        <v>13</v>
      </c>
      <c r="D6" s="7">
        <v>0.55972222222222223</v>
      </c>
      <c r="E6" s="7">
        <v>0.56805555555555554</v>
      </c>
      <c r="F6" s="18" t="s">
        <v>52</v>
      </c>
      <c r="G6" s="5" t="s">
        <v>62</v>
      </c>
      <c r="H6" s="5" t="s">
        <v>63</v>
      </c>
      <c r="I6" s="17" t="s">
        <v>75</v>
      </c>
      <c r="J6" s="17" t="s">
        <v>76</v>
      </c>
      <c r="K6" s="17" t="s">
        <v>181</v>
      </c>
      <c r="L6" s="17" t="s">
        <v>182</v>
      </c>
      <c r="M6" s="5" t="s">
        <v>47</v>
      </c>
      <c r="N6" s="5" t="s">
        <v>47</v>
      </c>
      <c r="O6" s="5" t="s">
        <v>60</v>
      </c>
      <c r="P6" s="5" t="s">
        <v>60</v>
      </c>
      <c r="Q6" s="5">
        <v>1</v>
      </c>
      <c r="R6" s="5">
        <v>1</v>
      </c>
      <c r="S6" s="5" t="s">
        <v>50</v>
      </c>
      <c r="T6" s="5" t="s">
        <v>50</v>
      </c>
      <c r="U6" s="5">
        <v>1</v>
      </c>
      <c r="V6" s="5">
        <v>1</v>
      </c>
      <c r="W6" s="5">
        <v>4.4000000000000004</v>
      </c>
      <c r="X6" s="5">
        <v>4.45</v>
      </c>
      <c r="Y6" s="5">
        <v>4.4000000000000004</v>
      </c>
      <c r="AA6" s="10" t="s">
        <v>379</v>
      </c>
    </row>
    <row r="7" spans="1:28" x14ac:dyDescent="0.3">
      <c r="A7" s="1">
        <v>6</v>
      </c>
      <c r="B7" s="6">
        <v>44893</v>
      </c>
      <c r="C7" s="5" t="s">
        <v>13</v>
      </c>
      <c r="D7" s="7">
        <v>0.6430555555555556</v>
      </c>
      <c r="E7" s="7">
        <v>0.65208333333333335</v>
      </c>
      <c r="F7" s="18" t="s">
        <v>52</v>
      </c>
      <c r="G7" s="5" t="s">
        <v>62</v>
      </c>
      <c r="H7" s="5" t="s">
        <v>63</v>
      </c>
      <c r="I7" s="17" t="s">
        <v>344</v>
      </c>
      <c r="J7" s="17" t="s">
        <v>345</v>
      </c>
      <c r="K7" s="17" t="s">
        <v>346</v>
      </c>
      <c r="L7" s="17" t="s">
        <v>347</v>
      </c>
      <c r="M7" s="5" t="s">
        <v>47</v>
      </c>
      <c r="N7" s="5" t="s">
        <v>47</v>
      </c>
      <c r="O7" s="5" t="s">
        <v>60</v>
      </c>
      <c r="P7" s="5" t="s">
        <v>60</v>
      </c>
      <c r="Q7" s="5">
        <v>1</v>
      </c>
      <c r="R7" s="5">
        <v>1</v>
      </c>
      <c r="S7" s="5" t="s">
        <v>50</v>
      </c>
      <c r="T7" s="5" t="s">
        <v>50</v>
      </c>
      <c r="U7" s="5">
        <v>1</v>
      </c>
      <c r="V7" s="5">
        <v>1</v>
      </c>
      <c r="W7" s="5">
        <v>4.4000000000000004</v>
      </c>
      <c r="X7" s="5">
        <v>4.45</v>
      </c>
      <c r="Y7" s="5">
        <v>4.4000000000000004</v>
      </c>
      <c r="AA7" s="10" t="s">
        <v>380</v>
      </c>
    </row>
    <row r="8" spans="1:28" x14ac:dyDescent="0.3">
      <c r="A8" s="1">
        <v>7</v>
      </c>
      <c r="B8" s="6">
        <v>44894</v>
      </c>
      <c r="C8" s="5" t="s">
        <v>13</v>
      </c>
      <c r="D8" s="7">
        <v>0.68194444444444446</v>
      </c>
      <c r="E8" s="7">
        <v>0.69027777777777777</v>
      </c>
      <c r="F8" s="18" t="s">
        <v>52</v>
      </c>
      <c r="G8" s="5" t="s">
        <v>62</v>
      </c>
      <c r="H8" s="5" t="s">
        <v>63</v>
      </c>
      <c r="I8" s="17" t="s">
        <v>348</v>
      </c>
      <c r="J8" s="17" t="s">
        <v>349</v>
      </c>
      <c r="K8" s="17" t="s">
        <v>350</v>
      </c>
      <c r="L8" s="17" t="s">
        <v>351</v>
      </c>
      <c r="M8" s="5" t="s">
        <v>47</v>
      </c>
      <c r="N8" s="5" t="s">
        <v>47</v>
      </c>
      <c r="O8" s="5" t="s">
        <v>60</v>
      </c>
      <c r="P8" s="5" t="s">
        <v>60</v>
      </c>
      <c r="Q8" s="5">
        <v>1</v>
      </c>
      <c r="R8" s="5">
        <v>1</v>
      </c>
      <c r="S8" s="5" t="s">
        <v>50</v>
      </c>
      <c r="T8" s="5" t="s">
        <v>50</v>
      </c>
      <c r="U8" s="5">
        <v>1</v>
      </c>
      <c r="V8" s="5">
        <v>1</v>
      </c>
      <c r="W8" s="5">
        <v>4.4000000000000004</v>
      </c>
      <c r="X8" s="5">
        <v>4.4800000000000004</v>
      </c>
      <c r="Y8" s="5">
        <v>4.4000000000000004</v>
      </c>
      <c r="AA8" s="10" t="s">
        <v>381</v>
      </c>
    </row>
    <row r="9" spans="1:28" x14ac:dyDescent="0.3">
      <c r="A9" s="1">
        <v>8</v>
      </c>
      <c r="B9" s="6">
        <v>44895</v>
      </c>
      <c r="C9" s="5" t="s">
        <v>13</v>
      </c>
      <c r="D9" s="7">
        <v>0.71111111111111114</v>
      </c>
      <c r="E9" s="7">
        <v>0.72013888888888899</v>
      </c>
      <c r="F9" s="18" t="s">
        <v>52</v>
      </c>
      <c r="G9" s="5" t="s">
        <v>62</v>
      </c>
      <c r="H9" s="5" t="s">
        <v>63</v>
      </c>
      <c r="I9" s="17" t="s">
        <v>446</v>
      </c>
      <c r="J9" s="17" t="s">
        <v>447</v>
      </c>
      <c r="K9" s="17" t="s">
        <v>448</v>
      </c>
      <c r="L9" s="17" t="s">
        <v>449</v>
      </c>
      <c r="M9" s="5" t="s">
        <v>47</v>
      </c>
      <c r="N9" s="5" t="s">
        <v>47</v>
      </c>
      <c r="O9" s="5" t="s">
        <v>60</v>
      </c>
      <c r="P9" s="5" t="s">
        <v>60</v>
      </c>
      <c r="Q9" s="5">
        <v>1</v>
      </c>
      <c r="R9" s="5">
        <v>1</v>
      </c>
      <c r="S9" s="5" t="s">
        <v>50</v>
      </c>
      <c r="T9" s="5" t="s">
        <v>50</v>
      </c>
      <c r="U9" s="5">
        <v>1</v>
      </c>
      <c r="V9" s="5">
        <v>1</v>
      </c>
      <c r="W9" s="5">
        <v>4.4000000000000004</v>
      </c>
      <c r="X9" s="5">
        <v>4.5</v>
      </c>
      <c r="Y9" s="5">
        <v>4.4000000000000004</v>
      </c>
      <c r="AA9" s="10" t="s">
        <v>450</v>
      </c>
    </row>
    <row r="10" spans="1:28" x14ac:dyDescent="0.3">
      <c r="A10" s="1">
        <v>9</v>
      </c>
      <c r="B10" s="6">
        <v>44896</v>
      </c>
      <c r="C10" s="5" t="s">
        <v>13</v>
      </c>
      <c r="D10" s="7">
        <v>0.70486111111111116</v>
      </c>
      <c r="E10" s="7">
        <v>0.71250000000000002</v>
      </c>
      <c r="F10" s="18" t="s">
        <v>52</v>
      </c>
      <c r="G10" s="5" t="s">
        <v>62</v>
      </c>
      <c r="H10" s="5" t="s">
        <v>63</v>
      </c>
      <c r="I10" s="17" t="s">
        <v>520</v>
      </c>
      <c r="J10" s="17" t="s">
        <v>519</v>
      </c>
      <c r="K10" s="17" t="s">
        <v>518</v>
      </c>
      <c r="L10" s="17" t="s">
        <v>517</v>
      </c>
      <c r="M10" s="5" t="s">
        <v>47</v>
      </c>
      <c r="N10" s="5" t="s">
        <v>47</v>
      </c>
      <c r="O10" s="5" t="s">
        <v>60</v>
      </c>
      <c r="P10" s="5" t="s">
        <v>60</v>
      </c>
      <c r="Q10" s="5">
        <v>1</v>
      </c>
      <c r="R10" s="5">
        <v>1</v>
      </c>
      <c r="S10" s="5" t="s">
        <v>50</v>
      </c>
      <c r="T10" s="5" t="s">
        <v>50</v>
      </c>
      <c r="U10" s="5">
        <v>1</v>
      </c>
      <c r="V10" s="5">
        <v>1</v>
      </c>
      <c r="W10" s="5">
        <v>4.4000000000000004</v>
      </c>
      <c r="X10" s="5">
        <v>4.47</v>
      </c>
      <c r="Y10" s="5">
        <v>4.4000000000000004</v>
      </c>
      <c r="AA10" s="10" t="s">
        <v>512</v>
      </c>
    </row>
    <row r="11" spans="1:28" x14ac:dyDescent="0.3">
      <c r="A11" s="1">
        <v>10</v>
      </c>
      <c r="B11" s="6">
        <v>44897</v>
      </c>
      <c r="C11" s="5" t="s">
        <v>13</v>
      </c>
      <c r="D11" s="7">
        <v>0.25208333333333333</v>
      </c>
      <c r="E11" s="7">
        <v>0.2590277777777778</v>
      </c>
      <c r="F11" s="18" t="s">
        <v>52</v>
      </c>
      <c r="G11" s="5" t="s">
        <v>62</v>
      </c>
      <c r="H11" s="5" t="s">
        <v>63</v>
      </c>
      <c r="I11" s="17" t="s">
        <v>545</v>
      </c>
      <c r="J11" s="17" t="s">
        <v>546</v>
      </c>
      <c r="K11" s="17" t="s">
        <v>547</v>
      </c>
      <c r="L11" s="17" t="s">
        <v>548</v>
      </c>
      <c r="M11" s="5" t="s">
        <v>47</v>
      </c>
      <c r="N11" s="5" t="s">
        <v>47</v>
      </c>
      <c r="O11" s="5" t="s">
        <v>60</v>
      </c>
      <c r="P11" s="5" t="s">
        <v>60</v>
      </c>
      <c r="Q11" s="5">
        <v>1</v>
      </c>
      <c r="R11" s="5">
        <v>1</v>
      </c>
      <c r="S11" s="5" t="s">
        <v>50</v>
      </c>
      <c r="T11" s="5" t="s">
        <v>50</v>
      </c>
      <c r="U11" s="5">
        <v>1</v>
      </c>
      <c r="V11" s="5">
        <v>1</v>
      </c>
      <c r="W11" s="5">
        <v>4.4000000000000004</v>
      </c>
      <c r="X11" s="5">
        <v>4.4800000000000004</v>
      </c>
      <c r="Y11" s="5">
        <v>4.4000000000000004</v>
      </c>
      <c r="AA11" s="10" t="s">
        <v>559</v>
      </c>
    </row>
    <row r="12" spans="1:28" x14ac:dyDescent="0.3">
      <c r="A12" s="1">
        <v>11</v>
      </c>
      <c r="B12" s="6">
        <v>44898</v>
      </c>
      <c r="C12" s="5" t="s">
        <v>13</v>
      </c>
      <c r="D12" s="7">
        <v>0.25486111111111109</v>
      </c>
      <c r="E12" s="7">
        <v>0.26597222222222222</v>
      </c>
      <c r="F12" s="18" t="s">
        <v>52</v>
      </c>
      <c r="G12" s="5" t="s">
        <v>62</v>
      </c>
      <c r="H12" s="5" t="s">
        <v>63</v>
      </c>
      <c r="I12" s="17" t="s">
        <v>586</v>
      </c>
      <c r="J12" s="17" t="s">
        <v>587</v>
      </c>
      <c r="K12" s="17" t="s">
        <v>588</v>
      </c>
      <c r="L12" s="17" t="s">
        <v>589</v>
      </c>
      <c r="M12" s="5" t="s">
        <v>47</v>
      </c>
      <c r="N12" s="5" t="s">
        <v>47</v>
      </c>
      <c r="O12" s="5" t="s">
        <v>60</v>
      </c>
      <c r="P12" s="5" t="s">
        <v>60</v>
      </c>
      <c r="Q12" s="5">
        <v>1</v>
      </c>
      <c r="R12" s="5">
        <v>1</v>
      </c>
      <c r="S12" s="5" t="s">
        <v>50</v>
      </c>
      <c r="T12" s="5" t="s">
        <v>50</v>
      </c>
      <c r="U12" s="5">
        <v>1</v>
      </c>
      <c r="V12" s="5">
        <v>1</v>
      </c>
      <c r="W12" s="5">
        <v>4.4000000000000004</v>
      </c>
      <c r="X12" s="5">
        <v>4.47</v>
      </c>
      <c r="Y12" s="5">
        <v>4.4000000000000004</v>
      </c>
      <c r="AA12" s="10" t="s">
        <v>615</v>
      </c>
    </row>
    <row r="13" spans="1:28" x14ac:dyDescent="0.3">
      <c r="A13" s="1">
        <v>12</v>
      </c>
      <c r="B13" s="6">
        <v>44899</v>
      </c>
      <c r="C13" s="5" t="s">
        <v>13</v>
      </c>
      <c r="D13" s="7">
        <v>0.29722222222222222</v>
      </c>
      <c r="E13" s="7">
        <v>0.30624999999999997</v>
      </c>
      <c r="F13" s="18" t="s">
        <v>52</v>
      </c>
      <c r="G13" s="5" t="s">
        <v>62</v>
      </c>
      <c r="H13" s="5" t="s">
        <v>63</v>
      </c>
      <c r="I13" s="17" t="s">
        <v>606</v>
      </c>
      <c r="J13" s="17" t="s">
        <v>607</v>
      </c>
      <c r="K13" s="17" t="s">
        <v>608</v>
      </c>
      <c r="L13" s="17" t="s">
        <v>609</v>
      </c>
      <c r="M13" s="5" t="s">
        <v>47</v>
      </c>
      <c r="N13" s="5" t="s">
        <v>47</v>
      </c>
      <c r="O13" s="5" t="s">
        <v>60</v>
      </c>
      <c r="P13" s="5" t="s">
        <v>60</v>
      </c>
      <c r="Q13" s="5">
        <v>1</v>
      </c>
      <c r="R13" s="5">
        <v>1</v>
      </c>
      <c r="S13" s="5" t="s">
        <v>50</v>
      </c>
      <c r="T13" s="5" t="s">
        <v>50</v>
      </c>
      <c r="U13" s="5">
        <v>1</v>
      </c>
      <c r="V13" s="5">
        <v>1</v>
      </c>
      <c r="W13" s="5">
        <v>4.4000000000000004</v>
      </c>
      <c r="X13" s="5">
        <v>4.46</v>
      </c>
      <c r="Y13" s="5">
        <v>4.4000000000000004</v>
      </c>
      <c r="AA13" s="10" t="s">
        <v>614</v>
      </c>
      <c r="AB13" t="s">
        <v>1277</v>
      </c>
    </row>
    <row r="14" spans="1:28" x14ac:dyDescent="0.3">
      <c r="A14" s="1">
        <v>13</v>
      </c>
      <c r="B14" s="6">
        <v>44900</v>
      </c>
      <c r="C14" s="5" t="s">
        <v>13</v>
      </c>
      <c r="D14" s="7">
        <v>0.3576388888888889</v>
      </c>
      <c r="E14" s="7">
        <v>0.3666666666666667</v>
      </c>
      <c r="F14" s="18" t="s">
        <v>52</v>
      </c>
      <c r="G14" s="5" t="s">
        <v>62</v>
      </c>
      <c r="H14" s="5" t="s">
        <v>63</v>
      </c>
      <c r="I14" s="17" t="s">
        <v>520</v>
      </c>
      <c r="J14" s="17" t="s">
        <v>519</v>
      </c>
      <c r="K14" s="17" t="s">
        <v>705</v>
      </c>
      <c r="L14" s="17" t="s">
        <v>706</v>
      </c>
      <c r="M14" s="5" t="s">
        <v>667</v>
      </c>
      <c r="N14" s="5" t="s">
        <v>667</v>
      </c>
      <c r="O14" s="5" t="s">
        <v>60</v>
      </c>
      <c r="P14" s="5" t="s">
        <v>60</v>
      </c>
      <c r="Q14" s="5">
        <v>1</v>
      </c>
      <c r="R14" s="5">
        <v>1</v>
      </c>
      <c r="S14" s="5" t="s">
        <v>50</v>
      </c>
      <c r="T14" s="5" t="s">
        <v>50</v>
      </c>
      <c r="U14" s="5">
        <v>1</v>
      </c>
      <c r="V14" s="5">
        <v>1</v>
      </c>
      <c r="W14" s="5">
        <v>4.4000000000000004</v>
      </c>
      <c r="X14" s="5">
        <v>4.46</v>
      </c>
      <c r="Y14" s="5">
        <v>4.4000000000000004</v>
      </c>
      <c r="AA14" s="10" t="s">
        <v>776</v>
      </c>
    </row>
    <row r="15" spans="1:28" x14ac:dyDescent="0.3">
      <c r="A15" s="1">
        <v>14</v>
      </c>
      <c r="B15" s="6">
        <v>44901</v>
      </c>
      <c r="C15" s="5" t="s">
        <v>13</v>
      </c>
      <c r="D15" s="7">
        <v>0.38819444444444445</v>
      </c>
      <c r="E15" s="7">
        <v>0.3979166666666667</v>
      </c>
      <c r="F15" s="18" t="s">
        <v>52</v>
      </c>
      <c r="G15" s="5" t="s">
        <v>62</v>
      </c>
      <c r="H15" s="5" t="s">
        <v>63</v>
      </c>
      <c r="I15" s="17" t="s">
        <v>520</v>
      </c>
      <c r="J15" s="17" t="s">
        <v>519</v>
      </c>
      <c r="K15" s="17" t="s">
        <v>708</v>
      </c>
      <c r="L15" s="17" t="s">
        <v>707</v>
      </c>
      <c r="M15" s="5" t="s">
        <v>47</v>
      </c>
      <c r="N15" s="5" t="s">
        <v>47</v>
      </c>
      <c r="O15" s="5" t="s">
        <v>60</v>
      </c>
      <c r="P15" s="5" t="s">
        <v>60</v>
      </c>
      <c r="Q15" s="5">
        <v>1</v>
      </c>
      <c r="R15" s="5">
        <v>1</v>
      </c>
      <c r="S15" s="5" t="s">
        <v>50</v>
      </c>
      <c r="T15" s="5" t="s">
        <v>50</v>
      </c>
      <c r="U15" s="5">
        <v>1</v>
      </c>
      <c r="V15" s="5">
        <v>1</v>
      </c>
      <c r="W15" s="5">
        <v>4.4000000000000004</v>
      </c>
      <c r="X15" s="5">
        <v>4.5</v>
      </c>
      <c r="Y15" s="5">
        <v>4.4000000000000004</v>
      </c>
      <c r="AA15" s="10" t="s">
        <v>777</v>
      </c>
    </row>
    <row r="16" spans="1:28" x14ac:dyDescent="0.3">
      <c r="A16" s="1">
        <v>15</v>
      </c>
      <c r="B16" s="6">
        <v>44902</v>
      </c>
      <c r="C16" s="5" t="s">
        <v>13</v>
      </c>
      <c r="D16" s="7">
        <v>0.4236111111111111</v>
      </c>
      <c r="E16" s="7">
        <v>0.43263888888888885</v>
      </c>
      <c r="F16" s="18" t="s">
        <v>52</v>
      </c>
      <c r="G16" s="5" t="s">
        <v>62</v>
      </c>
      <c r="H16" s="5" t="s">
        <v>63</v>
      </c>
      <c r="I16" s="17" t="s">
        <v>709</v>
      </c>
      <c r="J16" s="17" t="s">
        <v>710</v>
      </c>
      <c r="K16" s="17" t="s">
        <v>711</v>
      </c>
      <c r="L16" s="17" t="s">
        <v>712</v>
      </c>
      <c r="M16" s="5" t="s">
        <v>47</v>
      </c>
      <c r="N16" s="5" t="s">
        <v>47</v>
      </c>
      <c r="O16" s="5" t="s">
        <v>60</v>
      </c>
      <c r="P16" s="5" t="s">
        <v>60</v>
      </c>
      <c r="Q16" s="5">
        <v>1</v>
      </c>
      <c r="R16" s="5">
        <v>1</v>
      </c>
      <c r="S16" s="5" t="s">
        <v>50</v>
      </c>
      <c r="T16" s="5" t="s">
        <v>50</v>
      </c>
      <c r="U16" s="5">
        <v>1</v>
      </c>
      <c r="V16" s="5">
        <v>1</v>
      </c>
      <c r="W16" s="5">
        <v>4.4000000000000004</v>
      </c>
      <c r="X16" s="5">
        <v>4.4800000000000004</v>
      </c>
      <c r="Y16" s="5">
        <v>4.4000000000000004</v>
      </c>
      <c r="AA16" s="10" t="s">
        <v>778</v>
      </c>
    </row>
    <row r="17" spans="1:28" x14ac:dyDescent="0.3">
      <c r="A17" s="1">
        <v>16</v>
      </c>
      <c r="B17" s="6">
        <v>44903</v>
      </c>
      <c r="C17" s="5" t="s">
        <v>13</v>
      </c>
      <c r="D17" s="7">
        <v>0.47638888888888892</v>
      </c>
      <c r="E17" s="7">
        <v>0.48472222222222222</v>
      </c>
      <c r="F17" s="18" t="s">
        <v>52</v>
      </c>
      <c r="G17" s="5" t="s">
        <v>62</v>
      </c>
      <c r="H17" s="5" t="s">
        <v>63</v>
      </c>
      <c r="I17" s="17" t="s">
        <v>836</v>
      </c>
      <c r="J17" s="17" t="s">
        <v>837</v>
      </c>
      <c r="K17" s="17" t="s">
        <v>838</v>
      </c>
      <c r="L17" s="17" t="s">
        <v>839</v>
      </c>
      <c r="M17" s="5" t="s">
        <v>47</v>
      </c>
      <c r="N17" s="5" t="s">
        <v>47</v>
      </c>
      <c r="O17" s="5" t="s">
        <v>60</v>
      </c>
      <c r="P17" s="5" t="s">
        <v>60</v>
      </c>
      <c r="Q17" s="5">
        <v>1</v>
      </c>
      <c r="R17" s="5">
        <v>1</v>
      </c>
      <c r="S17" s="5" t="s">
        <v>50</v>
      </c>
      <c r="T17" s="5" t="s">
        <v>50</v>
      </c>
      <c r="U17" s="5">
        <v>1</v>
      </c>
      <c r="V17" s="5">
        <v>1</v>
      </c>
      <c r="W17" s="5">
        <v>4.4000000000000004</v>
      </c>
      <c r="X17" s="5">
        <v>4.46</v>
      </c>
      <c r="Y17" s="5">
        <v>4.4000000000000004</v>
      </c>
      <c r="AA17" s="10" t="s">
        <v>775</v>
      </c>
    </row>
    <row r="18" spans="1:28" x14ac:dyDescent="0.3">
      <c r="A18" s="1">
        <v>17</v>
      </c>
      <c r="B18" s="6">
        <v>44905</v>
      </c>
      <c r="C18" s="5" t="s">
        <v>13</v>
      </c>
      <c r="D18" s="7">
        <v>0.5229166666666667</v>
      </c>
      <c r="E18" s="7">
        <v>0.53125</v>
      </c>
      <c r="F18" s="18" t="s">
        <v>52</v>
      </c>
      <c r="G18" s="5" t="s">
        <v>62</v>
      </c>
      <c r="H18" s="5" t="s">
        <v>63</v>
      </c>
      <c r="I18" s="17" t="s">
        <v>859</v>
      </c>
      <c r="J18" s="17" t="s">
        <v>858</v>
      </c>
      <c r="K18" s="17" t="s">
        <v>857</v>
      </c>
      <c r="L18" s="17" t="s">
        <v>856</v>
      </c>
      <c r="M18" s="5" t="s">
        <v>47</v>
      </c>
      <c r="N18" s="5" t="s">
        <v>47</v>
      </c>
      <c r="O18" s="5" t="s">
        <v>60</v>
      </c>
      <c r="P18" s="5" t="s">
        <v>60</v>
      </c>
      <c r="Q18" s="5">
        <v>1</v>
      </c>
      <c r="R18" s="5">
        <v>1</v>
      </c>
      <c r="S18" s="5" t="s">
        <v>50</v>
      </c>
      <c r="T18" s="5" t="s">
        <v>50</v>
      </c>
      <c r="U18" s="5">
        <v>1</v>
      </c>
      <c r="V18" s="5">
        <v>1</v>
      </c>
      <c r="W18" s="5">
        <v>4.4000000000000004</v>
      </c>
      <c r="X18" s="5">
        <v>4.47</v>
      </c>
      <c r="Y18" s="5">
        <v>4.4000000000000004</v>
      </c>
      <c r="AA18" s="10" t="s">
        <v>860</v>
      </c>
    </row>
    <row r="19" spans="1:28" x14ac:dyDescent="0.3">
      <c r="A19" s="1">
        <v>18</v>
      </c>
      <c r="B19" s="6">
        <v>44907</v>
      </c>
      <c r="C19" s="5" t="s">
        <v>13</v>
      </c>
      <c r="D19" s="7">
        <v>0.57777777777777783</v>
      </c>
      <c r="E19" s="7">
        <v>0.58680555555555558</v>
      </c>
      <c r="F19" s="18" t="s">
        <v>52</v>
      </c>
      <c r="G19" s="5" t="s">
        <v>62</v>
      </c>
      <c r="H19" s="5" t="s">
        <v>63</v>
      </c>
      <c r="I19" s="17" t="s">
        <v>923</v>
      </c>
      <c r="J19" s="17" t="s">
        <v>924</v>
      </c>
      <c r="K19" s="17" t="s">
        <v>925</v>
      </c>
      <c r="L19" s="17" t="s">
        <v>926</v>
      </c>
      <c r="M19" s="5" t="s">
        <v>47</v>
      </c>
      <c r="N19" s="5" t="s">
        <v>47</v>
      </c>
      <c r="O19" s="5" t="s">
        <v>60</v>
      </c>
      <c r="P19" s="5" t="s">
        <v>60</v>
      </c>
      <c r="Q19" s="5">
        <v>1</v>
      </c>
      <c r="R19" s="5">
        <v>1</v>
      </c>
      <c r="S19" s="5" t="s">
        <v>50</v>
      </c>
      <c r="T19" s="5" t="s">
        <v>50</v>
      </c>
      <c r="U19" s="5">
        <v>1</v>
      </c>
      <c r="V19" s="5">
        <v>1</v>
      </c>
      <c r="W19" s="5">
        <v>4.4000000000000004</v>
      </c>
      <c r="X19" s="5">
        <v>4.47</v>
      </c>
      <c r="Y19" s="5">
        <v>4.4000000000000004</v>
      </c>
      <c r="AA19" s="10" t="s">
        <v>943</v>
      </c>
    </row>
    <row r="20" spans="1:28" x14ac:dyDescent="0.3">
      <c r="A20" s="1">
        <v>19</v>
      </c>
      <c r="B20" s="6">
        <v>44908</v>
      </c>
      <c r="C20" s="5" t="s">
        <v>13</v>
      </c>
      <c r="D20" s="7">
        <v>0.59305555555555556</v>
      </c>
      <c r="E20" s="7">
        <v>0.60138888888888886</v>
      </c>
      <c r="F20" s="18" t="s">
        <v>52</v>
      </c>
      <c r="G20" s="5" t="s">
        <v>62</v>
      </c>
      <c r="H20" s="5" t="s">
        <v>63</v>
      </c>
      <c r="I20" s="17" t="s">
        <v>1000</v>
      </c>
      <c r="J20" s="17" t="s">
        <v>1001</v>
      </c>
      <c r="K20" s="17" t="s">
        <v>1000</v>
      </c>
      <c r="L20" s="17" t="s">
        <v>999</v>
      </c>
      <c r="M20" s="5" t="s">
        <v>47</v>
      </c>
      <c r="N20" s="5" t="s">
        <v>47</v>
      </c>
      <c r="O20" s="5" t="s">
        <v>60</v>
      </c>
      <c r="P20" s="5" t="s">
        <v>60</v>
      </c>
      <c r="Q20" s="5">
        <v>1</v>
      </c>
      <c r="R20" s="5">
        <v>1</v>
      </c>
      <c r="S20" s="5" t="s">
        <v>50</v>
      </c>
      <c r="T20" s="5" t="s">
        <v>50</v>
      </c>
      <c r="U20" s="5">
        <v>1</v>
      </c>
      <c r="V20" s="5">
        <v>1</v>
      </c>
      <c r="W20" s="5">
        <v>4.4000000000000004</v>
      </c>
      <c r="X20" s="5">
        <v>4.4000000000000004</v>
      </c>
      <c r="Y20" s="5">
        <v>4.4000000000000004</v>
      </c>
      <c r="AA20" s="10"/>
      <c r="AB20" t="s">
        <v>1281</v>
      </c>
    </row>
    <row r="21" spans="1:28" x14ac:dyDescent="0.3">
      <c r="A21" s="1">
        <v>20</v>
      </c>
      <c r="B21" s="6">
        <v>44909</v>
      </c>
      <c r="C21" s="5" t="s">
        <v>13</v>
      </c>
      <c r="D21" s="7">
        <v>0.63541666666666663</v>
      </c>
      <c r="E21" s="7">
        <v>0.64374999999999993</v>
      </c>
      <c r="F21" s="18" t="s">
        <v>52</v>
      </c>
      <c r="G21" s="5" t="s">
        <v>62</v>
      </c>
      <c r="H21" s="5" t="s">
        <v>63</v>
      </c>
      <c r="I21" s="17" t="s">
        <v>1002</v>
      </c>
      <c r="J21" s="17" t="s">
        <v>1003</v>
      </c>
      <c r="K21" s="17" t="s">
        <v>1004</v>
      </c>
      <c r="L21" s="17" t="s">
        <v>1005</v>
      </c>
      <c r="M21" s="5" t="s">
        <v>47</v>
      </c>
      <c r="N21" s="5" t="s">
        <v>47</v>
      </c>
      <c r="O21" s="5" t="s">
        <v>60</v>
      </c>
      <c r="P21" s="5" t="s">
        <v>60</v>
      </c>
      <c r="Q21" s="5">
        <v>1</v>
      </c>
      <c r="R21" s="5">
        <v>1</v>
      </c>
      <c r="S21" s="5" t="s">
        <v>50</v>
      </c>
      <c r="T21" s="5" t="s">
        <v>50</v>
      </c>
      <c r="U21" s="5">
        <v>1</v>
      </c>
      <c r="V21" s="5">
        <v>1</v>
      </c>
      <c r="W21" s="5">
        <v>4.4000000000000004</v>
      </c>
      <c r="X21" s="5">
        <v>4.46</v>
      </c>
      <c r="Y21" s="5">
        <v>4.4000000000000004</v>
      </c>
      <c r="AA21" s="10" t="s">
        <v>1021</v>
      </c>
    </row>
    <row r="22" spans="1:28" x14ac:dyDescent="0.3">
      <c r="A22" s="1">
        <v>21</v>
      </c>
      <c r="B22" s="6">
        <v>44910</v>
      </c>
      <c r="C22" s="5" t="s">
        <v>13</v>
      </c>
      <c r="D22" s="7">
        <v>0.7090277777777777</v>
      </c>
      <c r="E22" s="7">
        <v>0.71736111111111101</v>
      </c>
      <c r="F22" s="18" t="s">
        <v>52</v>
      </c>
      <c r="G22" s="5" t="s">
        <v>62</v>
      </c>
      <c r="H22" s="5" t="s">
        <v>63</v>
      </c>
      <c r="I22" s="17" t="s">
        <v>75</v>
      </c>
      <c r="J22" s="17" t="s">
        <v>76</v>
      </c>
      <c r="K22" s="17" t="s">
        <v>1116</v>
      </c>
      <c r="L22" s="17" t="s">
        <v>548</v>
      </c>
      <c r="M22" s="5" t="s">
        <v>47</v>
      </c>
      <c r="N22" s="5" t="s">
        <v>47</v>
      </c>
      <c r="O22" s="5" t="s">
        <v>60</v>
      </c>
      <c r="P22" s="5" t="s">
        <v>60</v>
      </c>
      <c r="Q22" s="5">
        <v>1</v>
      </c>
      <c r="R22" s="5">
        <v>1</v>
      </c>
      <c r="S22" s="5" t="s">
        <v>50</v>
      </c>
      <c r="T22" s="5" t="s">
        <v>50</v>
      </c>
      <c r="U22" s="5">
        <v>1</v>
      </c>
      <c r="V22" s="5">
        <v>1</v>
      </c>
      <c r="W22" s="5">
        <v>4.4000000000000004</v>
      </c>
      <c r="X22" s="5">
        <v>4.47</v>
      </c>
      <c r="Y22" s="5">
        <v>4.4000000000000004</v>
      </c>
      <c r="AA22" s="10" t="s">
        <v>1077</v>
      </c>
    </row>
    <row r="23" spans="1:28" x14ac:dyDescent="0.3">
      <c r="A23" s="1">
        <v>22</v>
      </c>
      <c r="B23" s="6">
        <v>44911</v>
      </c>
      <c r="C23" s="5" t="s">
        <v>13</v>
      </c>
      <c r="D23" s="7">
        <v>0.69444444444444453</v>
      </c>
      <c r="E23" s="7">
        <v>0.70208333333333339</v>
      </c>
      <c r="F23" s="18" t="s">
        <v>52</v>
      </c>
      <c r="G23" s="5" t="s">
        <v>62</v>
      </c>
      <c r="H23" s="5" t="s">
        <v>63</v>
      </c>
      <c r="I23" s="17" t="s">
        <v>1117</v>
      </c>
      <c r="J23" s="17" t="s">
        <v>1118</v>
      </c>
      <c r="K23" s="17" t="s">
        <v>1119</v>
      </c>
      <c r="L23" s="17" t="s">
        <v>1120</v>
      </c>
      <c r="M23" s="5" t="s">
        <v>47</v>
      </c>
      <c r="N23" s="5" t="s">
        <v>47</v>
      </c>
      <c r="O23" s="5" t="s">
        <v>60</v>
      </c>
      <c r="P23" s="5" t="s">
        <v>60</v>
      </c>
      <c r="Q23" s="5">
        <v>1</v>
      </c>
      <c r="R23" s="5">
        <v>1</v>
      </c>
      <c r="S23" s="5" t="s">
        <v>50</v>
      </c>
      <c r="T23" s="5" t="s">
        <v>50</v>
      </c>
      <c r="U23" s="5">
        <v>1</v>
      </c>
      <c r="V23" s="5">
        <v>1</v>
      </c>
      <c r="W23" s="5">
        <v>4.4000000000000004</v>
      </c>
      <c r="X23" s="5">
        <v>4.49</v>
      </c>
      <c r="Y23" s="5">
        <v>4.4000000000000004</v>
      </c>
      <c r="AA23" s="10" t="s">
        <v>1136</v>
      </c>
    </row>
    <row r="24" spans="1:28" x14ac:dyDescent="0.3">
      <c r="A24" s="1">
        <v>23</v>
      </c>
      <c r="B24" s="6">
        <v>44912</v>
      </c>
      <c r="C24" s="5" t="s">
        <v>13</v>
      </c>
      <c r="D24" s="7">
        <v>0.70000000000000007</v>
      </c>
      <c r="E24" s="7">
        <v>0.7090277777777777</v>
      </c>
      <c r="F24" s="18" t="s">
        <v>52</v>
      </c>
      <c r="G24" s="5" t="s">
        <v>62</v>
      </c>
      <c r="H24" s="5" t="s">
        <v>63</v>
      </c>
      <c r="I24" s="17" t="s">
        <v>1002</v>
      </c>
      <c r="J24" s="17" t="s">
        <v>1003</v>
      </c>
      <c r="K24" s="17" t="s">
        <v>1177</v>
      </c>
      <c r="L24" s="17" t="s">
        <v>1176</v>
      </c>
      <c r="M24" s="5" t="s">
        <v>47</v>
      </c>
      <c r="N24" s="5" t="s">
        <v>47</v>
      </c>
      <c r="O24" s="5" t="s">
        <v>60</v>
      </c>
      <c r="P24" s="5" t="s">
        <v>60</v>
      </c>
      <c r="Q24" s="5">
        <v>1</v>
      </c>
      <c r="R24" s="5">
        <v>1</v>
      </c>
      <c r="S24" s="5" t="s">
        <v>50</v>
      </c>
      <c r="T24" s="5" t="s">
        <v>50</v>
      </c>
      <c r="U24" s="5">
        <v>1</v>
      </c>
      <c r="V24" s="5">
        <v>1</v>
      </c>
      <c r="W24" s="5">
        <v>4.4000000000000004</v>
      </c>
      <c r="X24" s="5">
        <v>4.51</v>
      </c>
      <c r="Y24" s="5">
        <v>4.4000000000000004</v>
      </c>
      <c r="AA24" s="10" t="s">
        <v>1159</v>
      </c>
    </row>
    <row r="25" spans="1:28" x14ac:dyDescent="0.3">
      <c r="A25" s="1">
        <v>24</v>
      </c>
      <c r="B25" s="6">
        <v>44913</v>
      </c>
      <c r="C25" s="5" t="s">
        <v>13</v>
      </c>
      <c r="D25" s="7">
        <v>0.27291666666666664</v>
      </c>
      <c r="E25" s="7">
        <v>0.28125</v>
      </c>
      <c r="F25" s="18" t="s">
        <v>52</v>
      </c>
      <c r="G25" s="5" t="s">
        <v>62</v>
      </c>
      <c r="H25" s="5" t="s">
        <v>63</v>
      </c>
      <c r="I25" s="17" t="s">
        <v>1178</v>
      </c>
      <c r="J25" s="17" t="s">
        <v>1179</v>
      </c>
      <c r="K25" s="17" t="s">
        <v>1180</v>
      </c>
      <c r="L25" s="17" t="s">
        <v>1181</v>
      </c>
      <c r="M25" s="5" t="s">
        <v>47</v>
      </c>
      <c r="N25" s="5" t="s">
        <v>47</v>
      </c>
      <c r="O25" s="5" t="s">
        <v>60</v>
      </c>
      <c r="P25" s="5" t="s">
        <v>60</v>
      </c>
      <c r="Q25" s="5">
        <v>1</v>
      </c>
      <c r="R25" s="5">
        <v>1</v>
      </c>
      <c r="S25" s="5" t="s">
        <v>50</v>
      </c>
      <c r="T25" s="5" t="s">
        <v>50</v>
      </c>
      <c r="U25" s="5">
        <v>1</v>
      </c>
      <c r="V25" s="5">
        <v>1</v>
      </c>
      <c r="W25" s="5">
        <v>4.4000000000000004</v>
      </c>
      <c r="X25" s="5">
        <v>4.55</v>
      </c>
      <c r="Y25" s="5">
        <v>4.4000000000000004</v>
      </c>
      <c r="AA25" s="10" t="s">
        <v>1272</v>
      </c>
      <c r="AB25" t="s">
        <v>1182</v>
      </c>
    </row>
    <row r="26" spans="1:28" x14ac:dyDescent="0.3">
      <c r="A26" s="1">
        <v>25</v>
      </c>
      <c r="B26" s="6">
        <v>44914</v>
      </c>
      <c r="C26" s="5" t="s">
        <v>13</v>
      </c>
      <c r="D26" s="7">
        <v>0.28263888888888888</v>
      </c>
      <c r="E26" s="7">
        <v>0.29166666666666669</v>
      </c>
      <c r="F26" s="18" t="s">
        <v>52</v>
      </c>
      <c r="G26" s="5" t="s">
        <v>62</v>
      </c>
      <c r="H26" s="5" t="s">
        <v>63</v>
      </c>
      <c r="I26" s="17" t="s">
        <v>1199</v>
      </c>
      <c r="J26" s="17" t="s">
        <v>1003</v>
      </c>
      <c r="K26" s="17" t="s">
        <v>1198</v>
      </c>
      <c r="L26" s="17" t="s">
        <v>1197</v>
      </c>
      <c r="M26" s="5" t="s">
        <v>47</v>
      </c>
      <c r="N26" s="5" t="s">
        <v>47</v>
      </c>
      <c r="O26" s="5" t="s">
        <v>60</v>
      </c>
      <c r="P26" s="5" t="s">
        <v>60</v>
      </c>
      <c r="Q26" s="5">
        <v>1</v>
      </c>
      <c r="R26" s="5">
        <v>1</v>
      </c>
      <c r="S26" s="5" t="s">
        <v>50</v>
      </c>
      <c r="T26" s="5" t="s">
        <v>50</v>
      </c>
      <c r="U26" s="5">
        <v>1</v>
      </c>
      <c r="V26" s="5">
        <v>1</v>
      </c>
      <c r="W26" s="5">
        <v>4.4000000000000004</v>
      </c>
      <c r="X26" s="5">
        <v>4.54</v>
      </c>
      <c r="Y26" s="5">
        <v>4.4000000000000004</v>
      </c>
      <c r="AA26" s="10" t="s">
        <v>1273</v>
      </c>
    </row>
    <row r="32" spans="1:28" x14ac:dyDescent="0.3">
      <c r="A32" s="13">
        <f>COUNT(A2:A31)</f>
        <v>25</v>
      </c>
      <c r="B32" s="14"/>
      <c r="C32" s="12"/>
      <c r="D32" s="15"/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51</v>
      </c>
      <c r="W32" s="13">
        <f>SUM(W2:W31)</f>
        <v>110.00000000000004</v>
      </c>
      <c r="X32" s="13">
        <f>SUM(X2:X31)</f>
        <v>111.88</v>
      </c>
      <c r="Y32" s="13">
        <f>SUM(Y2:Y31)</f>
        <v>110.00000000000004</v>
      </c>
      <c r="Z32" s="12"/>
      <c r="AA32" s="16"/>
      <c r="AB32" s="12"/>
    </row>
    <row r="43" spans="9:18" x14ac:dyDescent="0.3">
      <c r="I43" s="5"/>
      <c r="J43" s="5"/>
      <c r="K43" s="5"/>
      <c r="L43" s="5"/>
      <c r="M43" s="5"/>
      <c r="N43" s="5"/>
      <c r="O43" s="5"/>
      <c r="P43" s="5"/>
      <c r="Q43" s="5"/>
      <c r="R43" s="5"/>
    </row>
  </sheetData>
  <autoFilter ref="A1:AB40" xr:uid="{E351C7C9-D7D8-4432-80BD-3FF698E23C28}">
    <sortState ref="A2:AB40">
      <sortCondition ref="C1:C40"/>
    </sortState>
  </autoFilter>
  <hyperlinks>
    <hyperlink ref="AA2" r:id="rId1" xr:uid="{A9EC1520-92CE-4E9E-98B7-AFC4EDD2755A}"/>
    <hyperlink ref="AA3" r:id="rId2" xr:uid="{290E9187-8D03-43C9-BFC0-F2D01AD59755}"/>
    <hyperlink ref="AA4" r:id="rId3" xr:uid="{3A4716F9-5D6F-42B0-A7B2-C471965EF4BE}"/>
    <hyperlink ref="AA5" r:id="rId4" xr:uid="{795703EF-E591-4246-9697-517F21A04FC5}"/>
    <hyperlink ref="AA6" r:id="rId5" xr:uid="{736B58F7-F064-4866-98AB-73FB4CEAA0FF}"/>
    <hyperlink ref="AA7" r:id="rId6" xr:uid="{93C7D155-027C-4BBB-BFE0-7AB544AE3C06}"/>
    <hyperlink ref="AA8" r:id="rId7" xr:uid="{F0B283F0-079F-436B-ABA4-766707907707}"/>
    <hyperlink ref="AA9" r:id="rId8" xr:uid="{36D1C166-28B2-463B-AD21-14E68F951937}"/>
    <hyperlink ref="AA10" r:id="rId9" xr:uid="{DD989794-A97B-4899-8187-C1EF36E9D167}"/>
    <hyperlink ref="AA11" r:id="rId10" xr:uid="{3956545D-C4A0-4A87-BFD8-CD7744EE5E1C}"/>
    <hyperlink ref="AA13" r:id="rId11" xr:uid="{354F235E-6B4F-4795-9D6E-5D1916170857}"/>
    <hyperlink ref="AA12" r:id="rId12" xr:uid="{B3135551-7950-42E1-80BF-8067ECC4F70F}"/>
    <hyperlink ref="AA17" r:id="rId13" xr:uid="{71E1F8C5-0945-4C8E-80C7-A6AD9F5CF5C1}"/>
    <hyperlink ref="AA14" r:id="rId14" xr:uid="{A771B2CC-D65C-4169-AA7A-D9A2539C4B44}"/>
    <hyperlink ref="AA15" r:id="rId15" xr:uid="{32AFB0F9-153E-4D0E-8579-06C791107FB6}"/>
    <hyperlink ref="AA16" r:id="rId16" xr:uid="{55350467-A69C-405C-ACC7-17EE6E9BAE8B}"/>
    <hyperlink ref="AA18" r:id="rId17" xr:uid="{C2A95BBB-8EBA-4FE9-8369-6FBAA06F489F}"/>
    <hyperlink ref="AA19" r:id="rId18" xr:uid="{07B0C8EE-1D7D-4D2A-8C04-E4DFEEB73301}"/>
    <hyperlink ref="AA21" r:id="rId19" xr:uid="{A2A7BE26-9563-4AF3-957F-8BF30F124B96}"/>
    <hyperlink ref="AA22" r:id="rId20" xr:uid="{0D9DFC39-9BAF-4F13-AA38-27CCEB5BE3F5}"/>
    <hyperlink ref="AA23" r:id="rId21" xr:uid="{D0263DBD-C8A0-4583-802E-E1034520730B}"/>
    <hyperlink ref="AA24" r:id="rId22" xr:uid="{3CCC8347-C16B-4E50-8C03-8EE78F479B4B}"/>
    <hyperlink ref="AA25" r:id="rId23" xr:uid="{47BA5A49-6A0E-436F-ADFC-853123FF8DB3}"/>
    <hyperlink ref="AA26" r:id="rId24" xr:uid="{89E2D809-2B0D-4194-8CAB-E6419009574F}"/>
  </hyperlinks>
  <pageMargins left="0.511811024" right="0.511811024" top="0.78740157499999996" bottom="0.78740157499999996" header="0.31496062000000002" footer="0.31496062000000002"/>
  <pageSetup paperSize="9" orientation="portrait" r:id="rId2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CFC8-3EA5-4643-A622-009E61D9231C}">
  <dimension ref="A1:AB32"/>
  <sheetViews>
    <sheetView topLeftCell="A8" workbookViewId="0">
      <selection activeCell="A2" sqref="A2:A26"/>
    </sheetView>
  </sheetViews>
  <sheetFormatPr defaultRowHeight="14.4" x14ac:dyDescent="0.3"/>
  <cols>
    <col min="2" max="2" width="10.5546875" bestFit="1" customWidth="1"/>
    <col min="7" max="7" width="17.66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29.6640625" customWidth="1"/>
    <col min="27" max="27" width="73.44140625" customWidth="1"/>
    <col min="28" max="28" width="84.6640625" customWidth="1"/>
  </cols>
  <sheetData>
    <row r="1" spans="1:28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1" t="s">
        <v>18</v>
      </c>
      <c r="Y1" s="11" t="s">
        <v>19</v>
      </c>
      <c r="Z1" s="2" t="s">
        <v>43</v>
      </c>
      <c r="AA1" s="2"/>
      <c r="AB1" s="4" t="s">
        <v>44</v>
      </c>
    </row>
    <row r="2" spans="1:28" ht="31.95" customHeight="1" x14ac:dyDescent="0.3">
      <c r="A2" s="1">
        <v>1</v>
      </c>
      <c r="B2" s="6">
        <v>44886</v>
      </c>
      <c r="C2" s="5" t="s">
        <v>13</v>
      </c>
      <c r="D2" s="7">
        <v>0.36527777777777781</v>
      </c>
      <c r="E2" s="7">
        <v>0.4055555555555555</v>
      </c>
      <c r="F2" s="5" t="s">
        <v>52</v>
      </c>
      <c r="G2" s="5" t="s">
        <v>64</v>
      </c>
      <c r="H2" s="5" t="s">
        <v>65</v>
      </c>
      <c r="I2" s="17" t="s">
        <v>207</v>
      </c>
      <c r="J2" s="17" t="s">
        <v>208</v>
      </c>
      <c r="K2" s="17" t="s">
        <v>209</v>
      </c>
      <c r="L2" s="17" t="s">
        <v>210</v>
      </c>
      <c r="M2" s="5" t="s">
        <v>47</v>
      </c>
      <c r="N2" s="5" t="s">
        <v>47</v>
      </c>
      <c r="O2" s="5" t="s">
        <v>60</v>
      </c>
      <c r="P2" s="5" t="s">
        <v>60</v>
      </c>
      <c r="Q2" s="5">
        <v>0</v>
      </c>
      <c r="R2" s="5">
        <v>0</v>
      </c>
      <c r="S2" s="18" t="s">
        <v>50</v>
      </c>
      <c r="T2" s="18" t="s">
        <v>50</v>
      </c>
      <c r="U2" s="5">
        <v>2</v>
      </c>
      <c r="V2" s="5">
        <v>2</v>
      </c>
      <c r="W2" s="5">
        <v>9</v>
      </c>
      <c r="X2" s="5">
        <v>9.0299999999999994</v>
      </c>
      <c r="Y2" s="5">
        <v>9</v>
      </c>
      <c r="AA2" s="10" t="s">
        <v>382</v>
      </c>
    </row>
    <row r="3" spans="1:28" x14ac:dyDescent="0.3">
      <c r="A3" s="1">
        <v>2</v>
      </c>
      <c r="B3" s="6">
        <v>44887</v>
      </c>
      <c r="C3" s="5" t="s">
        <v>13</v>
      </c>
      <c r="D3" s="7">
        <v>0.41666666666666669</v>
      </c>
      <c r="E3" s="7">
        <v>0.47083333333333338</v>
      </c>
      <c r="F3" s="5" t="s">
        <v>52</v>
      </c>
      <c r="G3" s="5" t="s">
        <v>64</v>
      </c>
      <c r="H3" s="5" t="s">
        <v>65</v>
      </c>
      <c r="I3" s="17" t="s">
        <v>214</v>
      </c>
      <c r="J3" s="17" t="s">
        <v>213</v>
      </c>
      <c r="K3" s="17" t="s">
        <v>212</v>
      </c>
      <c r="L3" s="17" t="s">
        <v>211</v>
      </c>
      <c r="M3" s="5" t="s">
        <v>47</v>
      </c>
      <c r="N3" s="5" t="s">
        <v>47</v>
      </c>
      <c r="O3" s="5" t="s">
        <v>60</v>
      </c>
      <c r="P3" s="5" t="s">
        <v>60</v>
      </c>
      <c r="Q3" s="5">
        <v>0</v>
      </c>
      <c r="R3" s="5">
        <v>0</v>
      </c>
      <c r="S3" s="18" t="s">
        <v>50</v>
      </c>
      <c r="T3" s="18" t="s">
        <v>50</v>
      </c>
      <c r="U3" s="5">
        <v>1</v>
      </c>
      <c r="V3" s="5">
        <v>1</v>
      </c>
      <c r="W3" s="5">
        <v>9</v>
      </c>
      <c r="X3" s="5">
        <v>9.11</v>
      </c>
      <c r="Y3" s="5">
        <v>9</v>
      </c>
      <c r="AA3" s="10" t="s">
        <v>383</v>
      </c>
    </row>
    <row r="4" spans="1:28" x14ac:dyDescent="0.3">
      <c r="A4" s="1">
        <v>3</v>
      </c>
      <c r="B4" s="6">
        <v>44888</v>
      </c>
      <c r="C4" s="5" t="s">
        <v>13</v>
      </c>
      <c r="D4" s="7">
        <v>0.47569444444444442</v>
      </c>
      <c r="E4" s="7">
        <v>0.51874999999999993</v>
      </c>
      <c r="F4" s="5" t="s">
        <v>52</v>
      </c>
      <c r="G4" s="5" t="s">
        <v>64</v>
      </c>
      <c r="H4" s="5" t="s">
        <v>65</v>
      </c>
      <c r="I4" s="17" t="s">
        <v>215</v>
      </c>
      <c r="J4" s="17" t="s">
        <v>216</v>
      </c>
      <c r="K4" s="17" t="s">
        <v>217</v>
      </c>
      <c r="L4" s="17" t="s">
        <v>218</v>
      </c>
      <c r="M4" s="5" t="s">
        <v>47</v>
      </c>
      <c r="N4" s="5" t="s">
        <v>47</v>
      </c>
      <c r="O4" s="5" t="s">
        <v>60</v>
      </c>
      <c r="P4" s="5" t="s">
        <v>60</v>
      </c>
      <c r="Q4" s="5">
        <v>0</v>
      </c>
      <c r="R4" s="5">
        <v>0</v>
      </c>
      <c r="S4" s="18" t="s">
        <v>50</v>
      </c>
      <c r="T4" s="18" t="s">
        <v>50</v>
      </c>
      <c r="U4" s="5">
        <v>3</v>
      </c>
      <c r="V4" s="5">
        <v>3</v>
      </c>
      <c r="W4" s="5">
        <v>9</v>
      </c>
      <c r="X4" s="5">
        <v>9.27</v>
      </c>
      <c r="Y4" s="5">
        <v>9</v>
      </c>
      <c r="AA4" s="10" t="s">
        <v>384</v>
      </c>
    </row>
    <row r="5" spans="1:28" x14ac:dyDescent="0.3">
      <c r="A5" s="1">
        <v>4</v>
      </c>
      <c r="B5" s="6">
        <v>44889</v>
      </c>
      <c r="C5" s="5" t="s">
        <v>13</v>
      </c>
      <c r="D5" s="7">
        <v>0.48472222222222222</v>
      </c>
      <c r="E5" s="7">
        <v>0.52777777777777779</v>
      </c>
      <c r="F5" s="5" t="s">
        <v>52</v>
      </c>
      <c r="G5" s="5" t="s">
        <v>64</v>
      </c>
      <c r="H5" s="5" t="s">
        <v>65</v>
      </c>
      <c r="I5" s="17" t="s">
        <v>502</v>
      </c>
      <c r="J5" s="17" t="s">
        <v>503</v>
      </c>
      <c r="K5" s="17" t="s">
        <v>504</v>
      </c>
      <c r="L5" s="17" t="s">
        <v>505</v>
      </c>
      <c r="M5" s="5" t="s">
        <v>47</v>
      </c>
      <c r="N5" s="5" t="s">
        <v>47</v>
      </c>
      <c r="O5" s="5" t="s">
        <v>60</v>
      </c>
      <c r="P5" s="5" t="s">
        <v>60</v>
      </c>
      <c r="Q5" s="5">
        <v>0</v>
      </c>
      <c r="R5" s="5">
        <v>0</v>
      </c>
      <c r="S5" s="18" t="s">
        <v>50</v>
      </c>
      <c r="T5" s="18" t="s">
        <v>50</v>
      </c>
      <c r="U5" s="5">
        <v>3</v>
      </c>
      <c r="V5" s="5">
        <v>3</v>
      </c>
      <c r="W5" s="5">
        <v>9</v>
      </c>
      <c r="X5" s="5">
        <v>9.1</v>
      </c>
      <c r="Y5" s="5">
        <v>9</v>
      </c>
      <c r="AA5" s="10" t="s">
        <v>385</v>
      </c>
    </row>
    <row r="6" spans="1:28" x14ac:dyDescent="0.3">
      <c r="A6" s="1">
        <v>5</v>
      </c>
      <c r="B6" s="6">
        <v>44890</v>
      </c>
      <c r="C6" s="5" t="s">
        <v>13</v>
      </c>
      <c r="D6" s="7">
        <v>0.51666666666666672</v>
      </c>
      <c r="E6" s="7">
        <v>0.55902777777777779</v>
      </c>
      <c r="F6" s="5" t="s">
        <v>52</v>
      </c>
      <c r="G6" s="5" t="s">
        <v>64</v>
      </c>
      <c r="H6" s="5" t="s">
        <v>65</v>
      </c>
      <c r="I6" s="17" t="s">
        <v>222</v>
      </c>
      <c r="J6" s="17" t="s">
        <v>221</v>
      </c>
      <c r="K6" s="17" t="s">
        <v>220</v>
      </c>
      <c r="L6" s="17" t="s">
        <v>219</v>
      </c>
      <c r="M6" s="5" t="s">
        <v>47</v>
      </c>
      <c r="N6" s="5" t="s">
        <v>47</v>
      </c>
      <c r="O6" s="5" t="s">
        <v>60</v>
      </c>
      <c r="P6" s="5" t="s">
        <v>60</v>
      </c>
      <c r="Q6" s="5">
        <v>0</v>
      </c>
      <c r="R6" s="5">
        <v>0</v>
      </c>
      <c r="S6" s="18" t="s">
        <v>50</v>
      </c>
      <c r="T6" s="18" t="s">
        <v>50</v>
      </c>
      <c r="U6" s="5">
        <v>3</v>
      </c>
      <c r="V6" s="5">
        <v>3</v>
      </c>
      <c r="W6" s="5">
        <v>9</v>
      </c>
      <c r="X6" s="5">
        <v>9.35</v>
      </c>
      <c r="Y6" s="5">
        <v>9</v>
      </c>
      <c r="AA6" s="10" t="s">
        <v>386</v>
      </c>
    </row>
    <row r="7" spans="1:28" x14ac:dyDescent="0.3">
      <c r="A7" s="1">
        <v>6</v>
      </c>
      <c r="B7" s="6">
        <v>44891</v>
      </c>
      <c r="C7" s="5" t="s">
        <v>13</v>
      </c>
      <c r="D7" s="7">
        <v>0.53888888888888886</v>
      </c>
      <c r="E7" s="7">
        <v>0.58124999999999993</v>
      </c>
      <c r="F7" s="5" t="s">
        <v>52</v>
      </c>
      <c r="G7" s="5" t="s">
        <v>64</v>
      </c>
      <c r="H7" s="5" t="s">
        <v>65</v>
      </c>
      <c r="I7" s="17" t="s">
        <v>223</v>
      </c>
      <c r="J7" s="17" t="s">
        <v>224</v>
      </c>
      <c r="K7" s="17" t="s">
        <v>225</v>
      </c>
      <c r="L7" s="17" t="s">
        <v>226</v>
      </c>
      <c r="M7" s="5" t="s">
        <v>47</v>
      </c>
      <c r="N7" s="5" t="s">
        <v>47</v>
      </c>
      <c r="O7" s="5" t="s">
        <v>60</v>
      </c>
      <c r="P7" s="5" t="s">
        <v>60</v>
      </c>
      <c r="Q7" s="5">
        <v>0</v>
      </c>
      <c r="R7" s="5">
        <v>0</v>
      </c>
      <c r="S7" s="18" t="s">
        <v>50</v>
      </c>
      <c r="T7" s="18" t="s">
        <v>50</v>
      </c>
      <c r="U7" s="5">
        <v>3</v>
      </c>
      <c r="V7" s="5">
        <v>3</v>
      </c>
      <c r="W7" s="5">
        <v>9</v>
      </c>
      <c r="X7" s="5">
        <v>9.6</v>
      </c>
      <c r="Y7" s="5">
        <v>9</v>
      </c>
      <c r="AA7" s="10" t="s">
        <v>387</v>
      </c>
    </row>
    <row r="8" spans="1:28" x14ac:dyDescent="0.3">
      <c r="A8" s="1">
        <v>7</v>
      </c>
      <c r="B8" s="6">
        <v>44893</v>
      </c>
      <c r="C8" s="5" t="s">
        <v>13</v>
      </c>
      <c r="D8" s="7">
        <v>0.64097222222222217</v>
      </c>
      <c r="E8" s="7">
        <v>0.69236111111111109</v>
      </c>
      <c r="F8" s="5" t="s">
        <v>52</v>
      </c>
      <c r="G8" s="5" t="s">
        <v>64</v>
      </c>
      <c r="H8" s="5" t="s">
        <v>65</v>
      </c>
      <c r="I8" s="17" t="s">
        <v>356</v>
      </c>
      <c r="J8" s="17" t="s">
        <v>357</v>
      </c>
      <c r="K8" s="17" t="s">
        <v>358</v>
      </c>
      <c r="L8" s="17" t="s">
        <v>359</v>
      </c>
      <c r="M8" s="5" t="s">
        <v>47</v>
      </c>
      <c r="N8" s="5" t="s">
        <v>47</v>
      </c>
      <c r="O8" s="5" t="s">
        <v>60</v>
      </c>
      <c r="P8" s="5" t="s">
        <v>60</v>
      </c>
      <c r="Q8" s="5">
        <v>0</v>
      </c>
      <c r="R8" s="5">
        <v>0</v>
      </c>
      <c r="S8" s="18" t="s">
        <v>50</v>
      </c>
      <c r="T8" s="18" t="s">
        <v>50</v>
      </c>
      <c r="U8" s="5">
        <v>3</v>
      </c>
      <c r="V8" s="5">
        <v>3</v>
      </c>
      <c r="W8" s="5">
        <v>9</v>
      </c>
      <c r="X8" s="5">
        <v>9.43</v>
      </c>
      <c r="Y8" s="5">
        <v>9</v>
      </c>
      <c r="AA8" s="10" t="s">
        <v>388</v>
      </c>
    </row>
    <row r="9" spans="1:28" x14ac:dyDescent="0.3">
      <c r="A9" s="1">
        <v>8</v>
      </c>
      <c r="B9" s="6">
        <v>44894</v>
      </c>
      <c r="C9" s="5" t="s">
        <v>13</v>
      </c>
      <c r="D9" s="7">
        <v>0.63541666666666663</v>
      </c>
      <c r="E9" s="7">
        <v>0.6777777777777777</v>
      </c>
      <c r="F9" s="5" t="s">
        <v>52</v>
      </c>
      <c r="G9" s="5" t="s">
        <v>64</v>
      </c>
      <c r="H9" s="5" t="s">
        <v>65</v>
      </c>
      <c r="I9" s="17" t="s">
        <v>352</v>
      </c>
      <c r="J9" s="17" t="s">
        <v>353</v>
      </c>
      <c r="K9" s="17" t="s">
        <v>354</v>
      </c>
      <c r="L9" s="17" t="s">
        <v>355</v>
      </c>
      <c r="M9" s="5" t="s">
        <v>47</v>
      </c>
      <c r="N9" s="5" t="s">
        <v>47</v>
      </c>
      <c r="O9" s="5" t="s">
        <v>60</v>
      </c>
      <c r="P9" s="5" t="s">
        <v>60</v>
      </c>
      <c r="Q9" s="5">
        <v>0</v>
      </c>
      <c r="R9" s="5">
        <v>0</v>
      </c>
      <c r="S9" s="18" t="s">
        <v>50</v>
      </c>
      <c r="T9" s="18" t="s">
        <v>50</v>
      </c>
      <c r="U9" s="5">
        <v>3</v>
      </c>
      <c r="V9" s="5">
        <v>3</v>
      </c>
      <c r="W9" s="5">
        <v>9</v>
      </c>
      <c r="X9" s="5">
        <v>9.41</v>
      </c>
      <c r="Y9" s="5">
        <v>9</v>
      </c>
      <c r="AA9" s="10" t="s">
        <v>389</v>
      </c>
    </row>
    <row r="10" spans="1:28" x14ac:dyDescent="0.3">
      <c r="A10" s="1">
        <v>9</v>
      </c>
      <c r="B10" s="6">
        <v>44895</v>
      </c>
      <c r="C10" s="5" t="s">
        <v>13</v>
      </c>
      <c r="D10" s="7">
        <v>0.65972222222222221</v>
      </c>
      <c r="E10" s="7">
        <v>0.70138888888888884</v>
      </c>
      <c r="F10" s="5" t="s">
        <v>52</v>
      </c>
      <c r="G10" s="5" t="s">
        <v>64</v>
      </c>
      <c r="H10" s="5" t="s">
        <v>65</v>
      </c>
      <c r="I10" s="17" t="s">
        <v>432</v>
      </c>
      <c r="J10" s="17" t="s">
        <v>433</v>
      </c>
      <c r="K10" s="17" t="s">
        <v>434</v>
      </c>
      <c r="L10" s="17" t="s">
        <v>435</v>
      </c>
      <c r="M10" s="5" t="s">
        <v>47</v>
      </c>
      <c r="N10" s="5" t="s">
        <v>47</v>
      </c>
      <c r="O10" s="5" t="s">
        <v>60</v>
      </c>
      <c r="P10" s="5" t="s">
        <v>60</v>
      </c>
      <c r="Q10" s="5">
        <v>0</v>
      </c>
      <c r="R10" s="5">
        <v>0</v>
      </c>
      <c r="S10" s="18" t="s">
        <v>50</v>
      </c>
      <c r="T10" s="18" t="s">
        <v>50</v>
      </c>
      <c r="U10" s="5">
        <v>3</v>
      </c>
      <c r="V10" s="5">
        <v>3</v>
      </c>
      <c r="W10" s="5">
        <v>9</v>
      </c>
      <c r="X10" s="5">
        <v>9.0500000000000007</v>
      </c>
      <c r="Y10" s="5">
        <v>9</v>
      </c>
      <c r="AA10" s="10" t="s">
        <v>436</v>
      </c>
    </row>
    <row r="11" spans="1:28" x14ac:dyDescent="0.3">
      <c r="A11" s="1">
        <v>10</v>
      </c>
      <c r="B11" s="6">
        <v>44896</v>
      </c>
      <c r="C11" s="5" t="s">
        <v>13</v>
      </c>
      <c r="D11" s="7">
        <v>0.24861111111111112</v>
      </c>
      <c r="E11" s="7">
        <v>0.28333333333333333</v>
      </c>
      <c r="F11" s="5" t="s">
        <v>52</v>
      </c>
      <c r="G11" s="5" t="s">
        <v>64</v>
      </c>
      <c r="H11" s="5" t="s">
        <v>65</v>
      </c>
      <c r="I11" s="17" t="s">
        <v>497</v>
      </c>
      <c r="J11" s="17" t="s">
        <v>498</v>
      </c>
      <c r="K11" s="17" t="s">
        <v>499</v>
      </c>
      <c r="L11" s="17" t="s">
        <v>500</v>
      </c>
      <c r="M11" s="5" t="s">
        <v>47</v>
      </c>
      <c r="N11" s="5" t="s">
        <v>47</v>
      </c>
      <c r="O11" s="5" t="s">
        <v>60</v>
      </c>
      <c r="P11" s="5" t="s">
        <v>60</v>
      </c>
      <c r="Q11" s="5">
        <v>0</v>
      </c>
      <c r="R11" s="5">
        <v>0</v>
      </c>
      <c r="S11" s="18" t="s">
        <v>50</v>
      </c>
      <c r="T11" s="18" t="s">
        <v>50</v>
      </c>
      <c r="U11" s="5">
        <v>3</v>
      </c>
      <c r="V11" s="5">
        <v>3</v>
      </c>
      <c r="W11" s="5">
        <v>9</v>
      </c>
      <c r="X11" s="5">
        <v>9.0399999999999991</v>
      </c>
      <c r="Y11" s="5">
        <v>9</v>
      </c>
      <c r="AA11" s="10" t="s">
        <v>501</v>
      </c>
    </row>
    <row r="12" spans="1:28" x14ac:dyDescent="0.3">
      <c r="A12" s="1">
        <v>11</v>
      </c>
      <c r="B12" s="6">
        <v>44897</v>
      </c>
      <c r="C12" s="5" t="s">
        <v>13</v>
      </c>
      <c r="D12" s="7">
        <v>0.25277777777777777</v>
      </c>
      <c r="E12" s="7">
        <v>0.30208333333333331</v>
      </c>
      <c r="F12" s="5" t="s">
        <v>52</v>
      </c>
      <c r="G12" s="5" t="s">
        <v>64</v>
      </c>
      <c r="H12" s="5" t="s">
        <v>65</v>
      </c>
      <c r="I12" s="17" t="s">
        <v>541</v>
      </c>
      <c r="J12" s="17" t="s">
        <v>542</v>
      </c>
      <c r="K12" s="17" t="s">
        <v>543</v>
      </c>
      <c r="L12" s="17" t="s">
        <v>544</v>
      </c>
      <c r="M12" s="5" t="s">
        <v>61</v>
      </c>
      <c r="N12" s="5" t="s">
        <v>61</v>
      </c>
      <c r="O12" s="5" t="s">
        <v>60</v>
      </c>
      <c r="P12" s="5" t="s">
        <v>60</v>
      </c>
      <c r="Q12" s="5">
        <v>0</v>
      </c>
      <c r="R12" s="5">
        <v>0</v>
      </c>
      <c r="S12" s="18" t="s">
        <v>50</v>
      </c>
      <c r="T12" s="18" t="s">
        <v>50</v>
      </c>
      <c r="U12" s="5">
        <v>4</v>
      </c>
      <c r="V12" s="5">
        <v>4</v>
      </c>
      <c r="W12" s="5">
        <v>9</v>
      </c>
      <c r="X12" s="5">
        <v>9.18</v>
      </c>
      <c r="Y12" s="5">
        <v>9</v>
      </c>
      <c r="AA12" s="10" t="s">
        <v>560</v>
      </c>
    </row>
    <row r="13" spans="1:28" x14ac:dyDescent="0.3">
      <c r="A13" s="1">
        <v>12</v>
      </c>
      <c r="B13" s="6">
        <v>44898</v>
      </c>
      <c r="C13" s="5" t="s">
        <v>13</v>
      </c>
      <c r="D13" s="7">
        <v>0.28402777777777777</v>
      </c>
      <c r="E13" s="7">
        <v>0.33749999999999997</v>
      </c>
      <c r="F13" s="5" t="s">
        <v>52</v>
      </c>
      <c r="G13" s="5" t="s">
        <v>64</v>
      </c>
      <c r="H13" s="5" t="s">
        <v>65</v>
      </c>
      <c r="I13" s="17" t="s">
        <v>573</v>
      </c>
      <c r="J13" s="17" t="s">
        <v>572</v>
      </c>
      <c r="K13" s="17" t="s">
        <v>571</v>
      </c>
      <c r="L13" s="17" t="s">
        <v>570</v>
      </c>
      <c r="M13" s="5" t="s">
        <v>61</v>
      </c>
      <c r="N13" s="5" t="s">
        <v>61</v>
      </c>
      <c r="O13" s="5" t="s">
        <v>569</v>
      </c>
      <c r="P13" s="5" t="s">
        <v>569</v>
      </c>
      <c r="Q13" s="5">
        <v>0</v>
      </c>
      <c r="R13" s="5">
        <v>0</v>
      </c>
      <c r="S13" s="18" t="s">
        <v>50</v>
      </c>
      <c r="T13" s="18" t="s">
        <v>50</v>
      </c>
      <c r="U13" s="5">
        <v>3</v>
      </c>
      <c r="V13" s="5">
        <v>3</v>
      </c>
      <c r="W13" s="5">
        <v>9</v>
      </c>
      <c r="X13" s="5">
        <v>9.27</v>
      </c>
      <c r="Y13" s="5">
        <v>9</v>
      </c>
      <c r="AA13" s="10" t="s">
        <v>605</v>
      </c>
    </row>
    <row r="14" spans="1:28" ht="28.8" x14ac:dyDescent="0.3">
      <c r="A14" s="1">
        <v>13</v>
      </c>
      <c r="B14" s="6">
        <v>44899</v>
      </c>
      <c r="C14" s="5" t="s">
        <v>13</v>
      </c>
      <c r="D14" s="7">
        <v>0.32430555555555557</v>
      </c>
      <c r="E14" s="7">
        <v>0.35902777777777778</v>
      </c>
      <c r="F14" s="5" t="s">
        <v>52</v>
      </c>
      <c r="G14" s="5" t="s">
        <v>64</v>
      </c>
      <c r="H14" s="5" t="s">
        <v>65</v>
      </c>
      <c r="I14" s="17" t="s">
        <v>590</v>
      </c>
      <c r="J14" s="17" t="s">
        <v>591</v>
      </c>
      <c r="K14" s="17" t="s">
        <v>592</v>
      </c>
      <c r="L14" s="17" t="s">
        <v>359</v>
      </c>
      <c r="M14" s="5" t="s">
        <v>61</v>
      </c>
      <c r="N14" s="5" t="s">
        <v>61</v>
      </c>
      <c r="O14" s="5" t="s">
        <v>59</v>
      </c>
      <c r="P14" s="5" t="s">
        <v>59</v>
      </c>
      <c r="Q14" s="5">
        <v>0</v>
      </c>
      <c r="R14" s="5">
        <v>0</v>
      </c>
      <c r="S14" s="18" t="s">
        <v>50</v>
      </c>
      <c r="T14" s="18" t="s">
        <v>50</v>
      </c>
      <c r="U14" s="5">
        <v>1</v>
      </c>
      <c r="V14" s="5">
        <v>1</v>
      </c>
      <c r="W14" s="5">
        <v>9</v>
      </c>
      <c r="X14" s="5">
        <v>9.15</v>
      </c>
      <c r="Y14" s="5">
        <v>9</v>
      </c>
      <c r="AA14" s="10" t="s">
        <v>604</v>
      </c>
      <c r="AB14" s="40" t="s">
        <v>1282</v>
      </c>
    </row>
    <row r="15" spans="1:28" x14ac:dyDescent="0.3">
      <c r="A15" s="1">
        <v>14</v>
      </c>
      <c r="B15" s="6">
        <v>44901</v>
      </c>
      <c r="C15" s="5" t="s">
        <v>13</v>
      </c>
      <c r="D15" s="7">
        <v>0.36319444444444443</v>
      </c>
      <c r="E15" s="7">
        <v>0.40625</v>
      </c>
      <c r="F15" s="5" t="s">
        <v>52</v>
      </c>
      <c r="G15" s="5" t="s">
        <v>64</v>
      </c>
      <c r="H15" s="5" t="s">
        <v>65</v>
      </c>
      <c r="I15" s="17" t="s">
        <v>725</v>
      </c>
      <c r="J15" s="17" t="s">
        <v>726</v>
      </c>
      <c r="K15" s="17" t="s">
        <v>727</v>
      </c>
      <c r="L15" s="17" t="s">
        <v>728</v>
      </c>
      <c r="M15" s="5" t="s">
        <v>61</v>
      </c>
      <c r="N15" s="5" t="s">
        <v>729</v>
      </c>
      <c r="O15" s="5" t="s">
        <v>569</v>
      </c>
      <c r="P15" s="5" t="s">
        <v>569</v>
      </c>
      <c r="Q15" s="5">
        <v>0</v>
      </c>
      <c r="R15" s="5">
        <v>0</v>
      </c>
      <c r="S15" s="18" t="s">
        <v>50</v>
      </c>
      <c r="T15" s="18" t="s">
        <v>50</v>
      </c>
      <c r="U15" s="5">
        <v>1</v>
      </c>
      <c r="V15" s="5">
        <v>1</v>
      </c>
      <c r="W15" s="5">
        <v>9</v>
      </c>
      <c r="X15" s="5">
        <v>9.1300000000000008</v>
      </c>
      <c r="Y15" s="5">
        <v>9</v>
      </c>
      <c r="AA15" s="10" t="s">
        <v>779</v>
      </c>
    </row>
    <row r="16" spans="1:28" x14ac:dyDescent="0.3">
      <c r="A16" s="1">
        <v>15</v>
      </c>
      <c r="B16" s="6">
        <v>44902</v>
      </c>
      <c r="C16" s="5" t="s">
        <v>13</v>
      </c>
      <c r="D16" s="7">
        <v>0.47083333333333338</v>
      </c>
      <c r="E16" s="7">
        <v>0.52013888888888882</v>
      </c>
      <c r="F16" s="5" t="s">
        <v>52</v>
      </c>
      <c r="G16" s="5" t="s">
        <v>64</v>
      </c>
      <c r="H16" s="5" t="s">
        <v>65</v>
      </c>
      <c r="I16" s="17" t="s">
        <v>733</v>
      </c>
      <c r="J16" s="17" t="s">
        <v>732</v>
      </c>
      <c r="K16" s="17" t="s">
        <v>731</v>
      </c>
      <c r="L16" s="17" t="s">
        <v>730</v>
      </c>
      <c r="M16" s="5" t="s">
        <v>47</v>
      </c>
      <c r="N16" s="5" t="s">
        <v>47</v>
      </c>
      <c r="O16" s="5" t="s">
        <v>60</v>
      </c>
      <c r="P16" s="5" t="s">
        <v>60</v>
      </c>
      <c r="Q16" s="5">
        <v>0</v>
      </c>
      <c r="R16" s="5">
        <v>0</v>
      </c>
      <c r="S16" s="18" t="s">
        <v>50</v>
      </c>
      <c r="T16" s="18" t="s">
        <v>50</v>
      </c>
      <c r="U16" s="5">
        <v>3</v>
      </c>
      <c r="V16" s="5">
        <v>3</v>
      </c>
      <c r="W16" s="5">
        <v>9</v>
      </c>
      <c r="X16" s="5">
        <v>9.66</v>
      </c>
      <c r="Y16" s="5">
        <v>9</v>
      </c>
      <c r="AA16" s="10" t="s">
        <v>780</v>
      </c>
    </row>
    <row r="17" spans="1:28" x14ac:dyDescent="0.3">
      <c r="A17" s="1">
        <v>16</v>
      </c>
      <c r="B17" s="6">
        <v>44903</v>
      </c>
      <c r="C17" s="5" t="s">
        <v>13</v>
      </c>
      <c r="D17" s="7">
        <v>0.45416666666666666</v>
      </c>
      <c r="E17" s="7">
        <v>0.48749999999999999</v>
      </c>
      <c r="F17" s="5" t="s">
        <v>52</v>
      </c>
      <c r="G17" s="5" t="s">
        <v>64</v>
      </c>
      <c r="H17" s="5" t="s">
        <v>65</v>
      </c>
      <c r="I17" s="17" t="s">
        <v>782</v>
      </c>
      <c r="J17" s="17" t="s">
        <v>783</v>
      </c>
      <c r="K17" s="17" t="s">
        <v>784</v>
      </c>
      <c r="L17" s="17" t="s">
        <v>785</v>
      </c>
      <c r="M17" s="5" t="s">
        <v>47</v>
      </c>
      <c r="N17" s="5" t="s">
        <v>47</v>
      </c>
      <c r="O17" s="5" t="s">
        <v>60</v>
      </c>
      <c r="P17" s="5" t="s">
        <v>60</v>
      </c>
      <c r="Q17" s="5">
        <v>0</v>
      </c>
      <c r="R17" s="5">
        <v>0</v>
      </c>
      <c r="S17" s="5" t="s">
        <v>50</v>
      </c>
      <c r="T17" s="5" t="s">
        <v>50</v>
      </c>
      <c r="U17" s="5">
        <v>3</v>
      </c>
      <c r="V17" s="5">
        <v>3</v>
      </c>
      <c r="W17" s="5">
        <v>9</v>
      </c>
      <c r="X17" s="5">
        <v>9.18</v>
      </c>
      <c r="Y17" s="5">
        <v>9</v>
      </c>
      <c r="AA17" s="10" t="s">
        <v>781</v>
      </c>
    </row>
    <row r="18" spans="1:28" x14ac:dyDescent="0.3">
      <c r="A18" s="1">
        <v>17</v>
      </c>
      <c r="B18" s="6">
        <v>44904</v>
      </c>
      <c r="C18" s="5" t="s">
        <v>13</v>
      </c>
      <c r="D18" s="7">
        <v>0.46875</v>
      </c>
      <c r="E18" s="7">
        <v>0.50763888888888886</v>
      </c>
      <c r="F18" s="5" t="s">
        <v>52</v>
      </c>
      <c r="G18" s="5" t="s">
        <v>64</v>
      </c>
      <c r="H18" s="5" t="s">
        <v>65</v>
      </c>
      <c r="I18" s="17" t="s">
        <v>840</v>
      </c>
      <c r="J18" s="17" t="s">
        <v>841</v>
      </c>
      <c r="K18" s="17" t="s">
        <v>842</v>
      </c>
      <c r="L18" s="17" t="s">
        <v>843</v>
      </c>
      <c r="M18" s="5" t="s">
        <v>47</v>
      </c>
      <c r="N18" s="5" t="s">
        <v>47</v>
      </c>
      <c r="O18" s="5" t="s">
        <v>60</v>
      </c>
      <c r="P18" s="5" t="s">
        <v>60</v>
      </c>
      <c r="Q18" s="5">
        <v>0</v>
      </c>
      <c r="R18" s="5">
        <v>0</v>
      </c>
      <c r="S18" s="18" t="s">
        <v>50</v>
      </c>
      <c r="T18" s="18" t="s">
        <v>50</v>
      </c>
      <c r="U18" s="5">
        <v>3</v>
      </c>
      <c r="V18" s="5">
        <v>3</v>
      </c>
      <c r="W18" s="5">
        <v>9</v>
      </c>
      <c r="X18" s="5">
        <v>9.23</v>
      </c>
      <c r="Y18" s="5">
        <v>9</v>
      </c>
      <c r="AA18" s="10" t="s">
        <v>844</v>
      </c>
    </row>
    <row r="19" spans="1:28" x14ac:dyDescent="0.3">
      <c r="A19" s="1">
        <v>18</v>
      </c>
      <c r="B19" s="6">
        <v>44905</v>
      </c>
      <c r="C19" s="5" t="s">
        <v>13</v>
      </c>
      <c r="D19" s="7">
        <v>0.5131944444444444</v>
      </c>
      <c r="E19" s="7">
        <v>0.56319444444444444</v>
      </c>
      <c r="F19" s="5" t="s">
        <v>52</v>
      </c>
      <c r="G19" s="5" t="s">
        <v>64</v>
      </c>
      <c r="H19" s="5" t="s">
        <v>65</v>
      </c>
      <c r="I19" s="17" t="s">
        <v>854</v>
      </c>
      <c r="J19" s="17" t="s">
        <v>853</v>
      </c>
      <c r="K19" s="17" t="s">
        <v>852</v>
      </c>
      <c r="L19" s="17" t="s">
        <v>851</v>
      </c>
      <c r="M19" s="5" t="s">
        <v>47</v>
      </c>
      <c r="N19" s="5" t="s">
        <v>47</v>
      </c>
      <c r="O19" s="5" t="s">
        <v>60</v>
      </c>
      <c r="P19" s="5" t="s">
        <v>60</v>
      </c>
      <c r="Q19" s="5">
        <v>0</v>
      </c>
      <c r="R19" s="5">
        <v>0</v>
      </c>
      <c r="S19" s="18" t="s">
        <v>50</v>
      </c>
      <c r="T19" s="18" t="s">
        <v>50</v>
      </c>
      <c r="U19" s="5">
        <v>3</v>
      </c>
      <c r="V19" s="5">
        <v>3</v>
      </c>
      <c r="W19" s="5">
        <v>9</v>
      </c>
      <c r="X19" s="5">
        <v>9.35</v>
      </c>
      <c r="Y19" s="5">
        <v>9</v>
      </c>
      <c r="AA19" s="10" t="s">
        <v>855</v>
      </c>
    </row>
    <row r="20" spans="1:28" x14ac:dyDescent="0.3">
      <c r="A20" s="1">
        <v>19</v>
      </c>
      <c r="B20" s="6">
        <v>44907</v>
      </c>
      <c r="C20" s="5" t="s">
        <v>13</v>
      </c>
      <c r="D20" s="7">
        <v>0.57777777777777783</v>
      </c>
      <c r="E20" s="7">
        <v>0.61944444444444446</v>
      </c>
      <c r="F20" s="5" t="s">
        <v>52</v>
      </c>
      <c r="G20" s="5" t="s">
        <v>64</v>
      </c>
      <c r="H20" s="5" t="s">
        <v>65</v>
      </c>
      <c r="I20" s="17" t="s">
        <v>840</v>
      </c>
      <c r="J20" s="17" t="s">
        <v>841</v>
      </c>
      <c r="K20" s="17" t="s">
        <v>921</v>
      </c>
      <c r="L20" s="17" t="s">
        <v>922</v>
      </c>
      <c r="M20" s="5" t="s">
        <v>47</v>
      </c>
      <c r="N20" s="5" t="s">
        <v>47</v>
      </c>
      <c r="O20" s="5" t="s">
        <v>60</v>
      </c>
      <c r="P20" s="5" t="s">
        <v>60</v>
      </c>
      <c r="Q20" s="5">
        <v>0</v>
      </c>
      <c r="R20" s="5">
        <v>0</v>
      </c>
      <c r="S20" s="18" t="s">
        <v>50</v>
      </c>
      <c r="T20" s="18" t="s">
        <v>50</v>
      </c>
      <c r="U20" s="5">
        <v>4</v>
      </c>
      <c r="V20" s="5">
        <v>4</v>
      </c>
      <c r="W20" s="5">
        <v>9</v>
      </c>
      <c r="X20" s="5">
        <v>9.06</v>
      </c>
      <c r="Y20" s="5">
        <v>9</v>
      </c>
      <c r="AA20" s="10" t="s">
        <v>944</v>
      </c>
    </row>
    <row r="21" spans="1:28" x14ac:dyDescent="0.3">
      <c r="A21" s="1">
        <v>20</v>
      </c>
      <c r="B21" s="6">
        <v>44908</v>
      </c>
      <c r="C21" s="5" t="s">
        <v>13</v>
      </c>
      <c r="D21" s="7">
        <v>0.60972222222222217</v>
      </c>
      <c r="E21" s="7">
        <v>0.64722222222222225</v>
      </c>
      <c r="F21" s="5" t="s">
        <v>52</v>
      </c>
      <c r="G21" s="5" t="s">
        <v>64</v>
      </c>
      <c r="H21" s="5" t="s">
        <v>65</v>
      </c>
      <c r="I21" s="17" t="s">
        <v>1009</v>
      </c>
      <c r="J21" s="17" t="s">
        <v>1008</v>
      </c>
      <c r="K21" s="17" t="s">
        <v>1007</v>
      </c>
      <c r="L21" s="17" t="s">
        <v>1006</v>
      </c>
      <c r="M21" s="5" t="s">
        <v>47</v>
      </c>
      <c r="N21" s="5" t="s">
        <v>47</v>
      </c>
      <c r="O21" s="5" t="s">
        <v>60</v>
      </c>
      <c r="P21" s="5" t="s">
        <v>60</v>
      </c>
      <c r="Q21" s="5">
        <v>0</v>
      </c>
      <c r="R21" s="5">
        <v>0</v>
      </c>
      <c r="S21" s="18" t="s">
        <v>50</v>
      </c>
      <c r="T21" s="18" t="s">
        <v>50</v>
      </c>
      <c r="U21" s="5">
        <v>3</v>
      </c>
      <c r="V21" s="5">
        <v>3</v>
      </c>
      <c r="W21" s="5">
        <v>9</v>
      </c>
      <c r="X21" s="5">
        <v>9.11</v>
      </c>
      <c r="Y21" s="5">
        <v>9</v>
      </c>
      <c r="AA21" s="10" t="s">
        <v>1019</v>
      </c>
    </row>
    <row r="22" spans="1:28" x14ac:dyDescent="0.3">
      <c r="A22" s="1">
        <v>21</v>
      </c>
      <c r="B22" s="6">
        <v>44909</v>
      </c>
      <c r="C22" s="5" t="s">
        <v>13</v>
      </c>
      <c r="D22" s="7">
        <v>0.61527777777777781</v>
      </c>
      <c r="E22" s="7">
        <v>0.65208333333333335</v>
      </c>
      <c r="F22" s="5" t="s">
        <v>52</v>
      </c>
      <c r="G22" s="5" t="s">
        <v>64</v>
      </c>
      <c r="H22" s="5" t="s">
        <v>65</v>
      </c>
      <c r="I22" s="17" t="s">
        <v>1010</v>
      </c>
      <c r="J22" s="17" t="s">
        <v>1011</v>
      </c>
      <c r="K22" s="17" t="s">
        <v>1012</v>
      </c>
      <c r="L22" s="17" t="s">
        <v>1013</v>
      </c>
      <c r="M22" s="5" t="s">
        <v>47</v>
      </c>
      <c r="N22" s="5" t="s">
        <v>47</v>
      </c>
      <c r="O22" s="5" t="s">
        <v>60</v>
      </c>
      <c r="P22" s="5" t="s">
        <v>60</v>
      </c>
      <c r="Q22" s="5">
        <v>0</v>
      </c>
      <c r="R22" s="5">
        <v>0</v>
      </c>
      <c r="S22" s="18" t="s">
        <v>50</v>
      </c>
      <c r="T22" s="18" t="s">
        <v>50</v>
      </c>
      <c r="U22" s="5">
        <v>3</v>
      </c>
      <c r="V22" s="5">
        <v>3</v>
      </c>
      <c r="W22" s="5">
        <v>9</v>
      </c>
      <c r="X22" s="5">
        <v>9.17</v>
      </c>
      <c r="Y22" s="5">
        <v>9</v>
      </c>
      <c r="AA22" s="10" t="s">
        <v>1020</v>
      </c>
    </row>
    <row r="23" spans="1:28" x14ac:dyDescent="0.3">
      <c r="A23" s="1">
        <v>22</v>
      </c>
      <c r="B23" s="6">
        <v>44910</v>
      </c>
      <c r="C23" s="5" t="s">
        <v>13</v>
      </c>
      <c r="D23" s="7">
        <v>0.65694444444444444</v>
      </c>
      <c r="E23" s="7">
        <v>0.69374999999999998</v>
      </c>
      <c r="F23" s="5" t="s">
        <v>52</v>
      </c>
      <c r="G23" s="5" t="s">
        <v>64</v>
      </c>
      <c r="H23" s="5" t="s">
        <v>65</v>
      </c>
      <c r="I23" s="17" t="s">
        <v>840</v>
      </c>
      <c r="J23" s="17" t="s">
        <v>841</v>
      </c>
      <c r="K23" s="17" t="s">
        <v>1065</v>
      </c>
      <c r="L23" s="17" t="s">
        <v>1066</v>
      </c>
      <c r="M23" s="5" t="s">
        <v>47</v>
      </c>
      <c r="N23" s="5" t="s">
        <v>47</v>
      </c>
      <c r="O23" s="5" t="s">
        <v>60</v>
      </c>
      <c r="P23" s="5" t="s">
        <v>60</v>
      </c>
      <c r="Q23" s="5">
        <v>0</v>
      </c>
      <c r="R23" s="5">
        <v>0</v>
      </c>
      <c r="S23" s="18" t="s">
        <v>50</v>
      </c>
      <c r="T23" s="18" t="s">
        <v>50</v>
      </c>
      <c r="U23" s="5">
        <v>3</v>
      </c>
      <c r="V23" s="5">
        <v>3</v>
      </c>
      <c r="W23" s="5">
        <v>9</v>
      </c>
      <c r="X23" s="5">
        <v>9.14</v>
      </c>
      <c r="Y23" s="5">
        <v>9</v>
      </c>
      <c r="AA23" s="10" t="s">
        <v>1078</v>
      </c>
    </row>
    <row r="24" spans="1:28" x14ac:dyDescent="0.3">
      <c r="A24" s="1">
        <v>23</v>
      </c>
      <c r="B24" s="6">
        <v>44911</v>
      </c>
      <c r="C24" s="5" t="s">
        <v>13</v>
      </c>
      <c r="D24" s="7">
        <v>0.64374999999999993</v>
      </c>
      <c r="E24" s="7">
        <v>0.67986111111111114</v>
      </c>
      <c r="F24" s="5" t="s">
        <v>52</v>
      </c>
      <c r="G24" s="5" t="s">
        <v>64</v>
      </c>
      <c r="H24" s="5" t="s">
        <v>65</v>
      </c>
      <c r="I24" s="17" t="s">
        <v>1121</v>
      </c>
      <c r="J24" s="17" t="s">
        <v>1122</v>
      </c>
      <c r="K24" s="17" t="s">
        <v>1123</v>
      </c>
      <c r="L24" s="17" t="s">
        <v>1124</v>
      </c>
      <c r="M24" s="5" t="s">
        <v>47</v>
      </c>
      <c r="N24" s="5" t="s">
        <v>47</v>
      </c>
      <c r="O24" s="5" t="s">
        <v>60</v>
      </c>
      <c r="P24" s="5" t="s">
        <v>60</v>
      </c>
      <c r="Q24" s="5">
        <v>0</v>
      </c>
      <c r="R24" s="5">
        <v>0</v>
      </c>
      <c r="S24" s="18" t="s">
        <v>50</v>
      </c>
      <c r="T24" s="18" t="s">
        <v>50</v>
      </c>
      <c r="U24" s="5">
        <v>3</v>
      </c>
      <c r="V24" s="5">
        <v>3</v>
      </c>
      <c r="W24" s="5">
        <v>9</v>
      </c>
      <c r="X24" s="5">
        <v>9.1300000000000008</v>
      </c>
      <c r="Y24" s="5">
        <v>9</v>
      </c>
      <c r="AA24" s="10" t="s">
        <v>1137</v>
      </c>
    </row>
    <row r="25" spans="1:28" x14ac:dyDescent="0.3">
      <c r="A25" s="1">
        <v>24</v>
      </c>
      <c r="B25" s="6">
        <v>44912</v>
      </c>
      <c r="C25" s="5" t="s">
        <v>13</v>
      </c>
      <c r="D25" s="7">
        <v>0.68194444444444446</v>
      </c>
      <c r="E25" s="7">
        <v>0.72291666666666676</v>
      </c>
      <c r="F25" s="5" t="s">
        <v>52</v>
      </c>
      <c r="G25" s="5" t="s">
        <v>64</v>
      </c>
      <c r="H25" s="5" t="s">
        <v>65</v>
      </c>
      <c r="I25" s="17" t="s">
        <v>1151</v>
      </c>
      <c r="J25" s="17" t="s">
        <v>1150</v>
      </c>
      <c r="K25" s="17" t="s">
        <v>1149</v>
      </c>
      <c r="L25" s="17" t="s">
        <v>1148</v>
      </c>
      <c r="M25" s="5" t="s">
        <v>47</v>
      </c>
      <c r="N25" s="5" t="s">
        <v>47</v>
      </c>
      <c r="O25" s="5" t="s">
        <v>60</v>
      </c>
      <c r="P25" s="5" t="s">
        <v>60</v>
      </c>
      <c r="Q25" s="5">
        <v>0</v>
      </c>
      <c r="R25" s="5">
        <v>0</v>
      </c>
      <c r="S25" s="18" t="s">
        <v>50</v>
      </c>
      <c r="T25" s="18" t="s">
        <v>50</v>
      </c>
      <c r="U25" s="5">
        <v>3</v>
      </c>
      <c r="V25" s="5">
        <v>3</v>
      </c>
      <c r="W25" s="5">
        <v>9</v>
      </c>
      <c r="X25" s="5">
        <v>9.1</v>
      </c>
      <c r="Y25" s="5">
        <v>9</v>
      </c>
      <c r="AA25" s="10" t="s">
        <v>1157</v>
      </c>
    </row>
    <row r="26" spans="1:28" x14ac:dyDescent="0.3">
      <c r="A26" s="1">
        <v>25</v>
      </c>
      <c r="B26" s="6">
        <v>44914</v>
      </c>
      <c r="C26" s="5" t="s">
        <v>13</v>
      </c>
      <c r="D26" s="7">
        <v>0.25555555555555559</v>
      </c>
      <c r="E26" s="7">
        <v>0.30972222222222223</v>
      </c>
      <c r="F26" s="5" t="s">
        <v>52</v>
      </c>
      <c r="G26" s="5" t="s">
        <v>64</v>
      </c>
      <c r="H26" s="5" t="s">
        <v>65</v>
      </c>
      <c r="I26" s="17" t="s">
        <v>1188</v>
      </c>
      <c r="J26" s="17" t="s">
        <v>1187</v>
      </c>
      <c r="K26" s="17" t="s">
        <v>1186</v>
      </c>
      <c r="L26" s="17" t="s">
        <v>1185</v>
      </c>
      <c r="M26" s="5" t="s">
        <v>61</v>
      </c>
      <c r="N26" s="5" t="s">
        <v>61</v>
      </c>
      <c r="O26" s="5" t="s">
        <v>569</v>
      </c>
      <c r="P26" s="5" t="s">
        <v>569</v>
      </c>
      <c r="Q26" s="5">
        <v>0</v>
      </c>
      <c r="R26" s="5">
        <v>0</v>
      </c>
      <c r="S26" s="18" t="s">
        <v>50</v>
      </c>
      <c r="T26" s="18" t="s">
        <v>50</v>
      </c>
      <c r="U26" s="5">
        <v>2</v>
      </c>
      <c r="V26" s="5">
        <v>2</v>
      </c>
      <c r="W26" s="5">
        <v>9</v>
      </c>
      <c r="X26" s="5">
        <v>9.06</v>
      </c>
      <c r="Y26" s="5">
        <v>9</v>
      </c>
      <c r="AA26" s="10" t="s">
        <v>1274</v>
      </c>
    </row>
    <row r="27" spans="1:28" x14ac:dyDescent="0.3">
      <c r="A27" s="1"/>
    </row>
    <row r="32" spans="1:28" x14ac:dyDescent="0.3">
      <c r="A32" s="13">
        <f>COUNT(A2:A31)</f>
        <v>25</v>
      </c>
      <c r="B32" s="14"/>
      <c r="C32" s="12"/>
      <c r="D32" s="15"/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51</v>
      </c>
      <c r="W32" s="13">
        <f>SUM(W2:W31)</f>
        <v>225</v>
      </c>
      <c r="X32" s="13">
        <f>SUM(X2:X31)</f>
        <v>230.30999999999997</v>
      </c>
      <c r="Y32" s="13">
        <f>SUM(Y2:Y31)</f>
        <v>225</v>
      </c>
      <c r="Z32" s="12"/>
      <c r="AA32" s="16"/>
      <c r="AB32" s="12"/>
    </row>
  </sheetData>
  <autoFilter ref="A1:AB40" xr:uid="{E351C7C9-D7D8-4432-80BD-3FF698E23C28}">
    <sortState ref="A2:AB40">
      <sortCondition ref="C1:C40"/>
    </sortState>
  </autoFilter>
  <hyperlinks>
    <hyperlink ref="AA2" r:id="rId1" xr:uid="{B4224EBA-3E0C-4182-B8FB-FAEE1D9F3CA2}"/>
    <hyperlink ref="AA3" r:id="rId2" xr:uid="{E0C24320-C76A-41FF-BBAF-7C2EBF3513AB}"/>
    <hyperlink ref="AA4" r:id="rId3" xr:uid="{082FCEA8-A14B-4C7A-9D4B-6170383B02AD}"/>
    <hyperlink ref="AA5" r:id="rId4" xr:uid="{58E23D0C-C87F-4AEA-9373-D22821398D94}"/>
    <hyperlink ref="AA6" r:id="rId5" xr:uid="{45471017-F6EB-4550-BBAD-8E44D0A96868}"/>
    <hyperlink ref="AA7" r:id="rId6" xr:uid="{8E6D935C-39CC-48A3-910F-A0137B7A1735}"/>
    <hyperlink ref="AA8" r:id="rId7" xr:uid="{446F70B9-8C18-43F7-A242-53E667570DE5}"/>
    <hyperlink ref="AA9" r:id="rId8" xr:uid="{6FB105B2-68F3-4D1C-91CC-B4346C816C0B}"/>
    <hyperlink ref="AA10" r:id="rId9" xr:uid="{CBB030F6-42C7-4641-AA8D-75DB455F9F31}"/>
    <hyperlink ref="AA11" r:id="rId10" xr:uid="{AF9C7F9D-A8F6-4AB4-880D-6F635C2FD92D}"/>
    <hyperlink ref="AA12" r:id="rId11" xr:uid="{D0F0B52F-2CC2-4CB2-A51D-4CB993198D8F}"/>
    <hyperlink ref="AA14" r:id="rId12" xr:uid="{77605DE6-FE55-496F-A673-F04B265D162B}"/>
    <hyperlink ref="AA13" r:id="rId13" xr:uid="{5BD7A7B7-25A7-44FD-AC45-9137D9B16149}"/>
    <hyperlink ref="AA15" r:id="rId14" xr:uid="{63EAB6B1-9B57-4EBC-9D2B-BD6C8F343D22}"/>
    <hyperlink ref="AA16" r:id="rId15" xr:uid="{8606795C-72D6-44CD-8A37-759F90BEDB6D}"/>
    <hyperlink ref="AA17" r:id="rId16" xr:uid="{1D74A828-2D9C-4458-8988-0B91E2FB49CF}"/>
    <hyperlink ref="AA18" r:id="rId17" xr:uid="{8A20DF03-5439-4181-85DD-5C522F7449BC}"/>
    <hyperlink ref="AA19" r:id="rId18" xr:uid="{041EA6A8-513A-44F6-98A2-359E76D38611}"/>
    <hyperlink ref="AA20" r:id="rId19" xr:uid="{FA7DF92B-2214-4D13-A967-FE1271452DD8}"/>
    <hyperlink ref="AA21" r:id="rId20" xr:uid="{7F974EDC-FBFC-49CA-9C79-D11FC095C13B}"/>
    <hyperlink ref="AA22" r:id="rId21" xr:uid="{5265C87E-0414-436B-982E-05BF1F55AEBC}"/>
    <hyperlink ref="AA23" r:id="rId22" xr:uid="{207EFB32-C4D5-4C66-B77F-F9FD29A6788F}"/>
    <hyperlink ref="AA24" r:id="rId23" xr:uid="{83BE4C8F-07E9-4065-8B5A-7AFBA5A9AE6A}"/>
    <hyperlink ref="AA25" r:id="rId24" xr:uid="{37B4D251-5260-45AE-8187-75EB0BC5283C}"/>
    <hyperlink ref="AA26" r:id="rId25" xr:uid="{762A38DB-A9CF-4AF7-8223-569227310CC8}"/>
  </hyperlinks>
  <pageMargins left="0.511811024" right="0.511811024" top="0.78740157499999996" bottom="0.78740157499999996" header="0.31496062000000002" footer="0.31496062000000002"/>
  <pageSetup paperSize="9" orientation="portrait" r:id="rId2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E2A3-A49F-4571-969D-870679D43972}">
  <dimension ref="A1:AB32"/>
  <sheetViews>
    <sheetView topLeftCell="K8" workbookViewId="0">
      <selection activeCell="A32" sqref="A32:XFD32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73.33203125" bestFit="1" customWidth="1"/>
    <col min="28" max="28" width="133.6640625" bestFit="1" customWidth="1"/>
  </cols>
  <sheetData>
    <row r="1" spans="1:28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1" t="s">
        <v>18</v>
      </c>
      <c r="Y1" s="11" t="s">
        <v>19</v>
      </c>
      <c r="Z1" s="2" t="s">
        <v>43</v>
      </c>
      <c r="AA1" s="2"/>
      <c r="AB1" s="4" t="s">
        <v>44</v>
      </c>
    </row>
    <row r="2" spans="1:28" ht="31.95" customHeight="1" x14ac:dyDescent="0.3">
      <c r="A2" s="1">
        <v>1</v>
      </c>
      <c r="B2" s="6">
        <v>44886</v>
      </c>
      <c r="C2" s="8" t="s">
        <v>13</v>
      </c>
      <c r="D2" s="7">
        <v>0.31736111111111115</v>
      </c>
      <c r="E2" s="7">
        <v>0.33055555555555555</v>
      </c>
      <c r="F2" s="18" t="s">
        <v>66</v>
      </c>
      <c r="G2" s="18" t="s">
        <v>67</v>
      </c>
      <c r="H2" s="18" t="s">
        <v>11</v>
      </c>
      <c r="I2" s="44" t="s">
        <v>183</v>
      </c>
      <c r="J2" s="44" t="s">
        <v>184</v>
      </c>
      <c r="K2" s="44" t="s">
        <v>185</v>
      </c>
      <c r="L2" s="44" t="s">
        <v>186</v>
      </c>
      <c r="M2" s="18" t="s">
        <v>47</v>
      </c>
      <c r="N2" s="18" t="s">
        <v>47</v>
      </c>
      <c r="O2" s="18" t="s">
        <v>73</v>
      </c>
      <c r="P2" s="18" t="s">
        <v>60</v>
      </c>
      <c r="Q2" s="5">
        <v>1</v>
      </c>
      <c r="R2" s="5">
        <v>1</v>
      </c>
      <c r="S2" s="18" t="s">
        <v>50</v>
      </c>
      <c r="T2" s="8" t="s">
        <v>50</v>
      </c>
      <c r="U2" s="5">
        <v>4</v>
      </c>
      <c r="V2" s="5">
        <v>4</v>
      </c>
      <c r="W2" s="8">
        <v>4.3</v>
      </c>
      <c r="X2" s="5">
        <v>4.71</v>
      </c>
      <c r="Y2" s="8">
        <v>4.3</v>
      </c>
      <c r="AA2" s="10" t="s">
        <v>398</v>
      </c>
    </row>
    <row r="3" spans="1:28" x14ac:dyDescent="0.3">
      <c r="A3" s="1">
        <v>2</v>
      </c>
      <c r="B3" s="6">
        <v>44887</v>
      </c>
      <c r="C3" s="8" t="s">
        <v>13</v>
      </c>
      <c r="D3" s="7">
        <v>0.34236111111111112</v>
      </c>
      <c r="E3" s="7">
        <v>0.35555555555555557</v>
      </c>
      <c r="F3" s="18" t="s">
        <v>66</v>
      </c>
      <c r="G3" s="18" t="s">
        <v>67</v>
      </c>
      <c r="H3" s="18" t="s">
        <v>11</v>
      </c>
      <c r="I3" s="44" t="s">
        <v>190</v>
      </c>
      <c r="J3" s="44" t="s">
        <v>189</v>
      </c>
      <c r="K3" s="44" t="s">
        <v>188</v>
      </c>
      <c r="L3" s="44" t="s">
        <v>187</v>
      </c>
      <c r="M3" s="18" t="s">
        <v>47</v>
      </c>
      <c r="N3" s="18" t="s">
        <v>47</v>
      </c>
      <c r="O3" s="18" t="s">
        <v>73</v>
      </c>
      <c r="P3" s="18" t="s">
        <v>60</v>
      </c>
      <c r="Q3" s="5">
        <v>1</v>
      </c>
      <c r="R3" s="5">
        <v>1</v>
      </c>
      <c r="S3" s="18" t="s">
        <v>50</v>
      </c>
      <c r="T3" s="8" t="s">
        <v>50</v>
      </c>
      <c r="U3" s="5">
        <v>4</v>
      </c>
      <c r="V3" s="5">
        <v>4</v>
      </c>
      <c r="W3" s="8">
        <v>4.3</v>
      </c>
      <c r="X3" s="5">
        <v>4.6399999999999997</v>
      </c>
      <c r="Y3" s="8">
        <v>4.3</v>
      </c>
      <c r="AA3" s="10" t="s">
        <v>399</v>
      </c>
    </row>
    <row r="4" spans="1:28" x14ac:dyDescent="0.3">
      <c r="A4" s="1">
        <v>3</v>
      </c>
      <c r="B4" s="6">
        <v>44888</v>
      </c>
      <c r="C4" s="8" t="s">
        <v>13</v>
      </c>
      <c r="D4" s="7">
        <v>0.3840277777777778</v>
      </c>
      <c r="E4" s="7">
        <v>0.39999999999999997</v>
      </c>
      <c r="F4" s="18" t="s">
        <v>66</v>
      </c>
      <c r="G4" s="18" t="s">
        <v>67</v>
      </c>
      <c r="H4" s="18" t="s">
        <v>11</v>
      </c>
      <c r="I4" s="44" t="s">
        <v>194</v>
      </c>
      <c r="J4" s="44" t="s">
        <v>195</v>
      </c>
      <c r="K4" s="44" t="s">
        <v>196</v>
      </c>
      <c r="L4" s="44" t="s">
        <v>197</v>
      </c>
      <c r="M4" s="18" t="s">
        <v>49</v>
      </c>
      <c r="N4" s="18" t="s">
        <v>49</v>
      </c>
      <c r="O4" s="18" t="s">
        <v>73</v>
      </c>
      <c r="P4" s="18" t="s">
        <v>60</v>
      </c>
      <c r="Q4" s="5">
        <v>1</v>
      </c>
      <c r="R4" s="5">
        <v>1</v>
      </c>
      <c r="S4" s="18" t="s">
        <v>50</v>
      </c>
      <c r="T4" s="8" t="s">
        <v>50</v>
      </c>
      <c r="U4" s="5">
        <v>4</v>
      </c>
      <c r="V4" s="5">
        <v>4</v>
      </c>
      <c r="W4" s="8">
        <v>4.3</v>
      </c>
      <c r="X4" s="5">
        <v>4.72</v>
      </c>
      <c r="Y4" s="8">
        <v>4.3</v>
      </c>
      <c r="AA4" s="10" t="s">
        <v>400</v>
      </c>
    </row>
    <row r="5" spans="1:28" x14ac:dyDescent="0.3">
      <c r="A5" s="1">
        <v>4</v>
      </c>
      <c r="B5" s="6">
        <v>44889</v>
      </c>
      <c r="C5" s="8" t="s">
        <v>13</v>
      </c>
      <c r="D5" s="7">
        <v>0.41388888888888892</v>
      </c>
      <c r="E5" s="7">
        <v>0.42569444444444443</v>
      </c>
      <c r="F5" s="18" t="s">
        <v>66</v>
      </c>
      <c r="G5" s="18" t="s">
        <v>67</v>
      </c>
      <c r="H5" s="18" t="s">
        <v>11</v>
      </c>
      <c r="I5" s="44" t="s">
        <v>201</v>
      </c>
      <c r="J5" s="44" t="s">
        <v>200</v>
      </c>
      <c r="K5" s="44" t="s">
        <v>199</v>
      </c>
      <c r="L5" s="44" t="s">
        <v>198</v>
      </c>
      <c r="M5" s="18" t="s">
        <v>47</v>
      </c>
      <c r="N5" s="18" t="s">
        <v>47</v>
      </c>
      <c r="O5" s="18" t="s">
        <v>59</v>
      </c>
      <c r="P5" s="18" t="s">
        <v>59</v>
      </c>
      <c r="Q5" s="5">
        <v>1</v>
      </c>
      <c r="R5" s="5">
        <v>1</v>
      </c>
      <c r="S5" s="18" t="s">
        <v>50</v>
      </c>
      <c r="T5" s="8" t="s">
        <v>50</v>
      </c>
      <c r="U5" s="5">
        <v>3</v>
      </c>
      <c r="V5" s="5">
        <v>3</v>
      </c>
      <c r="W5" s="8">
        <v>4.3</v>
      </c>
      <c r="X5" s="5">
        <v>4.7699999999999996</v>
      </c>
      <c r="Y5" s="8">
        <v>4.3</v>
      </c>
      <c r="AA5" s="10" t="s">
        <v>401</v>
      </c>
    </row>
    <row r="6" spans="1:28" x14ac:dyDescent="0.3">
      <c r="A6" s="1">
        <v>5</v>
      </c>
      <c r="B6" s="6">
        <v>44890</v>
      </c>
      <c r="C6" s="8" t="s">
        <v>13</v>
      </c>
      <c r="D6" s="7">
        <v>0.43194444444444446</v>
      </c>
      <c r="E6" s="7">
        <v>0.44722222222222219</v>
      </c>
      <c r="F6" s="18" t="s">
        <v>66</v>
      </c>
      <c r="G6" s="18" t="s">
        <v>67</v>
      </c>
      <c r="H6" s="18" t="s">
        <v>11</v>
      </c>
      <c r="I6" s="44" t="s">
        <v>202</v>
      </c>
      <c r="J6" s="44" t="s">
        <v>203</v>
      </c>
      <c r="K6" s="44" t="s">
        <v>204</v>
      </c>
      <c r="L6" s="44" t="s">
        <v>205</v>
      </c>
      <c r="M6" s="18" t="s">
        <v>47</v>
      </c>
      <c r="N6" s="18" t="s">
        <v>47</v>
      </c>
      <c r="O6" s="18" t="s">
        <v>73</v>
      </c>
      <c r="P6" s="18" t="s">
        <v>60</v>
      </c>
      <c r="Q6" s="5">
        <v>0</v>
      </c>
      <c r="R6" s="5">
        <v>0</v>
      </c>
      <c r="S6" s="18" t="s">
        <v>50</v>
      </c>
      <c r="T6" s="8" t="s">
        <v>50</v>
      </c>
      <c r="U6" s="5">
        <v>3</v>
      </c>
      <c r="V6" s="5">
        <v>3</v>
      </c>
      <c r="W6" s="8">
        <v>4.3</v>
      </c>
      <c r="X6" s="5">
        <v>4.7</v>
      </c>
      <c r="Y6" s="8">
        <v>4.3</v>
      </c>
      <c r="AA6" s="10" t="s">
        <v>402</v>
      </c>
    </row>
    <row r="7" spans="1:28" x14ac:dyDescent="0.3">
      <c r="A7" s="1">
        <v>6</v>
      </c>
      <c r="B7" s="6">
        <v>44891</v>
      </c>
      <c r="C7" s="8" t="s">
        <v>13</v>
      </c>
      <c r="D7" s="7">
        <v>0.48472222222222222</v>
      </c>
      <c r="E7" s="7">
        <v>0.5</v>
      </c>
      <c r="F7" s="18" t="s">
        <v>66</v>
      </c>
      <c r="G7" s="18" t="s">
        <v>67</v>
      </c>
      <c r="H7" s="18" t="s">
        <v>11</v>
      </c>
      <c r="I7" s="44" t="s">
        <v>191</v>
      </c>
      <c r="J7" s="44" t="s">
        <v>206</v>
      </c>
      <c r="K7" s="44" t="s">
        <v>192</v>
      </c>
      <c r="L7" s="44" t="s">
        <v>193</v>
      </c>
      <c r="M7" s="18" t="s">
        <v>47</v>
      </c>
      <c r="N7" s="18" t="s">
        <v>47</v>
      </c>
      <c r="O7" s="18" t="s">
        <v>59</v>
      </c>
      <c r="P7" s="18" t="s">
        <v>59</v>
      </c>
      <c r="Q7" s="5">
        <v>1</v>
      </c>
      <c r="R7" s="5">
        <v>1</v>
      </c>
      <c r="S7" s="18" t="s">
        <v>50</v>
      </c>
      <c r="T7" s="8" t="s">
        <v>50</v>
      </c>
      <c r="U7" s="5">
        <v>3</v>
      </c>
      <c r="V7" s="5">
        <v>3</v>
      </c>
      <c r="W7" s="8">
        <v>4.3</v>
      </c>
      <c r="X7" s="5">
        <v>4.68</v>
      </c>
      <c r="Y7" s="8">
        <v>4.3</v>
      </c>
      <c r="AA7" s="10" t="s">
        <v>403</v>
      </c>
    </row>
    <row r="8" spans="1:28" x14ac:dyDescent="0.3">
      <c r="A8" s="1">
        <v>7</v>
      </c>
      <c r="B8" s="6">
        <v>44893</v>
      </c>
      <c r="C8" s="8" t="s">
        <v>13</v>
      </c>
      <c r="D8" s="7">
        <v>0.52847222222222223</v>
      </c>
      <c r="E8" s="7">
        <v>0.54513888888888895</v>
      </c>
      <c r="F8" s="18" t="s">
        <v>66</v>
      </c>
      <c r="G8" s="18" t="s">
        <v>67</v>
      </c>
      <c r="H8" s="18" t="s">
        <v>11</v>
      </c>
      <c r="I8" s="44" t="s">
        <v>437</v>
      </c>
      <c r="J8" s="44" t="s">
        <v>438</v>
      </c>
      <c r="K8" s="44" t="s">
        <v>439</v>
      </c>
      <c r="L8" s="44" t="s">
        <v>440</v>
      </c>
      <c r="M8" s="18" t="s">
        <v>47</v>
      </c>
      <c r="N8" s="18" t="s">
        <v>47</v>
      </c>
      <c r="O8" s="18" t="s">
        <v>59</v>
      </c>
      <c r="P8" s="18" t="s">
        <v>59</v>
      </c>
      <c r="Q8" s="5">
        <v>1</v>
      </c>
      <c r="R8" s="5">
        <v>1</v>
      </c>
      <c r="S8" s="18" t="s">
        <v>50</v>
      </c>
      <c r="T8" s="8" t="s">
        <v>50</v>
      </c>
      <c r="U8" s="5">
        <v>3</v>
      </c>
      <c r="V8" s="5">
        <v>3</v>
      </c>
      <c r="W8" s="8">
        <v>4.3</v>
      </c>
      <c r="X8" s="5">
        <v>4.67</v>
      </c>
      <c r="Y8" s="8">
        <v>4.3</v>
      </c>
      <c r="AA8" s="10" t="s">
        <v>404</v>
      </c>
    </row>
    <row r="9" spans="1:28" x14ac:dyDescent="0.3">
      <c r="A9" s="1">
        <v>8</v>
      </c>
      <c r="B9" s="6">
        <v>44894</v>
      </c>
      <c r="C9" s="8" t="s">
        <v>13</v>
      </c>
      <c r="D9" s="7">
        <v>0.56180555555555556</v>
      </c>
      <c r="E9" s="7">
        <v>0.57638888888888895</v>
      </c>
      <c r="F9" s="18" t="s">
        <v>66</v>
      </c>
      <c r="G9" s="18" t="s">
        <v>67</v>
      </c>
      <c r="H9" s="18" t="s">
        <v>11</v>
      </c>
      <c r="I9" s="44" t="s">
        <v>390</v>
      </c>
      <c r="J9" s="44" t="s">
        <v>391</v>
      </c>
      <c r="K9" s="44" t="s">
        <v>392</v>
      </c>
      <c r="L9" s="44" t="s">
        <v>393</v>
      </c>
      <c r="M9" s="18" t="s">
        <v>47</v>
      </c>
      <c r="N9" s="18" t="s">
        <v>47</v>
      </c>
      <c r="O9" s="18" t="s">
        <v>59</v>
      </c>
      <c r="P9" s="18" t="s">
        <v>59</v>
      </c>
      <c r="Q9" s="5">
        <v>0</v>
      </c>
      <c r="R9" s="5">
        <v>0</v>
      </c>
      <c r="S9" s="18" t="s">
        <v>50</v>
      </c>
      <c r="T9" s="8" t="s">
        <v>50</v>
      </c>
      <c r="U9" s="5">
        <v>3</v>
      </c>
      <c r="V9" s="5">
        <v>3</v>
      </c>
      <c r="W9" s="8">
        <v>4.3</v>
      </c>
      <c r="X9" s="5">
        <v>4.78</v>
      </c>
      <c r="Y9" s="8">
        <v>4.3</v>
      </c>
      <c r="AA9" s="10" t="s">
        <v>405</v>
      </c>
    </row>
    <row r="10" spans="1:28" x14ac:dyDescent="0.3">
      <c r="A10" s="1">
        <v>9</v>
      </c>
      <c r="B10" s="6">
        <v>44895</v>
      </c>
      <c r="C10" s="8" t="s">
        <v>13</v>
      </c>
      <c r="D10" s="7">
        <v>0.62986111111111109</v>
      </c>
      <c r="E10" s="7">
        <v>0.64236111111111105</v>
      </c>
      <c r="F10" s="18" t="s">
        <v>66</v>
      </c>
      <c r="G10" s="18" t="s">
        <v>67</v>
      </c>
      <c r="H10" s="18" t="s">
        <v>11</v>
      </c>
      <c r="I10" s="44" t="s">
        <v>397</v>
      </c>
      <c r="J10" s="44" t="s">
        <v>394</v>
      </c>
      <c r="K10" s="44" t="s">
        <v>395</v>
      </c>
      <c r="L10" s="44" t="s">
        <v>396</v>
      </c>
      <c r="M10" s="18" t="s">
        <v>49</v>
      </c>
      <c r="N10" s="18" t="s">
        <v>49</v>
      </c>
      <c r="O10" s="18" t="s">
        <v>71</v>
      </c>
      <c r="P10" s="18" t="s">
        <v>71</v>
      </c>
      <c r="Q10" s="5">
        <v>0</v>
      </c>
      <c r="R10" s="5">
        <v>0</v>
      </c>
      <c r="S10" s="18" t="s">
        <v>50</v>
      </c>
      <c r="T10" s="8" t="s">
        <v>50</v>
      </c>
      <c r="U10" s="5">
        <v>3</v>
      </c>
      <c r="V10" s="5">
        <v>3</v>
      </c>
      <c r="W10" s="8">
        <v>4.3</v>
      </c>
      <c r="X10" s="5">
        <v>4.67</v>
      </c>
      <c r="Y10" s="8">
        <v>4.3</v>
      </c>
      <c r="AA10" s="10" t="s">
        <v>406</v>
      </c>
    </row>
    <row r="11" spans="1:28" x14ac:dyDescent="0.3">
      <c r="A11" s="1">
        <v>10</v>
      </c>
      <c r="B11" s="6">
        <v>44896</v>
      </c>
      <c r="C11" s="8" t="s">
        <v>13</v>
      </c>
      <c r="D11" s="7">
        <v>0.68472222222222223</v>
      </c>
      <c r="E11" s="7">
        <v>0.70000000000000007</v>
      </c>
      <c r="F11" s="18" t="s">
        <v>66</v>
      </c>
      <c r="G11" s="18" t="s">
        <v>67</v>
      </c>
      <c r="H11" s="18" t="s">
        <v>11</v>
      </c>
      <c r="I11" s="44" t="s">
        <v>506</v>
      </c>
      <c r="J11" s="44" t="s">
        <v>507</v>
      </c>
      <c r="K11" s="44" t="s">
        <v>508</v>
      </c>
      <c r="L11" s="44" t="s">
        <v>509</v>
      </c>
      <c r="M11" s="18" t="s">
        <v>47</v>
      </c>
      <c r="N11" s="18" t="s">
        <v>47</v>
      </c>
      <c r="O11" s="18" t="s">
        <v>73</v>
      </c>
      <c r="P11" s="18" t="s">
        <v>60</v>
      </c>
      <c r="Q11" s="5">
        <v>1</v>
      </c>
      <c r="R11" s="5">
        <v>1</v>
      </c>
      <c r="S11" s="18" t="s">
        <v>50</v>
      </c>
      <c r="T11" s="8" t="s">
        <v>50</v>
      </c>
      <c r="U11" s="5">
        <v>4</v>
      </c>
      <c r="V11" s="5">
        <v>4</v>
      </c>
      <c r="W11" s="8">
        <v>4.3</v>
      </c>
      <c r="X11" s="5">
        <v>4.67</v>
      </c>
      <c r="Y11" s="8">
        <v>4.3</v>
      </c>
      <c r="AA11" s="10" t="s">
        <v>510</v>
      </c>
    </row>
    <row r="12" spans="1:28" x14ac:dyDescent="0.3">
      <c r="A12" s="1">
        <v>11</v>
      </c>
      <c r="B12" s="6">
        <v>44897</v>
      </c>
      <c r="C12" s="8" t="s">
        <v>13</v>
      </c>
      <c r="D12" s="7">
        <v>0.7104166666666667</v>
      </c>
      <c r="E12" s="7">
        <v>0.72430555555555554</v>
      </c>
      <c r="F12" s="18" t="s">
        <v>66</v>
      </c>
      <c r="G12" s="18" t="s">
        <v>67</v>
      </c>
      <c r="H12" s="18" t="s">
        <v>11</v>
      </c>
      <c r="I12" s="44" t="s">
        <v>553</v>
      </c>
      <c r="J12" s="44" t="s">
        <v>554</v>
      </c>
      <c r="K12" s="44" t="s">
        <v>555</v>
      </c>
      <c r="L12" s="44" t="s">
        <v>556</v>
      </c>
      <c r="M12" s="18" t="s">
        <v>61</v>
      </c>
      <c r="N12" s="18" t="s">
        <v>61</v>
      </c>
      <c r="O12" s="18" t="s">
        <v>73</v>
      </c>
      <c r="P12" s="18" t="s">
        <v>60</v>
      </c>
      <c r="Q12" s="5">
        <v>1</v>
      </c>
      <c r="R12" s="5">
        <v>1</v>
      </c>
      <c r="S12" s="18" t="s">
        <v>50</v>
      </c>
      <c r="T12" s="8" t="s">
        <v>50</v>
      </c>
      <c r="U12" s="5">
        <v>4</v>
      </c>
      <c r="V12" s="5">
        <v>4</v>
      </c>
      <c r="W12" s="8">
        <v>4.3</v>
      </c>
      <c r="X12" s="5">
        <v>4.68</v>
      </c>
      <c r="Y12" s="8">
        <v>4.3</v>
      </c>
      <c r="AA12" s="10" t="s">
        <v>557</v>
      </c>
    </row>
    <row r="13" spans="1:28" x14ac:dyDescent="0.3">
      <c r="A13" s="1">
        <v>12</v>
      </c>
      <c r="B13" s="6">
        <v>44898</v>
      </c>
      <c r="C13" s="8" t="s">
        <v>13</v>
      </c>
      <c r="D13" s="7">
        <v>0.25555555555555559</v>
      </c>
      <c r="E13" s="7">
        <v>0.2673611111111111</v>
      </c>
      <c r="F13" s="18" t="s">
        <v>66</v>
      </c>
      <c r="G13" s="18" t="s">
        <v>67</v>
      </c>
      <c r="H13" s="18" t="s">
        <v>11</v>
      </c>
      <c r="I13" s="44" t="s">
        <v>734</v>
      </c>
      <c r="J13" s="44" t="s">
        <v>562</v>
      </c>
      <c r="K13" s="44" t="s">
        <v>563</v>
      </c>
      <c r="L13" s="44" t="s">
        <v>739</v>
      </c>
      <c r="M13" s="18" t="s">
        <v>47</v>
      </c>
      <c r="N13" s="18" t="s">
        <v>47</v>
      </c>
      <c r="O13" s="18" t="s">
        <v>73</v>
      </c>
      <c r="P13" s="18" t="s">
        <v>60</v>
      </c>
      <c r="Q13" s="5">
        <v>1</v>
      </c>
      <c r="R13" s="5">
        <v>1</v>
      </c>
      <c r="S13" s="18" t="s">
        <v>50</v>
      </c>
      <c r="T13" s="8" t="s">
        <v>50</v>
      </c>
      <c r="U13" s="5">
        <v>4</v>
      </c>
      <c r="V13" s="5">
        <v>4</v>
      </c>
      <c r="W13" s="8">
        <v>4.3</v>
      </c>
      <c r="X13" s="5">
        <v>4.68</v>
      </c>
      <c r="Y13" s="8">
        <v>4.3</v>
      </c>
      <c r="AA13" s="10" t="s">
        <v>603</v>
      </c>
    </row>
    <row r="14" spans="1:28" x14ac:dyDescent="0.3">
      <c r="A14" s="1">
        <v>13</v>
      </c>
      <c r="B14" s="6">
        <v>44900</v>
      </c>
      <c r="C14" s="8" t="s">
        <v>13</v>
      </c>
      <c r="D14" s="7">
        <v>0.31597222222222221</v>
      </c>
      <c r="E14" s="7">
        <v>0.33055555555555555</v>
      </c>
      <c r="F14" s="18" t="s">
        <v>66</v>
      </c>
      <c r="G14" s="18" t="s">
        <v>67</v>
      </c>
      <c r="H14" s="18" t="s">
        <v>11</v>
      </c>
      <c r="I14" s="44" t="s">
        <v>735</v>
      </c>
      <c r="J14" s="44" t="s">
        <v>736</v>
      </c>
      <c r="K14" s="44" t="s">
        <v>737</v>
      </c>
      <c r="L14" s="44" t="s">
        <v>738</v>
      </c>
      <c r="M14" s="18" t="s">
        <v>49</v>
      </c>
      <c r="N14" s="18" t="s">
        <v>49</v>
      </c>
      <c r="O14" s="18" t="s">
        <v>73</v>
      </c>
      <c r="P14" s="18" t="s">
        <v>60</v>
      </c>
      <c r="Q14" s="5">
        <v>1</v>
      </c>
      <c r="R14" s="5">
        <v>1</v>
      </c>
      <c r="S14" s="18" t="s">
        <v>50</v>
      </c>
      <c r="T14" s="8" t="s">
        <v>50</v>
      </c>
      <c r="U14" s="5">
        <v>3</v>
      </c>
      <c r="V14" s="5">
        <v>3</v>
      </c>
      <c r="W14" s="8">
        <v>4.3</v>
      </c>
      <c r="X14" s="5">
        <v>4.6900000000000004</v>
      </c>
      <c r="Y14" s="8">
        <v>4.3</v>
      </c>
      <c r="AA14" s="10" t="s">
        <v>786</v>
      </c>
    </row>
    <row r="15" spans="1:28" x14ac:dyDescent="0.3">
      <c r="A15" s="1">
        <v>14</v>
      </c>
      <c r="B15" s="6">
        <v>44901</v>
      </c>
      <c r="C15" s="8" t="s">
        <v>13</v>
      </c>
      <c r="D15" s="7">
        <v>0.35902777777777778</v>
      </c>
      <c r="E15" s="7">
        <v>0.37013888888888885</v>
      </c>
      <c r="F15" s="18" t="s">
        <v>66</v>
      </c>
      <c r="G15" s="18" t="s">
        <v>67</v>
      </c>
      <c r="H15" s="18" t="s">
        <v>11</v>
      </c>
      <c r="I15" s="44" t="s">
        <v>743</v>
      </c>
      <c r="J15" s="44" t="s">
        <v>742</v>
      </c>
      <c r="K15" s="44" t="s">
        <v>741</v>
      </c>
      <c r="L15" s="44" t="s">
        <v>740</v>
      </c>
      <c r="M15" s="18" t="s">
        <v>47</v>
      </c>
      <c r="N15" s="18" t="s">
        <v>47</v>
      </c>
      <c r="O15" s="18" t="s">
        <v>73</v>
      </c>
      <c r="P15" s="18" t="s">
        <v>60</v>
      </c>
      <c r="Q15" s="5">
        <v>1</v>
      </c>
      <c r="R15" s="5">
        <v>1</v>
      </c>
      <c r="S15" s="18" t="s">
        <v>50</v>
      </c>
      <c r="T15" s="8" t="s">
        <v>50</v>
      </c>
      <c r="U15" s="5">
        <v>4</v>
      </c>
      <c r="V15" s="5">
        <v>4</v>
      </c>
      <c r="W15" s="8">
        <v>4.3</v>
      </c>
      <c r="X15" s="5">
        <v>4.68</v>
      </c>
      <c r="Y15" s="8">
        <v>4.3</v>
      </c>
      <c r="AA15" s="10" t="s">
        <v>787</v>
      </c>
    </row>
    <row r="16" spans="1:28" x14ac:dyDescent="0.3">
      <c r="A16" s="1">
        <v>15</v>
      </c>
      <c r="B16" s="6">
        <v>44902</v>
      </c>
      <c r="C16" s="8" t="s">
        <v>13</v>
      </c>
      <c r="D16" s="7">
        <v>0.3840277777777778</v>
      </c>
      <c r="E16" s="7">
        <v>0.3972222222222222</v>
      </c>
      <c r="F16" s="18" t="s">
        <v>66</v>
      </c>
      <c r="G16" s="18" t="s">
        <v>67</v>
      </c>
      <c r="H16" s="18" t="s">
        <v>11</v>
      </c>
      <c r="I16" s="44" t="s">
        <v>744</v>
      </c>
      <c r="J16" s="44" t="s">
        <v>745</v>
      </c>
      <c r="K16" s="44" t="s">
        <v>746</v>
      </c>
      <c r="L16" s="44" t="s">
        <v>747</v>
      </c>
      <c r="M16" s="18" t="s">
        <v>47</v>
      </c>
      <c r="N16" s="18" t="s">
        <v>47</v>
      </c>
      <c r="O16" s="18" t="s">
        <v>73</v>
      </c>
      <c r="P16" s="18" t="s">
        <v>60</v>
      </c>
      <c r="Q16" s="5">
        <v>1</v>
      </c>
      <c r="R16" s="5">
        <v>1</v>
      </c>
      <c r="S16" s="18" t="s">
        <v>50</v>
      </c>
      <c r="T16" s="8" t="s">
        <v>50</v>
      </c>
      <c r="U16" s="5">
        <v>4</v>
      </c>
      <c r="V16" s="5">
        <v>4</v>
      </c>
      <c r="W16" s="8">
        <v>4.3</v>
      </c>
      <c r="X16" s="5">
        <v>4.71</v>
      </c>
      <c r="Y16" s="8">
        <v>4.3</v>
      </c>
      <c r="AA16" s="10" t="s">
        <v>788</v>
      </c>
    </row>
    <row r="17" spans="1:28" x14ac:dyDescent="0.3">
      <c r="A17" s="1">
        <v>16</v>
      </c>
      <c r="B17" s="6">
        <v>44903</v>
      </c>
      <c r="C17" s="8" t="s">
        <v>13</v>
      </c>
      <c r="D17" s="7">
        <v>0.41111111111111115</v>
      </c>
      <c r="E17" s="7">
        <v>0.42430555555555555</v>
      </c>
      <c r="F17" s="18" t="s">
        <v>66</v>
      </c>
      <c r="G17" s="18" t="s">
        <v>67</v>
      </c>
      <c r="H17" s="18" t="s">
        <v>11</v>
      </c>
      <c r="I17" s="44" t="s">
        <v>751</v>
      </c>
      <c r="J17" s="44" t="s">
        <v>750</v>
      </c>
      <c r="K17" s="44" t="s">
        <v>749</v>
      </c>
      <c r="L17" s="44" t="s">
        <v>748</v>
      </c>
      <c r="M17" s="18" t="s">
        <v>47</v>
      </c>
      <c r="N17" s="18" t="s">
        <v>47</v>
      </c>
      <c r="O17" s="18" t="s">
        <v>71</v>
      </c>
      <c r="P17" s="18" t="s">
        <v>71</v>
      </c>
      <c r="Q17" s="5">
        <v>1</v>
      </c>
      <c r="R17" s="5">
        <v>1</v>
      </c>
      <c r="S17" s="18" t="s">
        <v>50</v>
      </c>
      <c r="T17" s="8" t="s">
        <v>50</v>
      </c>
      <c r="U17" s="5">
        <v>4</v>
      </c>
      <c r="V17" s="5">
        <v>4</v>
      </c>
      <c r="W17" s="8">
        <v>4.3</v>
      </c>
      <c r="X17" s="5">
        <v>4.74</v>
      </c>
      <c r="Y17" s="8">
        <v>4.3</v>
      </c>
      <c r="AA17" s="10" t="s">
        <v>789</v>
      </c>
    </row>
    <row r="18" spans="1:28" x14ac:dyDescent="0.3">
      <c r="A18" s="1">
        <v>17</v>
      </c>
      <c r="B18" s="6">
        <v>44904</v>
      </c>
      <c r="C18" s="8" t="s">
        <v>13</v>
      </c>
      <c r="D18" s="7">
        <v>0.43194444444444446</v>
      </c>
      <c r="E18" s="7">
        <v>0.44513888888888892</v>
      </c>
      <c r="F18" s="18" t="s">
        <v>66</v>
      </c>
      <c r="G18" s="18" t="s">
        <v>67</v>
      </c>
      <c r="H18" s="18" t="s">
        <v>11</v>
      </c>
      <c r="I18" s="44" t="s">
        <v>845</v>
      </c>
      <c r="J18" s="44" t="s">
        <v>846</v>
      </c>
      <c r="K18" s="44" t="s">
        <v>847</v>
      </c>
      <c r="L18" s="44" t="s">
        <v>848</v>
      </c>
      <c r="M18" s="18" t="s">
        <v>47</v>
      </c>
      <c r="N18" s="18" t="s">
        <v>47</v>
      </c>
      <c r="O18" s="18" t="s">
        <v>59</v>
      </c>
      <c r="P18" s="18" t="s">
        <v>59</v>
      </c>
      <c r="Q18" s="5">
        <v>0</v>
      </c>
      <c r="R18" s="5">
        <v>0</v>
      </c>
      <c r="S18" s="18" t="s">
        <v>50</v>
      </c>
      <c r="T18" s="8" t="s">
        <v>50</v>
      </c>
      <c r="U18" s="5">
        <v>4</v>
      </c>
      <c r="V18" s="5">
        <v>4</v>
      </c>
      <c r="W18" s="8">
        <v>4.3</v>
      </c>
      <c r="X18" s="5">
        <v>4.71</v>
      </c>
      <c r="Y18" s="8">
        <v>4.3</v>
      </c>
      <c r="AA18" s="10" t="s">
        <v>849</v>
      </c>
    </row>
    <row r="19" spans="1:28" x14ac:dyDescent="0.3">
      <c r="A19" s="1">
        <v>18</v>
      </c>
      <c r="B19" s="6">
        <v>44905</v>
      </c>
      <c r="C19" s="8" t="s">
        <v>13</v>
      </c>
      <c r="D19" s="7">
        <v>0.4861111111111111</v>
      </c>
      <c r="E19" s="7">
        <v>0.49791666666666662</v>
      </c>
      <c r="F19" s="18" t="s">
        <v>66</v>
      </c>
      <c r="G19" s="18" t="s">
        <v>67</v>
      </c>
      <c r="H19" s="18" t="s">
        <v>11</v>
      </c>
      <c r="I19" s="44" t="s">
        <v>913</v>
      </c>
      <c r="J19" s="44" t="s">
        <v>914</v>
      </c>
      <c r="K19" s="44" t="s">
        <v>915</v>
      </c>
      <c r="L19" s="44" t="s">
        <v>916</v>
      </c>
      <c r="M19" s="18" t="s">
        <v>47</v>
      </c>
      <c r="N19" s="18" t="s">
        <v>47</v>
      </c>
      <c r="O19" s="18" t="s">
        <v>73</v>
      </c>
      <c r="P19" s="18" t="s">
        <v>60</v>
      </c>
      <c r="Q19" s="5">
        <v>1</v>
      </c>
      <c r="R19" s="5">
        <v>1</v>
      </c>
      <c r="S19" s="18" t="s">
        <v>50</v>
      </c>
      <c r="T19" s="8" t="s">
        <v>50</v>
      </c>
      <c r="U19" s="5">
        <v>4</v>
      </c>
      <c r="V19" s="5">
        <v>4</v>
      </c>
      <c r="W19" s="8">
        <v>4.3</v>
      </c>
      <c r="X19" s="5">
        <v>4.71</v>
      </c>
      <c r="Y19" s="8">
        <v>4.3</v>
      </c>
      <c r="AA19" s="10" t="s">
        <v>850</v>
      </c>
    </row>
    <row r="20" spans="1:28" x14ac:dyDescent="0.3">
      <c r="A20" s="1">
        <v>19</v>
      </c>
      <c r="B20" s="6">
        <v>44907</v>
      </c>
      <c r="C20" s="8" t="s">
        <v>13</v>
      </c>
      <c r="D20" s="7">
        <v>0.49791666666666662</v>
      </c>
      <c r="E20" s="7">
        <v>0.51250000000000007</v>
      </c>
      <c r="F20" s="18" t="s">
        <v>66</v>
      </c>
      <c r="G20" s="18" t="s">
        <v>67</v>
      </c>
      <c r="H20" s="18" t="s">
        <v>11</v>
      </c>
      <c r="I20" s="44" t="s">
        <v>920</v>
      </c>
      <c r="J20" s="44" t="s">
        <v>919</v>
      </c>
      <c r="K20" s="44" t="s">
        <v>918</v>
      </c>
      <c r="L20" s="44" t="s">
        <v>917</v>
      </c>
      <c r="M20" s="18" t="s">
        <v>47</v>
      </c>
      <c r="N20" s="18" t="s">
        <v>47</v>
      </c>
      <c r="O20" s="18" t="s">
        <v>59</v>
      </c>
      <c r="P20" s="18" t="s">
        <v>59</v>
      </c>
      <c r="Q20" s="5">
        <v>1</v>
      </c>
      <c r="R20" s="5">
        <v>1</v>
      </c>
      <c r="S20" s="18" t="s">
        <v>50</v>
      </c>
      <c r="T20" s="8" t="s">
        <v>50</v>
      </c>
      <c r="U20" s="5">
        <v>4</v>
      </c>
      <c r="V20" s="5">
        <v>4</v>
      </c>
      <c r="W20" s="8">
        <v>4.3</v>
      </c>
      <c r="X20" s="5">
        <v>4.7300000000000004</v>
      </c>
      <c r="Y20" s="8">
        <v>4.3</v>
      </c>
      <c r="AA20" s="10" t="s">
        <v>945</v>
      </c>
    </row>
    <row r="21" spans="1:28" x14ac:dyDescent="0.3">
      <c r="A21" s="1">
        <v>20</v>
      </c>
      <c r="B21" s="6">
        <v>44908</v>
      </c>
      <c r="C21" s="8" t="s">
        <v>13</v>
      </c>
      <c r="D21" s="7">
        <v>0.57152777777777775</v>
      </c>
      <c r="E21" s="7">
        <v>0.58263888888888882</v>
      </c>
      <c r="F21" s="18" t="s">
        <v>66</v>
      </c>
      <c r="G21" s="18" t="s">
        <v>67</v>
      </c>
      <c r="H21" s="18" t="s">
        <v>11</v>
      </c>
      <c r="I21" s="44" t="s">
        <v>1016</v>
      </c>
      <c r="J21" s="44" t="s">
        <v>1015</v>
      </c>
      <c r="K21" s="44" t="s">
        <v>915</v>
      </c>
      <c r="L21" s="44" t="s">
        <v>1014</v>
      </c>
      <c r="M21" s="18" t="s">
        <v>47</v>
      </c>
      <c r="N21" s="18" t="s">
        <v>47</v>
      </c>
      <c r="O21" s="18" t="s">
        <v>59</v>
      </c>
      <c r="P21" s="18" t="s">
        <v>59</v>
      </c>
      <c r="Q21" s="5">
        <v>1</v>
      </c>
      <c r="R21" s="5">
        <v>1</v>
      </c>
      <c r="S21" s="18" t="s">
        <v>50</v>
      </c>
      <c r="T21" s="8" t="s">
        <v>50</v>
      </c>
      <c r="U21" s="5">
        <v>3</v>
      </c>
      <c r="V21" s="5">
        <v>3</v>
      </c>
      <c r="W21" s="8">
        <v>4.3</v>
      </c>
      <c r="X21" s="5">
        <v>4.6500000000000004</v>
      </c>
      <c r="Y21" s="8">
        <v>4.3</v>
      </c>
      <c r="AA21" s="10" t="s">
        <v>1018</v>
      </c>
    </row>
    <row r="22" spans="1:28" x14ac:dyDescent="0.3">
      <c r="A22" s="1">
        <v>21</v>
      </c>
      <c r="B22" s="6">
        <v>44909</v>
      </c>
      <c r="C22" s="8" t="s">
        <v>13</v>
      </c>
      <c r="D22" s="7">
        <v>0.58680555555555558</v>
      </c>
      <c r="E22" s="7">
        <v>0.59861111111111109</v>
      </c>
      <c r="F22" s="18" t="s">
        <v>66</v>
      </c>
      <c r="G22" s="18" t="s">
        <v>67</v>
      </c>
      <c r="H22" s="18" t="s">
        <v>11</v>
      </c>
      <c r="I22" s="44" t="s">
        <v>1070</v>
      </c>
      <c r="J22" s="44" t="s">
        <v>1069</v>
      </c>
      <c r="K22" s="44" t="s">
        <v>1068</v>
      </c>
      <c r="L22" s="44" t="s">
        <v>1067</v>
      </c>
      <c r="M22" s="18" t="s">
        <v>47</v>
      </c>
      <c r="N22" s="18" t="s">
        <v>47</v>
      </c>
      <c r="O22" s="18" t="s">
        <v>59</v>
      </c>
      <c r="P22" s="18" t="s">
        <v>59</v>
      </c>
      <c r="Q22" s="5">
        <v>1</v>
      </c>
      <c r="R22" s="5">
        <v>1</v>
      </c>
      <c r="S22" s="18" t="s">
        <v>50</v>
      </c>
      <c r="T22" s="8" t="s">
        <v>50</v>
      </c>
      <c r="U22" s="5">
        <v>3</v>
      </c>
      <c r="V22" s="5">
        <v>3</v>
      </c>
      <c r="W22" s="8">
        <v>4.3</v>
      </c>
      <c r="X22" s="5">
        <v>4.68</v>
      </c>
      <c r="Y22" s="8">
        <v>4.3</v>
      </c>
      <c r="AA22" s="10" t="s">
        <v>1017</v>
      </c>
    </row>
    <row r="23" spans="1:28" x14ac:dyDescent="0.3">
      <c r="A23" s="1">
        <v>22</v>
      </c>
      <c r="B23" s="6">
        <v>44910</v>
      </c>
      <c r="C23" s="8" t="s">
        <v>13</v>
      </c>
      <c r="D23" s="7">
        <v>0.62638888888888888</v>
      </c>
      <c r="E23" s="7">
        <v>0.63750000000000007</v>
      </c>
      <c r="F23" s="18" t="s">
        <v>66</v>
      </c>
      <c r="G23" s="18" t="s">
        <v>67</v>
      </c>
      <c r="H23" s="18" t="s">
        <v>11</v>
      </c>
      <c r="I23" s="44" t="s">
        <v>1083</v>
      </c>
      <c r="J23" s="44" t="s">
        <v>1082</v>
      </c>
      <c r="K23" s="44" t="s">
        <v>1081</v>
      </c>
      <c r="L23" s="44" t="s">
        <v>1080</v>
      </c>
      <c r="M23" s="18" t="s">
        <v>47</v>
      </c>
      <c r="N23" s="18" t="s">
        <v>47</v>
      </c>
      <c r="O23" s="18" t="s">
        <v>59</v>
      </c>
      <c r="P23" s="18" t="s">
        <v>59</v>
      </c>
      <c r="Q23" s="5">
        <v>0</v>
      </c>
      <c r="R23" s="5">
        <v>0</v>
      </c>
      <c r="S23" s="18" t="s">
        <v>50</v>
      </c>
      <c r="T23" s="8" t="s">
        <v>50</v>
      </c>
      <c r="U23" s="5">
        <v>3</v>
      </c>
      <c r="V23" s="5">
        <v>3</v>
      </c>
      <c r="W23" s="8">
        <v>4.3</v>
      </c>
      <c r="X23" s="5">
        <v>4.71</v>
      </c>
      <c r="Y23" s="8">
        <v>4.3</v>
      </c>
      <c r="AA23" s="10" t="s">
        <v>1079</v>
      </c>
    </row>
    <row r="24" spans="1:28" x14ac:dyDescent="0.3">
      <c r="A24" s="1">
        <v>23</v>
      </c>
      <c r="B24" s="6">
        <v>44911</v>
      </c>
      <c r="C24" s="8" t="s">
        <v>13</v>
      </c>
      <c r="D24" s="7">
        <v>0.66041666666666665</v>
      </c>
      <c r="E24" s="7">
        <v>0.6743055555555556</v>
      </c>
      <c r="F24" s="18" t="s">
        <v>66</v>
      </c>
      <c r="G24" s="18" t="s">
        <v>67</v>
      </c>
      <c r="H24" s="18" t="s">
        <v>11</v>
      </c>
      <c r="I24" s="44" t="s">
        <v>1125</v>
      </c>
      <c r="J24" s="44" t="s">
        <v>1126</v>
      </c>
      <c r="K24" s="44" t="s">
        <v>1127</v>
      </c>
      <c r="L24" s="44" t="s">
        <v>1128</v>
      </c>
      <c r="M24" s="18" t="s">
        <v>47</v>
      </c>
      <c r="N24" s="18" t="s">
        <v>47</v>
      </c>
      <c r="O24" s="18" t="s">
        <v>59</v>
      </c>
      <c r="P24" s="18" t="s">
        <v>59</v>
      </c>
      <c r="Q24" s="5">
        <v>1</v>
      </c>
      <c r="R24" s="5">
        <v>1</v>
      </c>
      <c r="S24" s="18" t="s">
        <v>50</v>
      </c>
      <c r="T24" s="8" t="s">
        <v>50</v>
      </c>
      <c r="U24" s="5">
        <v>3</v>
      </c>
      <c r="V24" s="5">
        <v>3</v>
      </c>
      <c r="W24" s="8">
        <v>4.3</v>
      </c>
      <c r="X24" s="5">
        <v>4.82</v>
      </c>
      <c r="Y24" s="8">
        <v>4.3</v>
      </c>
      <c r="AA24" s="10" t="s">
        <v>1138</v>
      </c>
    </row>
    <row r="25" spans="1:28" x14ac:dyDescent="0.3">
      <c r="A25" s="1">
        <v>24</v>
      </c>
      <c r="B25" s="6">
        <v>44912</v>
      </c>
      <c r="C25" s="8" t="s">
        <v>13</v>
      </c>
      <c r="D25" s="7">
        <v>0.67291666666666661</v>
      </c>
      <c r="E25" s="7">
        <v>0.68958333333333333</v>
      </c>
      <c r="F25" s="18" t="s">
        <v>66</v>
      </c>
      <c r="G25" s="18" t="s">
        <v>67</v>
      </c>
      <c r="H25" s="18" t="s">
        <v>11</v>
      </c>
      <c r="I25" s="44" t="s">
        <v>1147</v>
      </c>
      <c r="J25" s="44" t="s">
        <v>1146</v>
      </c>
      <c r="K25" s="44" t="s">
        <v>1145</v>
      </c>
      <c r="L25" s="44" t="s">
        <v>1144</v>
      </c>
      <c r="M25" s="18" t="s">
        <v>49</v>
      </c>
      <c r="N25" s="18" t="s">
        <v>49</v>
      </c>
      <c r="O25" s="18" t="s">
        <v>59</v>
      </c>
      <c r="P25" s="18" t="s">
        <v>59</v>
      </c>
      <c r="Q25" s="5">
        <v>1</v>
      </c>
      <c r="R25" s="5">
        <v>1</v>
      </c>
      <c r="S25" s="18" t="s">
        <v>50</v>
      </c>
      <c r="T25" s="8" t="s">
        <v>50</v>
      </c>
      <c r="U25" s="5">
        <v>4</v>
      </c>
      <c r="V25" s="5">
        <v>4</v>
      </c>
      <c r="W25" s="8">
        <v>4.3</v>
      </c>
      <c r="X25" s="5">
        <v>4.66</v>
      </c>
      <c r="Y25" s="8">
        <v>4.3</v>
      </c>
      <c r="AA25" s="10" t="s">
        <v>1156</v>
      </c>
    </row>
    <row r="26" spans="1:28" x14ac:dyDescent="0.3">
      <c r="A26" s="1">
        <v>25</v>
      </c>
      <c r="B26" s="6">
        <v>44914</v>
      </c>
      <c r="C26" s="8" t="s">
        <v>13</v>
      </c>
      <c r="D26" s="7">
        <v>0.2722222222222222</v>
      </c>
      <c r="E26" s="7">
        <v>0.28958333333333336</v>
      </c>
      <c r="F26" s="18" t="s">
        <v>66</v>
      </c>
      <c r="G26" s="18" t="s">
        <v>67</v>
      </c>
      <c r="H26" s="18" t="s">
        <v>11</v>
      </c>
      <c r="I26" s="44" t="s">
        <v>1192</v>
      </c>
      <c r="J26" s="44" t="s">
        <v>1191</v>
      </c>
      <c r="K26" s="44" t="s">
        <v>1190</v>
      </c>
      <c r="L26" s="44" t="s">
        <v>1189</v>
      </c>
      <c r="M26" s="18" t="s">
        <v>47</v>
      </c>
      <c r="N26" s="18" t="s">
        <v>47</v>
      </c>
      <c r="O26" s="18" t="s">
        <v>59</v>
      </c>
      <c r="P26" s="18" t="s">
        <v>59</v>
      </c>
      <c r="Q26" s="5">
        <v>1</v>
      </c>
      <c r="R26" s="5">
        <v>1</v>
      </c>
      <c r="S26" s="18" t="s">
        <v>50</v>
      </c>
      <c r="T26" s="8" t="s">
        <v>50</v>
      </c>
      <c r="U26" s="5">
        <v>4</v>
      </c>
      <c r="V26" s="5">
        <v>4</v>
      </c>
      <c r="W26" s="8">
        <v>4.3</v>
      </c>
      <c r="X26" s="5">
        <v>4.66</v>
      </c>
      <c r="Y26" s="8">
        <v>4.3</v>
      </c>
      <c r="AA26" s="10" t="s">
        <v>1275</v>
      </c>
    </row>
    <row r="27" spans="1:28" x14ac:dyDescent="0.3">
      <c r="A27" s="1"/>
    </row>
    <row r="32" spans="1:28" x14ac:dyDescent="0.3">
      <c r="A32" s="13">
        <f>COUNT(A2:A31)</f>
        <v>25</v>
      </c>
      <c r="B32" s="14"/>
      <c r="C32" s="12"/>
      <c r="D32" s="15"/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51</v>
      </c>
      <c r="W32" s="13">
        <f>SUM(W2:W31)</f>
        <v>107.49999999999996</v>
      </c>
      <c r="X32" s="13">
        <f>SUM(X2:X31)</f>
        <v>117.51999999999998</v>
      </c>
      <c r="Y32" s="13">
        <f>SUM(Y2:Y31)</f>
        <v>107.49999999999996</v>
      </c>
      <c r="Z32" s="12"/>
      <c r="AA32" s="16"/>
      <c r="AB32" s="12"/>
    </row>
  </sheetData>
  <autoFilter ref="A1:AB42" xr:uid="{E351C7C9-D7D8-4432-80BD-3FF698E23C28}">
    <sortState ref="A2:AB40">
      <sortCondition ref="C1:C40"/>
    </sortState>
  </autoFilter>
  <hyperlinks>
    <hyperlink ref="AA2" r:id="rId1" xr:uid="{63C0B4E6-89C1-43EE-B968-9749A25399DC}"/>
    <hyperlink ref="AA3" r:id="rId2" xr:uid="{4D3779F1-4B9E-478C-9330-FAD3F639DAE3}"/>
    <hyperlink ref="AA4" r:id="rId3" xr:uid="{6590810D-521E-4D6B-A9BC-AAABECD75F7E}"/>
    <hyperlink ref="AA5" r:id="rId4" xr:uid="{0D2D2D56-EB06-4673-8630-A24CD17B568A}"/>
    <hyperlink ref="AA6" r:id="rId5" xr:uid="{C6F0E9E6-BE22-4876-955C-931C8375B516}"/>
    <hyperlink ref="AA7" r:id="rId6" xr:uid="{A7FD6032-CF9F-48C5-8C33-AE3422BFA0B1}"/>
    <hyperlink ref="AA8" r:id="rId7" xr:uid="{C3BD6DFE-BF39-428F-AC9F-6EEA1F8C00CB}"/>
    <hyperlink ref="AA9" r:id="rId8" xr:uid="{CDF9D4D6-D37E-476D-A8D9-D88799D7F7E0}"/>
    <hyperlink ref="AA10" r:id="rId9" xr:uid="{8FE4B4EE-E9D7-4443-BADB-129E5021D652}"/>
    <hyperlink ref="AA11" r:id="rId10" xr:uid="{D12F29BB-A0A5-4101-AE4A-29ABDA3AB602}"/>
    <hyperlink ref="AA12" r:id="rId11" xr:uid="{7FF4E659-9A0C-4495-9AC7-25B6514B7B28}"/>
    <hyperlink ref="AA13" r:id="rId12" xr:uid="{9D5B508E-1197-4C0F-ACBF-61118CFDE326}"/>
    <hyperlink ref="AA14" r:id="rId13" xr:uid="{D75302AE-E696-47CC-87D7-886696B12C82}"/>
    <hyperlink ref="AA15" r:id="rId14" xr:uid="{428313A8-1877-4804-8F8B-389CCD6B4BC0}"/>
    <hyperlink ref="AA16" r:id="rId15" xr:uid="{F075E641-DDA3-4C37-BF56-9FFAD72E6BB4}"/>
    <hyperlink ref="AA17" r:id="rId16" xr:uid="{A75A6F81-387B-43B3-B345-3C0CD3B77CF1}"/>
    <hyperlink ref="AA18" r:id="rId17" xr:uid="{42B080D2-77CE-414F-AC96-E26AC915DDA3}"/>
    <hyperlink ref="AA19" r:id="rId18" xr:uid="{9EEA3F8E-3183-49B1-84E3-ABA104E2792B}"/>
    <hyperlink ref="AA20" r:id="rId19" xr:uid="{BD0DB3F9-0F40-4CA7-9112-47DD786DB120}"/>
    <hyperlink ref="AA22" r:id="rId20" xr:uid="{955B6045-4DE9-4A91-8A6C-1ACA23747367}"/>
    <hyperlink ref="AA21" r:id="rId21" xr:uid="{27D92E32-F350-4DA6-B8F0-F981E23874F5}"/>
    <hyperlink ref="AA23" r:id="rId22" xr:uid="{71513DDD-C07C-40BD-AD01-1AF082B3C988}"/>
    <hyperlink ref="AA24" r:id="rId23" xr:uid="{12915B8D-DE65-4962-B8B6-3EEE2EDEA103}"/>
    <hyperlink ref="AA25" r:id="rId24" xr:uid="{6D975ECE-DB22-411B-AFF3-7CCCEF8438C2}"/>
    <hyperlink ref="AA26" r:id="rId25" xr:uid="{AF5DEE20-9B3C-4B7D-82A1-7BDE6BFA2510}"/>
  </hyperlinks>
  <pageMargins left="0.511811024" right="0.511811024" top="0.78740157499999996" bottom="0.78740157499999996" header="0.31496062000000002" footer="0.31496062000000002"/>
  <pageSetup paperSize="9" orientation="portrait" r:id="rId2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C59422-97C5-4EFC-ABCB-E2E0522223E4}"/>
</file>

<file path=customXml/itemProps2.xml><?xml version="1.0" encoding="utf-8"?>
<ds:datastoreItem xmlns:ds="http://schemas.openxmlformats.org/officeDocument/2006/customXml" ds:itemID="{E5B1640E-3B62-41B3-9788-C32EBDCFA4E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379c6c21-2c09-465c-be3d-0f394caffb9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23F2D9-C81D-4A68-8C41-C5008F14CA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resumo</vt:lpstr>
      <vt:lpstr>diurno</vt:lpstr>
      <vt:lpstr>Goiabal</vt:lpstr>
      <vt:lpstr>Céu e Caju-una</vt:lpstr>
      <vt:lpstr>Pesqueiro</vt:lpstr>
      <vt:lpstr>Turé</vt:lpstr>
      <vt:lpstr>Tarumã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cp:lastPrinted>2022-10-10T18:31:21Z</cp:lastPrinted>
  <dcterms:created xsi:type="dcterms:W3CDTF">2022-07-06T19:45:04Z</dcterms:created>
  <dcterms:modified xsi:type="dcterms:W3CDTF">2022-12-21T14:09:52Z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</Properties>
</file>