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raleng-my.sharepoint.com/personal/dgodoy_mineraleng_onmicrosoft_com/Documents/Dani/Mineral/PMDTM/relatorio_mensal/RAM05/"/>
    </mc:Choice>
  </mc:AlternateContent>
  <xr:revisionPtr revIDLastSave="44" documentId="8_{6A6C13CE-9942-4087-A2DE-93F6E75517BF}" xr6:coauthVersionLast="36" xr6:coauthVersionMax="47" xr10:uidLastSave="{601C3F4A-FCD9-4FA5-95FC-C2B133870CEE}"/>
  <bookViews>
    <workbookView xWindow="0" yWindow="0" windowWidth="19008" windowHeight="8940" tabRatio="819" activeTab="1" xr2:uid="{AB1C0554-F889-41A0-B52C-BE428585444A}"/>
  </bookViews>
  <sheets>
    <sheet name="resumo" sheetId="23" r:id="rId1"/>
    <sheet name="diurno" sheetId="12" r:id="rId2"/>
    <sheet name="Goiabal" sheetId="7" r:id="rId3"/>
    <sheet name="Céu e Caju-una" sheetId="8" r:id="rId4"/>
    <sheet name="Pesqueiro" sheetId="10" r:id="rId5"/>
    <sheet name="Turé" sheetId="14" r:id="rId6"/>
    <sheet name="Tarumã" sheetId="15" r:id="rId7"/>
    <sheet name="Princesa" sheetId="16" r:id="rId8"/>
    <sheet name="Atalaia" sheetId="17" r:id="rId9"/>
    <sheet name="Corvina-Maçarico" sheetId="18" r:id="rId10"/>
    <sheet name="Areao-Fortaleza" sheetId="19" r:id="rId11"/>
    <sheet name="Ajuruteua" sheetId="20" r:id="rId12"/>
  </sheets>
  <definedNames>
    <definedName name="_xlnm._FilterDatabase" localSheetId="11" hidden="1">Ajuruteua!$A$1:$AB$44</definedName>
    <definedName name="_xlnm._FilterDatabase" localSheetId="10" hidden="1">'Areao-Fortaleza'!$A$1:$AB$42</definedName>
    <definedName name="_xlnm._FilterDatabase" localSheetId="8" hidden="1">Atalaia!$A$1:$AB$44</definedName>
    <definedName name="_xlnm._FilterDatabase" localSheetId="3" hidden="1">'Céu e Caju-una'!$A$1:$AB$43</definedName>
    <definedName name="_xlnm._FilterDatabase" localSheetId="9" hidden="1">'Corvina-Maçarico'!$A$1:$AB$44</definedName>
    <definedName name="_xlnm._FilterDatabase" localSheetId="2" hidden="1">Goiabal!$A$1:$AB$32</definedName>
    <definedName name="_xlnm._FilterDatabase" localSheetId="4" hidden="1">Pesqueiro!$A$1:$Z$44</definedName>
    <definedName name="_xlnm._FilterDatabase" localSheetId="7" hidden="1">Princesa!$A$1:$AB$43</definedName>
    <definedName name="_xlnm._FilterDatabase" localSheetId="6" hidden="1">Tarumã!$A$1:$AB$43</definedName>
    <definedName name="_xlnm._FilterDatabase" localSheetId="5" hidden="1">Turé!$A$1:$AB$42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2" l="1"/>
  <c r="L6" i="12"/>
  <c r="J7" i="12"/>
  <c r="J6" i="12"/>
  <c r="I7" i="12"/>
  <c r="I6" i="12"/>
  <c r="H7" i="12"/>
  <c r="H6" i="12"/>
  <c r="G7" i="12"/>
  <c r="G6" i="12"/>
  <c r="F7" i="12"/>
  <c r="E7" i="12"/>
  <c r="E6" i="12"/>
  <c r="D7" i="12"/>
  <c r="D6" i="12"/>
  <c r="C7" i="12"/>
  <c r="C6" i="12"/>
  <c r="Y32" i="20"/>
  <c r="X32" i="20"/>
  <c r="W32" i="20"/>
  <c r="Y32" i="19"/>
  <c r="K7" i="12" s="1"/>
  <c r="X32" i="19"/>
  <c r="K6" i="12" s="1"/>
  <c r="W32" i="19"/>
  <c r="Y32" i="18"/>
  <c r="W32" i="18"/>
  <c r="Y32" i="17"/>
  <c r="W32" i="17"/>
  <c r="Y32" i="16"/>
  <c r="W32" i="16"/>
  <c r="Y32" i="15"/>
  <c r="W32" i="15"/>
  <c r="Y32" i="14"/>
  <c r="W32" i="14"/>
  <c r="Y32" i="10"/>
  <c r="W32" i="10"/>
  <c r="A32" i="10"/>
  <c r="Y32" i="8"/>
  <c r="W32" i="8"/>
  <c r="A32" i="8"/>
  <c r="Y32" i="7"/>
  <c r="W32" i="7"/>
  <c r="A32" i="7"/>
  <c r="B12" i="23" l="1"/>
  <c r="C3" i="12" l="1"/>
  <c r="C5" i="12" l="1"/>
  <c r="M2" i="12"/>
  <c r="E5" i="12"/>
  <c r="E8" i="12" l="1"/>
  <c r="D5" i="12"/>
  <c r="C8" i="12"/>
  <c r="D8" i="12" l="1"/>
  <c r="M7" i="12"/>
  <c r="C10" i="23"/>
  <c r="D10" i="23" s="1"/>
  <c r="C11" i="23"/>
  <c r="D11" i="23" s="1"/>
  <c r="A32" i="20" l="1"/>
  <c r="L5" i="12"/>
  <c r="L8" i="12" s="1"/>
  <c r="A32" i="19"/>
  <c r="K5" i="12"/>
  <c r="K8" i="12" s="1"/>
  <c r="X32" i="18"/>
  <c r="A32" i="18"/>
  <c r="C9" i="23"/>
  <c r="D9" i="23" s="1"/>
  <c r="J5" i="12"/>
  <c r="J8" i="12" s="1"/>
  <c r="X32" i="17"/>
  <c r="A32" i="17"/>
  <c r="I5" i="12"/>
  <c r="I8" i="12" s="1"/>
  <c r="C8" i="23"/>
  <c r="D8" i="23" s="1"/>
  <c r="X32" i="16"/>
  <c r="A32" i="16"/>
  <c r="C7" i="23"/>
  <c r="D7" i="23" s="1"/>
  <c r="H5" i="12"/>
  <c r="H8" i="12" s="1"/>
  <c r="A32" i="15"/>
  <c r="X32" i="15"/>
  <c r="C6" i="23"/>
  <c r="D6" i="23" s="1"/>
  <c r="G5" i="12"/>
  <c r="G8" i="12" s="1"/>
  <c r="X32" i="14"/>
  <c r="F6" i="12" s="1"/>
  <c r="C5" i="23" s="1"/>
  <c r="D5" i="23" s="1"/>
  <c r="A32" i="14"/>
  <c r="F5" i="12"/>
  <c r="F8" i="12" s="1"/>
  <c r="M5" i="12" l="1"/>
  <c r="M8" i="12" s="1"/>
  <c r="X32" i="10"/>
  <c r="C4" i="23"/>
  <c r="D4" i="23" s="1"/>
  <c r="C3" i="23"/>
  <c r="D3" i="23" s="1"/>
  <c r="X32" i="8"/>
  <c r="M6" i="12"/>
  <c r="X32" i="7"/>
  <c r="C2" i="23"/>
  <c r="D2" i="23" l="1"/>
  <c r="C12" i="23"/>
  <c r="D12" i="23" s="1"/>
</calcChain>
</file>

<file path=xl/sharedStrings.xml><?xml version="1.0" encoding="utf-8"?>
<sst xmlns="http://schemas.openxmlformats.org/spreadsheetml/2006/main" count="4356" uniqueCount="1389">
  <si>
    <t>Tipo de Monitoramento</t>
  </si>
  <si>
    <t>Praia</t>
  </si>
  <si>
    <t>Goiabal</t>
  </si>
  <si>
    <t xml:space="preserve"> Caju-Una / Céu</t>
  </si>
  <si>
    <t>Pesqueiro</t>
  </si>
  <si>
    <t>Turé</t>
  </si>
  <si>
    <t>Tarumã</t>
  </si>
  <si>
    <t>Princesa</t>
  </si>
  <si>
    <t>Atalaia</t>
  </si>
  <si>
    <t>Corvina/ Maçarico</t>
  </si>
  <si>
    <t>Areão / Fortaleza</t>
  </si>
  <si>
    <t>Ajuruteua</t>
  </si>
  <si>
    <t>Total</t>
  </si>
  <si>
    <t>Diurno</t>
  </si>
  <si>
    <t>Previsto por dia (Km)</t>
  </si>
  <si>
    <t>Número de dias no período*</t>
  </si>
  <si>
    <t>Marés diurnas no período</t>
  </si>
  <si>
    <t>Distância total prevista (Km)</t>
  </si>
  <si>
    <t>Executado no período (Km)</t>
  </si>
  <si>
    <t>Medido no periodo (Km)</t>
  </si>
  <si>
    <t>Percentual de execução (%)</t>
  </si>
  <si>
    <t>Nº</t>
  </si>
  <si>
    <t>DATA</t>
  </si>
  <si>
    <t>TURNO</t>
  </si>
  <si>
    <t>Hora Início</t>
  </si>
  <si>
    <t>Hora Término</t>
  </si>
  <si>
    <t>Estado</t>
  </si>
  <si>
    <t>Cidade</t>
  </si>
  <si>
    <t>Latitude início</t>
  </si>
  <si>
    <t>Longitude início</t>
  </si>
  <si>
    <t>Latitude término</t>
  </si>
  <si>
    <t>Longitude término</t>
  </si>
  <si>
    <t>Condição céu início</t>
  </si>
  <si>
    <t>Condição céu término</t>
  </si>
  <si>
    <t>Direção do vento início</t>
  </si>
  <si>
    <t>Direção do vento término</t>
  </si>
  <si>
    <t>Condição do Mar início</t>
  </si>
  <si>
    <t>Condição do Mar término</t>
  </si>
  <si>
    <t>Maré início</t>
  </si>
  <si>
    <t>Maré término</t>
  </si>
  <si>
    <t xml:space="preserve">Vento início </t>
  </si>
  <si>
    <t>Vento término</t>
  </si>
  <si>
    <t>Distância prevista no Plano de Trabalho</t>
  </si>
  <si>
    <t>Justificativa (incompleto)</t>
  </si>
  <si>
    <t>Observações</t>
  </si>
  <si>
    <t xml:space="preserve">Amapá </t>
  </si>
  <si>
    <t xml:space="preserve">Calçoene </t>
  </si>
  <si>
    <t>Aberto</t>
  </si>
  <si>
    <t>Norte</t>
  </si>
  <si>
    <t>Parcialmente Nublado</t>
  </si>
  <si>
    <t>Vazante</t>
  </si>
  <si>
    <t>subtotal diurno</t>
  </si>
  <si>
    <t>Pará</t>
  </si>
  <si>
    <t>Soure</t>
  </si>
  <si>
    <t>Cajuuna-céu</t>
  </si>
  <si>
    <t>vazante</t>
  </si>
  <si>
    <t>pesqueiro</t>
  </si>
  <si>
    <t>Maracanã</t>
  </si>
  <si>
    <t>Praia da Princesa</t>
  </si>
  <si>
    <t>Nordeste</t>
  </si>
  <si>
    <t>Leste</t>
  </si>
  <si>
    <t>Nublado</t>
  </si>
  <si>
    <t>Salinópolis</t>
  </si>
  <si>
    <t>Corvina/Maçarico</t>
  </si>
  <si>
    <t>São João de Pirabas</t>
  </si>
  <si>
    <t>Areão/Fortaleza</t>
  </si>
  <si>
    <t xml:space="preserve">Pará </t>
  </si>
  <si>
    <t>Bragança</t>
  </si>
  <si>
    <t>Executado no censo diurno (Km)</t>
  </si>
  <si>
    <t>Total Executado no período (Km)</t>
  </si>
  <si>
    <t>Extensão</t>
  </si>
  <si>
    <t>Noroeste</t>
  </si>
  <si>
    <t>Oeste</t>
  </si>
  <si>
    <t xml:space="preserve">Leste </t>
  </si>
  <si>
    <t>link</t>
  </si>
  <si>
    <t>-48.4873705</t>
  </si>
  <si>
    <t>Monitoramento não realizado. Maré não baixou o suficiente parauma travessia segura</t>
  </si>
  <si>
    <t>-47.3490898</t>
  </si>
  <si>
    <t>-0.6137967</t>
  </si>
  <si>
    <t>-47.3637718</t>
  </si>
  <si>
    <t>-0.6135898</t>
  </si>
  <si>
    <t>-47.3649955</t>
  </si>
  <si>
    <t>-47.362854</t>
  </si>
  <si>
    <t>-0.6528078</t>
  </si>
  <si>
    <t>-48.48491642</t>
  </si>
  <si>
    <t>-0.6762300</t>
  </si>
  <si>
    <t>-48.4839124</t>
  </si>
  <si>
    <t>-0.6241617</t>
  </si>
  <si>
    <t>-48.486255</t>
  </si>
  <si>
    <t>-0.6517445</t>
  </si>
  <si>
    <t>-48.4873758</t>
  </si>
  <si>
    <t>-0.6242451</t>
  </si>
  <si>
    <t>-48.486249</t>
  </si>
  <si>
    <t>-0.6517093</t>
  </si>
  <si>
    <t>-48.487492</t>
  </si>
  <si>
    <t>-0.6242035</t>
  </si>
  <si>
    <t>-48.4862109</t>
  </si>
  <si>
    <t>-0.6517103</t>
  </si>
  <si>
    <t>-48.4874131</t>
  </si>
  <si>
    <t>-0.6245021</t>
  </si>
  <si>
    <t>-48.486091</t>
  </si>
  <si>
    <t>-0.6517185</t>
  </si>
  <si>
    <t>-48.487470</t>
  </si>
  <si>
    <t>-0.6245134</t>
  </si>
  <si>
    <t>-48.486116</t>
  </si>
  <si>
    <t>-0.6517618</t>
  </si>
  <si>
    <t>-48.487449</t>
  </si>
  <si>
    <t>-0.6245458</t>
  </si>
  <si>
    <t>-48.4860615</t>
  </si>
  <si>
    <t>-0.6515813</t>
  </si>
  <si>
    <t>-0.6247852</t>
  </si>
  <si>
    <t>-48.4862664</t>
  </si>
  <si>
    <t>-0.6517499</t>
  </si>
  <si>
    <t>-48.4874539</t>
  </si>
  <si>
    <t>-0.653297</t>
  </si>
  <si>
    <t>-48.4912436</t>
  </si>
  <si>
    <t>-0.6770509</t>
  </si>
  <si>
    <t>-48.4837368</t>
  </si>
  <si>
    <t>-0.653044</t>
  </si>
  <si>
    <t>-48.4913716</t>
  </si>
  <si>
    <t>-0.677027</t>
  </si>
  <si>
    <t>-48.4837414</t>
  </si>
  <si>
    <t>-0.653089</t>
  </si>
  <si>
    <t>-48.4913700</t>
  </si>
  <si>
    <t>-0.6770192</t>
  </si>
  <si>
    <t>-48.4857137</t>
  </si>
  <si>
    <t>-0.6532154</t>
  </si>
  <si>
    <t>-48.491443</t>
  </si>
  <si>
    <t>-0.6769728</t>
  </si>
  <si>
    <t>-48.483769</t>
  </si>
  <si>
    <t>-0.6533478</t>
  </si>
  <si>
    <t>-48.491415</t>
  </si>
  <si>
    <t>-0.6769566</t>
  </si>
  <si>
    <t>-48.483746</t>
  </si>
  <si>
    <t>-0.6532350</t>
  </si>
  <si>
    <t>-48.4913230</t>
  </si>
  <si>
    <t>-0.6770155</t>
  </si>
  <si>
    <t>-48.4837879</t>
  </si>
  <si>
    <t>-0.6203365</t>
  </si>
  <si>
    <t>-48.4825738</t>
  </si>
  <si>
    <t>-0.5845370</t>
  </si>
  <si>
    <t>-48.4797797</t>
  </si>
  <si>
    <t>-0.6234906</t>
  </si>
  <si>
    <t>-48.4847974</t>
  </si>
  <si>
    <t>-0.5843076</t>
  </si>
  <si>
    <t>-48.4799668</t>
  </si>
  <si>
    <t>Chuvoso</t>
  </si>
  <si>
    <t>-48.2846210</t>
  </si>
  <si>
    <t>-0.6290035</t>
  </si>
  <si>
    <t>-48.484460</t>
  </si>
  <si>
    <t>-0.5854640</t>
  </si>
  <si>
    <t>-48.4746770</t>
  </si>
  <si>
    <t>-0.6232380</t>
  </si>
  <si>
    <t>-48.4843879</t>
  </si>
  <si>
    <t>-0.5844131</t>
  </si>
  <si>
    <t>-48.4799708</t>
  </si>
  <si>
    <t>-0.6234270</t>
  </si>
  <si>
    <t>-48.4842859</t>
  </si>
  <si>
    <t>-0.5844336</t>
  </si>
  <si>
    <t>-48.4799014</t>
  </si>
  <si>
    <t>-0.5841441</t>
  </si>
  <si>
    <t>-48.4799921</t>
  </si>
  <si>
    <t>-0.5830799</t>
  </si>
  <si>
    <t>-48.4795291</t>
  </si>
  <si>
    <t>-0.5496095</t>
  </si>
  <si>
    <t>-48.4763916</t>
  </si>
  <si>
    <t>-0.3459115</t>
  </si>
  <si>
    <t>-48.2846519</t>
  </si>
  <si>
    <t>-0.3457449</t>
  </si>
  <si>
    <t>-48.2845876</t>
  </si>
  <si>
    <t>-0.3458124</t>
  </si>
  <si>
    <t>-0.3305683</t>
  </si>
  <si>
    <t>-48.2835169</t>
  </si>
  <si>
    <t>-0.5829629</t>
  </si>
  <si>
    <t>-48.4795238</t>
  </si>
  <si>
    <t>-0.5501704</t>
  </si>
  <si>
    <t>-48.4764916</t>
  </si>
  <si>
    <t>-0.5830024</t>
  </si>
  <si>
    <t>-48.4795065</t>
  </si>
  <si>
    <t>-0.5499676</t>
  </si>
  <si>
    <t>-48.4766306</t>
  </si>
  <si>
    <t>-0.5822127</t>
  </si>
  <si>
    <t>-48.4792795</t>
  </si>
  <si>
    <t>-0.5496476</t>
  </si>
  <si>
    <t>-48.4766118</t>
  </si>
  <si>
    <t>-0.5913106</t>
  </si>
  <si>
    <t>-47.5598957</t>
  </si>
  <si>
    <t>-0.5865391</t>
  </si>
  <si>
    <t>-47.5881197</t>
  </si>
  <si>
    <t>-0.5914156</t>
  </si>
  <si>
    <t>-47.5598252</t>
  </si>
  <si>
    <t>-0.6263535</t>
  </si>
  <si>
    <t>-0.5865343</t>
  </si>
  <si>
    <t>-47.5889189</t>
  </si>
  <si>
    <t>-0.5877358</t>
  </si>
  <si>
    <t>-47.587179</t>
  </si>
  <si>
    <t>-0.5909985</t>
  </si>
  <si>
    <t>-47.5599903</t>
  </si>
  <si>
    <t>-0.351130856</t>
  </si>
  <si>
    <t>-47.351736678</t>
  </si>
  <si>
    <t>-0.35269888</t>
  </si>
  <si>
    <t>-47.33360598</t>
  </si>
  <si>
    <t>-0.5863025</t>
  </si>
  <si>
    <t>-0.5910324</t>
  </si>
  <si>
    <t>-47.5599502</t>
  </si>
  <si>
    <t>-47.5876682</t>
  </si>
  <si>
    <t>-0.5863662</t>
  </si>
  <si>
    <t>-47.5880295</t>
  </si>
  <si>
    <t>-0.5908263</t>
  </si>
  <si>
    <t>-47.5600796</t>
  </si>
  <si>
    <t>-0.5863372</t>
  </si>
  <si>
    <t>-47.5877754</t>
  </si>
  <si>
    <t>-0.5913014</t>
  </si>
  <si>
    <t>-47.5598655</t>
  </si>
  <si>
    <t>-0.6137609</t>
  </si>
  <si>
    <t>-47.3546884</t>
  </si>
  <si>
    <t>-0.6065903</t>
  </si>
  <si>
    <t>-47.3531087</t>
  </si>
  <si>
    <t>-0.6200648</t>
  </si>
  <si>
    <t>-47.2874134</t>
  </si>
  <si>
    <t>-0.6070918</t>
  </si>
  <si>
    <t>-47.3532152</t>
  </si>
  <si>
    <t>0.6200869</t>
  </si>
  <si>
    <t>-47.2873766</t>
  </si>
  <si>
    <t>-0.607043</t>
  </si>
  <si>
    <t>-47.3534144</t>
  </si>
  <si>
    <t>-0.6200353</t>
  </si>
  <si>
    <t>-47.2875184</t>
  </si>
  <si>
    <t>-0.6070631</t>
  </si>
  <si>
    <t>-47.3534777</t>
  </si>
  <si>
    <t>-0.6200417</t>
  </si>
  <si>
    <t>-47.28745</t>
  </si>
  <si>
    <t>-0.6069682</t>
  </si>
  <si>
    <t>-47.3531224</t>
  </si>
  <si>
    <t>-0.6201285</t>
  </si>
  <si>
    <t>-47.2874931</t>
  </si>
  <si>
    <t>-0.6068191</t>
  </si>
  <si>
    <t>-47.3534866</t>
  </si>
  <si>
    <t>-0.6200337</t>
  </si>
  <si>
    <t>-47.2874608</t>
  </si>
  <si>
    <t>-0.6069726</t>
  </si>
  <si>
    <t>-47.3532627</t>
  </si>
  <si>
    <t>-0.6200876</t>
  </si>
  <si>
    <t>-47.2874839</t>
  </si>
  <si>
    <t>-0.6069157</t>
  </si>
  <si>
    <t>-47.3529404</t>
  </si>
  <si>
    <t>-0.6201365</t>
  </si>
  <si>
    <t>-47.2875779</t>
  </si>
  <si>
    <t>-0.606875</t>
  </si>
  <si>
    <t>-47.3532866</t>
  </si>
  <si>
    <t>-0.6200243</t>
  </si>
  <si>
    <t>-47.2874978</t>
  </si>
  <si>
    <t>-0.6067978</t>
  </si>
  <si>
    <t>-47.3528795</t>
  </si>
  <si>
    <t>-0.6201675</t>
  </si>
  <si>
    <t>-47.2873902</t>
  </si>
  <si>
    <t>-0.6092542</t>
  </si>
  <si>
    <t>-47.3865965</t>
  </si>
  <si>
    <t>-0.61377</t>
  </si>
  <si>
    <t>-47.3546519</t>
  </si>
  <si>
    <t>-0.6111011</t>
  </si>
  <si>
    <t>-47.3691609</t>
  </si>
  <si>
    <t>-0.6138056</t>
  </si>
  <si>
    <t>-47.3546201</t>
  </si>
  <si>
    <t>-0.6094828</t>
  </si>
  <si>
    <t>-47.3868608</t>
  </si>
  <si>
    <t>-0.6137783</t>
  </si>
  <si>
    <t>-47.354636</t>
  </si>
  <si>
    <t>-0.6094492</t>
  </si>
  <si>
    <t>-47.3869711</t>
  </si>
  <si>
    <t>-0.6138236</t>
  </si>
  <si>
    <t>-47.354683</t>
  </si>
  <si>
    <t>-0.6252645</t>
  </si>
  <si>
    <t>-47.8893015</t>
  </si>
  <si>
    <t>-0.6137679</t>
  </si>
  <si>
    <t>-47.3546078</t>
  </si>
  <si>
    <t>-0.621754</t>
  </si>
  <si>
    <t>-0.6137654</t>
  </si>
  <si>
    <t>-47.3546314</t>
  </si>
  <si>
    <t>-0.6137792</t>
  </si>
  <si>
    <t>-47.3545884</t>
  </si>
  <si>
    <t>-0.6129449</t>
  </si>
  <si>
    <t>-47.3662192</t>
  </si>
  <si>
    <t>-0.6137586</t>
  </si>
  <si>
    <t>-47.354648</t>
  </si>
  <si>
    <t>-0.618606</t>
  </si>
  <si>
    <t>-0.613827</t>
  </si>
  <si>
    <t>-47.3546493</t>
  </si>
  <si>
    <t>Monitoramento não realizado por conta da votação, o monitor precisou se deslocar para a cidade</t>
  </si>
  <si>
    <t>-0.8415171</t>
  </si>
  <si>
    <t>-46.5973938</t>
  </si>
  <si>
    <t>-0.8108177</t>
  </si>
  <si>
    <t>-46.6227608</t>
  </si>
  <si>
    <t>-0.8107234</t>
  </si>
  <si>
    <t>-46.6224831</t>
  </si>
  <si>
    <t>-0.8415009</t>
  </si>
  <si>
    <t>-46.5973608</t>
  </si>
  <si>
    <t>-0.8412559</t>
  </si>
  <si>
    <t>-46.5978046</t>
  </si>
  <si>
    <t>-0.8109232</t>
  </si>
  <si>
    <t>-46.6227707</t>
  </si>
  <si>
    <t>-0.8413336</t>
  </si>
  <si>
    <t>-46.5973808</t>
  </si>
  <si>
    <t>-0.8108244</t>
  </si>
  <si>
    <t>-46.6227785</t>
  </si>
  <si>
    <t>-0.8416408</t>
  </si>
  <si>
    <t>-46.5968370</t>
  </si>
  <si>
    <t>-0.8108744</t>
  </si>
  <si>
    <t>-46.6226228</t>
  </si>
  <si>
    <t>-0.8416857</t>
  </si>
  <si>
    <t>-46.5970062</t>
  </si>
  <si>
    <t>-0.8109227</t>
  </si>
  <si>
    <t>-46.6226950</t>
  </si>
  <si>
    <t>-0.8108255</t>
  </si>
  <si>
    <t>-46.6226899</t>
  </si>
  <si>
    <t>-0.8414221</t>
  </si>
  <si>
    <t>-46.5974075</t>
  </si>
  <si>
    <t>-0.8412122</t>
  </si>
  <si>
    <t>-46.5976959</t>
  </si>
  <si>
    <t>-0.8110145</t>
  </si>
  <si>
    <t>-46.6227163</t>
  </si>
  <si>
    <t>-0.8416502</t>
  </si>
  <si>
    <t>-46.5969684</t>
  </si>
  <si>
    <t>-0.8107050</t>
  </si>
  <si>
    <t>-46.6226001</t>
  </si>
  <si>
    <t>-0.8415939</t>
  </si>
  <si>
    <t>-46.5971896</t>
  </si>
  <si>
    <t>-0.8105508</t>
  </si>
  <si>
    <t>-46.6222283</t>
  </si>
  <si>
    <t>-0.8415839</t>
  </si>
  <si>
    <t>-46.597262</t>
  </si>
  <si>
    <t>-0.8120133</t>
  </si>
  <si>
    <t>-46.6285948</t>
  </si>
  <si>
    <t>-2.5970101</t>
  </si>
  <si>
    <t>-50.8470298</t>
  </si>
  <si>
    <t>-2.6455406</t>
  </si>
  <si>
    <t>-50.8613547</t>
  </si>
  <si>
    <t>-2.5969191</t>
  </si>
  <si>
    <t>-50.8466824</t>
  </si>
  <si>
    <t>-2.6455335</t>
  </si>
  <si>
    <t>-50.8613189</t>
  </si>
  <si>
    <t>-2.5971824</t>
  </si>
  <si>
    <t>-50.8468844</t>
  </si>
  <si>
    <t>-2.6455295</t>
  </si>
  <si>
    <t>-50.8612941</t>
  </si>
  <si>
    <t>-2.5970743</t>
  </si>
  <si>
    <t>-50.8468919</t>
  </si>
  <si>
    <t>-2.6454987</t>
  </si>
  <si>
    <t>-50.8613248</t>
  </si>
  <si>
    <t>-2.597093</t>
  </si>
  <si>
    <t>-50.846997</t>
  </si>
  <si>
    <t>-2.6455125</t>
  </si>
  <si>
    <t>-50.8613214</t>
  </si>
  <si>
    <t>-2.5971069</t>
  </si>
  <si>
    <t>-50.8469262</t>
  </si>
  <si>
    <t>-2.6454829</t>
  </si>
  <si>
    <t>-50.8612731</t>
  </si>
  <si>
    <t>-2.5971708</t>
  </si>
  <si>
    <t>-50.84691</t>
  </si>
  <si>
    <t>-2.6455048</t>
  </si>
  <si>
    <t>-50.861291</t>
  </si>
  <si>
    <t>-2.5971293</t>
  </si>
  <si>
    <t>-50.8469022</t>
  </si>
  <si>
    <t>-2.6454934</t>
  </si>
  <si>
    <t>-50.8613489</t>
  </si>
  <si>
    <t>-2.5972503</t>
  </si>
  <si>
    <t>-50.8468591</t>
  </si>
  <si>
    <t>-2.6454924</t>
  </si>
  <si>
    <t>-50.8613551</t>
  </si>
  <si>
    <t>-2.5971241</t>
  </si>
  <si>
    <t>-50.8468851</t>
  </si>
  <si>
    <t>-2.645528</t>
  </si>
  <si>
    <t>-50.8613107</t>
  </si>
  <si>
    <t>-2.5969801</t>
  </si>
  <si>
    <t>-50.8464024</t>
  </si>
  <si>
    <t>-2.6454979</t>
  </si>
  <si>
    <t>-50.861305</t>
  </si>
  <si>
    <t>-0.6245973</t>
  </si>
  <si>
    <t>-48.4861169</t>
  </si>
  <si>
    <t>-0.6517753</t>
  </si>
  <si>
    <t>-48.4874193</t>
  </si>
  <si>
    <t>-0.6245085</t>
  </si>
  <si>
    <t>-48.4861083</t>
  </si>
  <si>
    <t>-48.4874083</t>
  </si>
  <si>
    <t>-0.6245083</t>
  </si>
  <si>
    <t>-48.4861085</t>
  </si>
  <si>
    <t>-0.6517089</t>
  </si>
  <si>
    <t>-48.4874081</t>
  </si>
  <si>
    <t>-0.6533197</t>
  </si>
  <si>
    <t>-48.4914323</t>
  </si>
  <si>
    <t>-0.6769123</t>
  </si>
  <si>
    <t>-48.4837155</t>
  </si>
  <si>
    <t>-0.6533187</t>
  </si>
  <si>
    <t>-48.4914853</t>
  </si>
  <si>
    <t>-0.6769094</t>
  </si>
  <si>
    <t>-48.4837195</t>
  </si>
  <si>
    <t>-0.6565483</t>
  </si>
  <si>
    <t>-48.4883631</t>
  </si>
  <si>
    <t>-0.6764419</t>
  </si>
  <si>
    <t>-48.4837653</t>
  </si>
  <si>
    <t>-0.3446185</t>
  </si>
  <si>
    <t>-0.6231068</t>
  </si>
  <si>
    <t>-48.4846292</t>
  </si>
  <si>
    <t>-0.5841103</t>
  </si>
  <si>
    <t>-48.4799855</t>
  </si>
  <si>
    <t>-0.3446283</t>
  </si>
  <si>
    <t>-48.2863343</t>
  </si>
  <si>
    <t>-0.3249084</t>
  </si>
  <si>
    <t>-48.2863179</t>
  </si>
  <si>
    <t>-0.3446082</t>
  </si>
  <si>
    <t>-48.2863008</t>
  </si>
  <si>
    <t>-0.3249289</t>
  </si>
  <si>
    <t>-48.2863783</t>
  </si>
  <si>
    <t>-48.286394</t>
  </si>
  <si>
    <t>-0.3299803</t>
  </si>
  <si>
    <t>-48.2863085</t>
  </si>
  <si>
    <t>Monitoramento realizado pelo timstemp</t>
  </si>
  <si>
    <t>-0.5840915</t>
  </si>
  <si>
    <t>-48.4800494</t>
  </si>
  <si>
    <t>-0.5507900</t>
  </si>
  <si>
    <t>-48.4765022</t>
  </si>
  <si>
    <t>-0.5865023</t>
  </si>
  <si>
    <t>-47.588026</t>
  </si>
  <si>
    <t>-0.5911218</t>
  </si>
  <si>
    <t>-47.559966</t>
  </si>
  <si>
    <t>-0.5881257</t>
  </si>
  <si>
    <t>-0.5911325</t>
  </si>
  <si>
    <t>-47.5599425</t>
  </si>
  <si>
    <t>-47.5872834</t>
  </si>
  <si>
    <t>-0.5864671</t>
  </si>
  <si>
    <t>-47.5880651</t>
  </si>
  <si>
    <t>-0.5905318</t>
  </si>
  <si>
    <t>-47.5601941</t>
  </si>
  <si>
    <t xml:space="preserve"> https://pt.wikiloc.com/trilhas-bicicleta-eletrica/goiabal-20-10-2022-d-117671137 </t>
  </si>
  <si>
    <t xml:space="preserve"> https://pt.wikiloc.com/trilhas-bicicleta-eletrica/goiabal-21-10-2022-d-117671141 </t>
  </si>
  <si>
    <t xml:space="preserve"> https://pt.wikiloc.com/trilhas-bicicleta-eletrica/goiabal-22-10-2022-d-117671138 </t>
  </si>
  <si>
    <t xml:space="preserve"> https://pt.wikiloc.com/trilhas-trekking/goiabal-24-10-2022-d-117671133 </t>
  </si>
  <si>
    <t xml:space="preserve"> https://pt.wikiloc.com/trilhas-bicicleta-eletrica/goiabal-25-10-2022-d-117671135 </t>
  </si>
  <si>
    <t xml:space="preserve">https://pt.wikiloc.com/trilhas-bicicleta-eletrica/goiabal-26-10-2022-d-117671142 </t>
  </si>
  <si>
    <t xml:space="preserve"> https://pt.wikiloc.com/trilhas-trekking/goiabal-27-10-2022-d-117671136 </t>
  </si>
  <si>
    <t xml:space="preserve"> https://pt.wikiloc.com/trilhas-trekking/goiabal-28-10-2022-d-117671134 </t>
  </si>
  <si>
    <t xml:space="preserve"> https://pt.wikiloc.com/trilhas-trekking/goiabal-29-10-2022-d-117671140 </t>
  </si>
  <si>
    <t>https://pt.wikiloc.com/trilhas-trekking/goiabal-31-10-2022-d-117937046</t>
  </si>
  <si>
    <t xml:space="preserve"> https://pt.wikiloc.com/trilhas-trekking/goiabal-01-11-2022-d-118059960</t>
  </si>
  <si>
    <t xml:space="preserve"> https://pt.wikiloc.com/trilhas-cicloturismo/praia-cajuuna-ceu-20-10-22-d-116837054</t>
  </si>
  <si>
    <t xml:space="preserve"> https://pt.wikiloc.com/trilhas-trekking/praia-cajuuna-ceu-21-10-22-d-116902888 </t>
  </si>
  <si>
    <t xml:space="preserve"> https://pt.wikiloc.com/trilhas-cicloturismo/praia-cajuuna-ceu-22-10-22-d-116946049</t>
  </si>
  <si>
    <t xml:space="preserve"> https://pt.wikiloc.com/trilhas-cicloturismo/praia-cajuuna-ceu-24-10-22-d-117235528</t>
  </si>
  <si>
    <t xml:space="preserve"> https://pt.wikiloc.com/trilhas-cicloturismo/praia-cajuuna-ceu-25-10-22-d-117301373</t>
  </si>
  <si>
    <t xml:space="preserve"> https://pt.wikiloc.com/trilhas-cicloturismo/praia-cajuuna-ceu-26-10-22-d-117384025 </t>
  </si>
  <si>
    <t xml:space="preserve"> https://pt.wikiloc.com/trilhas-cicloturismo/praia-cajuuna-ceu-27-10-22-117462918 </t>
  </si>
  <si>
    <t xml:space="preserve"> https://pt.wikiloc.com/trilhas-cicloturismo/praia-cajuuna-ceu-28-10-22-d-117536091</t>
  </si>
  <si>
    <t xml:space="preserve"> https://pt.wikiloc.com/trilhas-ciclismo/praia-cajuunaceu-29-10-22-d-118066228 </t>
  </si>
  <si>
    <t xml:space="preserve"> https://pt.wikiloc.com/trilhas-ciclismo/praia-cajuunaceu-31-10-22-d-118067021 </t>
  </si>
  <si>
    <t xml:space="preserve"> https://pt.wikiloc.com/trilhas-trekking/praia-cajuunaceu-01-11-22-d-118066178 </t>
  </si>
  <si>
    <t xml:space="preserve"> https://pt.wikiloc.com/trilhas-cicloturismo/praia-pesqueiro-20-10-22-d-116837055</t>
  </si>
  <si>
    <t xml:space="preserve"> https://pt.wikiloc.com/wikiloc/view.do?id=116902887 </t>
  </si>
  <si>
    <t xml:space="preserve"> https://pt.wikiloc.com/trilhas-cicloturismo/praia-pesqueiro-22-10-22-d-116946050</t>
  </si>
  <si>
    <t xml:space="preserve"> https://pt.wikiloc.com/trilhas-cicloturismo/praia-pesqueiro-24-10-22-d-117235529</t>
  </si>
  <si>
    <t xml:space="preserve"> https://pt.wikiloc.com/trilhas-cicloturismo/praia-pesqueiro-25-10-22-d-117301372 </t>
  </si>
  <si>
    <t xml:space="preserve"> https://pt.wikiloc.com/trilhas-cicloturismo/praia-pesqueiro-26-10-22-d-117384023 </t>
  </si>
  <si>
    <t xml:space="preserve"> https://pt.wikiloc.com/trilhas-cicloturismo/praia-pesqueiro-27-10-22-d-117462917</t>
  </si>
  <si>
    <t xml:space="preserve"> https://pt.wikiloc.com/trilhas-cicloturismo/praia-pesqueiro-28-10-22-d-117541701 </t>
  </si>
  <si>
    <t xml:space="preserve"> https://pt.wikiloc.com/trilhas-ciclismo/praia-pesqueiro-29-10-22-d-118066191 </t>
  </si>
  <si>
    <t xml:space="preserve"> https://pt.wikiloc.com/trilhas-ciclismo/praia-pesqueiro-31-10-22-d-118062608 </t>
  </si>
  <si>
    <t xml:space="preserve"> https://pt.wikiloc.com/wikiloc/view.do?id=118066179</t>
  </si>
  <si>
    <t>https://pt.wikiloc.com/trilhas-trekking/praia-ture-20-10-22-d-116820077</t>
  </si>
  <si>
    <t xml:space="preserve"> https://pt.wikiloc.com/trilhas-trekking/praia-ture-21-10-22-d-116945091</t>
  </si>
  <si>
    <t xml:space="preserve"> https://pt.wikiloc.com/trilhas-trekking/praia-ture-22-10-22-d-116945173 </t>
  </si>
  <si>
    <t xml:space="preserve"> https://pt.wikiloc.com/trilhas-trekking/praia-ture-24-10-22-d-117319302</t>
  </si>
  <si>
    <t xml:space="preserve"> https://pt.wikiloc.com/trilhas-trekking/praia-ture-25-10-22-d-117319276 </t>
  </si>
  <si>
    <t xml:space="preserve">https://pt.wikiloc.com/trilhas-trekking/praia-ture-26-10-22-d-117395805 </t>
  </si>
  <si>
    <t xml:space="preserve"> https://pt.wikiloc.com/trilhas-trekking/praia-ture-27-10-22-d-117476292</t>
  </si>
  <si>
    <t xml:space="preserve"> https://pt.wikiloc.com/trilhas-cicloturismo/praia-ture-28-10-22-d-117978378</t>
  </si>
  <si>
    <t xml:space="preserve"> https://pt.wikiloc.com/trilhas-ciclismo/praia-ture-29-10-22-d-117978376 </t>
  </si>
  <si>
    <t xml:space="preserve"> https://pt.wikiloc.com/trilhas-ciclismo/praia-ture-31-10-22-d-118062606 </t>
  </si>
  <si>
    <t xml:space="preserve"> https://pt.wikiloc.com/trilhas-trekking/praia-ture-01-11-22-d-118063568</t>
  </si>
  <si>
    <t>https://pt.wikiloc.com/trilhas-trekking/praia-taruma-21-10-22-d-116945092</t>
  </si>
  <si>
    <t xml:space="preserve"> https://pt.wikiloc.com/trilhas-trekking/praia-taruma-22-10-22-d-116945090</t>
  </si>
  <si>
    <t xml:space="preserve"> https://pt.wikiloc.com/trilhas-trekking/praia-taruma-24-10-22-d-117319287</t>
  </si>
  <si>
    <t xml:space="preserve"> https://pt.wikiloc.com/trilhas-trekking/praia-taruma-25-10-22-d-117319304</t>
  </si>
  <si>
    <t xml:space="preserve"> https://pt.wikiloc.com/trilhas-trekking/praia-taruma-26-10-22-d-117395804 </t>
  </si>
  <si>
    <t xml:space="preserve"> https://pt.wikiloc.com/trilhas-trekking/praia-taruma-27-10-22-d-117476291</t>
  </si>
  <si>
    <t xml:space="preserve"> https://pt.wikiloc.com/trilhas-cicloturismo/praia-taruma-28-10-22-d-117978377 </t>
  </si>
  <si>
    <t xml:space="preserve"> https://pt.wikiloc.com/trilhas-ciclismo/praia-taruma-29-10-22-d-117974914</t>
  </si>
  <si>
    <t xml:space="preserve"> https://pt.wikiloc.com/trilhas-trekking/praia-taruma-01-11-22-d-118063565</t>
  </si>
  <si>
    <t xml:space="preserve"> https://pt.wikiloc.com/trilhas-trekking/praia-da-princesa-20-10-2022-d-116811788 </t>
  </si>
  <si>
    <t xml:space="preserve"> https://pt.wikiloc.com/trilhas-trekking/praia-da-princesa-21-10-2022-d-116883334</t>
  </si>
  <si>
    <t xml:space="preserve"> https://pt.wikiloc.com/trilhas-trekking/praia-da-princesa-22-10-2022-d-116993421 </t>
  </si>
  <si>
    <t xml:space="preserve"> https://pt.wikiloc.com/trilhas-trekking/praia-da-princesa-24-10-2022-d-117226718 </t>
  </si>
  <si>
    <t xml:space="preserve"> https://pt.wikiloc.com/trilhas-trekking/praia-da-princesa-25-10-2022-d-117294997</t>
  </si>
  <si>
    <t xml:space="preserve"> https://pt.wikiloc.com/trilhas-trekking/praia-da-princesa-26-10-2022-d-117370691</t>
  </si>
  <si>
    <t xml:space="preserve"> https://pt.wikiloc.com/trilhas-trekking/praia-da-princesa-27-10-2022-d-117453041</t>
  </si>
  <si>
    <t xml:space="preserve"> https://pt.wikiloc.com/trilhas-trekking/praia-da-princesa-28-10-2022-d-117528860</t>
  </si>
  <si>
    <t xml:space="preserve"> https://pt.wikiloc.com/trilhas-trekking/praia-da-princesa-29-10-2022-d-117649414</t>
  </si>
  <si>
    <t xml:space="preserve"> https://pt.wikiloc.com/trilhas-trekking/praia-da-princesa-31-10-2022-d-117924991</t>
  </si>
  <si>
    <t xml:space="preserve"> https://pt.wikiloc.com/trilhas-trekking/praia-da-princesa-01-11-2022-d-118064369</t>
  </si>
  <si>
    <t xml:space="preserve"> https://pt.wikiloc.com/trilhas-trekking/praiaatalaia-20-10-2022d-116809699 </t>
  </si>
  <si>
    <t xml:space="preserve"> https://pt.wikiloc.com/trilhas-trekking/praiaatalaia-21-10-2022d-116877741 </t>
  </si>
  <si>
    <t xml:space="preserve"> https://pt.wikiloc.com/trilhas-trekking/praiaatalaia-22-10-2022d-116976956 </t>
  </si>
  <si>
    <t xml:space="preserve"> https://pt.wikiloc.com/trilhas-trekking/praiaatalaia-24-10-2022d-117251528 </t>
  </si>
  <si>
    <t xml:space="preserve">https://pt.wikiloc.com/trilhas-trekking/praiaatalaia-25-10-2022d-117295630 </t>
  </si>
  <si>
    <t xml:space="preserve"> https://pt.wikiloc.com/trilhas-trekking/praiaatalaia-26-10-2022d-117381867</t>
  </si>
  <si>
    <t xml:space="preserve"> https://pt.wikiloc.com/trilhas-trekking/praiaatalaia-27-10-2022d-117461454 </t>
  </si>
  <si>
    <t xml:space="preserve"> https://pt.wikiloc.com/trilhas-trekking/praiaatalaia-28-10-2022d-117539585 </t>
  </si>
  <si>
    <t xml:space="preserve"> https://pt.wikiloc.com/trilhas-trekking/praiaatalaia-31-10-2022d-117927860 </t>
  </si>
  <si>
    <t xml:space="preserve">https://pt.wikiloc.com/trilhas-trekking/praiaatalaia-01-11-2022d-118059299 </t>
  </si>
  <si>
    <t xml:space="preserve"> https://pt.wikiloc.com/trilhas-trekking/praiacorvinamacarico-20-10-2022d-116804838 </t>
  </si>
  <si>
    <t xml:space="preserve"> https://pt.wikiloc.com/trilhas-trekking/praiacorvinamacarico-21-10-2022d-116874641</t>
  </si>
  <si>
    <t xml:space="preserve">https://pt.wikiloc.com/trilhas-trekking/praiacorvinamacarico-22-10-2022d-116962795 </t>
  </si>
  <si>
    <t xml:space="preserve"> https://pt.wikiloc.com/trilhas-trekking/praiacorvinamacarico-24-10-2022d-117218314 </t>
  </si>
  <si>
    <t xml:space="preserve"> https://pt.wikiloc.com/trilhas-trekking/praiacorvinamacarico-25-10-2022d-117292056</t>
  </si>
  <si>
    <t xml:space="preserve"> https://pt.wikiloc.com/trilhas-trekking/praiacorvinamacarico-26-10-2022d-117375986 </t>
  </si>
  <si>
    <t xml:space="preserve"> https://pt.wikiloc.com/trilhas-trekking/praiacorvinamacarico-27-10-2022d-117456179 </t>
  </si>
  <si>
    <t xml:space="preserve"> https://pt.wikiloc.com/trilhas-trekking/praiacorvinamacarico-28-10-2022d-117536556</t>
  </si>
  <si>
    <t xml:space="preserve"> https://pt.wikiloc.com/trilhas-trekking/praiacorvinamacarico-31-10-2022d-117925009 </t>
  </si>
  <si>
    <t xml:space="preserve">https://pt.wikiloc.com/trilhas-trekking/praiacorvinamacarico-01-11-2022d-118055602 </t>
  </si>
  <si>
    <t xml:space="preserve"> https://pt.wikiloc.com/trilhas-trekking/porto-da-praia-sao-joao-de-pirabas-116810272 </t>
  </si>
  <si>
    <t xml:space="preserve"> https://pt.wikiloc.com/trilhas-trekking/porto-da-praia-sao-joao-de-pirabas-116881345 </t>
  </si>
  <si>
    <t xml:space="preserve"> https://pt.wikiloc.com/trilhas-trekking/porto-da-praia-sao-joao-de-pirabas-116976723 </t>
  </si>
  <si>
    <t xml:space="preserve"> https://pt.wikiloc.com/trilhas-trekking/porto-da-praia-sao-joao-de-pirabas-117220041 </t>
  </si>
  <si>
    <t xml:space="preserve"> https://pt.wikiloc.com/trilhas-trekking/porto-da-praia-sao-joao-de-pirabas-117296150 </t>
  </si>
  <si>
    <t xml:space="preserve"> https://pt.wikiloc.com/trilhas-trekking/porto-da-praia-sao-joao-de-pirabas-117374295 </t>
  </si>
  <si>
    <t xml:space="preserve"> https://pt.wikiloc.com/trilhas-trekking/porto-da-praia-sao-joao-de-pirabas-117463278 </t>
  </si>
  <si>
    <t xml:space="preserve"> https://pt.wikiloc.com/trilhas-trekking/porto-da-praia-sao-joao-de-pirabas-117541228</t>
  </si>
  <si>
    <t xml:space="preserve"> https://pt.wikiloc.com/trilhas-trekking/porto-da-praia-sao-joao-de-pirabas-117926334 </t>
  </si>
  <si>
    <t xml:space="preserve"> https://pt.wikiloc.com/trilhas-trekking/porto-da-praia-sao-joao-de-pirabas-118058380 </t>
  </si>
  <si>
    <t xml:space="preserve"> https://pt.wikiloc.com/trilhas-trekking/praia-de-ajuruteua-20-10-22-d-116811555 </t>
  </si>
  <si>
    <t xml:space="preserve"> https://pt.wikiloc.com/trilhas-trekking/praia-de-ajuruteua-21-10-22-d-116882503 </t>
  </si>
  <si>
    <t xml:space="preserve"> https://pt.wikiloc.com/trilhas-trekking/praia-de-ajuruteua-22-10-22-d-116966932 </t>
  </si>
  <si>
    <t xml:space="preserve"> https://pt.wikiloc.com/trilhas-trekking/praia-de-ajuruteua-24-10-22-d-117214741 </t>
  </si>
  <si>
    <t xml:space="preserve"> https://pt.wikiloc.com/trilhas-trekking/praia-de-ajuruteua-25-10-22-d-117285629 </t>
  </si>
  <si>
    <t xml:space="preserve"> https://pt.wikiloc.com/trilhas-trekking/praia-de-ajuruteua-26-10-22-d-117363239 </t>
  </si>
  <si>
    <t xml:space="preserve"> https://pt.wikiloc.com/trilhas-trekking/praia-de-ajuruteua-27-10-22-d-117441400 </t>
  </si>
  <si>
    <t xml:space="preserve"> https://pt.wikiloc.com/trilhas-trekking/praia-de-ajuruteua-28-10-22-d-117519141 </t>
  </si>
  <si>
    <t xml:space="preserve"> https://pt.wikiloc.com/trilhas-trekking/praia-de-ajuruteua-29-10-22-d-117633135 </t>
  </si>
  <si>
    <t xml:space="preserve"> https://pt.wikiloc.com/trilhas-trekking/praia-de-ajuruteua-31-10-22-d-117919771 </t>
  </si>
  <si>
    <t xml:space="preserve"> https://pt.wikiloc.com/trilhas-trekking/praia-de-ajuruteua-01-11-22-d-118052879 </t>
  </si>
  <si>
    <t>-0.6242952</t>
  </si>
  <si>
    <t>-48.4861356</t>
  </si>
  <si>
    <t>-0.6509643</t>
  </si>
  <si>
    <t>-48.4860036</t>
  </si>
  <si>
    <t>-0.6245019</t>
  </si>
  <si>
    <t>-48.4858803</t>
  </si>
  <si>
    <t>-0.6502841</t>
  </si>
  <si>
    <t>-48.4857140</t>
  </si>
  <si>
    <t>-0.6245461</t>
  </si>
  <si>
    <t>-48.4860715</t>
  </si>
  <si>
    <t>-0.6504808</t>
  </si>
  <si>
    <t>-48.4857497</t>
  </si>
  <si>
    <t>-0.6244847</t>
  </si>
  <si>
    <t>-48.4860167</t>
  </si>
  <si>
    <t>-0.6504676</t>
  </si>
  <si>
    <t>-48.4858180</t>
  </si>
  <si>
    <t>-0.62466912</t>
  </si>
  <si>
    <t>-48.4859755</t>
  </si>
  <si>
    <t>-0.6509206</t>
  </si>
  <si>
    <t>-48.4860500</t>
  </si>
  <si>
    <t>-0.6244943</t>
  </si>
  <si>
    <t>-48.4860565</t>
  </si>
  <si>
    <t>-0.6510778</t>
  </si>
  <si>
    <t>-48.4861008</t>
  </si>
  <si>
    <t>-0.6244039</t>
  </si>
  <si>
    <t>-48.4859923</t>
  </si>
  <si>
    <t>-0.6510509</t>
  </si>
  <si>
    <t>-48.4860330</t>
  </si>
  <si>
    <t>https://pt.wikiloc.com/trilhas-ciclismo/praia-cajuuna-ceu-02-11-22-d-118081749</t>
  </si>
  <si>
    <t>https://pt.wikiloc.com/trilhas-ciclismo/praia-cajuunaceu-03-11-22-d-118173265</t>
  </si>
  <si>
    <t>https://pt.wikiloc.com/trilhas-cicloturismo/praia-cajuunaceu-04-11-22d-118239447</t>
  </si>
  <si>
    <t>https://pt.wikiloc.com/trilhas-cicloturismo/praia-cajuunaceu-05-11-22d-118325125</t>
  </si>
  <si>
    <t>https://pt.wikiloc.com/trilhas-cicloturismo/praia-cajuunaceu-07-11-22-d-118575045</t>
  </si>
  <si>
    <t>https://pt.wikiloc.com/trilhas-cicloturismo/praia-cajuunaceu-08-11-22-d-118658727</t>
  </si>
  <si>
    <t>https://pt.wikiloc.com/trilhas-cicloturismo/praia-cajuunaceu-09-11-22-d-118716616</t>
  </si>
  <si>
    <t>https://pt.wikiloc.com/trilhas-cicloturismo/praia-cajuunaceu-10-11-22-d-118746921</t>
  </si>
  <si>
    <t>-0.6478900</t>
  </si>
  <si>
    <t>Monitoramento não realizado devido a corrente da bicicleta ter quebrado.</t>
  </si>
  <si>
    <t>-0.6532722</t>
  </si>
  <si>
    <t>-48.4830736</t>
  </si>
  <si>
    <t>-48.4913105</t>
  </si>
  <si>
    <t>-0.6762048</t>
  </si>
  <si>
    <t>-48.4839776</t>
  </si>
  <si>
    <t>-0.6530812</t>
  </si>
  <si>
    <t>-48.4915635</t>
  </si>
  <si>
    <t>-0.6758587</t>
  </si>
  <si>
    <t>-48.4839517</t>
  </si>
  <si>
    <t>-0.6530826</t>
  </si>
  <si>
    <t>'-48.4915855</t>
  </si>
  <si>
    <t>-0.6758754</t>
  </si>
  <si>
    <t>-0.6531597</t>
  </si>
  <si>
    <t>-48.4915597</t>
  </si>
  <si>
    <t>-0.6759174</t>
  </si>
  <si>
    <t>-48.4840097</t>
  </si>
  <si>
    <t>-0.6530851</t>
  </si>
  <si>
    <t>-48.4915681</t>
  </si>
  <si>
    <t>-0.6759141</t>
  </si>
  <si>
    <t>-48.4839634</t>
  </si>
  <si>
    <t>-48.4839325</t>
  </si>
  <si>
    <t>-0.6530802</t>
  </si>
  <si>
    <t>-48.4915858</t>
  </si>
  <si>
    <t>-0.6764000</t>
  </si>
  <si>
    <t>-48.4832281</t>
  </si>
  <si>
    <t>https://pt.wikiloc.com/trilhas-ciclismo/praia-pesqueiro-02-11-22-d-118092077</t>
  </si>
  <si>
    <t>https://pt.wikiloc.com/trilhas-cicloturismo/praia-pesqueiro-04-11-22d-118239448</t>
  </si>
  <si>
    <t>https://pt.wikiloc.com/trilhas-cicloturismo/praia-pesqueiro-05-11-22d-118325126</t>
  </si>
  <si>
    <t>https://pt.wikiloc.com/trilhas-cicloturismo/praia-pesqueiro-07-11-22-d-118575043</t>
  </si>
  <si>
    <t>https://pt.wikiloc.com/trilhas-cicloturismo/praia-pesqueiro-08-11-22-d-118658726</t>
  </si>
  <si>
    <t>https://pt.wikiloc.com/trilhas-cicloturismo/praia-pesqueiro-09-11-22-d-118716615</t>
  </si>
  <si>
    <t>https://pt.wikiloc.com/trilhas-cicloturismo/praia-pesqueiro-10-11-22-d-118748297</t>
  </si>
  <si>
    <t>-0.6235001</t>
  </si>
  <si>
    <t>-48.4834939</t>
  </si>
  <si>
    <t>-0.5845954</t>
  </si>
  <si>
    <t>-48.4798219</t>
  </si>
  <si>
    <t>-0.6211844</t>
  </si>
  <si>
    <t>-48.4816575</t>
  </si>
  <si>
    <t>-0.5843234</t>
  </si>
  <si>
    <t>-48.4800083</t>
  </si>
  <si>
    <t>-0.6211289</t>
  </si>
  <si>
    <t>-48.4816135</t>
  </si>
  <si>
    <t>-0.5843358</t>
  </si>
  <si>
    <t>-48.4800193</t>
  </si>
  <si>
    <t>-0.6231835</t>
  </si>
  <si>
    <t>-48.4843701</t>
  </si>
  <si>
    <t>-0.5841310</t>
  </si>
  <si>
    <t>-48.4799473</t>
  </si>
  <si>
    <t>https://pt.wikiloc.com/trilhas-ciclismo/praia-ture-02-11-22-d-118166882</t>
  </si>
  <si>
    <t>https://pt.wikiloc.com/trilhas-ciclismo/praia-ture-03-11-22-d-118166883</t>
  </si>
  <si>
    <t>https://pt.wikiloc.com/trilhas-ciclismo/praia-ture-04-11-22-d-118273649</t>
  </si>
  <si>
    <t>https://pt.wikiloc.com/trilhas-ciclismo/praia-ture-05-11-22-d-118273648</t>
  </si>
  <si>
    <t>https://pt.wikiloc.com/trilhas-ciclismo/praia-ture-07-11-22-d-118733011</t>
  </si>
  <si>
    <t>https://pt.wikiloc.com/trilhas-ciclismo/praia-ture-09-11-22-d-118733004</t>
  </si>
  <si>
    <t>https://pt.wikiloc.com/trilhas-ciclismo/praia-ture-10-11-22-d-118801842</t>
  </si>
  <si>
    <t>-0.346308</t>
  </si>
  <si>
    <t>-48.2863122</t>
  </si>
  <si>
    <t>-0.3249115</t>
  </si>
  <si>
    <t>-48.2863092</t>
  </si>
  <si>
    <t>-0.5826207</t>
  </si>
  <si>
    <t>-48.4794793</t>
  </si>
  <si>
    <t>-0.5497145</t>
  </si>
  <si>
    <t>-48.4768336</t>
  </si>
  <si>
    <t>-0.5826135</t>
  </si>
  <si>
    <t>-48.4794389</t>
  </si>
  <si>
    <t>-0.5843197</t>
  </si>
  <si>
    <t>-48.4800891</t>
  </si>
  <si>
    <t>-0.5806332</t>
  </si>
  <si>
    <t>-48.4794068</t>
  </si>
  <si>
    <t>-0.5843131</t>
  </si>
  <si>
    <t>-48.4830385</t>
  </si>
  <si>
    <t>-0.3451374</t>
  </si>
  <si>
    <t>-48.2842178</t>
  </si>
  <si>
    <t>-0.3249183</t>
  </si>
  <si>
    <t>-48.2836961</t>
  </si>
  <si>
    <t>-0.3450390</t>
  </si>
  <si>
    <t>-48.2844436</t>
  </si>
  <si>
    <t>-0.3249974</t>
  </si>
  <si>
    <t>-48.2835786</t>
  </si>
  <si>
    <t>-0.5806580</t>
  </si>
  <si>
    <t>-48.4789993</t>
  </si>
  <si>
    <t>-0.5467376</t>
  </si>
  <si>
    <t>-48.4771150</t>
  </si>
  <si>
    <t>-0.5830444</t>
  </si>
  <si>
    <t>-48.4795606</t>
  </si>
  <si>
    <t>-0.5498776</t>
  </si>
  <si>
    <t>-48.477378</t>
  </si>
  <si>
    <t>https://pt.wikiloc.com/trilhas-ciclismo/praia-taruma-02-11-22-d-118166881</t>
  </si>
  <si>
    <t>https://pt.wikiloc.com/trilhas-ciclismo/praia-taruma-03-11-22-d-118166884</t>
  </si>
  <si>
    <t>https://pt.wikiloc.com/trilhas-ciclismo/praia-taruma-04-11-22-d-118273650</t>
  </si>
  <si>
    <t>https://pt.wikiloc.com/trilhas-ciclismo/praia-taruma-05-11-22-d-118273647</t>
  </si>
  <si>
    <t>https://pt.wikiloc.com/trilhas-ciclismo/praia-taruma-08-11-22-d-118733005</t>
  </si>
  <si>
    <t>https://pt.wikiloc.com/trilhas-ciclismo/praia-taruma-09-11-22-d-118733003</t>
  </si>
  <si>
    <t>https://pt.wikiloc.com/trilhas-ciclismo/praia-taruma-10-11-22-d-118801838</t>
  </si>
  <si>
    <t>-0.606682</t>
  </si>
  <si>
    <t>-47.35281</t>
  </si>
  <si>
    <t>-0.6201324</t>
  </si>
  <si>
    <t>-47.2873529</t>
  </si>
  <si>
    <t>o aplicativo deu pause</t>
  </si>
  <si>
    <t>-0.6058734</t>
  </si>
  <si>
    <t>-47.3529718</t>
  </si>
  <si>
    <t>-0.620106</t>
  </si>
  <si>
    <t>Sul</t>
  </si>
  <si>
    <t>-473531386</t>
  </si>
  <si>
    <t>-47.2874393</t>
  </si>
  <si>
    <t>-47.2874317</t>
  </si>
  <si>
    <t>-0.6068077</t>
  </si>
  <si>
    <t>-47.352973</t>
  </si>
  <si>
    <t>-0.6201715</t>
  </si>
  <si>
    <t>-47.2873584</t>
  </si>
  <si>
    <t>-0.6070953</t>
  </si>
  <si>
    <t>-47.3530911</t>
  </si>
  <si>
    <t>-0.6199178</t>
  </si>
  <si>
    <t>-47.2873318</t>
  </si>
  <si>
    <t>-0.6069179</t>
  </si>
  <si>
    <t>-47.3530659</t>
  </si>
  <si>
    <t>-0.6200641</t>
  </si>
  <si>
    <t>-47.2873899</t>
  </si>
  <si>
    <t>-0.6069249</t>
  </si>
  <si>
    <t>-47.3530244</t>
  </si>
  <si>
    <t>-0.620071</t>
  </si>
  <si>
    <t>-47.2874707</t>
  </si>
  <si>
    <t>-0.6070023</t>
  </si>
  <si>
    <t>-47.3529936</t>
  </si>
  <si>
    <t>-0.6201725</t>
  </si>
  <si>
    <t>-47.2874914</t>
  </si>
  <si>
    <t>-0.6068771</t>
  </si>
  <si>
    <t>-47.3529673</t>
  </si>
  <si>
    <t>-0.6201148</t>
  </si>
  <si>
    <t>-47.2874244</t>
  </si>
  <si>
    <t>https://pt.wikiloc.com/trilhas-trekking/praiaatalaia-10-11-2022d-118785676</t>
  </si>
  <si>
    <t>https://pt.wikiloc.com/trilhas-trekking/praiaatalaia-09-11-2022d-118710246</t>
  </si>
  <si>
    <t>https://pt.wikiloc.com/trilhas-trekking/praiaatalaia-08-11-2022d-118636450</t>
  </si>
  <si>
    <t>https://pt.wikiloc.com/trilhas-trekking/praiaatalaia-07-11-2022d-118569544</t>
  </si>
  <si>
    <t>https://pt.wikiloc.com/trilhas-trekking/praiaatalaia-06-11-2022d-118461467</t>
  </si>
  <si>
    <t>https://pt.wikiloc.com/trilhas-trekking/praiaatalaia-05-11-2022d-118299611</t>
  </si>
  <si>
    <t>https://pt.wikiloc.com/trilhas-trekking/praiaatalaia-04-11-2022d-118220183</t>
  </si>
  <si>
    <t>https://pt.wikiloc.com/trilhas-trekking/praiaatalaia-03-11-2022d-118203962</t>
  </si>
  <si>
    <t>https://pt.wikiloc.com/trilhas-trekking/praiaatalaia-02-11-2022d-118135200</t>
  </si>
  <si>
    <t>-0.6072926</t>
  </si>
  <si>
    <t>-47.3728956</t>
  </si>
  <si>
    <t>-0.6137835</t>
  </si>
  <si>
    <t>-47.3546553</t>
  </si>
  <si>
    <t>-0.60819</t>
  </si>
  <si>
    <t>-47.3726441</t>
  </si>
  <si>
    <t>-0.613763</t>
  </si>
  <si>
    <t>-47.3546423</t>
  </si>
  <si>
    <t>-0.608885</t>
  </si>
  <si>
    <t>-47.3864396</t>
  </si>
  <si>
    <t>-0.61378</t>
  </si>
  <si>
    <t>-47.3545963</t>
  </si>
  <si>
    <t>-0.6057232</t>
  </si>
  <si>
    <t>-47.3738163</t>
  </si>
  <si>
    <t>-47.3546209</t>
  </si>
  <si>
    <t>-0.6234939</t>
  </si>
  <si>
    <t>-47.3478665</t>
  </si>
  <si>
    <t>-0.6137932</t>
  </si>
  <si>
    <t>-0.6137744</t>
  </si>
  <si>
    <t>-47.3546765</t>
  </si>
  <si>
    <t>-0.6224141</t>
  </si>
  <si>
    <t>-47.3493957</t>
  </si>
  <si>
    <t>-0.613767</t>
  </si>
  <si>
    <t>-47.354673</t>
  </si>
  <si>
    <t>-0.6138123</t>
  </si>
  <si>
    <t>-47.3646142</t>
  </si>
  <si>
    <t>-0.6138008</t>
  </si>
  <si>
    <t>-47.3545747</t>
  </si>
  <si>
    <t>https://pt.wikiloc.com/trilhas-trekking/praiacorvinamacarico-02-11-2022d-118130507</t>
  </si>
  <si>
    <t>https://pt.wikiloc.com/trilhas-trekking/praiacorvinamacarico-03-11-2022d-118200926</t>
  </si>
  <si>
    <t>https://pt.wikiloc.com/trilhas-trekking/praiacorvinamacarico-04-11-2022d-118217378</t>
  </si>
  <si>
    <t>https://pt.wikiloc.com/trilhas-trekking/praiacorvinamacarico-05-11-2022d-118290353</t>
  </si>
  <si>
    <t>https://pt.wikiloc.com/trilhas-trekking/praiacorvinamacarico-10-11-2022d-118780631</t>
  </si>
  <si>
    <t>https://pt.wikiloc.com/trilhas-trekking/praiacorvinamacarico-09-11-2022d-118706629</t>
  </si>
  <si>
    <t>https://pt.wikiloc.com/trilhas-trekking/praiacorvinamacarico-08-11-2022d-118632319</t>
  </si>
  <si>
    <t>https://pt.wikiloc.com/trilhas-trekking/praiacorvinamacarico-07-11-2022d-118565692</t>
  </si>
  <si>
    <t>https://pt.wikiloc.com/trilhas-trekking/praiacorvinamacarico-06-11-2022d-118461466</t>
  </si>
  <si>
    <t>o monitoramento não foi realizado por conta da forte chuva com vento, trovão e raios e não tinha visibilidade.</t>
  </si>
  <si>
    <t>O aplicativo da empresa não abriu, por isso não foi enviado</t>
  </si>
  <si>
    <t>Sudeste</t>
  </si>
  <si>
    <t>https://pt.wikiloc.com/trilhas-trekking/areiao-fortaleza-10-11-2022-d-118787702</t>
  </si>
  <si>
    <t>https://pt.wikiloc.com/trilhas-trekking/areiao-fortaleza-09-11-2022-d-118720277</t>
  </si>
  <si>
    <t>https://pt.wikiloc.com/trilhas-trekking/areiao-fortaleza-07-11-2022-d-118573361</t>
  </si>
  <si>
    <t>https://pt.wikiloc.com/trilhas-trekking/areiao-fortaleza-05-11-2022-d-118313693</t>
  </si>
  <si>
    <t>https://pt.wikiloc.com/trilhas-trekking/areiao-fortaleza-04-11-2022-d-118222527</t>
  </si>
  <si>
    <t>https://pt.wikiloc.com/trilhas-trekking/areiao-fortaleza-03-11-2022-d-118152159</t>
  </si>
  <si>
    <t>https://pt.wikiloc.com/trilhas-trekking/areiao-fortaleza-02-11-2022-d-118078493</t>
  </si>
  <si>
    <t>-0.8120216</t>
  </si>
  <si>
    <t>-46.6226151</t>
  </si>
  <si>
    <t>-0.8421247</t>
  </si>
  <si>
    <t>-46.5967547</t>
  </si>
  <si>
    <t>-0.8416358</t>
  </si>
  <si>
    <t>-46.5974258</t>
  </si>
  <si>
    <t>-0.8106902</t>
  </si>
  <si>
    <t>-46.6225667</t>
  </si>
  <si>
    <t>-0.8417857</t>
  </si>
  <si>
    <t>-46.5972050</t>
  </si>
  <si>
    <t>-0.8110311</t>
  </si>
  <si>
    <t>-46.6227270</t>
  </si>
  <si>
    <t>-0.8416247</t>
  </si>
  <si>
    <t>-46.5973203</t>
  </si>
  <si>
    <t>-0.8109141</t>
  </si>
  <si>
    <t>-46.6227613</t>
  </si>
  <si>
    <t>-0.8410509</t>
  </si>
  <si>
    <t>-46.5977152</t>
  </si>
  <si>
    <t>-0.8104895</t>
  </si>
  <si>
    <t>-46.6222693</t>
  </si>
  <si>
    <t>-0.8415146</t>
  </si>
  <si>
    <t>-46.5972537</t>
  </si>
  <si>
    <t>-0.8108790</t>
  </si>
  <si>
    <t>-0.8416204</t>
  </si>
  <si>
    <t>-46.5972572</t>
  </si>
  <si>
    <t>-0.8109278</t>
  </si>
  <si>
    <t>-46.6226731</t>
  </si>
  <si>
    <t>-46.6227462</t>
  </si>
  <si>
    <t>-0.8108637</t>
  </si>
  <si>
    <t>-46.6227672</t>
  </si>
  <si>
    <t>-0.8419970</t>
  </si>
  <si>
    <t>https://pt.wikiloc.com/trilhas-trekking/praia-de-ajuruteua-10-11-22-d-118770902</t>
  </si>
  <si>
    <t>https://pt.wikiloc.com/trilhas-trekking/praia-de-ajuruteua-09-11-22-d-118703904</t>
  </si>
  <si>
    <t>https://pt.wikiloc.com/trilhas-trekking/praia-de-ajuruteua-08-11-22-d-118627444</t>
  </si>
  <si>
    <t>https://pt.wikiloc.com/trilhas-trekking/praia-de-ajuruteua-07-11-22-d-118560393</t>
  </si>
  <si>
    <t>https://pt.wikiloc.com/trilhas-trekking/praia-de-ajuruteua-05-11-22-d-118286356</t>
  </si>
  <si>
    <t>https://pt.wikiloc.com/trilhas-trekking/praia-de-ajuruteua-04-11-22-d-118217191</t>
  </si>
  <si>
    <t>https://pt.wikiloc.com/trilhas-trekking/praia-de-ajuruteua-03-11-22-d-118203946</t>
  </si>
  <si>
    <t>https://pt.wikiloc.com/trilhas-trekking/praia-de-ajuruteua-02-11-22-d-118132175</t>
  </si>
  <si>
    <t>-0.5920032</t>
  </si>
  <si>
    <t>-47.559814</t>
  </si>
  <si>
    <t>-0.5862594</t>
  </si>
  <si>
    <t>-47.587690</t>
  </si>
  <si>
    <t>-0.5877655</t>
  </si>
  <si>
    <t>-47.587103</t>
  </si>
  <si>
    <t>-0.5912666</t>
  </si>
  <si>
    <t>-47.559958</t>
  </si>
  <si>
    <t>-0.5885757</t>
  </si>
  <si>
    <t>-47.587442</t>
  </si>
  <si>
    <t>-0.590985</t>
  </si>
  <si>
    <t>-47.5599977</t>
  </si>
  <si>
    <t>-0.5863923</t>
  </si>
  <si>
    <t>-47.5881162</t>
  </si>
  <si>
    <t>-0.5911969</t>
  </si>
  <si>
    <t>-47.559894</t>
  </si>
  <si>
    <t>-0.5879784</t>
  </si>
  <si>
    <t>-47.587219</t>
  </si>
  <si>
    <t>-0.5908577</t>
  </si>
  <si>
    <t>-47.560084</t>
  </si>
  <si>
    <t>-0.5880352</t>
  </si>
  <si>
    <t>-47.587218</t>
  </si>
  <si>
    <t>-0.5912141</t>
  </si>
  <si>
    <t>-47.559934</t>
  </si>
  <si>
    <t>-0.5862108</t>
  </si>
  <si>
    <t>-47.587665</t>
  </si>
  <si>
    <t>-0.5907586</t>
  </si>
  <si>
    <t>-47.560005</t>
  </si>
  <si>
    <t>https://pt.wikiloc.com/trilhas-trekking/praia-da-princesa-10-11-2022-d-118794084</t>
  </si>
  <si>
    <t>https://pt.wikiloc.com/trilhas-trekking/praia-da-princesa-09-11-2022-d-118711569</t>
  </si>
  <si>
    <t>https://pt.wikiloc.com/trilhas-trekking/praia-da-princesa-08-11-2022-d-118639360</t>
  </si>
  <si>
    <t>https://pt.wikiloc.com/trilhas-trekking/praia-da-princesa-07-11-2022-d-118578637</t>
  </si>
  <si>
    <t>https://pt.wikiloc.com/trilhas-trekking/praia-da-princesa-05-11-2022-d-118324254</t>
  </si>
  <si>
    <t>https://pt.wikiloc.com/trilhas-trekking/praia-da-princesa-04-11-2022-d-118225105</t>
  </si>
  <si>
    <t>https://pt.wikiloc.com/trilhas-trekking/praia-da-princesa-03-11-2022-d-118154381</t>
  </si>
  <si>
    <t>https://pt.wikiloc.com/trilhas-trekking/praia-da-princesa-02-11-2022-d-118079804</t>
  </si>
  <si>
    <t>-0.5866602</t>
  </si>
  <si>
    <t>-47.588468</t>
  </si>
  <si>
    <t>-0.5909559</t>
  </si>
  <si>
    <t>-47.5600438</t>
  </si>
  <si>
    <t>-2.5970465</t>
  </si>
  <si>
    <t>-2.6454309</t>
  </si>
  <si>
    <t>-50.8469258</t>
  </si>
  <si>
    <t>-50.8613250</t>
  </si>
  <si>
    <t>https://pt.wikiloc.com/trilhas-bicicleta-eletrica/goiabal-02-11-2022-d-118254176</t>
  </si>
  <si>
    <t>-2.5971477</t>
  </si>
  <si>
    <t>-50.8470333</t>
  </si>
  <si>
    <t>-2.6454821</t>
  </si>
  <si>
    <t>-50.8613409</t>
  </si>
  <si>
    <t>https://pt.wikiloc.com/trilhas-bicicleta-eletrica/goiabal-03-11-2022-d-118254174</t>
  </si>
  <si>
    <t>-2.5972828</t>
  </si>
  <si>
    <t>-50.8468531</t>
  </si>
  <si>
    <t>-2.6455562</t>
  </si>
  <si>
    <t>-50.8612491</t>
  </si>
  <si>
    <t>https://pt.wikiloc.com/trilhas-bicicleta-eletrica/goiabal-04-11-2022-d-118254061</t>
  </si>
  <si>
    <t>-2.597184</t>
  </si>
  <si>
    <t>-50.8469522</t>
  </si>
  <si>
    <t>-2.6455476</t>
  </si>
  <si>
    <t>-50.8613053</t>
  </si>
  <si>
    <t>https://pt.wikiloc.com/trilhas-bicicleta-eletrica/goiabal-05-11-2022-d-118988150</t>
  </si>
  <si>
    <t>https://pt.wikiloc.com/trilhas-trekking/goiabal-07-11-2022-d-118988155</t>
  </si>
  <si>
    <t>-2.5971321</t>
  </si>
  <si>
    <t>-50.8469386</t>
  </si>
  <si>
    <t>-2.6455248</t>
  </si>
  <si>
    <t>-50.8612948</t>
  </si>
  <si>
    <t>-2.5970546</t>
  </si>
  <si>
    <t>-50.8469822</t>
  </si>
  <si>
    <t>-2.6455257</t>
  </si>
  <si>
    <t>-50.8613325</t>
  </si>
  <si>
    <t>https://pt.wikiloc.com/trilhas-trekking/goiabal-08-11-2022-d-118988148</t>
  </si>
  <si>
    <t>-2.5972085</t>
  </si>
  <si>
    <t>-50.8468695</t>
  </si>
  <si>
    <t>-2.6454957</t>
  </si>
  <si>
    <t>-50.8612975</t>
  </si>
  <si>
    <t>-2.5971377</t>
  </si>
  <si>
    <t>-50.8469325</t>
  </si>
  <si>
    <t>-2.6454778</t>
  </si>
  <si>
    <t>-50.8613289</t>
  </si>
  <si>
    <t>https://pt.wikiloc.com/trilhas-trekking/goiabal-09-11-2022-d-118988147</t>
  </si>
  <si>
    <t>https://pt.wikiloc.com/trilhas-trekking/goiabal-10-11-2022-d-118988152</t>
  </si>
  <si>
    <t xml:space="preserve">  o aplicativo wikiloc e aplicativo PMDTM não funcionou ( registro feito no timestemp)</t>
  </si>
  <si>
    <t>o aplicativo do PMDTM não finalizou, não tenho informação da latitude e longitude e do horario também</t>
  </si>
  <si>
    <t>-0°.403731934</t>
  </si>
  <si>
    <t>-48°.29157362</t>
  </si>
  <si>
    <t>-48°.2930364</t>
  </si>
  <si>
    <t>-0°.3911963</t>
  </si>
  <si>
    <t>-0°.4032626</t>
  </si>
  <si>
    <t>-48°.2918390</t>
  </si>
  <si>
    <t>-0°.391118154</t>
  </si>
  <si>
    <t>-48°.292891046</t>
  </si>
  <si>
    <t>-0°.3257508</t>
  </si>
  <si>
    <t>-48°.2834783</t>
  </si>
  <si>
    <t>-0°.3538204</t>
  </si>
  <si>
    <t>-48°.2847768</t>
  </si>
  <si>
    <t>-0°.3725074</t>
  </si>
  <si>
    <t>-48°.295947</t>
  </si>
  <si>
    <t>-0°.3458129</t>
  </si>
  <si>
    <t>-48°.2846210</t>
  </si>
  <si>
    <t>-0°.3446197</t>
  </si>
  <si>
    <t>-48°.2908754</t>
  </si>
  <si>
    <t>-0°.3506773</t>
  </si>
  <si>
    <t>-48°.2879545</t>
  </si>
  <si>
    <t>-0°.3446059</t>
  </si>
  <si>
    <t>-0°.3446185</t>
  </si>
  <si>
    <t>-0°.3446295</t>
  </si>
  <si>
    <t>-0°.3723753</t>
  </si>
  <si>
    <t>-0°.372370276</t>
  </si>
  <si>
    <t>-0°.37243584</t>
  </si>
  <si>
    <t>-48°.2908167</t>
  </si>
  <si>
    <t>-48°.2908323</t>
  </si>
  <si>
    <t>-48°.2908133</t>
  </si>
  <si>
    <t>-48°.2935773</t>
  </si>
  <si>
    <t>-48°.2933795</t>
  </si>
  <si>
    <t>-48°.2928076</t>
  </si>
  <si>
    <t>-0°.3506683</t>
  </si>
  <si>
    <t>-0°.3506008</t>
  </si>
  <si>
    <t>-0°.3528984</t>
  </si>
  <si>
    <t>-0°.3523626</t>
  </si>
  <si>
    <t>-0°.3538801</t>
  </si>
  <si>
    <t>-48°.2879258</t>
  </si>
  <si>
    <t>-48°.2879183</t>
  </si>
  <si>
    <t>-48°.2879513</t>
  </si>
  <si>
    <t>-48°.2847744</t>
  </si>
  <si>
    <t>-48°.2847743</t>
  </si>
  <si>
    <t>-48°.2847885</t>
  </si>
  <si>
    <t>-46.5968882</t>
  </si>
  <si>
    <t>-0.6069856</t>
  </si>
  <si>
    <t>-0.6201853</t>
  </si>
  <si>
    <t>-0.6070072</t>
  </si>
  <si>
    <t>-0.6201364</t>
  </si>
  <si>
    <t>-47.2874988</t>
  </si>
  <si>
    <t>salinópolis</t>
  </si>
  <si>
    <t>-0.6068743</t>
  </si>
  <si>
    <t>-47.3529021</t>
  </si>
  <si>
    <t>-47.3530588</t>
  </si>
  <si>
    <t>-0.6070361</t>
  </si>
  <si>
    <t>-47.3531249</t>
  </si>
  <si>
    <t>-0.6202071</t>
  </si>
  <si>
    <t>-47.2873269</t>
  </si>
  <si>
    <t>-0.6263504</t>
  </si>
  <si>
    <t>-47.348784</t>
  </si>
  <si>
    <t>-0.6138158</t>
  </si>
  <si>
    <t>-47.3546089</t>
  </si>
  <si>
    <t>-0.6094292</t>
  </si>
  <si>
    <t>-47.3869899</t>
  </si>
  <si>
    <t>-0.6138587</t>
  </si>
  <si>
    <t>-47.3546239</t>
  </si>
  <si>
    <t>-0.6236754</t>
  </si>
  <si>
    <t>-47.3464275</t>
  </si>
  <si>
    <t>-0.6137682</t>
  </si>
  <si>
    <t>-47.3546212</t>
  </si>
  <si>
    <t>-0.690778</t>
  </si>
  <si>
    <t>-47.194514</t>
  </si>
  <si>
    <t>-0.726004</t>
  </si>
  <si>
    <t>-47.1658217</t>
  </si>
  <si>
    <t>-0.690814</t>
  </si>
  <si>
    <t>-47.1944375</t>
  </si>
  <si>
    <t>-0.7259216</t>
  </si>
  <si>
    <t>-47.1658359</t>
  </si>
  <si>
    <t>-0.6913821</t>
  </si>
  <si>
    <t>-47.1940735</t>
  </si>
  <si>
    <t>-0.7258214</t>
  </si>
  <si>
    <t>-47.1658736</t>
  </si>
  <si>
    <t>-0.6908267</t>
  </si>
  <si>
    <t>-47.1944692</t>
  </si>
  <si>
    <t>-0.7258274</t>
  </si>
  <si>
    <t>-47.1658842</t>
  </si>
  <si>
    <t>-0.6908677</t>
  </si>
  <si>
    <t>-47.1945684</t>
  </si>
  <si>
    <t>-0.7258101</t>
  </si>
  <si>
    <t>-47.1658631</t>
  </si>
  <si>
    <t>-0.7121918</t>
  </si>
  <si>
    <t>-47.2977357</t>
  </si>
  <si>
    <t>-0.7258317</t>
  </si>
  <si>
    <t>-47.1658541</t>
  </si>
  <si>
    <t>-0.690542</t>
  </si>
  <si>
    <t>-47.1944072</t>
  </si>
  <si>
    <t>-0.7258888</t>
  </si>
  <si>
    <t>-47.1658712</t>
  </si>
  <si>
    <t>-0.6908073</t>
  </si>
  <si>
    <t>-47.1943389</t>
  </si>
  <si>
    <t>-0.726024</t>
  </si>
  <si>
    <t>-47.1658578</t>
  </si>
  <si>
    <t>-0.6908575</t>
  </si>
  <si>
    <t>-47.1944811</t>
  </si>
  <si>
    <t>-0.7259014</t>
  </si>
  <si>
    <t>-47.1658762</t>
  </si>
  <si>
    <t>-0.690738</t>
  </si>
  <si>
    <t>-47.1943961</t>
  </si>
  <si>
    <t>-0.7259467</t>
  </si>
  <si>
    <t>-47.1658968</t>
  </si>
  <si>
    <t>-0.6907384</t>
  </si>
  <si>
    <t>-47.1946173</t>
  </si>
  <si>
    <t>-0.7259042</t>
  </si>
  <si>
    <t>-47.1658141</t>
  </si>
  <si>
    <t>-0.6908416</t>
  </si>
  <si>
    <t>-47.1944247</t>
  </si>
  <si>
    <t>-0.7258519</t>
  </si>
  <si>
    <t>-47.1658635</t>
  </si>
  <si>
    <t>-0.6907771</t>
  </si>
  <si>
    <t>-47.1945767</t>
  </si>
  <si>
    <t>-0.7259806</t>
  </si>
  <si>
    <t>-47.1658732</t>
  </si>
  <si>
    <t>-0°.412679372</t>
  </si>
  <si>
    <t>-47°.11402135</t>
  </si>
  <si>
    <t>-0°.43329763</t>
  </si>
  <si>
    <t>-47°.95719458</t>
  </si>
  <si>
    <t>-0°.412758866</t>
  </si>
  <si>
    <t>-0°.41266643</t>
  </si>
  <si>
    <t>-0°.41269742</t>
  </si>
  <si>
    <t>-0°.412703744</t>
  </si>
  <si>
    <t>-47°.114025784</t>
  </si>
  <si>
    <t>-47°.113988932</t>
  </si>
  <si>
    <t>-47°.11403074</t>
  </si>
  <si>
    <t>-0°.433294438</t>
  </si>
  <si>
    <t>-0°.433289878</t>
  </si>
  <si>
    <t>-0°.433303312</t>
  </si>
  <si>
    <t>-47°.95717886</t>
  </si>
  <si>
    <t>-47°.95695878</t>
  </si>
  <si>
    <t>-47°.95707806</t>
  </si>
  <si>
    <t>-47°.95720142</t>
  </si>
  <si>
    <t>-0°.43319026</t>
  </si>
  <si>
    <t>-47°.114029768</t>
  </si>
  <si>
    <t>-0.6908251</t>
  </si>
  <si>
    <t>-47.1945647</t>
  </si>
  <si>
    <t>-0.7259045</t>
  </si>
  <si>
    <t>-47.1658066</t>
  </si>
  <si>
    <t>-0.6907997</t>
  </si>
  <si>
    <t>-47.1945714</t>
  </si>
  <si>
    <t>-0.7258218</t>
  </si>
  <si>
    <t>-47.1658711</t>
  </si>
  <si>
    <t>-0.6907295</t>
  </si>
  <si>
    <t>-47.1944891</t>
  </si>
  <si>
    <t>-0.7258455</t>
  </si>
  <si>
    <t>-47.1658474</t>
  </si>
  <si>
    <t>-0°.372731428</t>
  </si>
  <si>
    <t>-0°.3727794</t>
  </si>
  <si>
    <t>-48°.291004514</t>
  </si>
  <si>
    <t>-0°.39633924</t>
  </si>
  <si>
    <t>-48°.291489656</t>
  </si>
  <si>
    <t>-48°.2999717</t>
  </si>
  <si>
    <t>-0°.3859741</t>
  </si>
  <si>
    <t>-48°.2475784</t>
  </si>
  <si>
    <t>-0°.3728502</t>
  </si>
  <si>
    <t>-48°.29352</t>
  </si>
  <si>
    <t>-0°.3858301</t>
  </si>
  <si>
    <t>-48.4829378</t>
  </si>
  <si>
    <t>-0.6242628</t>
  </si>
  <si>
    <t>-48.4860717</t>
  </si>
  <si>
    <t>-0.6507985</t>
  </si>
  <si>
    <t>-48.4858485</t>
  </si>
  <si>
    <t>-0°.4323007</t>
  </si>
  <si>
    <t>-48°.4830256</t>
  </si>
  <si>
    <t>-0°.3727754</t>
  </si>
  <si>
    <t>-48.4829969</t>
  </si>
  <si>
    <t>-0.6242910</t>
  </si>
  <si>
    <t>-48.4860993</t>
  </si>
  <si>
    <t>-0.6506248</t>
  </si>
  <si>
    <t>-48.4857350</t>
  </si>
  <si>
    <t>-2.59715</t>
  </si>
  <si>
    <t>-50.8468707</t>
  </si>
  <si>
    <t>-2.6455104</t>
  </si>
  <si>
    <t>-50.8613166</t>
  </si>
  <si>
    <t>-2.5971707</t>
  </si>
  <si>
    <t>-50.8469678</t>
  </si>
  <si>
    <t>-2.6454994</t>
  </si>
  <si>
    <t>-50.8468523</t>
  </si>
  <si>
    <t>-2.6455044</t>
  </si>
  <si>
    <t>-50.8613032</t>
  </si>
  <si>
    <t>-2.5971168</t>
  </si>
  <si>
    <t>-50.846879</t>
  </si>
  <si>
    <t>-2.6456827</t>
  </si>
  <si>
    <t>-50.811852</t>
  </si>
  <si>
    <t>https://pt.wikiloc.com/trilhas-trekking/goiabal-14-11-2022-d-119288653</t>
  </si>
  <si>
    <t>https://pt.wikiloc.com/trilhas-trekking/goiabal-11-11-2022-d-118988151</t>
  </si>
  <si>
    <t>https://pt.wikiloc.com/trilhas-trekking/goiabal-12-11-2022-d-118988149</t>
  </si>
  <si>
    <t>https://pt.wikiloc.com/trilhas-trekking/goiabal-15-11-2022-d-119288652</t>
  </si>
  <si>
    <t>-0.6242707</t>
  </si>
  <si>
    <t>-48.4861495</t>
  </si>
  <si>
    <t>-0.6505535</t>
  </si>
  <si>
    <t>-48.4857054</t>
  </si>
  <si>
    <t>07;56</t>
  </si>
  <si>
    <t>-0.6242539</t>
  </si>
  <si>
    <t>-48.4862326</t>
  </si>
  <si>
    <t>-0.6507255</t>
  </si>
  <si>
    <t>-48.4858358</t>
  </si>
  <si>
    <t>-0.6243776</t>
  </si>
  <si>
    <t>-48.4861138</t>
  </si>
  <si>
    <t>-0.6508547</t>
  </si>
  <si>
    <t>-48.4858685</t>
  </si>
  <si>
    <t>-0.6244621</t>
  </si>
  <si>
    <t>-48.4860589</t>
  </si>
  <si>
    <t>-0.6505133</t>
  </si>
  <si>
    <t>-48.4857811</t>
  </si>
  <si>
    <t>https://pt.wikiloc.com/trilhas-cicloturismo/praia-cajuunaceu-11-11-22-d-118901986</t>
  </si>
  <si>
    <t>https://pt.wikiloc.com/trilhas-cicloturismo/praia-cajuunaceu-12-11-22-d-118891984</t>
  </si>
  <si>
    <t>https://pt.wikiloc.com/trilhas-cicloturismo/praia-cajuunaceu-14-11-22-d-119226842</t>
  </si>
  <si>
    <t>https://pt.wikiloc.com/trilhas-cicloturismo/praia-cajuunaceu-15-11-22-d-119230482</t>
  </si>
  <si>
    <t>https://pt.wikiloc.com/trilhas-cicloturismo/praia-cajuunaceu-16-11-22-d-119290188</t>
  </si>
  <si>
    <t>https://pt.wikiloc.com/trilhas-cicloturismo/praia-cajuunaceu-17-11-22-d-119355074</t>
  </si>
  <si>
    <t>https://pt.wikiloc.com/trilhas-cicloturismo/praia-cajuunaceu-18-11-22-d-119408609</t>
  </si>
  <si>
    <t>https://pt.wikiloc.com/trilhas-cicloturismo/praia-cajuunaceu-19-1122-d-119481300</t>
  </si>
  <si>
    <t>-0.6478372</t>
  </si>
  <si>
    <t>-48.4830876</t>
  </si>
  <si>
    <t>-0.6762480</t>
  </si>
  <si>
    <t>-48.4839678</t>
  </si>
  <si>
    <t>-0.6530176</t>
  </si>
  <si>
    <t>-48.4915687</t>
  </si>
  <si>
    <t>-0.6767339</t>
  </si>
  <si>
    <t>-48.4833294</t>
  </si>
  <si>
    <t>-0°.3911525</t>
  </si>
  <si>
    <t>-48°.4829925</t>
  </si>
  <si>
    <t>-0°.4034962</t>
  </si>
  <si>
    <t>-48°.4828597</t>
  </si>
  <si>
    <t>-0.6530314</t>
  </si>
  <si>
    <t>-48.4916037</t>
  </si>
  <si>
    <t>-0.6763687</t>
  </si>
  <si>
    <t>-48.4831622</t>
  </si>
  <si>
    <t>-0.6530705</t>
  </si>
  <si>
    <t>-48.4831131</t>
  </si>
  <si>
    <t>-0.6762889</t>
  </si>
  <si>
    <t>-48.4916911</t>
  </si>
  <si>
    <t>-0.6530587</t>
  </si>
  <si>
    <t>-48.4916459</t>
  </si>
  <si>
    <t>-0.6622954</t>
  </si>
  <si>
    <t>-48.4810692</t>
  </si>
  <si>
    <t>-0.6763142</t>
  </si>
  <si>
    <t>-48.4831623</t>
  </si>
  <si>
    <t>-0.6530714</t>
  </si>
  <si>
    <t>-48.4916221</t>
  </si>
  <si>
    <t>-0.6762900</t>
  </si>
  <si>
    <t>-0.6530268</t>
  </si>
  <si>
    <t>-48.4916080</t>
  </si>
  <si>
    <t>-48.4832149</t>
  </si>
  <si>
    <t>https://pt.wikiloc.com/trilhas-cicloturismo/praia-pesqueiro-11-11-22-d-118901988</t>
  </si>
  <si>
    <t>https://pt.wikiloc.com/trilhas-cicloturismo/praia-pesqueiro-12-11-22-d-118892111</t>
  </si>
  <si>
    <t>https://pt.wikiloc.com/trilhas-cicloturismo/praia-pesqueiro-14-11-22-d-119235324</t>
  </si>
  <si>
    <t>https://pt.wikiloc.com/trilhas-cicloturismo/praia-pesqueiro-15-11-22-d-119230481</t>
  </si>
  <si>
    <t>https://pt.wikiloc.com/trilhas-cicloturismo/praia-pesqueiro-16-11-22-d-119290187</t>
  </si>
  <si>
    <t>https://pt.wikiloc.com/trilhas-cicloturismo/praia-pesqueiro-17-11-22-d-119355075</t>
  </si>
  <si>
    <t xml:space="preserve"> incompleto,quebrou o cambio da macha </t>
  </si>
  <si>
    <t>https://pt.wikiloc.com/trilhas-cicloturismo/praia-pesqueiro-18-11-22-d-119408606</t>
  </si>
  <si>
    <t>https://pt.wikiloc.com/trilhas-cicloturismo/praia-pesqueiro-19-11-22-d-119481302</t>
  </si>
  <si>
    <t>-0.6069497</t>
  </si>
  <si>
    <t>-47.3534786</t>
  </si>
  <si>
    <t>-0.6200928</t>
  </si>
  <si>
    <t>-47.2874386</t>
  </si>
  <si>
    <t>-0.6069884</t>
  </si>
  <si>
    <t>-47.3529714</t>
  </si>
  <si>
    <t>-0.6203062</t>
  </si>
  <si>
    <t>-47.2873805</t>
  </si>
  <si>
    <t>-0.6069072</t>
  </si>
  <si>
    <t>-47.3530022</t>
  </si>
  <si>
    <t>-0.6201496</t>
  </si>
  <si>
    <t>-47.2873775</t>
  </si>
  <si>
    <t xml:space="preserve">aplicativo pausado no furo e iniciado no outro lado </t>
  </si>
  <si>
    <t>https://pt.wikiloc.com/trilhas-trekking/praiaatalaia-11-11-2022d-118858647</t>
  </si>
  <si>
    <t>https://pt.wikiloc.com/trilhas-trekking/praiaatalaia12-11-2022d-118970359</t>
  </si>
  <si>
    <t>https://pt.wikiloc.com/trilhas-trekking/praiaatalaia-14-11-2022d-119203350</t>
  </si>
  <si>
    <t>https://pt.wikiloc.com/trilhas-trekking/praiaatalaia-15-11-2022d-119264069</t>
  </si>
  <si>
    <t>https://pt.wikiloc.com/trilhas-trekking/praiaatalaia-16-11-2022d-119326388</t>
  </si>
  <si>
    <t>https://pt.wikiloc.com/trilhas-trekking/praiaatalaia-17-11-2022d-119387659</t>
  </si>
  <si>
    <t>https://pt.wikiloc.com/trilhas-trekking/praiaatalaia-19-11-2022d-119463874</t>
  </si>
  <si>
    <t>https://pt.wikiloc.com/trilhas-trekking/praiaatalaia-18-11-2022d-119443232</t>
  </si>
  <si>
    <t>-0.6093916</t>
  </si>
  <si>
    <t>-47.3867299</t>
  </si>
  <si>
    <t>-0.6138097</t>
  </si>
  <si>
    <t>-47.3546096</t>
  </si>
  <si>
    <t>-0.6093802</t>
  </si>
  <si>
    <t>-0.6137939</t>
  </si>
  <si>
    <t>-47.38683</t>
  </si>
  <si>
    <t>-47.3546397</t>
  </si>
  <si>
    <t>-0.6237098</t>
  </si>
  <si>
    <t>-47.3475607</t>
  </si>
  <si>
    <t>-0.6090366</t>
  </si>
  <si>
    <t>-47.386712</t>
  </si>
  <si>
    <t>-0.6138303</t>
  </si>
  <si>
    <t>-47.3546654</t>
  </si>
  <si>
    <t>-0.6226301</t>
  </si>
  <si>
    <t>-0.6137725</t>
  </si>
  <si>
    <t>-47.3546148</t>
  </si>
  <si>
    <t>https://pt.wikiloc.com/trilhas-trekking/praiacorvinamacarico-11-11-2022d-118853364</t>
  </si>
  <si>
    <t>https://pt.wikiloc.com/trilhas-trekking/praiacorvinamacarico-12-11-2022d-118963751</t>
  </si>
  <si>
    <t>https://pt.wikiloc.com/trilhas-trekking/praiacorvinamacarico-14-11-2022d-119200338</t>
  </si>
  <si>
    <t>https://pt.wikiloc.com/trilhas-trekking/praiacorvinamacarico-15-11-2022d-119261041</t>
  </si>
  <si>
    <t>https://pt.wikiloc.com/trilhas-trekking/praiacorvinamacarico16-11-2022d-119323663</t>
  </si>
  <si>
    <t>https://pt.wikiloc.com/trilhas-trekking/praiacorvinamacarico17-11-2022d-119384746</t>
  </si>
  <si>
    <t>https://pt.wikiloc.com/trilhas-trekking/praiacorvinamacarico-18-11-2022d-119440993</t>
  </si>
  <si>
    <t>https://pt.wikiloc.com/trilhas-trekking/praiacorvinamacarico-19-11-2022d-119459293</t>
  </si>
  <si>
    <t>descuido do monitor incompleto</t>
  </si>
  <si>
    <t>-0°.3724128</t>
  </si>
  <si>
    <t>-48°.2928359</t>
  </si>
  <si>
    <t>-0°.3538281</t>
  </si>
  <si>
    <t>-48°.2847742</t>
  </si>
  <si>
    <t>-0.6233252</t>
  </si>
  <si>
    <t>-48.4849024</t>
  </si>
  <si>
    <t>-0.5841496</t>
  </si>
  <si>
    <t>-48.4800133</t>
  </si>
  <si>
    <t>-0.6231981</t>
  </si>
  <si>
    <t>-48.4846976</t>
  </si>
  <si>
    <t>-0.5841979</t>
  </si>
  <si>
    <t>-48.480017</t>
  </si>
  <si>
    <t>-0.6233923</t>
  </si>
  <si>
    <t>-48.4842066</t>
  </si>
  <si>
    <t>-0.5841197</t>
  </si>
  <si>
    <t>-48.4800371</t>
  </si>
  <si>
    <t>-0°.3724102</t>
  </si>
  <si>
    <t>-48°.2928335</t>
  </si>
  <si>
    <t>-0°.3538443</t>
  </si>
  <si>
    <t>-48°.2840001</t>
  </si>
  <si>
    <t>-0.6233187</t>
  </si>
  <si>
    <t>-48.4842354</t>
  </si>
  <si>
    <t>-0.5841335</t>
  </si>
  <si>
    <t>-48.4803961</t>
  </si>
  <si>
    <t>-0.6233397</t>
  </si>
  <si>
    <t>-48.4842008</t>
  </si>
  <si>
    <t>-0.5841096</t>
  </si>
  <si>
    <t>-48.4803781</t>
  </si>
  <si>
    <t>-0.3459670</t>
  </si>
  <si>
    <t>-48.2846629</t>
  </si>
  <si>
    <t>-0.33180336</t>
  </si>
  <si>
    <t>-48.28382321</t>
  </si>
  <si>
    <t>-0.5830138</t>
  </si>
  <si>
    <t>-48.4795284</t>
  </si>
  <si>
    <t>-0.5498008</t>
  </si>
  <si>
    <t>-48.4773157</t>
  </si>
  <si>
    <t>-0.5829877</t>
  </si>
  <si>
    <t>-48.4795229</t>
  </si>
  <si>
    <t>-0.5505240</t>
  </si>
  <si>
    <t>-48.4773044</t>
  </si>
  <si>
    <t>-0.5830129</t>
  </si>
  <si>
    <t>-48.4795335</t>
  </si>
  <si>
    <t>-0.5498129</t>
  </si>
  <si>
    <t>-48.4773158</t>
  </si>
  <si>
    <t>-0.5822802</t>
  </si>
  <si>
    <t>-48.4793016</t>
  </si>
  <si>
    <t>-0.5491429</t>
  </si>
  <si>
    <t>-48.4773588</t>
  </si>
  <si>
    <t>-0.5827181</t>
  </si>
  <si>
    <t>-48.4794637</t>
  </si>
  <si>
    <t>-0.5821579</t>
  </si>
  <si>
    <t>-48.4790954</t>
  </si>
  <si>
    <t>-0.5827384</t>
  </si>
  <si>
    <t>-48.4794008</t>
  </si>
  <si>
    <t>-0.5821323</t>
  </si>
  <si>
    <t>-48.4790351</t>
  </si>
  <si>
    <t>-0.5827135</t>
  </si>
  <si>
    <t>-48.4794892</t>
  </si>
  <si>
    <t>-0.5821359</t>
  </si>
  <si>
    <t>-48.4790187</t>
  </si>
  <si>
    <t>https://pt.wikiloc.com/trilhas-trekking/praia-ture-11-11-22-d-119237416</t>
  </si>
  <si>
    <t>https://pt.wikiloc.com/trilhas-ciclismo/praia-ture-12-11-22-d-119235864</t>
  </si>
  <si>
    <t>https://pt.wikiloc.com/trilhas-ciclismo/praia-ture-14-11-22-d-119298303</t>
  </si>
  <si>
    <t>https://pt.wikiloc.com/trilhas-ciclismo/praia-ture-15-11-22-d-119236882</t>
  </si>
  <si>
    <t>https://pt.wikiloc.com/trilhas-ciclismo/praia-ture-16-11-22-d-119298302</t>
  </si>
  <si>
    <t>https://pt.wikiloc.com/trilhas-ciclismo/praia-ture-17-11-22-d-119354564</t>
  </si>
  <si>
    <t>https://pt.wikiloc.com/trilhas-trekking/praia-ture-18-11-22-d-119502948</t>
  </si>
  <si>
    <t>https://pt.wikiloc.com/trilhas-trekking/praia-ture-19-11-22-d-119502951</t>
  </si>
  <si>
    <t>https://pt.wikiloc.com/trilhas-ciclismo/praia-taruma-12-11-22-d-119269523</t>
  </si>
  <si>
    <t>incompleto falta de atenção do monitor</t>
  </si>
  <si>
    <t>https://pt.wikiloc.com/trilhas-trekking/praia-taruma-14-11-22-d-119237417</t>
  </si>
  <si>
    <t>https://pt.wikiloc.com/trilhas-ciclismo/praia-taruma-15-11-22-d-119269522</t>
  </si>
  <si>
    <t>https://pt.wikiloc.com/trilhas-ciclismo/praia-taruma-16-11-22-d-119298324</t>
  </si>
  <si>
    <t>https://pt.wikiloc.com/trilhas-ciclismo/praia-taruma-17-11-22-d-119354565</t>
  </si>
  <si>
    <t>https://pt.wikiloc.com/trilhas-trekking/praia-taruma-18-11-22-d-119502950</t>
  </si>
  <si>
    <t>https://pt.wikiloc.com/trilhas-trekking/praia-taruma-19-11-22-d-119502913</t>
  </si>
  <si>
    <t>-0.5883438</t>
  </si>
  <si>
    <t>-47.5872556</t>
  </si>
  <si>
    <t>-0.5912137</t>
  </si>
  <si>
    <t>-47.559864</t>
  </si>
  <si>
    <t>-0.5862882</t>
  </si>
  <si>
    <t>-47.587489</t>
  </si>
  <si>
    <t>-0.5910943</t>
  </si>
  <si>
    <t>-47.5599219</t>
  </si>
  <si>
    <t>-0.5865059</t>
  </si>
  <si>
    <t>-47.588052</t>
  </si>
  <si>
    <t>-0.5908239</t>
  </si>
  <si>
    <t>-47.560093</t>
  </si>
  <si>
    <t>-0.5865415</t>
  </si>
  <si>
    <t>-47.588352</t>
  </si>
  <si>
    <t>-0.5912764</t>
  </si>
  <si>
    <t>-47.569873</t>
  </si>
  <si>
    <t>-0.588081</t>
  </si>
  <si>
    <t>-47.5872993</t>
  </si>
  <si>
    <t>-0.5912383</t>
  </si>
  <si>
    <t>-47.5599183</t>
  </si>
  <si>
    <t>-0.5863496</t>
  </si>
  <si>
    <t>-47.5877298</t>
  </si>
  <si>
    <t>-0.5913463</t>
  </si>
  <si>
    <t>-47.5598376</t>
  </si>
  <si>
    <t>-0.5878641</t>
  </si>
  <si>
    <t>-47.5872218</t>
  </si>
  <si>
    <t>-0.5910720</t>
  </si>
  <si>
    <t>-47.559944</t>
  </si>
  <si>
    <t>https://pt.wikiloc.com/trilhas-trekking/praia-da-princesa-19-11-2022-d-119525521</t>
  </si>
  <si>
    <t>https://pt.wikiloc.com/trilhas-trekking/praia-da-princesa-18-11-2022-d-119404196</t>
  </si>
  <si>
    <t>https://pt.wikiloc.com/trilhas-trekking/praia-da-princesa-17-11-2022-d-119388052</t>
  </si>
  <si>
    <t>https://pt.wikiloc.com/trilhas-trekking/praia-da-princesa-16-11-2022-d-119325318</t>
  </si>
  <si>
    <t xml:space="preserve">Monitoramento interrompido, troca de tiro entre policia e traficantes na praia , policia orientou suspender monitoramento </t>
  </si>
  <si>
    <t>https://pt.wikiloc.com/trilhas-trekking/praia-da-princesa-15-11-2022-d-119258392</t>
  </si>
  <si>
    <t>https://pt.wikiloc.com/trilhas-trekking/praia-da-princesa-14-11-2022-d-119199667</t>
  </si>
  <si>
    <t>https://pt.wikiloc.com/trilhas-trekking/praia-da-princesa-12-11-2022-d-118971035</t>
  </si>
  <si>
    <t>https://pt.wikiloc.com/trilhas-trekking/praia-da-princesa-11-11-2022-d-118862732</t>
  </si>
  <si>
    <t>-0.6905793</t>
  </si>
  <si>
    <t>-47.194434</t>
  </si>
  <si>
    <t>-0.725468</t>
  </si>
  <si>
    <t>-47.1660724</t>
  </si>
  <si>
    <t>-0.6907857</t>
  </si>
  <si>
    <t>-47.1945669</t>
  </si>
  <si>
    <t>-0.7260019</t>
  </si>
  <si>
    <t>-47.1658813</t>
  </si>
  <si>
    <t>-0.6908287</t>
  </si>
  <si>
    <t>-47.1944971</t>
  </si>
  <si>
    <t>-0.7259489</t>
  </si>
  <si>
    <t>-47.1658518</t>
  </si>
  <si>
    <t>-0.6907974</t>
  </si>
  <si>
    <t>-47.1945143</t>
  </si>
  <si>
    <t>-0.7259062</t>
  </si>
  <si>
    <t>-47.165897</t>
  </si>
  <si>
    <t>https://pt.wikiloc.com/trilhas-trekking/areiao-fortaleza-19-11-2022-d-119466261</t>
  </si>
  <si>
    <t>https://pt.wikiloc.com/trilhas-trekking/areiao-fortaleza-18-11-2022-d-119402113</t>
  </si>
  <si>
    <t>https://pt.wikiloc.com/trilhas-trekking/areiao-fortaleza-17-11-2022-d-119386183</t>
  </si>
  <si>
    <t>https://pt.wikiloc.com/trilhas-trekking/areiao-fortaleza-16-11-2022-d-119314248</t>
  </si>
  <si>
    <t>https://pt.wikiloc.com/trilhas-trekking/areiao-fortaleza-15-11-2022-d-119259228</t>
  </si>
  <si>
    <t>https://pt.wikiloc.com/trilhas-trekking/areiao-fortaleza-14-11-2022-d-119193903</t>
  </si>
  <si>
    <t>https://pt.wikiloc.com/trilhas-trekking/areiao-fortaleza-12-11-2022-d-118976920</t>
  </si>
  <si>
    <t>https://pt.wikiloc.com/trilhas-trekking/areiao-fortaleza-11-11-2022-d-118859226</t>
  </si>
  <si>
    <t>-0.8417367</t>
  </si>
  <si>
    <t>-46.5971442</t>
  </si>
  <si>
    <t>-0.8109896</t>
  </si>
  <si>
    <t>-46.6227735</t>
  </si>
  <si>
    <t>-0.8424625</t>
  </si>
  <si>
    <t>-46.5964228</t>
  </si>
  <si>
    <t>-0.8108100</t>
  </si>
  <si>
    <t>-46.6227046</t>
  </si>
  <si>
    <t>-0.8416982</t>
  </si>
  <si>
    <t>-46.5973388</t>
  </si>
  <si>
    <t>-0.8109876</t>
  </si>
  <si>
    <t>-46.6227903</t>
  </si>
  <si>
    <t>-0.8416319</t>
  </si>
  <si>
    <t>-46.5947654</t>
  </si>
  <si>
    <t>-0.8108142</t>
  </si>
  <si>
    <t>-46.6227897</t>
  </si>
  <si>
    <t>-0.8416945</t>
  </si>
  <si>
    <t>-46.5974595</t>
  </si>
  <si>
    <t>-0.8107976</t>
  </si>
  <si>
    <t>-46.6227137</t>
  </si>
  <si>
    <t>-0.8415767</t>
  </si>
  <si>
    <t>-46.5975531</t>
  </si>
  <si>
    <t>-0.8109953</t>
  </si>
  <si>
    <t>-46.6227938</t>
  </si>
  <si>
    <t>-0.8416234</t>
  </si>
  <si>
    <t>-46.5975388</t>
  </si>
  <si>
    <t>-0.8108625</t>
  </si>
  <si>
    <t>-46.6227553</t>
  </si>
  <si>
    <t>-0.8417771</t>
  </si>
  <si>
    <t>-46.5973859</t>
  </si>
  <si>
    <t>-0.8109170</t>
  </si>
  <si>
    <t>-46.6227999</t>
  </si>
  <si>
    <t>https://pt.wikiloc.com/trilhas-trekking/praia-de-ajuruteua-19-11-22-d-119456368</t>
  </si>
  <si>
    <t>https://pt.wikiloc.com/trilhas-trekking/praia-de-ajuruteua-18-11-22-d-119441794</t>
  </si>
  <si>
    <t>https://pt.wikiloc.com/trilhas-trekking/praia-de-ajuruteua-17-11-22-d-119382984</t>
  </si>
  <si>
    <t>https://pt.wikiloc.com/trilhas-trekking/praia-de-ajuruteua-16-11-22-d-119317115</t>
  </si>
  <si>
    <t>https://pt.wikiloc.com/trilhas-trekking/praia-de-ajuruteua-15-11-22-d-119255132</t>
  </si>
  <si>
    <t>https://pt.wikiloc.com/trilhas-trekking/praia-de-ajuruteua-14-11-22-d-119186950</t>
  </si>
  <si>
    <t>https://pt.wikiloc.com/trilhas-trekking/praia-de-ajuruteua-12-11-22-d-118950398</t>
  </si>
  <si>
    <t>https://pt.wikiloc.com/trilhas-trekking/praia-de-ajuruteua-11-11-22-d-118842205</t>
  </si>
  <si>
    <t>-2.5968714</t>
  </si>
  <si>
    <t>-50.8466249</t>
  </si>
  <si>
    <t>-2.5968561</t>
  </si>
  <si>
    <t>-50.8468158</t>
  </si>
  <si>
    <t>-2.6455175</t>
  </si>
  <si>
    <t>-50.8612603</t>
  </si>
  <si>
    <t>-2.596944</t>
  </si>
  <si>
    <t>-50.846868</t>
  </si>
  <si>
    <t>-2.6456302</t>
  </si>
  <si>
    <t>-50.8612725</t>
  </si>
  <si>
    <t>-2.596872</t>
  </si>
  <si>
    <t>-50.846732</t>
  </si>
  <si>
    <t>-2.6455174</t>
  </si>
  <si>
    <t>-50.8613209</t>
  </si>
  <si>
    <t>https://pt.wikiloc.com/trilhas-trekking/goiabal-19-11-2022-d-119502384</t>
  </si>
  <si>
    <t>https://pt.wikiloc.com/trilhas-bicicleta-eletrica/goiabal-18-11-2022-d-119502385</t>
  </si>
  <si>
    <t>https://pt.wikiloc.com/trilhas-bicicleta-eletrica/goiabal-17-11-2022-d-119392456</t>
  </si>
  <si>
    <t>https://pt.wikiloc.com/trilhas-bicicleta-eletrica/goiabal-16-11-2022-d-119392457</t>
  </si>
  <si>
    <t>monitor em adaptação</t>
  </si>
  <si>
    <t>monitoramento foi realizado para repor do dia 29/10/2022, que não foi realizado por motivos pessoais</t>
  </si>
  <si>
    <t>inserido no aplicativo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</si>
</sst>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dd/mm/yy"/>
    <numFmt numFmtId="166" formatCode="d/m/yy;@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78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2"/>
    <xf numFmtId="0" fontId="0" fillId="2" borderId="0" xfId="0" applyFill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4" fontId="3" fillId="2" borderId="0" xfId="0" applyNumberFormat="1" applyFont="1" applyFill="1" applyAlignment="1">
      <alignment horizontal="center"/>
    </xf>
    <xf numFmtId="20" fontId="3" fillId="2" borderId="0" xfId="0" applyNumberFormat="1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8" fillId="3" borderId="8" xfId="0" applyFont="1" applyFill="1" applyBorder="1" applyAlignment="1">
      <alignment horizontal="center" vertical="center"/>
    </xf>
    <xf numFmtId="2" fontId="8" fillId="3" borderId="8" xfId="0" applyNumberFormat="1" applyFont="1" applyFill="1" applyBorder="1" applyAlignment="1">
      <alignment horizontal="center" vertical="center"/>
    </xf>
    <xf numFmtId="0" fontId="0" fillId="0" borderId="0" xfId="0" quotePrefix="1" applyAlignment="1">
      <alignment horizontal="center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20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5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quotePrefix="1" applyFont="1"/>
    <xf numFmtId="0" fontId="4" fillId="0" borderId="0" xfId="0" quotePrefix="1" applyFont="1" applyAlignment="1">
      <alignment horizontal="center"/>
    </xf>
    <xf numFmtId="0" fontId="14" fillId="0" borderId="0" xfId="0" quotePrefix="1" applyFont="1" applyAlignment="1">
      <alignment horizontal="center"/>
    </xf>
    <xf numFmtId="166" fontId="0" fillId="0" borderId="0" xfId="0" applyNumberFormat="1" applyAlignment="1">
      <alignment horizontal="center"/>
    </xf>
    <xf numFmtId="0" fontId="12" fillId="0" borderId="0" xfId="0" quotePrefix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20" fontId="0" fillId="0" borderId="0" xfId="0" applyNumberFormat="1" applyFont="1" applyAlignment="1">
      <alignment horizontal="center"/>
    </xf>
    <xf numFmtId="0" fontId="0" fillId="0" borderId="0" xfId="0" quotePrefix="1" applyFont="1" applyAlignment="1">
      <alignment horizontal="center"/>
    </xf>
    <xf numFmtId="0" fontId="0" fillId="0" borderId="0" xfId="0" quotePrefix="1" applyNumberFormat="1"/>
    <xf numFmtId="3" fontId="0" fillId="0" borderId="0" xfId="0" quotePrefix="1" applyNumberFormat="1" applyAlignment="1">
      <alignment horizontal="center"/>
    </xf>
    <xf numFmtId="164" fontId="12" fillId="0" borderId="0" xfId="0" applyNumberFormat="1" applyFont="1" applyAlignment="1">
      <alignment horizontal="center"/>
    </xf>
    <xf numFmtId="164" fontId="0" fillId="0" borderId="0" xfId="0" applyNumberFormat="1"/>
    <xf numFmtId="0" fontId="16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left" wrapText="1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20" fontId="3" fillId="0" borderId="0" xfId="0" applyNumberFormat="1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0" fillId="0" borderId="0" xfId="0" applyFill="1"/>
  </cellXfs>
  <cellStyles count="4">
    <cellStyle name="Hiperlink" xfId="2" builtinId="8"/>
    <cellStyle name="Hyperlink" xfId="1" xr:uid="{00000000-000B-0000-0000-000008000000}"/>
    <cellStyle name="Normal" xfId="0" builtinId="0"/>
    <cellStyle name="Normal 2" xfId="3" xr:uid="{E393ECFA-82C2-483E-B3BD-F867A3F791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goiabal-28-10-2022-d-117671134" TargetMode="External"/><Relationship Id="rId13" Type="http://schemas.openxmlformats.org/officeDocument/2006/relationships/hyperlink" Target="https://pt.wikiloc.com/trilhas-bicicleta-eletrica/goiabal-03-11-2022-d-118254174" TargetMode="External"/><Relationship Id="rId18" Type="http://schemas.openxmlformats.org/officeDocument/2006/relationships/hyperlink" Target="https://pt.wikiloc.com/trilhas-trekking/goiabal-09-11-2022-d-118988147" TargetMode="External"/><Relationship Id="rId26" Type="http://schemas.openxmlformats.org/officeDocument/2006/relationships/hyperlink" Target="https://pt.wikiloc.com/trilhas-bicicleta-eletrica/goiabal-17-11-2022-d-119392456" TargetMode="External"/><Relationship Id="rId3" Type="http://schemas.openxmlformats.org/officeDocument/2006/relationships/hyperlink" Target="https://pt.wikiloc.com/trilhas-bicicleta-eletrica/goiabal-22-10-2022-d-117671138" TargetMode="External"/><Relationship Id="rId21" Type="http://schemas.openxmlformats.org/officeDocument/2006/relationships/hyperlink" Target="https://pt.wikiloc.com/trilhas-trekking/goiabal-12-11-2022-d-118988149" TargetMode="External"/><Relationship Id="rId7" Type="http://schemas.openxmlformats.org/officeDocument/2006/relationships/hyperlink" Target="https://pt.wikiloc.com/trilhas-trekking/goiabal-27-10-2022-d-117671136" TargetMode="External"/><Relationship Id="rId12" Type="http://schemas.openxmlformats.org/officeDocument/2006/relationships/hyperlink" Target="https://pt.wikiloc.com/trilhas-bicicleta-eletrica/goiabal-02-11-2022-d-118254176" TargetMode="External"/><Relationship Id="rId17" Type="http://schemas.openxmlformats.org/officeDocument/2006/relationships/hyperlink" Target="https://pt.wikiloc.com/trilhas-trekking/goiabal-08-11-2022-d-118988148" TargetMode="External"/><Relationship Id="rId25" Type="http://schemas.openxmlformats.org/officeDocument/2006/relationships/hyperlink" Target="https://pt.wikiloc.com/trilhas-bicicleta-eletrica/goiabal-18-11-2022-d-119502385" TargetMode="External"/><Relationship Id="rId2" Type="http://schemas.openxmlformats.org/officeDocument/2006/relationships/hyperlink" Target="https://pt.wikiloc.com/trilhas-bicicleta-eletrica/goiabal-21-10-2022-d-117671141" TargetMode="External"/><Relationship Id="rId16" Type="http://schemas.openxmlformats.org/officeDocument/2006/relationships/hyperlink" Target="https://pt.wikiloc.com/trilhas-trekking/goiabal-07-11-2022-d-118988155" TargetMode="External"/><Relationship Id="rId20" Type="http://schemas.openxmlformats.org/officeDocument/2006/relationships/hyperlink" Target="https://pt.wikiloc.com/trilhas-trekking/goiabal-11-11-2022-d-118988151" TargetMode="External"/><Relationship Id="rId1" Type="http://schemas.openxmlformats.org/officeDocument/2006/relationships/hyperlink" Target="https://pt.wikiloc.com/trilhas-bicicleta-eletrica/goiabal-20-10-2022-d-117671137" TargetMode="External"/><Relationship Id="rId6" Type="http://schemas.openxmlformats.org/officeDocument/2006/relationships/hyperlink" Target="https://pt.wikiloc.com/trilhas-bicicleta-eletrica/goiabal-26-10-2022-d-117671142" TargetMode="External"/><Relationship Id="rId11" Type="http://schemas.openxmlformats.org/officeDocument/2006/relationships/hyperlink" Target="https://pt.wikiloc.com/trilhas-trekking/goiabal-01-11-2022-d-118059960" TargetMode="External"/><Relationship Id="rId24" Type="http://schemas.openxmlformats.org/officeDocument/2006/relationships/hyperlink" Target="https://pt.wikiloc.com/trilhas-trekking/goiabal-19-11-2022-d-119502384" TargetMode="External"/><Relationship Id="rId5" Type="http://schemas.openxmlformats.org/officeDocument/2006/relationships/hyperlink" Target="https://pt.wikiloc.com/trilhas-bicicleta-eletrica/goiabal-25-10-2022-d-117671135" TargetMode="External"/><Relationship Id="rId15" Type="http://schemas.openxmlformats.org/officeDocument/2006/relationships/hyperlink" Target="https://pt.wikiloc.com/trilhas-bicicleta-eletrica/goiabal-05-11-2022-d-118988150" TargetMode="External"/><Relationship Id="rId23" Type="http://schemas.openxmlformats.org/officeDocument/2006/relationships/hyperlink" Target="https://pt.wikiloc.com/trilhas-trekking/goiabal-15-11-2022-d-119288652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https://pt.wikiloc.com/trilhas-trekking/goiabal-31-10-2022-d-117937046" TargetMode="External"/><Relationship Id="rId19" Type="http://schemas.openxmlformats.org/officeDocument/2006/relationships/hyperlink" Target="https://pt.wikiloc.com/trilhas-trekking/goiabal-10-11-2022-d-118988152" TargetMode="External"/><Relationship Id="rId4" Type="http://schemas.openxmlformats.org/officeDocument/2006/relationships/hyperlink" Target="https://pt.wikiloc.com/trilhas-trekking/goiabal-24-10-2022-d-117671133" TargetMode="External"/><Relationship Id="rId9" Type="http://schemas.openxmlformats.org/officeDocument/2006/relationships/hyperlink" Target="https://pt.wikiloc.com/trilhas-trekking/goiabal-29-10-2022-d-117671140" TargetMode="External"/><Relationship Id="rId14" Type="http://schemas.openxmlformats.org/officeDocument/2006/relationships/hyperlink" Target="https://pt.wikiloc.com/trilhas-bicicleta-eletrica/goiabal-04-11-2022-d-118254061" TargetMode="External"/><Relationship Id="rId22" Type="http://schemas.openxmlformats.org/officeDocument/2006/relationships/hyperlink" Target="https://pt.wikiloc.com/trilhas-trekking/goiabal-14-11-2022-d-119288653" TargetMode="External"/><Relationship Id="rId27" Type="http://schemas.openxmlformats.org/officeDocument/2006/relationships/hyperlink" Target="https://pt.wikiloc.com/trilhas-bicicleta-eletrica/goiabal-16-11-2022-d-119392457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oturismo/praia-cajuuna-ceu-28-10-22-d-117536091" TargetMode="External"/><Relationship Id="rId13" Type="http://schemas.openxmlformats.org/officeDocument/2006/relationships/hyperlink" Target="https://pt.wikiloc.com/trilhas-cicloturismo/praia-cajuunaceu-05-11-22d-118325125" TargetMode="External"/><Relationship Id="rId18" Type="http://schemas.openxmlformats.org/officeDocument/2006/relationships/hyperlink" Target="https://pt.wikiloc.com/trilhas-cicloturismo/praia-cajuunaceu-09-11-22-d-118716616" TargetMode="External"/><Relationship Id="rId26" Type="http://schemas.openxmlformats.org/officeDocument/2006/relationships/hyperlink" Target="https://pt.wikiloc.com/trilhas-cicloturismo/praia-cajuunaceu-18-11-22-d-119408609" TargetMode="External"/><Relationship Id="rId3" Type="http://schemas.openxmlformats.org/officeDocument/2006/relationships/hyperlink" Target="https://pt.wikiloc.com/trilhas-cicloturismo/praia-cajuuna-ceu-22-10-22-d-116946049" TargetMode="External"/><Relationship Id="rId21" Type="http://schemas.openxmlformats.org/officeDocument/2006/relationships/hyperlink" Target="https://pt.wikiloc.com/trilhas-cicloturismo/praia-cajuunaceu-12-11-22-d-118891984" TargetMode="External"/><Relationship Id="rId7" Type="http://schemas.openxmlformats.org/officeDocument/2006/relationships/hyperlink" Target="https://pt.wikiloc.com/trilhas-cicloturismo/praia-cajuuna-ceu-27-10-22-117462918" TargetMode="External"/><Relationship Id="rId12" Type="http://schemas.openxmlformats.org/officeDocument/2006/relationships/hyperlink" Target="https://pt.wikiloc.com/trilhas-ciclismo/praia-cajuunaceu-03-11-22-d-118173265" TargetMode="External"/><Relationship Id="rId17" Type="http://schemas.openxmlformats.org/officeDocument/2006/relationships/hyperlink" Target="https://pt.wikiloc.com/trilhas-cicloturismo/praia-cajuunaceu-08-11-22-d-118658727" TargetMode="External"/><Relationship Id="rId25" Type="http://schemas.openxmlformats.org/officeDocument/2006/relationships/hyperlink" Target="https://pt.wikiloc.com/trilhas-cicloturismo/praia-cajuunaceu-17-11-22-d-119355074" TargetMode="External"/><Relationship Id="rId2" Type="http://schemas.openxmlformats.org/officeDocument/2006/relationships/hyperlink" Target="https://pt.wikiloc.com/trilhas-trekking/praia-cajuuna-ceu-21-10-22-d-116902888" TargetMode="External"/><Relationship Id="rId16" Type="http://schemas.openxmlformats.org/officeDocument/2006/relationships/hyperlink" Target="https://pt.wikiloc.com/trilhas-cicloturismo/praia-cajuunaceu-07-11-22-d-118575045" TargetMode="External"/><Relationship Id="rId20" Type="http://schemas.openxmlformats.org/officeDocument/2006/relationships/hyperlink" Target="https://pt.wikiloc.com/trilhas-cicloturismo/praia-cajuunaceu-11-11-22-d-118901986" TargetMode="External"/><Relationship Id="rId1" Type="http://schemas.openxmlformats.org/officeDocument/2006/relationships/hyperlink" Target="https://pt.wikiloc.com/trilhas-cicloturismo/praia-cajuuna-ceu-20-10-22-d-116837054" TargetMode="External"/><Relationship Id="rId6" Type="http://schemas.openxmlformats.org/officeDocument/2006/relationships/hyperlink" Target="https://pt.wikiloc.com/trilhas-cicloturismo/praia-cajuuna-ceu-26-10-22-d-117384025" TargetMode="External"/><Relationship Id="rId11" Type="http://schemas.openxmlformats.org/officeDocument/2006/relationships/hyperlink" Target="https://pt.wikiloc.com/trilhas-trekking/praia-cajuunaceu-01-11-22-d-118066178" TargetMode="External"/><Relationship Id="rId24" Type="http://schemas.openxmlformats.org/officeDocument/2006/relationships/hyperlink" Target="https://pt.wikiloc.com/trilhas-cicloturismo/praia-cajuunaceu-16-11-22-d-119290188" TargetMode="External"/><Relationship Id="rId5" Type="http://schemas.openxmlformats.org/officeDocument/2006/relationships/hyperlink" Target="https://pt.wikiloc.com/trilhas-cicloturismo/praia-cajuuna-ceu-25-10-22-d-117301373" TargetMode="External"/><Relationship Id="rId15" Type="http://schemas.openxmlformats.org/officeDocument/2006/relationships/hyperlink" Target="https://pt.wikiloc.com/trilhas-ciclismo/praia-cajuuna-ceu-02-11-22-d-118081749" TargetMode="External"/><Relationship Id="rId23" Type="http://schemas.openxmlformats.org/officeDocument/2006/relationships/hyperlink" Target="https://pt.wikiloc.com/trilhas-cicloturismo/praia-cajuunaceu-15-11-22-d-119230482" TargetMode="External"/><Relationship Id="rId28" Type="http://schemas.openxmlformats.org/officeDocument/2006/relationships/printerSettings" Target="../printerSettings/printerSettings3.bin"/><Relationship Id="rId10" Type="http://schemas.openxmlformats.org/officeDocument/2006/relationships/hyperlink" Target="https://pt.wikiloc.com/trilhas-ciclismo/praia-cajuunaceu-31-10-22-d-118067021" TargetMode="External"/><Relationship Id="rId19" Type="http://schemas.openxmlformats.org/officeDocument/2006/relationships/hyperlink" Target="https://pt.wikiloc.com/trilhas-cicloturismo/praia-cajuunaceu-10-11-22-d-118746921" TargetMode="External"/><Relationship Id="rId4" Type="http://schemas.openxmlformats.org/officeDocument/2006/relationships/hyperlink" Target="https://pt.wikiloc.com/trilhas-cicloturismo/praia-cajuuna-ceu-24-10-22-d-117235528" TargetMode="External"/><Relationship Id="rId9" Type="http://schemas.openxmlformats.org/officeDocument/2006/relationships/hyperlink" Target="https://pt.wikiloc.com/trilhas-ciclismo/praia-cajuunaceu-29-10-22-d-118066228" TargetMode="External"/><Relationship Id="rId14" Type="http://schemas.openxmlformats.org/officeDocument/2006/relationships/hyperlink" Target="https://pt.wikiloc.com/trilhas-cicloturismo/praia-cajuunaceu-04-11-22d-118239447" TargetMode="External"/><Relationship Id="rId22" Type="http://schemas.openxmlformats.org/officeDocument/2006/relationships/hyperlink" Target="https://pt.wikiloc.com/trilhas-cicloturismo/praia-cajuunaceu-14-11-22-d-119226842" TargetMode="External"/><Relationship Id="rId27" Type="http://schemas.openxmlformats.org/officeDocument/2006/relationships/hyperlink" Target="https://pt.wikiloc.com/trilhas-cicloturismo/praia-cajuunaceu-19-1122-d-119481300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oturismo/praia-pesqueiro-28-10-22-d-117541701" TargetMode="External"/><Relationship Id="rId13" Type="http://schemas.openxmlformats.org/officeDocument/2006/relationships/hyperlink" Target="https://pt.wikiloc.com/trilhas-cicloturismo/praia-pesqueiro-04-11-22d-118239448" TargetMode="External"/><Relationship Id="rId18" Type="http://schemas.openxmlformats.org/officeDocument/2006/relationships/hyperlink" Target="https://pt.wikiloc.com/trilhas-cicloturismo/praia-pesqueiro-10-11-22-d-118748297" TargetMode="External"/><Relationship Id="rId26" Type="http://schemas.openxmlformats.org/officeDocument/2006/relationships/hyperlink" Target="https://pt.wikiloc.com/trilhas-cicloturismo/praia-pesqueiro-19-11-22-d-119481302" TargetMode="External"/><Relationship Id="rId3" Type="http://schemas.openxmlformats.org/officeDocument/2006/relationships/hyperlink" Target="https://pt.wikiloc.com/trilhas-cicloturismo/praia-pesqueiro-22-10-22-d-116946050" TargetMode="External"/><Relationship Id="rId21" Type="http://schemas.openxmlformats.org/officeDocument/2006/relationships/hyperlink" Target="https://pt.wikiloc.com/trilhas-cicloturismo/praia-pesqueiro-14-11-22-d-119235324" TargetMode="External"/><Relationship Id="rId7" Type="http://schemas.openxmlformats.org/officeDocument/2006/relationships/hyperlink" Target="https://pt.wikiloc.com/trilhas-cicloturismo/praia-pesqueiro-27-10-22-d-117462917" TargetMode="External"/><Relationship Id="rId12" Type="http://schemas.openxmlformats.org/officeDocument/2006/relationships/hyperlink" Target="https://pt.wikiloc.com/trilhas-ciclismo/praia-pesqueiro-02-11-22-d-118092077" TargetMode="External"/><Relationship Id="rId17" Type="http://schemas.openxmlformats.org/officeDocument/2006/relationships/hyperlink" Target="https://pt.wikiloc.com/trilhas-cicloturismo/praia-pesqueiro-09-11-22-d-118716615" TargetMode="External"/><Relationship Id="rId25" Type="http://schemas.openxmlformats.org/officeDocument/2006/relationships/hyperlink" Target="https://pt.wikiloc.com/trilhas-cicloturismo/praia-pesqueiro-18-11-22-d-119408606" TargetMode="External"/><Relationship Id="rId2" Type="http://schemas.openxmlformats.org/officeDocument/2006/relationships/hyperlink" Target="https://pt.wikiloc.com/wikiloc/view.do?id=116902887" TargetMode="External"/><Relationship Id="rId16" Type="http://schemas.openxmlformats.org/officeDocument/2006/relationships/hyperlink" Target="https://pt.wikiloc.com/trilhas-cicloturismo/praia-pesqueiro-08-11-22-d-118658726" TargetMode="External"/><Relationship Id="rId20" Type="http://schemas.openxmlformats.org/officeDocument/2006/relationships/hyperlink" Target="https://pt.wikiloc.com/trilhas-cicloturismo/praia-pesqueiro-12-11-22-d-118892111" TargetMode="External"/><Relationship Id="rId1" Type="http://schemas.openxmlformats.org/officeDocument/2006/relationships/hyperlink" Target="https://pt.wikiloc.com/trilhas-cicloturismo/praia-pesqueiro-20-10-22-d-116837055" TargetMode="External"/><Relationship Id="rId6" Type="http://schemas.openxmlformats.org/officeDocument/2006/relationships/hyperlink" Target="https://pt.wikiloc.com/trilhas-cicloturismo/praia-pesqueiro-26-10-22-d-117384023" TargetMode="External"/><Relationship Id="rId11" Type="http://schemas.openxmlformats.org/officeDocument/2006/relationships/hyperlink" Target="https://pt.wikiloc.com/wikiloc/view.do?id=118066179" TargetMode="External"/><Relationship Id="rId24" Type="http://schemas.openxmlformats.org/officeDocument/2006/relationships/hyperlink" Target="https://pt.wikiloc.com/trilhas-cicloturismo/praia-pesqueiro-17-11-22-d-119355075" TargetMode="External"/><Relationship Id="rId5" Type="http://schemas.openxmlformats.org/officeDocument/2006/relationships/hyperlink" Target="https://pt.wikiloc.com/trilhas-cicloturismo/praia-pesqueiro-25-10-22-d-117301372" TargetMode="External"/><Relationship Id="rId15" Type="http://schemas.openxmlformats.org/officeDocument/2006/relationships/hyperlink" Target="https://pt.wikiloc.com/trilhas-cicloturismo/praia-pesqueiro-07-11-22-d-118575043" TargetMode="External"/><Relationship Id="rId23" Type="http://schemas.openxmlformats.org/officeDocument/2006/relationships/hyperlink" Target="https://pt.wikiloc.com/trilhas-cicloturismo/praia-pesqueiro-16-11-22-d-119290187" TargetMode="External"/><Relationship Id="rId10" Type="http://schemas.openxmlformats.org/officeDocument/2006/relationships/hyperlink" Target="https://pt.wikiloc.com/trilhas-ciclismo/praia-pesqueiro-31-10-22-d-118062608" TargetMode="External"/><Relationship Id="rId19" Type="http://schemas.openxmlformats.org/officeDocument/2006/relationships/hyperlink" Target="https://pt.wikiloc.com/trilhas-cicloturismo/praia-pesqueiro-11-11-22-d-118901988" TargetMode="External"/><Relationship Id="rId4" Type="http://schemas.openxmlformats.org/officeDocument/2006/relationships/hyperlink" Target="https://pt.wikiloc.com/trilhas-cicloturismo/praia-pesqueiro-24-10-22-d-117235529" TargetMode="External"/><Relationship Id="rId9" Type="http://schemas.openxmlformats.org/officeDocument/2006/relationships/hyperlink" Target="https://pt.wikiloc.com/trilhas-ciclismo/praia-pesqueiro-29-10-22-d-118066191" TargetMode="External"/><Relationship Id="rId14" Type="http://schemas.openxmlformats.org/officeDocument/2006/relationships/hyperlink" Target="https://pt.wikiloc.com/trilhas-cicloturismo/praia-pesqueiro-05-11-22d-118325126" TargetMode="External"/><Relationship Id="rId22" Type="http://schemas.openxmlformats.org/officeDocument/2006/relationships/hyperlink" Target="https://pt.wikiloc.com/trilhas-cicloturismo/praia-pesqueiro-15-11-22-d-119230481" TargetMode="External"/><Relationship Id="rId27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oturismo/praia-ture-28-10-22-d-117978378" TargetMode="External"/><Relationship Id="rId13" Type="http://schemas.openxmlformats.org/officeDocument/2006/relationships/hyperlink" Target="https://pt.wikiloc.com/trilhas-ciclismo/praia-ture-03-11-22-d-118166883" TargetMode="External"/><Relationship Id="rId18" Type="http://schemas.openxmlformats.org/officeDocument/2006/relationships/hyperlink" Target="https://pt.wikiloc.com/trilhas-ciclismo/praia-ture-10-11-22-d-118801842" TargetMode="External"/><Relationship Id="rId26" Type="http://schemas.openxmlformats.org/officeDocument/2006/relationships/hyperlink" Target="https://pt.wikiloc.com/trilhas-trekking/praia-ture-19-11-22-d-119502951" TargetMode="External"/><Relationship Id="rId3" Type="http://schemas.openxmlformats.org/officeDocument/2006/relationships/hyperlink" Target="https://pt.wikiloc.com/trilhas-trekking/praia-ture-22-10-22-d-116945173" TargetMode="External"/><Relationship Id="rId21" Type="http://schemas.openxmlformats.org/officeDocument/2006/relationships/hyperlink" Target="https://pt.wikiloc.com/trilhas-ciclismo/praia-ture-14-11-22-d-119298303" TargetMode="External"/><Relationship Id="rId7" Type="http://schemas.openxmlformats.org/officeDocument/2006/relationships/hyperlink" Target="https://pt.wikiloc.com/trilhas-trekking/praia-ture-27-10-22-d-117476292" TargetMode="External"/><Relationship Id="rId12" Type="http://schemas.openxmlformats.org/officeDocument/2006/relationships/hyperlink" Target="https://pt.wikiloc.com/trilhas-ciclismo/praia-ture-02-11-22-d-118166882" TargetMode="External"/><Relationship Id="rId17" Type="http://schemas.openxmlformats.org/officeDocument/2006/relationships/hyperlink" Target="https://pt.wikiloc.com/trilhas-ciclismo/praia-ture-09-11-22-d-118733004" TargetMode="External"/><Relationship Id="rId25" Type="http://schemas.openxmlformats.org/officeDocument/2006/relationships/hyperlink" Target="https://pt.wikiloc.com/trilhas-trekking/praia-ture-18-11-22-d-119502948" TargetMode="External"/><Relationship Id="rId2" Type="http://schemas.openxmlformats.org/officeDocument/2006/relationships/hyperlink" Target="https://pt.wikiloc.com/trilhas-trekking/praia-ture-21-10-22-d-116945091" TargetMode="External"/><Relationship Id="rId16" Type="http://schemas.openxmlformats.org/officeDocument/2006/relationships/hyperlink" Target="https://pt.wikiloc.com/trilhas-ciclismo/praia-ture-07-11-22-d-118733011" TargetMode="External"/><Relationship Id="rId20" Type="http://schemas.openxmlformats.org/officeDocument/2006/relationships/hyperlink" Target="https://pt.wikiloc.com/trilhas-ciclismo/praia-ture-12-11-22-d-119235864" TargetMode="External"/><Relationship Id="rId1" Type="http://schemas.openxmlformats.org/officeDocument/2006/relationships/hyperlink" Target="https://pt.wikiloc.com/trilhas-trekking/praia-ture-20-10-22-d-116820077" TargetMode="External"/><Relationship Id="rId6" Type="http://schemas.openxmlformats.org/officeDocument/2006/relationships/hyperlink" Target="https://pt.wikiloc.com/trilhas-trekking/praia-ture-26-10-22-d-117395805" TargetMode="External"/><Relationship Id="rId11" Type="http://schemas.openxmlformats.org/officeDocument/2006/relationships/hyperlink" Target="https://pt.wikiloc.com/trilhas-trekking/praia-ture-01-11-22-d-118063568" TargetMode="External"/><Relationship Id="rId24" Type="http://schemas.openxmlformats.org/officeDocument/2006/relationships/hyperlink" Target="https://pt.wikiloc.com/trilhas-ciclismo/praia-ture-17-11-22-d-119354564" TargetMode="External"/><Relationship Id="rId5" Type="http://schemas.openxmlformats.org/officeDocument/2006/relationships/hyperlink" Target="https://pt.wikiloc.com/trilhas-trekking/praia-ture-25-10-22-d-117319276" TargetMode="External"/><Relationship Id="rId15" Type="http://schemas.openxmlformats.org/officeDocument/2006/relationships/hyperlink" Target="https://pt.wikiloc.com/trilhas-ciclismo/praia-ture-05-11-22-d-118273648" TargetMode="External"/><Relationship Id="rId23" Type="http://schemas.openxmlformats.org/officeDocument/2006/relationships/hyperlink" Target="https://pt.wikiloc.com/trilhas-ciclismo/praia-ture-16-11-22-d-119298302" TargetMode="External"/><Relationship Id="rId10" Type="http://schemas.openxmlformats.org/officeDocument/2006/relationships/hyperlink" Target="https://pt.wikiloc.com/trilhas-ciclismo/praia-ture-31-10-22-d-118062606" TargetMode="External"/><Relationship Id="rId19" Type="http://schemas.openxmlformats.org/officeDocument/2006/relationships/hyperlink" Target="https://pt.wikiloc.com/trilhas-trekking/praia-ture-11-11-22-d-119237416" TargetMode="External"/><Relationship Id="rId4" Type="http://schemas.openxmlformats.org/officeDocument/2006/relationships/hyperlink" Target="https://pt.wikiloc.com/trilhas-trekking/praia-ture-24-10-22-d-117319302" TargetMode="External"/><Relationship Id="rId9" Type="http://schemas.openxmlformats.org/officeDocument/2006/relationships/hyperlink" Target="https://pt.wikiloc.com/trilhas-ciclismo/praia-ture-29-10-22-d-117978376" TargetMode="External"/><Relationship Id="rId14" Type="http://schemas.openxmlformats.org/officeDocument/2006/relationships/hyperlink" Target="https://pt.wikiloc.com/trilhas-ciclismo/praia-ture-04-11-22-d-118273649" TargetMode="External"/><Relationship Id="rId22" Type="http://schemas.openxmlformats.org/officeDocument/2006/relationships/hyperlink" Target="https://pt.wikiloc.com/trilhas-ciclismo/praia-ture-15-11-22-d-119236882" TargetMode="External"/><Relationship Id="rId27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ismo/praia-taruma-29-10-22-d-117974914" TargetMode="External"/><Relationship Id="rId13" Type="http://schemas.openxmlformats.org/officeDocument/2006/relationships/hyperlink" Target="https://pt.wikiloc.com/trilhas-ciclismo/praia-taruma-05-11-22-d-118273647" TargetMode="External"/><Relationship Id="rId18" Type="http://schemas.openxmlformats.org/officeDocument/2006/relationships/hyperlink" Target="https://pt.wikiloc.com/trilhas-trekking/praia-taruma-14-11-22-d-119237417" TargetMode="External"/><Relationship Id="rId3" Type="http://schemas.openxmlformats.org/officeDocument/2006/relationships/hyperlink" Target="https://pt.wikiloc.com/trilhas-trekking/praia-taruma-24-10-22-d-117319287" TargetMode="External"/><Relationship Id="rId21" Type="http://schemas.openxmlformats.org/officeDocument/2006/relationships/hyperlink" Target="https://pt.wikiloc.com/trilhas-ciclismo/praia-taruma-17-11-22-d-119354565" TargetMode="External"/><Relationship Id="rId7" Type="http://schemas.openxmlformats.org/officeDocument/2006/relationships/hyperlink" Target="https://pt.wikiloc.com/trilhas-cicloturismo/praia-taruma-28-10-22-d-117978377" TargetMode="External"/><Relationship Id="rId12" Type="http://schemas.openxmlformats.org/officeDocument/2006/relationships/hyperlink" Target="https://pt.wikiloc.com/trilhas-ciclismo/praia-taruma-08-11-22-d-118733005" TargetMode="External"/><Relationship Id="rId17" Type="http://schemas.openxmlformats.org/officeDocument/2006/relationships/hyperlink" Target="https://pt.wikiloc.com/trilhas-ciclismo/praia-taruma-12-11-22-d-119269523" TargetMode="External"/><Relationship Id="rId2" Type="http://schemas.openxmlformats.org/officeDocument/2006/relationships/hyperlink" Target="https://pt.wikiloc.com/trilhas-trekking/praia-taruma-22-10-22-d-116945090" TargetMode="External"/><Relationship Id="rId16" Type="http://schemas.openxmlformats.org/officeDocument/2006/relationships/hyperlink" Target="https://pt.wikiloc.com/trilhas-ciclismo/praia-taruma-02-11-22-d-118166881" TargetMode="External"/><Relationship Id="rId20" Type="http://schemas.openxmlformats.org/officeDocument/2006/relationships/hyperlink" Target="https://pt.wikiloc.com/trilhas-ciclismo/praia-taruma-16-11-22-d-119298324" TargetMode="External"/><Relationship Id="rId1" Type="http://schemas.openxmlformats.org/officeDocument/2006/relationships/hyperlink" Target="https://pt.wikiloc.com/trilhas-trekking/praia-taruma-21-10-22-d-116945092" TargetMode="External"/><Relationship Id="rId6" Type="http://schemas.openxmlformats.org/officeDocument/2006/relationships/hyperlink" Target="https://pt.wikiloc.com/trilhas-trekking/praia-taruma-27-10-22-d-117476291" TargetMode="External"/><Relationship Id="rId11" Type="http://schemas.openxmlformats.org/officeDocument/2006/relationships/hyperlink" Target="https://pt.wikiloc.com/trilhas-ciclismo/praia-taruma-09-11-22-d-118733003" TargetMode="External"/><Relationship Id="rId24" Type="http://schemas.openxmlformats.org/officeDocument/2006/relationships/printerSettings" Target="../printerSettings/printerSettings6.bin"/><Relationship Id="rId5" Type="http://schemas.openxmlformats.org/officeDocument/2006/relationships/hyperlink" Target="https://pt.wikiloc.com/trilhas-trekking/praia-taruma-26-10-22-d-117395804" TargetMode="External"/><Relationship Id="rId15" Type="http://schemas.openxmlformats.org/officeDocument/2006/relationships/hyperlink" Target="https://pt.wikiloc.com/trilhas-ciclismo/praia-taruma-03-11-22-d-118166884" TargetMode="External"/><Relationship Id="rId23" Type="http://schemas.openxmlformats.org/officeDocument/2006/relationships/hyperlink" Target="https://pt.wikiloc.com/trilhas-trekking/praia-taruma-19-11-22-d-119502913" TargetMode="External"/><Relationship Id="rId10" Type="http://schemas.openxmlformats.org/officeDocument/2006/relationships/hyperlink" Target="https://pt.wikiloc.com/trilhas-ciclismo/praia-taruma-10-11-22-d-118801838" TargetMode="External"/><Relationship Id="rId19" Type="http://schemas.openxmlformats.org/officeDocument/2006/relationships/hyperlink" Target="https://pt.wikiloc.com/trilhas-ciclismo/praia-taruma-15-11-22-d-119269522" TargetMode="External"/><Relationship Id="rId4" Type="http://schemas.openxmlformats.org/officeDocument/2006/relationships/hyperlink" Target="https://pt.wikiloc.com/trilhas-trekking/praia-taruma-25-10-22-d-117319304" TargetMode="External"/><Relationship Id="rId9" Type="http://schemas.openxmlformats.org/officeDocument/2006/relationships/hyperlink" Target="https://pt.wikiloc.com/trilhas-trekking/praia-taruma-01-11-22-d-118063565" TargetMode="External"/><Relationship Id="rId14" Type="http://schemas.openxmlformats.org/officeDocument/2006/relationships/hyperlink" Target="https://pt.wikiloc.com/trilhas-ciclismo/praia-taruma-04-11-22-d-118273650" TargetMode="External"/><Relationship Id="rId22" Type="http://schemas.openxmlformats.org/officeDocument/2006/relationships/hyperlink" Target="https://pt.wikiloc.com/trilhas-trekking/praia-taruma-18-11-22-d-119502950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a-princesa-28-10-2022-d-117528860" TargetMode="External"/><Relationship Id="rId13" Type="http://schemas.openxmlformats.org/officeDocument/2006/relationships/hyperlink" Target="https://pt.wikiloc.com/trilhas-trekking/praia-da-princesa-09-11-2022-d-118711569" TargetMode="External"/><Relationship Id="rId18" Type="http://schemas.openxmlformats.org/officeDocument/2006/relationships/hyperlink" Target="https://pt.wikiloc.com/trilhas-trekking/praia-da-princesa-03-11-2022-d-118154381" TargetMode="External"/><Relationship Id="rId26" Type="http://schemas.openxmlformats.org/officeDocument/2006/relationships/hyperlink" Target="https://pt.wikiloc.com/trilhas-trekking/praia-da-princesa-12-11-2022-d-118971035" TargetMode="External"/><Relationship Id="rId3" Type="http://schemas.openxmlformats.org/officeDocument/2006/relationships/hyperlink" Target="https://pt.wikiloc.com/trilhas-trekking/praia-da-princesa-22-10-2022-d-116993421" TargetMode="External"/><Relationship Id="rId21" Type="http://schemas.openxmlformats.org/officeDocument/2006/relationships/hyperlink" Target="https://pt.wikiloc.com/trilhas-trekking/praia-da-princesa-18-11-2022-d-119404196" TargetMode="External"/><Relationship Id="rId7" Type="http://schemas.openxmlformats.org/officeDocument/2006/relationships/hyperlink" Target="https://pt.wikiloc.com/trilhas-trekking/praia-da-princesa-27-10-2022-d-117453041" TargetMode="External"/><Relationship Id="rId12" Type="http://schemas.openxmlformats.org/officeDocument/2006/relationships/hyperlink" Target="https://pt.wikiloc.com/trilhas-trekking/praia-da-princesa-10-11-2022-d-118794084" TargetMode="External"/><Relationship Id="rId17" Type="http://schemas.openxmlformats.org/officeDocument/2006/relationships/hyperlink" Target="https://pt.wikiloc.com/trilhas-trekking/praia-da-princesa-04-11-2022-d-118225105" TargetMode="External"/><Relationship Id="rId25" Type="http://schemas.openxmlformats.org/officeDocument/2006/relationships/hyperlink" Target="https://pt.wikiloc.com/trilhas-trekking/praia-da-princesa-14-11-2022-d-119199667" TargetMode="External"/><Relationship Id="rId2" Type="http://schemas.openxmlformats.org/officeDocument/2006/relationships/hyperlink" Target="https://pt.wikiloc.com/trilhas-trekking/praia-da-princesa-21-10-2022-d-116883334" TargetMode="External"/><Relationship Id="rId16" Type="http://schemas.openxmlformats.org/officeDocument/2006/relationships/hyperlink" Target="https://pt.wikiloc.com/trilhas-trekking/praia-da-princesa-05-11-2022-d-118324254" TargetMode="External"/><Relationship Id="rId20" Type="http://schemas.openxmlformats.org/officeDocument/2006/relationships/hyperlink" Target="https://pt.wikiloc.com/trilhas-trekking/praia-da-princesa-19-11-2022-d-119525521" TargetMode="External"/><Relationship Id="rId1" Type="http://schemas.openxmlformats.org/officeDocument/2006/relationships/hyperlink" Target="https://pt.wikiloc.com/trilhas-trekking/praia-da-princesa-20-10-2022-d-116811788" TargetMode="External"/><Relationship Id="rId6" Type="http://schemas.openxmlformats.org/officeDocument/2006/relationships/hyperlink" Target="https://pt.wikiloc.com/trilhas-trekking/praia-da-princesa-26-10-2022-d-117370691" TargetMode="External"/><Relationship Id="rId11" Type="http://schemas.openxmlformats.org/officeDocument/2006/relationships/hyperlink" Target="https://pt.wikiloc.com/trilhas-trekking/praia-da-princesa-01-11-2022-d-118064369" TargetMode="External"/><Relationship Id="rId24" Type="http://schemas.openxmlformats.org/officeDocument/2006/relationships/hyperlink" Target="https://pt.wikiloc.com/trilhas-trekking/praia-da-princesa-15-11-2022-d-119258392" TargetMode="External"/><Relationship Id="rId5" Type="http://schemas.openxmlformats.org/officeDocument/2006/relationships/hyperlink" Target="https://pt.wikiloc.com/trilhas-trekking/praia-da-princesa-25-10-2022-d-117294997" TargetMode="External"/><Relationship Id="rId15" Type="http://schemas.openxmlformats.org/officeDocument/2006/relationships/hyperlink" Target="https://pt.wikiloc.com/trilhas-trekking/praia-da-princesa-07-11-2022-d-118578637" TargetMode="External"/><Relationship Id="rId23" Type="http://schemas.openxmlformats.org/officeDocument/2006/relationships/hyperlink" Target="https://pt.wikiloc.com/trilhas-trekking/praia-da-princesa-16-11-2022-d-119325318" TargetMode="External"/><Relationship Id="rId28" Type="http://schemas.openxmlformats.org/officeDocument/2006/relationships/printerSettings" Target="../printerSettings/printerSettings7.bin"/><Relationship Id="rId10" Type="http://schemas.openxmlformats.org/officeDocument/2006/relationships/hyperlink" Target="https://pt.wikiloc.com/trilhas-trekking/praia-da-princesa-31-10-2022-d-117924991" TargetMode="External"/><Relationship Id="rId19" Type="http://schemas.openxmlformats.org/officeDocument/2006/relationships/hyperlink" Target="https://pt.wikiloc.com/trilhas-trekking/praia-da-princesa-02-11-2022-d-118079804" TargetMode="External"/><Relationship Id="rId4" Type="http://schemas.openxmlformats.org/officeDocument/2006/relationships/hyperlink" Target="https://pt.wikiloc.com/trilhas-trekking/praia-da-princesa-24-10-2022-d-117226718" TargetMode="External"/><Relationship Id="rId9" Type="http://schemas.openxmlformats.org/officeDocument/2006/relationships/hyperlink" Target="https://pt.wikiloc.com/trilhas-trekking/praia-da-princesa-29-10-2022-d-117649414" TargetMode="External"/><Relationship Id="rId14" Type="http://schemas.openxmlformats.org/officeDocument/2006/relationships/hyperlink" Target="https://pt.wikiloc.com/trilhas-trekking/praia-da-princesa-08-11-2022-d-118639360" TargetMode="External"/><Relationship Id="rId22" Type="http://schemas.openxmlformats.org/officeDocument/2006/relationships/hyperlink" Target="https://pt.wikiloc.com/trilhas-trekking/praia-da-princesa-17-11-2022-d-119388052" TargetMode="External"/><Relationship Id="rId27" Type="http://schemas.openxmlformats.org/officeDocument/2006/relationships/hyperlink" Target="https://pt.wikiloc.com/trilhas-trekking/praia-da-princesa-11-11-2022-d-118862732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atalaia-28-10-2022d-117539585" TargetMode="External"/><Relationship Id="rId13" Type="http://schemas.openxmlformats.org/officeDocument/2006/relationships/hyperlink" Target="https://pt.wikiloc.com/trilhas-trekking/praiaatalaia-04-11-2022d-118220183" TargetMode="External"/><Relationship Id="rId18" Type="http://schemas.openxmlformats.org/officeDocument/2006/relationships/hyperlink" Target="https://pt.wikiloc.com/trilhas-trekking/praiaatalaia-09-11-2022d-118710246" TargetMode="External"/><Relationship Id="rId26" Type="http://schemas.openxmlformats.org/officeDocument/2006/relationships/hyperlink" Target="https://pt.wikiloc.com/trilhas-trekking/praiaatalaia-18-11-2022d-119443232" TargetMode="External"/><Relationship Id="rId3" Type="http://schemas.openxmlformats.org/officeDocument/2006/relationships/hyperlink" Target="https://pt.wikiloc.com/trilhas-trekking/praiaatalaia-22-10-2022d-116976956" TargetMode="External"/><Relationship Id="rId21" Type="http://schemas.openxmlformats.org/officeDocument/2006/relationships/hyperlink" Target="https://pt.wikiloc.com/trilhas-trekking/praiaatalaia12-11-2022d-118970359" TargetMode="External"/><Relationship Id="rId7" Type="http://schemas.openxmlformats.org/officeDocument/2006/relationships/hyperlink" Target="https://pt.wikiloc.com/trilhas-trekking/praiaatalaia-27-10-2022d-117461454" TargetMode="External"/><Relationship Id="rId12" Type="http://schemas.openxmlformats.org/officeDocument/2006/relationships/hyperlink" Target="https://pt.wikiloc.com/trilhas-trekking/praiaatalaia-03-11-2022d-118203962" TargetMode="External"/><Relationship Id="rId17" Type="http://schemas.openxmlformats.org/officeDocument/2006/relationships/hyperlink" Target="https://pt.wikiloc.com/trilhas-trekking/praiaatalaia-08-11-2022d-118636450" TargetMode="External"/><Relationship Id="rId25" Type="http://schemas.openxmlformats.org/officeDocument/2006/relationships/hyperlink" Target="https://pt.wikiloc.com/trilhas-trekking/praiaatalaia-17-11-2022d-119387659" TargetMode="External"/><Relationship Id="rId2" Type="http://schemas.openxmlformats.org/officeDocument/2006/relationships/hyperlink" Target="https://pt.wikiloc.com/trilhas-trekking/praiaatalaia-21-10-2022d-116877741" TargetMode="External"/><Relationship Id="rId16" Type="http://schemas.openxmlformats.org/officeDocument/2006/relationships/hyperlink" Target="https://pt.wikiloc.com/trilhas-trekking/praiaatalaia-07-11-2022d-118569544" TargetMode="External"/><Relationship Id="rId20" Type="http://schemas.openxmlformats.org/officeDocument/2006/relationships/hyperlink" Target="https://pt.wikiloc.com/trilhas-trekking/praiaatalaia-11-11-2022d-118858647" TargetMode="External"/><Relationship Id="rId1" Type="http://schemas.openxmlformats.org/officeDocument/2006/relationships/hyperlink" Target="https://pt.wikiloc.com/trilhas-trekking/praiaatalaia-20-10-2022d-116809699" TargetMode="External"/><Relationship Id="rId6" Type="http://schemas.openxmlformats.org/officeDocument/2006/relationships/hyperlink" Target="https://pt.wikiloc.com/trilhas-trekking/praiaatalaia-26-10-2022d-117381867" TargetMode="External"/><Relationship Id="rId11" Type="http://schemas.openxmlformats.org/officeDocument/2006/relationships/hyperlink" Target="https://pt.wikiloc.com/trilhas-trekking/praiaatalaia-02-11-2022d-118135200" TargetMode="External"/><Relationship Id="rId24" Type="http://schemas.openxmlformats.org/officeDocument/2006/relationships/hyperlink" Target="https://pt.wikiloc.com/trilhas-trekking/praiaatalaia-16-11-2022d-119326388" TargetMode="External"/><Relationship Id="rId5" Type="http://schemas.openxmlformats.org/officeDocument/2006/relationships/hyperlink" Target="https://pt.wikiloc.com/trilhas-trekking/praiaatalaia-25-10-2022d-117295630" TargetMode="External"/><Relationship Id="rId15" Type="http://schemas.openxmlformats.org/officeDocument/2006/relationships/hyperlink" Target="https://pt.wikiloc.com/trilhas-trekking/praiaatalaia-06-11-2022d-118461467" TargetMode="External"/><Relationship Id="rId23" Type="http://schemas.openxmlformats.org/officeDocument/2006/relationships/hyperlink" Target="https://pt.wikiloc.com/trilhas-trekking/praiaatalaia-15-11-2022d-119264069" TargetMode="External"/><Relationship Id="rId28" Type="http://schemas.openxmlformats.org/officeDocument/2006/relationships/printerSettings" Target="../printerSettings/printerSettings8.bin"/><Relationship Id="rId10" Type="http://schemas.openxmlformats.org/officeDocument/2006/relationships/hyperlink" Target="https://pt.wikiloc.com/trilhas-trekking/praiaatalaia-01-11-2022d-118059299" TargetMode="External"/><Relationship Id="rId19" Type="http://schemas.openxmlformats.org/officeDocument/2006/relationships/hyperlink" Target="https://pt.wikiloc.com/trilhas-trekking/praiaatalaia-10-11-2022d-118785676" TargetMode="External"/><Relationship Id="rId4" Type="http://schemas.openxmlformats.org/officeDocument/2006/relationships/hyperlink" Target="https://pt.wikiloc.com/trilhas-trekking/praiaatalaia-24-10-2022d-117251528" TargetMode="External"/><Relationship Id="rId9" Type="http://schemas.openxmlformats.org/officeDocument/2006/relationships/hyperlink" Target="https://pt.wikiloc.com/trilhas-trekking/praiaatalaia-31-10-2022d-117927860" TargetMode="External"/><Relationship Id="rId14" Type="http://schemas.openxmlformats.org/officeDocument/2006/relationships/hyperlink" Target="https://pt.wikiloc.com/trilhas-trekking/praiaatalaia-05-11-2022d-118299611" TargetMode="External"/><Relationship Id="rId22" Type="http://schemas.openxmlformats.org/officeDocument/2006/relationships/hyperlink" Target="https://pt.wikiloc.com/trilhas-trekking/praiaatalaia-14-11-2022d-119203350" TargetMode="External"/><Relationship Id="rId27" Type="http://schemas.openxmlformats.org/officeDocument/2006/relationships/hyperlink" Target="https://pt.wikiloc.com/trilhas-trekking/praiaatalaia-19-11-2022d-119463874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corvinamacarico-28-10-2022d-117536556" TargetMode="External"/><Relationship Id="rId13" Type="http://schemas.openxmlformats.org/officeDocument/2006/relationships/hyperlink" Target="https://pt.wikiloc.com/trilhas-trekking/praiacorvinamacarico-03-11-2022d-118200926" TargetMode="External"/><Relationship Id="rId18" Type="http://schemas.openxmlformats.org/officeDocument/2006/relationships/hyperlink" Target="https://pt.wikiloc.com/trilhas-trekking/praiacorvinamacarico-09-11-2022d-118706629" TargetMode="External"/><Relationship Id="rId26" Type="http://schemas.openxmlformats.org/officeDocument/2006/relationships/hyperlink" Target="https://pt.wikiloc.com/trilhas-trekking/praiacorvinamacarico-18-11-2022d-119440993" TargetMode="External"/><Relationship Id="rId3" Type="http://schemas.openxmlformats.org/officeDocument/2006/relationships/hyperlink" Target="https://pt.wikiloc.com/trilhas-trekking/praiacorvinamacarico-22-10-2022d-116962795" TargetMode="External"/><Relationship Id="rId21" Type="http://schemas.openxmlformats.org/officeDocument/2006/relationships/hyperlink" Target="https://pt.wikiloc.com/trilhas-trekking/praiacorvinamacarico-12-11-2022d-118963751" TargetMode="External"/><Relationship Id="rId7" Type="http://schemas.openxmlformats.org/officeDocument/2006/relationships/hyperlink" Target="https://pt.wikiloc.com/trilhas-trekking/praiacorvinamacarico-27-10-2022d-117456179" TargetMode="External"/><Relationship Id="rId12" Type="http://schemas.openxmlformats.org/officeDocument/2006/relationships/hyperlink" Target="https://pt.wikiloc.com/trilhas-trekking/praiacorvinamacarico-02-11-2022d-118130507" TargetMode="External"/><Relationship Id="rId17" Type="http://schemas.openxmlformats.org/officeDocument/2006/relationships/hyperlink" Target="https://pt.wikiloc.com/trilhas-trekking/praiacorvinamacarico-08-11-2022d-118632319" TargetMode="External"/><Relationship Id="rId25" Type="http://schemas.openxmlformats.org/officeDocument/2006/relationships/hyperlink" Target="https://pt.wikiloc.com/trilhas-trekking/praiacorvinamacarico17-11-2022d-119384746" TargetMode="External"/><Relationship Id="rId2" Type="http://schemas.openxmlformats.org/officeDocument/2006/relationships/hyperlink" Target="https://pt.wikiloc.com/trilhas-trekking/praiacorvinamacarico-21-10-2022d-116874641" TargetMode="External"/><Relationship Id="rId16" Type="http://schemas.openxmlformats.org/officeDocument/2006/relationships/hyperlink" Target="https://pt.wikiloc.com/trilhas-trekking/praiacorvinamacarico-07-11-2022d-118565692" TargetMode="External"/><Relationship Id="rId20" Type="http://schemas.openxmlformats.org/officeDocument/2006/relationships/hyperlink" Target="https://pt.wikiloc.com/trilhas-trekking/praiacorvinamacarico-11-11-2022d-118853364" TargetMode="External"/><Relationship Id="rId1" Type="http://schemas.openxmlformats.org/officeDocument/2006/relationships/hyperlink" Target="https://pt.wikiloc.com/trilhas-trekking/praiacorvinamacarico-20-10-2022d-116804838" TargetMode="External"/><Relationship Id="rId6" Type="http://schemas.openxmlformats.org/officeDocument/2006/relationships/hyperlink" Target="https://pt.wikiloc.com/trilhas-trekking/praiacorvinamacarico-26-10-2022d-117375986" TargetMode="External"/><Relationship Id="rId11" Type="http://schemas.openxmlformats.org/officeDocument/2006/relationships/hyperlink" Target="https://pt.wikiloc.com/trilhas-trekking/praiacorvinamacarico-06-11-2022d-118461466" TargetMode="External"/><Relationship Id="rId24" Type="http://schemas.openxmlformats.org/officeDocument/2006/relationships/hyperlink" Target="https://pt.wikiloc.com/trilhas-trekking/praiacorvinamacarico16-11-2022d-119323663" TargetMode="External"/><Relationship Id="rId5" Type="http://schemas.openxmlformats.org/officeDocument/2006/relationships/hyperlink" Target="https://pt.wikiloc.com/trilhas-trekking/praiacorvinamacarico-25-10-2022d-117292056" TargetMode="External"/><Relationship Id="rId15" Type="http://schemas.openxmlformats.org/officeDocument/2006/relationships/hyperlink" Target="https://pt.wikiloc.com/trilhas-trekking/praiacorvinamacarico-05-11-2022d-118290353" TargetMode="External"/><Relationship Id="rId23" Type="http://schemas.openxmlformats.org/officeDocument/2006/relationships/hyperlink" Target="https://pt.wikiloc.com/trilhas-trekking/praiacorvinamacarico-15-11-2022d-119261041" TargetMode="External"/><Relationship Id="rId28" Type="http://schemas.openxmlformats.org/officeDocument/2006/relationships/printerSettings" Target="../printerSettings/printerSettings9.bin"/><Relationship Id="rId10" Type="http://schemas.openxmlformats.org/officeDocument/2006/relationships/hyperlink" Target="https://pt.wikiloc.com/trilhas-trekking/praiacorvinamacarico-01-11-2022d-118055602" TargetMode="External"/><Relationship Id="rId19" Type="http://schemas.openxmlformats.org/officeDocument/2006/relationships/hyperlink" Target="https://pt.wikiloc.com/trilhas-trekking/praiacorvinamacarico-10-11-2022d-118780631" TargetMode="External"/><Relationship Id="rId4" Type="http://schemas.openxmlformats.org/officeDocument/2006/relationships/hyperlink" Target="https://pt.wikiloc.com/trilhas-trekking/praiacorvinamacarico-24-10-2022d-117218314" TargetMode="External"/><Relationship Id="rId9" Type="http://schemas.openxmlformats.org/officeDocument/2006/relationships/hyperlink" Target="https://pt.wikiloc.com/trilhas-trekking/praiacorvinamacarico-31-10-2022d-117925009" TargetMode="External"/><Relationship Id="rId14" Type="http://schemas.openxmlformats.org/officeDocument/2006/relationships/hyperlink" Target="https://pt.wikiloc.com/trilhas-trekking/praiacorvinamacarico-04-11-2022d-118217378" TargetMode="External"/><Relationship Id="rId22" Type="http://schemas.openxmlformats.org/officeDocument/2006/relationships/hyperlink" Target="https://pt.wikiloc.com/trilhas-trekking/praiacorvinamacarico-14-11-2022d-119200338" TargetMode="External"/><Relationship Id="rId27" Type="http://schemas.openxmlformats.org/officeDocument/2006/relationships/hyperlink" Target="https://pt.wikiloc.com/trilhas-trekking/praiacorvinamacarico-19-11-2022d-119459293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orto-da-praia-sao-joao-de-pirabas-117541228" TargetMode="External"/><Relationship Id="rId13" Type="http://schemas.openxmlformats.org/officeDocument/2006/relationships/hyperlink" Target="https://pt.wikiloc.com/trilhas-trekking/areiao-fortaleza-07-11-2022-d-118573361" TargetMode="External"/><Relationship Id="rId18" Type="http://schemas.openxmlformats.org/officeDocument/2006/relationships/hyperlink" Target="https://pt.wikiloc.com/trilhas-trekking/areiao-fortaleza-19-11-2022-d-119466261" TargetMode="External"/><Relationship Id="rId26" Type="http://schemas.openxmlformats.org/officeDocument/2006/relationships/printerSettings" Target="../printerSettings/printerSettings10.bin"/><Relationship Id="rId3" Type="http://schemas.openxmlformats.org/officeDocument/2006/relationships/hyperlink" Target="https://pt.wikiloc.com/trilhas-trekking/porto-da-praia-sao-joao-de-pirabas-116976723" TargetMode="External"/><Relationship Id="rId21" Type="http://schemas.openxmlformats.org/officeDocument/2006/relationships/hyperlink" Target="https://pt.wikiloc.com/trilhas-trekking/areiao-fortaleza-16-11-2022-d-119314248" TargetMode="External"/><Relationship Id="rId7" Type="http://schemas.openxmlformats.org/officeDocument/2006/relationships/hyperlink" Target="https://pt.wikiloc.com/trilhas-trekking/porto-da-praia-sao-joao-de-pirabas-117463278" TargetMode="External"/><Relationship Id="rId12" Type="http://schemas.openxmlformats.org/officeDocument/2006/relationships/hyperlink" Target="https://pt.wikiloc.com/trilhas-trekking/areiao-fortaleza-10-11-2022-d-118787702" TargetMode="External"/><Relationship Id="rId17" Type="http://schemas.openxmlformats.org/officeDocument/2006/relationships/hyperlink" Target="https://pt.wikiloc.com/trilhas-trekking/areiao-fortaleza-04-11-2022-d-118222527" TargetMode="External"/><Relationship Id="rId25" Type="http://schemas.openxmlformats.org/officeDocument/2006/relationships/hyperlink" Target="https://pt.wikiloc.com/trilhas-trekking/areiao-fortaleza-11-11-2022-d-118859226" TargetMode="External"/><Relationship Id="rId2" Type="http://schemas.openxmlformats.org/officeDocument/2006/relationships/hyperlink" Target="https://pt.wikiloc.com/trilhas-trekking/porto-da-praia-sao-joao-de-pirabas-116881345" TargetMode="External"/><Relationship Id="rId16" Type="http://schemas.openxmlformats.org/officeDocument/2006/relationships/hyperlink" Target="https://pt.wikiloc.com/trilhas-trekking/areiao-fortaleza-03-11-2022-d-118152159" TargetMode="External"/><Relationship Id="rId20" Type="http://schemas.openxmlformats.org/officeDocument/2006/relationships/hyperlink" Target="https://pt.wikiloc.com/trilhas-trekking/areiao-fortaleza-17-11-2022-d-119386183" TargetMode="External"/><Relationship Id="rId1" Type="http://schemas.openxmlformats.org/officeDocument/2006/relationships/hyperlink" Target="https://pt.wikiloc.com/trilhas-trekking/porto-da-praia-sao-joao-de-pirabas-116810272" TargetMode="External"/><Relationship Id="rId6" Type="http://schemas.openxmlformats.org/officeDocument/2006/relationships/hyperlink" Target="https://pt.wikiloc.com/trilhas-trekking/porto-da-praia-sao-joao-de-pirabas-117374295" TargetMode="External"/><Relationship Id="rId11" Type="http://schemas.openxmlformats.org/officeDocument/2006/relationships/hyperlink" Target="https://pt.wikiloc.com/trilhas-trekking/areiao-fortaleza-09-11-2022-d-118720277" TargetMode="External"/><Relationship Id="rId24" Type="http://schemas.openxmlformats.org/officeDocument/2006/relationships/hyperlink" Target="https://pt.wikiloc.com/trilhas-trekking/areiao-fortaleza-12-11-2022-d-118976920" TargetMode="External"/><Relationship Id="rId5" Type="http://schemas.openxmlformats.org/officeDocument/2006/relationships/hyperlink" Target="https://pt.wikiloc.com/trilhas-trekking/porto-da-praia-sao-joao-de-pirabas-117296150" TargetMode="External"/><Relationship Id="rId15" Type="http://schemas.openxmlformats.org/officeDocument/2006/relationships/hyperlink" Target="https://pt.wikiloc.com/trilhas-trekking/areiao-fortaleza-02-11-2022-d-118078493" TargetMode="External"/><Relationship Id="rId23" Type="http://schemas.openxmlformats.org/officeDocument/2006/relationships/hyperlink" Target="https://pt.wikiloc.com/trilhas-trekking/areiao-fortaleza-14-11-2022-d-119193903" TargetMode="External"/><Relationship Id="rId10" Type="http://schemas.openxmlformats.org/officeDocument/2006/relationships/hyperlink" Target="https://pt.wikiloc.com/trilhas-trekking/porto-da-praia-sao-joao-de-pirabas-118058380" TargetMode="External"/><Relationship Id="rId19" Type="http://schemas.openxmlformats.org/officeDocument/2006/relationships/hyperlink" Target="https://pt.wikiloc.com/trilhas-trekking/areiao-fortaleza-18-11-2022-d-119402113" TargetMode="External"/><Relationship Id="rId4" Type="http://schemas.openxmlformats.org/officeDocument/2006/relationships/hyperlink" Target="https://pt.wikiloc.com/trilhas-trekking/porto-da-praia-sao-joao-de-pirabas-117220041" TargetMode="External"/><Relationship Id="rId9" Type="http://schemas.openxmlformats.org/officeDocument/2006/relationships/hyperlink" Target="https://pt.wikiloc.com/trilhas-trekking/porto-da-praia-sao-joao-de-pirabas-117926334" TargetMode="External"/><Relationship Id="rId14" Type="http://schemas.openxmlformats.org/officeDocument/2006/relationships/hyperlink" Target="https://pt.wikiloc.com/trilhas-trekking/areiao-fortaleza-05-11-2022-d-118313693" TargetMode="External"/><Relationship Id="rId22" Type="http://schemas.openxmlformats.org/officeDocument/2006/relationships/hyperlink" Target="https://pt.wikiloc.com/trilhas-trekking/areiao-fortaleza-15-11-2022-d-119259228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e-ajuruteua-28-10-22-d-117519141" TargetMode="External"/><Relationship Id="rId13" Type="http://schemas.openxmlformats.org/officeDocument/2006/relationships/hyperlink" Target="https://pt.wikiloc.com/trilhas-trekking/praia-de-ajuruteua-09-11-22-d-118703904" TargetMode="External"/><Relationship Id="rId18" Type="http://schemas.openxmlformats.org/officeDocument/2006/relationships/hyperlink" Target="https://pt.wikiloc.com/trilhas-trekking/praia-de-ajuruteua-03-11-22-d-118203946" TargetMode="External"/><Relationship Id="rId26" Type="http://schemas.openxmlformats.org/officeDocument/2006/relationships/hyperlink" Target="https://pt.wikiloc.com/trilhas-trekking/praia-de-ajuruteua-12-11-22-d-118950398" TargetMode="External"/><Relationship Id="rId3" Type="http://schemas.openxmlformats.org/officeDocument/2006/relationships/hyperlink" Target="https://pt.wikiloc.com/trilhas-trekking/praia-de-ajuruteua-22-10-22-d-116966932" TargetMode="External"/><Relationship Id="rId21" Type="http://schemas.openxmlformats.org/officeDocument/2006/relationships/hyperlink" Target="https://pt.wikiloc.com/trilhas-trekking/praia-de-ajuruteua-18-11-22-d-119441794" TargetMode="External"/><Relationship Id="rId7" Type="http://schemas.openxmlformats.org/officeDocument/2006/relationships/hyperlink" Target="https://pt.wikiloc.com/trilhas-trekking/praia-de-ajuruteua-27-10-22-d-117441400" TargetMode="External"/><Relationship Id="rId12" Type="http://schemas.openxmlformats.org/officeDocument/2006/relationships/hyperlink" Target="https://pt.wikiloc.com/trilhas-trekking/praia-de-ajuruteua-10-11-22-d-118770902" TargetMode="External"/><Relationship Id="rId17" Type="http://schemas.openxmlformats.org/officeDocument/2006/relationships/hyperlink" Target="https://pt.wikiloc.com/trilhas-trekking/praia-de-ajuruteua-04-11-22-d-118217191" TargetMode="External"/><Relationship Id="rId25" Type="http://schemas.openxmlformats.org/officeDocument/2006/relationships/hyperlink" Target="https://pt.wikiloc.com/trilhas-trekking/praia-de-ajuruteua-14-11-22-d-119186950" TargetMode="External"/><Relationship Id="rId2" Type="http://schemas.openxmlformats.org/officeDocument/2006/relationships/hyperlink" Target="https://pt.wikiloc.com/trilhas-trekking/praia-de-ajuruteua-21-10-22-d-116882503" TargetMode="External"/><Relationship Id="rId16" Type="http://schemas.openxmlformats.org/officeDocument/2006/relationships/hyperlink" Target="https://pt.wikiloc.com/trilhas-trekking/praia-de-ajuruteua-05-11-22-d-118286356" TargetMode="External"/><Relationship Id="rId20" Type="http://schemas.openxmlformats.org/officeDocument/2006/relationships/hyperlink" Target="https://pt.wikiloc.com/trilhas-trekking/praia-de-ajuruteua-19-11-22-d-119456368" TargetMode="External"/><Relationship Id="rId1" Type="http://schemas.openxmlformats.org/officeDocument/2006/relationships/hyperlink" Target="https://pt.wikiloc.com/trilhas-trekking/praia-de-ajuruteua-20-10-22-d-116811555" TargetMode="External"/><Relationship Id="rId6" Type="http://schemas.openxmlformats.org/officeDocument/2006/relationships/hyperlink" Target="https://pt.wikiloc.com/trilhas-trekking/praia-de-ajuruteua-26-10-22-d-117363239" TargetMode="External"/><Relationship Id="rId11" Type="http://schemas.openxmlformats.org/officeDocument/2006/relationships/hyperlink" Target="https://pt.wikiloc.com/trilhas-trekking/praia-de-ajuruteua-01-11-22-d-118052879" TargetMode="External"/><Relationship Id="rId24" Type="http://schemas.openxmlformats.org/officeDocument/2006/relationships/hyperlink" Target="https://pt.wikiloc.com/trilhas-trekking/praia-de-ajuruteua-15-11-22-d-119255132" TargetMode="External"/><Relationship Id="rId5" Type="http://schemas.openxmlformats.org/officeDocument/2006/relationships/hyperlink" Target="https://pt.wikiloc.com/trilhas-trekking/praia-de-ajuruteua-25-10-22-d-117285629" TargetMode="External"/><Relationship Id="rId15" Type="http://schemas.openxmlformats.org/officeDocument/2006/relationships/hyperlink" Target="https://pt.wikiloc.com/trilhas-trekking/praia-de-ajuruteua-07-11-22-d-118560393" TargetMode="External"/><Relationship Id="rId23" Type="http://schemas.openxmlformats.org/officeDocument/2006/relationships/hyperlink" Target="https://pt.wikiloc.com/trilhas-trekking/praia-de-ajuruteua-16-11-22-d-119317115" TargetMode="External"/><Relationship Id="rId28" Type="http://schemas.openxmlformats.org/officeDocument/2006/relationships/printerSettings" Target="../printerSettings/printerSettings11.bin"/><Relationship Id="rId10" Type="http://schemas.openxmlformats.org/officeDocument/2006/relationships/hyperlink" Target="https://pt.wikiloc.com/trilhas-trekking/praia-de-ajuruteua-31-10-22-d-117919771" TargetMode="External"/><Relationship Id="rId19" Type="http://schemas.openxmlformats.org/officeDocument/2006/relationships/hyperlink" Target="https://pt.wikiloc.com/trilhas-trekking/praia-de-ajuruteua-02-11-22-d-118132175" TargetMode="External"/><Relationship Id="rId4" Type="http://schemas.openxmlformats.org/officeDocument/2006/relationships/hyperlink" Target="https://pt.wikiloc.com/trilhas-trekking/praia-de-ajuruteua-24-10-22-d-117214741" TargetMode="External"/><Relationship Id="rId9" Type="http://schemas.openxmlformats.org/officeDocument/2006/relationships/hyperlink" Target="https://pt.wikiloc.com/trilhas-trekking/praia-de-ajuruteua-29-10-22-d-117633135" TargetMode="External"/><Relationship Id="rId14" Type="http://schemas.openxmlformats.org/officeDocument/2006/relationships/hyperlink" Target="https://pt.wikiloc.com/trilhas-trekking/praia-de-ajuruteua-08-11-22-d-118627444" TargetMode="External"/><Relationship Id="rId22" Type="http://schemas.openxmlformats.org/officeDocument/2006/relationships/hyperlink" Target="https://pt.wikiloc.com/trilhas-trekking/praia-de-ajuruteua-17-11-22-d-119382984" TargetMode="External"/><Relationship Id="rId27" Type="http://schemas.openxmlformats.org/officeDocument/2006/relationships/hyperlink" Target="https://pt.wikiloc.com/trilhas-trekking/praia-de-ajuruteua-11-11-22-d-1188422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9DBDB-1470-4BA3-8086-9B6DB22C80AF}">
  <dimension ref="A1:D17"/>
  <sheetViews>
    <sheetView workbookViewId="0">
      <selection activeCell="A15" sqref="A15:D16"/>
    </sheetView>
  </sheetViews>
  <sheetFormatPr defaultRowHeight="14.4" x14ac:dyDescent="0.3"/>
  <cols>
    <col min="1" max="1" width="15.109375" bestFit="1" customWidth="1"/>
    <col min="2" max="2" width="8.109375" bestFit="1" customWidth="1"/>
    <col min="3" max="3" width="24.88671875" customWidth="1"/>
    <col min="4" max="4" width="20.44140625" customWidth="1"/>
  </cols>
  <sheetData>
    <row r="1" spans="1:4" s="32" customFormat="1" ht="24.6" thickBot="1" x14ac:dyDescent="0.35">
      <c r="A1" s="47" t="s">
        <v>1</v>
      </c>
      <c r="B1" s="47" t="s">
        <v>70</v>
      </c>
      <c r="C1" s="48" t="s">
        <v>68</v>
      </c>
      <c r="D1" s="42" t="s">
        <v>69</v>
      </c>
    </row>
    <row r="2" spans="1:4" ht="15" thickBot="1" x14ac:dyDescent="0.35">
      <c r="A2" s="46" t="s">
        <v>2</v>
      </c>
      <c r="B2" s="15">
        <v>6.5</v>
      </c>
      <c r="C2" s="15">
        <f>diurno!C6</f>
        <v>181.46000000000004</v>
      </c>
      <c r="D2" s="43">
        <f t="shared" ref="D2:D12" si="0">SUM(C2:C2)</f>
        <v>181.46000000000004</v>
      </c>
    </row>
    <row r="3" spans="1:4" ht="15" thickBot="1" x14ac:dyDescent="0.35">
      <c r="A3" s="44" t="s">
        <v>3</v>
      </c>
      <c r="B3" s="15">
        <v>3.5</v>
      </c>
      <c r="C3" s="15">
        <f>diurno!D6</f>
        <v>99.809999999999988</v>
      </c>
      <c r="D3" s="43">
        <f t="shared" si="0"/>
        <v>99.809999999999988</v>
      </c>
    </row>
    <row r="4" spans="1:4" ht="15" thickBot="1" x14ac:dyDescent="0.35">
      <c r="A4" s="44" t="s">
        <v>4</v>
      </c>
      <c r="B4" s="15">
        <v>3.5</v>
      </c>
      <c r="C4" s="15">
        <f>diurno!E6</f>
        <v>91.460000000000008</v>
      </c>
      <c r="D4" s="43">
        <f t="shared" si="0"/>
        <v>91.460000000000008</v>
      </c>
    </row>
    <row r="5" spans="1:4" ht="15" thickBot="1" x14ac:dyDescent="0.35">
      <c r="A5" s="44" t="s">
        <v>5</v>
      </c>
      <c r="B5" s="15">
        <v>4.7</v>
      </c>
      <c r="C5" s="15">
        <f>diurno!F6</f>
        <v>131.04</v>
      </c>
      <c r="D5" s="43">
        <f t="shared" si="0"/>
        <v>131.04</v>
      </c>
    </row>
    <row r="6" spans="1:4" ht="15" thickBot="1" x14ac:dyDescent="0.35">
      <c r="A6" s="44" t="s">
        <v>6</v>
      </c>
      <c r="B6" s="15">
        <v>3.9</v>
      </c>
      <c r="C6" s="15">
        <f>diurno!G6</f>
        <v>101.63000000000002</v>
      </c>
      <c r="D6" s="43">
        <f t="shared" si="0"/>
        <v>101.63000000000002</v>
      </c>
    </row>
    <row r="7" spans="1:4" ht="15" thickBot="1" x14ac:dyDescent="0.35">
      <c r="A7" s="44" t="s">
        <v>7</v>
      </c>
      <c r="B7" s="15">
        <v>5</v>
      </c>
      <c r="C7" s="15">
        <f>diurno!H6</f>
        <v>136.04</v>
      </c>
      <c r="D7" s="43">
        <f t="shared" si="0"/>
        <v>136.04</v>
      </c>
    </row>
    <row r="8" spans="1:4" ht="15" thickBot="1" x14ac:dyDescent="0.35">
      <c r="A8" s="44" t="s">
        <v>8</v>
      </c>
      <c r="B8" s="15">
        <v>10</v>
      </c>
      <c r="C8" s="15">
        <f>diurno!I6</f>
        <v>276.07000000000005</v>
      </c>
      <c r="D8" s="43">
        <f t="shared" si="0"/>
        <v>276.07000000000005</v>
      </c>
    </row>
    <row r="9" spans="1:4" ht="15" thickBot="1" x14ac:dyDescent="0.35">
      <c r="A9" s="44" t="s">
        <v>9</v>
      </c>
      <c r="B9" s="15">
        <v>4.4000000000000004</v>
      </c>
      <c r="C9" s="15">
        <f>diurno!J6</f>
        <v>120.27</v>
      </c>
      <c r="D9" s="43">
        <f t="shared" si="0"/>
        <v>120.27</v>
      </c>
    </row>
    <row r="10" spans="1:4" ht="15" thickBot="1" x14ac:dyDescent="0.35">
      <c r="A10" s="44" t="s">
        <v>10</v>
      </c>
      <c r="B10" s="15">
        <v>9</v>
      </c>
      <c r="C10" s="15">
        <f>diurno!K6</f>
        <v>227.33999999999997</v>
      </c>
      <c r="D10" s="43">
        <f t="shared" si="0"/>
        <v>227.33999999999997</v>
      </c>
    </row>
    <row r="11" spans="1:4" ht="15" thickBot="1" x14ac:dyDescent="0.35">
      <c r="A11" s="44" t="s">
        <v>11</v>
      </c>
      <c r="B11" s="15">
        <v>4.3</v>
      </c>
      <c r="C11" s="15">
        <f>diurno!L6</f>
        <v>126.33999999999999</v>
      </c>
      <c r="D11" s="43">
        <f t="shared" si="0"/>
        <v>126.33999999999999</v>
      </c>
    </row>
    <row r="12" spans="1:4" ht="15" thickBot="1" x14ac:dyDescent="0.35">
      <c r="A12" s="45" t="s">
        <v>12</v>
      </c>
      <c r="B12" s="43">
        <f>SUM(B2:B11)</f>
        <v>54.79999999999999</v>
      </c>
      <c r="C12" s="43">
        <f>SUM(C2:C11)</f>
        <v>1491.4599999999998</v>
      </c>
      <c r="D12" s="43">
        <f t="shared" si="0"/>
        <v>1491.4599999999998</v>
      </c>
    </row>
    <row r="17" spans="1:1" x14ac:dyDescent="0.3">
      <c r="A17" s="49"/>
    </row>
  </sheetData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C388E-2F07-436B-8D96-5F6EB32AFE4D}">
  <dimension ref="A1:M8"/>
  <sheetViews>
    <sheetView tabSelected="1" zoomScale="90" zoomScaleNormal="90" workbookViewId="0">
      <selection activeCell="P1" sqref="P1:R8"/>
    </sheetView>
  </sheetViews>
  <sheetFormatPr defaultRowHeight="14.4" x14ac:dyDescent="0.3"/>
  <cols>
    <col min="1" max="1" width="13.33203125" customWidth="1"/>
    <col min="2" max="2" width="23.109375" bestFit="1" customWidth="1"/>
    <col min="16" max="16" width="11.6640625" customWidth="1"/>
    <col min="17" max="17" width="22.6640625" bestFit="1" customWidth="1"/>
  </cols>
  <sheetData>
    <row r="1" spans="1:13" ht="82.2" thickBot="1" x14ac:dyDescent="0.35">
      <c r="A1" s="17" t="s">
        <v>0</v>
      </c>
      <c r="B1" s="12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4" t="s">
        <v>12</v>
      </c>
    </row>
    <row r="2" spans="1:13" ht="15" thickBot="1" x14ac:dyDescent="0.35">
      <c r="A2" s="69" t="s">
        <v>13</v>
      </c>
      <c r="B2" s="15" t="s">
        <v>14</v>
      </c>
      <c r="C2" s="23">
        <v>6.5</v>
      </c>
      <c r="D2" s="23">
        <v>3.5</v>
      </c>
      <c r="E2" s="23">
        <v>3.5</v>
      </c>
      <c r="F2" s="23">
        <v>4.7</v>
      </c>
      <c r="G2" s="23">
        <v>3.9</v>
      </c>
      <c r="H2" s="23">
        <v>5</v>
      </c>
      <c r="I2" s="23">
        <v>10</v>
      </c>
      <c r="J2" s="23">
        <v>4.4000000000000004</v>
      </c>
      <c r="K2" s="23">
        <v>9</v>
      </c>
      <c r="L2" s="23">
        <v>4.3</v>
      </c>
      <c r="M2" s="16">
        <f>SUM(C2:L2)</f>
        <v>54.79999999999999</v>
      </c>
    </row>
    <row r="3" spans="1:13" ht="15" thickBot="1" x14ac:dyDescent="0.35">
      <c r="A3" s="70"/>
      <c r="B3" s="15" t="s">
        <v>15</v>
      </c>
      <c r="C3" s="23">
        <f>Goiabal!A32</f>
        <v>27</v>
      </c>
      <c r="D3" s="23">
        <v>27</v>
      </c>
      <c r="E3" s="23">
        <v>27</v>
      </c>
      <c r="F3" s="23">
        <v>27</v>
      </c>
      <c r="G3" s="23">
        <v>27</v>
      </c>
      <c r="H3" s="23">
        <v>27</v>
      </c>
      <c r="I3" s="23">
        <v>27</v>
      </c>
      <c r="J3" s="23">
        <v>27</v>
      </c>
      <c r="K3" s="23">
        <v>27</v>
      </c>
      <c r="L3" s="23">
        <v>27</v>
      </c>
      <c r="M3" s="16">
        <v>27</v>
      </c>
    </row>
    <row r="4" spans="1:13" ht="15" thickBot="1" x14ac:dyDescent="0.35">
      <c r="A4" s="70"/>
      <c r="B4" s="15" t="s">
        <v>16</v>
      </c>
      <c r="C4" s="23">
        <v>27</v>
      </c>
      <c r="D4" s="23">
        <v>27</v>
      </c>
      <c r="E4" s="23">
        <v>27</v>
      </c>
      <c r="F4" s="23">
        <v>27</v>
      </c>
      <c r="G4" s="23">
        <v>27</v>
      </c>
      <c r="H4" s="23">
        <v>27</v>
      </c>
      <c r="I4" s="23">
        <v>27</v>
      </c>
      <c r="J4" s="23">
        <v>27</v>
      </c>
      <c r="K4" s="23">
        <v>27</v>
      </c>
      <c r="L4" s="23">
        <v>27</v>
      </c>
      <c r="M4" s="16">
        <v>27</v>
      </c>
    </row>
    <row r="5" spans="1:13" ht="15" thickBot="1" x14ac:dyDescent="0.35">
      <c r="A5" s="70"/>
      <c r="B5" s="15" t="s">
        <v>17</v>
      </c>
      <c r="C5" s="23">
        <f t="shared" ref="C5:L5" si="0">C2*C3</f>
        <v>175.5</v>
      </c>
      <c r="D5" s="23">
        <f t="shared" si="0"/>
        <v>94.5</v>
      </c>
      <c r="E5" s="23">
        <f t="shared" si="0"/>
        <v>94.5</v>
      </c>
      <c r="F5" s="23">
        <f t="shared" ref="F5" si="1">F2*F3</f>
        <v>126.9</v>
      </c>
      <c r="G5" s="23">
        <f t="shared" si="0"/>
        <v>105.3</v>
      </c>
      <c r="H5" s="23">
        <f t="shared" si="0"/>
        <v>135</v>
      </c>
      <c r="I5" s="23">
        <f t="shared" si="0"/>
        <v>270</v>
      </c>
      <c r="J5" s="23">
        <f t="shared" si="0"/>
        <v>118.80000000000001</v>
      </c>
      <c r="K5" s="23">
        <f t="shared" si="0"/>
        <v>243</v>
      </c>
      <c r="L5" s="23">
        <f t="shared" si="0"/>
        <v>116.1</v>
      </c>
      <c r="M5" s="16">
        <f>SUM(C5:L5)</f>
        <v>1479.6</v>
      </c>
    </row>
    <row r="6" spans="1:13" ht="15" thickBot="1" x14ac:dyDescent="0.35">
      <c r="A6" s="70"/>
      <c r="B6" s="15" t="s">
        <v>18</v>
      </c>
      <c r="C6" s="23">
        <f>Goiabal!X32</f>
        <v>181.46000000000004</v>
      </c>
      <c r="D6" s="23">
        <f>'Céu e Caju-una'!X32</f>
        <v>99.809999999999988</v>
      </c>
      <c r="E6" s="23">
        <f>Pesqueiro!X32</f>
        <v>91.460000000000008</v>
      </c>
      <c r="F6" s="23">
        <f>Turé!X32</f>
        <v>131.04</v>
      </c>
      <c r="G6" s="23">
        <f>Tarumã!X32</f>
        <v>101.63000000000002</v>
      </c>
      <c r="H6" s="23">
        <f>Princesa!X32</f>
        <v>136.04</v>
      </c>
      <c r="I6" s="23">
        <f>Atalaia!X32</f>
        <v>276.07000000000005</v>
      </c>
      <c r="J6" s="23">
        <f>'Corvina-Maçarico'!X32</f>
        <v>120.27</v>
      </c>
      <c r="K6" s="23">
        <f>'Areao-Fortaleza'!X32</f>
        <v>227.33999999999997</v>
      </c>
      <c r="L6" s="23">
        <f>Ajuruteua!X32</f>
        <v>126.33999999999999</v>
      </c>
      <c r="M6" s="16">
        <f>SUM(C6:L6)</f>
        <v>1491.4599999999998</v>
      </c>
    </row>
    <row r="7" spans="1:13" ht="15" thickBot="1" x14ac:dyDescent="0.35">
      <c r="A7" s="70"/>
      <c r="B7" s="15" t="s">
        <v>19</v>
      </c>
      <c r="C7" s="23">
        <f>Goiabal!Y32</f>
        <v>175.5</v>
      </c>
      <c r="D7" s="23">
        <f>'Céu e Caju-una'!Y32</f>
        <v>94.5</v>
      </c>
      <c r="E7" s="23">
        <f>Pesqueiro!Y32</f>
        <v>89.279999999999987</v>
      </c>
      <c r="F7" s="23">
        <f>Turé!Y32</f>
        <v>126.90000000000005</v>
      </c>
      <c r="G7" s="23">
        <f>Tarumã!Y32</f>
        <v>101.28000000000003</v>
      </c>
      <c r="H7" s="23">
        <f>Princesa!Y32</f>
        <v>132.24</v>
      </c>
      <c r="I7" s="23">
        <f>Atalaia!Y32</f>
        <v>270</v>
      </c>
      <c r="J7" s="23">
        <f>'Corvina-Maçarico'!Y32</f>
        <v>118.76000000000006</v>
      </c>
      <c r="K7" s="23">
        <f>'Areao-Fortaleza'!Y32</f>
        <v>243</v>
      </c>
      <c r="L7" s="23">
        <f>Ajuruteua!Y32</f>
        <v>116.09999999999995</v>
      </c>
      <c r="M7" s="16">
        <f>SUM(C7:L7)</f>
        <v>1467.56</v>
      </c>
    </row>
    <row r="8" spans="1:13" ht="15" thickBot="1" x14ac:dyDescent="0.35">
      <c r="A8" s="71"/>
      <c r="B8" s="15" t="s">
        <v>20</v>
      </c>
      <c r="C8" s="24">
        <f t="shared" ref="C8:M8" si="2">(C7*100)/C5</f>
        <v>100</v>
      </c>
      <c r="D8" s="24">
        <f t="shared" si="2"/>
        <v>100</v>
      </c>
      <c r="E8" s="24">
        <f t="shared" si="2"/>
        <v>94.476190476190453</v>
      </c>
      <c r="F8" s="24">
        <f t="shared" si="2"/>
        <v>100.00000000000004</v>
      </c>
      <c r="G8" s="24">
        <f t="shared" si="2"/>
        <v>96.182336182336215</v>
      </c>
      <c r="H8" s="24">
        <f t="shared" si="2"/>
        <v>97.955555555555549</v>
      </c>
      <c r="I8" s="24">
        <f t="shared" si="2"/>
        <v>100</v>
      </c>
      <c r="J8" s="24">
        <f t="shared" si="2"/>
        <v>99.966329966330008</v>
      </c>
      <c r="K8" s="24">
        <f t="shared" si="2"/>
        <v>100</v>
      </c>
      <c r="L8" s="24">
        <f t="shared" si="2"/>
        <v>99.999999999999957</v>
      </c>
      <c r="M8" s="24">
        <f t="shared" si="2"/>
        <v>99.18626655852934</v>
      </c>
    </row>
  </sheetData>
  <mergeCells count="1">
    <mergeCell ref="A2:A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B5E7-92FA-4F1D-95AC-57C3383C9501}">
  <dimension ref="A1:AB51"/>
  <sheetViews>
    <sheetView zoomScaleNormal="100" workbookViewId="0">
      <selection activeCell="Z32" sqref="Z32"/>
    </sheetView>
  </sheetViews>
  <sheetFormatPr defaultRowHeight="14.4" x14ac:dyDescent="0.3"/>
  <cols>
    <col min="1" max="1" width="8.88671875" style="39"/>
    <col min="2" max="2" width="10.6640625" style="39" bestFit="1" customWidth="1"/>
    <col min="3" max="8" width="8.88671875" style="39"/>
    <col min="9" max="9" width="10.21875" style="39" bestFit="1" customWidth="1"/>
    <col min="10" max="10" width="11.21875" style="39" bestFit="1" customWidth="1"/>
    <col min="11" max="11" width="10.21875" style="39" bestFit="1" customWidth="1"/>
    <col min="12" max="12" width="11.21875" style="39" bestFit="1" customWidth="1"/>
    <col min="13" max="13" width="22" style="39" customWidth="1"/>
    <col min="14" max="14" width="21.6640625" style="39" customWidth="1"/>
    <col min="15" max="21" width="8.88671875" style="39"/>
    <col min="22" max="22" width="14.33203125" style="39" bestFit="1" customWidth="1"/>
    <col min="23" max="23" width="15.44140625" style="39" customWidth="1"/>
    <col min="24" max="25" width="12.88671875" style="39" customWidth="1"/>
    <col min="26" max="26" width="26.109375" style="39" customWidth="1"/>
    <col min="27" max="27" width="69.6640625" style="39" bestFit="1" customWidth="1"/>
    <col min="28" max="28" width="191" style="39" bestFit="1" customWidth="1"/>
  </cols>
  <sheetData>
    <row r="1" spans="1:28" ht="42" thickBot="1" x14ac:dyDescent="0.35">
      <c r="A1" s="33" t="s">
        <v>21</v>
      </c>
      <c r="B1" s="33" t="s">
        <v>22</v>
      </c>
      <c r="C1" s="33" t="s">
        <v>23</v>
      </c>
      <c r="D1" s="34" t="s">
        <v>24</v>
      </c>
      <c r="E1" s="34" t="s">
        <v>25</v>
      </c>
      <c r="F1" s="34" t="s">
        <v>26</v>
      </c>
      <c r="G1" s="34" t="s">
        <v>27</v>
      </c>
      <c r="H1" s="34" t="s">
        <v>1</v>
      </c>
      <c r="I1" s="34" t="s">
        <v>28</v>
      </c>
      <c r="J1" s="34" t="s">
        <v>29</v>
      </c>
      <c r="K1" s="34" t="s">
        <v>30</v>
      </c>
      <c r="L1" s="34" t="s">
        <v>31</v>
      </c>
      <c r="M1" s="34" t="s">
        <v>32</v>
      </c>
      <c r="N1" s="34" t="s">
        <v>33</v>
      </c>
      <c r="O1" s="34" t="s">
        <v>34</v>
      </c>
      <c r="P1" s="34" t="s">
        <v>35</v>
      </c>
      <c r="Q1" s="34" t="s">
        <v>36</v>
      </c>
      <c r="R1" s="34" t="s">
        <v>37</v>
      </c>
      <c r="S1" s="34" t="s">
        <v>38</v>
      </c>
      <c r="T1" s="34" t="s">
        <v>39</v>
      </c>
      <c r="U1" s="34" t="s">
        <v>40</v>
      </c>
      <c r="V1" s="34" t="s">
        <v>41</v>
      </c>
      <c r="W1" s="34" t="s">
        <v>42</v>
      </c>
      <c r="X1" s="35" t="s">
        <v>18</v>
      </c>
      <c r="Y1" s="35" t="s">
        <v>19</v>
      </c>
      <c r="Z1" s="34" t="s">
        <v>43</v>
      </c>
      <c r="AA1" s="34"/>
      <c r="AB1" s="36" t="s">
        <v>44</v>
      </c>
    </row>
    <row r="2" spans="1:28" x14ac:dyDescent="0.3">
      <c r="A2" s="37">
        <v>1</v>
      </c>
      <c r="B2" s="50">
        <v>44854</v>
      </c>
      <c r="C2" s="51" t="s">
        <v>13</v>
      </c>
      <c r="D2" s="7">
        <v>0.71736111111111101</v>
      </c>
      <c r="E2" s="7">
        <v>0.74652777777777779</v>
      </c>
      <c r="F2" s="51" t="s">
        <v>45</v>
      </c>
      <c r="G2" s="51" t="s">
        <v>46</v>
      </c>
      <c r="H2" s="51" t="s">
        <v>2</v>
      </c>
      <c r="I2" s="55" t="s">
        <v>333</v>
      </c>
      <c r="J2" s="55" t="s">
        <v>334</v>
      </c>
      <c r="K2" s="55" t="s">
        <v>335</v>
      </c>
      <c r="L2" s="55" t="s">
        <v>336</v>
      </c>
      <c r="M2" s="5" t="s">
        <v>47</v>
      </c>
      <c r="N2" s="5" t="s">
        <v>47</v>
      </c>
      <c r="O2" s="5" t="s">
        <v>48</v>
      </c>
      <c r="P2" s="5" t="s">
        <v>48</v>
      </c>
      <c r="Q2" s="5">
        <v>1</v>
      </c>
      <c r="R2" s="5">
        <v>1</v>
      </c>
      <c r="S2" s="51" t="s">
        <v>50</v>
      </c>
      <c r="T2" s="51" t="s">
        <v>50</v>
      </c>
      <c r="U2" s="5">
        <v>1</v>
      </c>
      <c r="V2" s="5">
        <v>1</v>
      </c>
      <c r="W2" s="38">
        <v>6.5</v>
      </c>
      <c r="X2" s="5">
        <v>6.83</v>
      </c>
      <c r="Y2" s="38">
        <v>6.5</v>
      </c>
      <c r="Z2"/>
      <c r="AA2" s="10" t="s">
        <v>433</v>
      </c>
      <c r="AB2"/>
    </row>
    <row r="3" spans="1:28" x14ac:dyDescent="0.3">
      <c r="A3" s="1">
        <v>2</v>
      </c>
      <c r="B3" s="50">
        <v>44855</v>
      </c>
      <c r="C3" s="51" t="s">
        <v>13</v>
      </c>
      <c r="D3" s="40">
        <v>0.27361111111111108</v>
      </c>
      <c r="E3" s="40">
        <v>0.30416666666666664</v>
      </c>
      <c r="F3" s="51" t="s">
        <v>45</v>
      </c>
      <c r="G3" s="51" t="s">
        <v>46</v>
      </c>
      <c r="H3" s="51" t="s">
        <v>2</v>
      </c>
      <c r="I3" s="53" t="s">
        <v>337</v>
      </c>
      <c r="J3" s="53" t="s">
        <v>338</v>
      </c>
      <c r="K3" s="53" t="s">
        <v>339</v>
      </c>
      <c r="L3" s="53" t="s">
        <v>340</v>
      </c>
      <c r="M3" s="38" t="s">
        <v>47</v>
      </c>
      <c r="N3" s="38" t="s">
        <v>47</v>
      </c>
      <c r="O3" s="38" t="s">
        <v>48</v>
      </c>
      <c r="P3" s="38" t="s">
        <v>48</v>
      </c>
      <c r="Q3" s="38">
        <v>2</v>
      </c>
      <c r="R3" s="38">
        <v>2</v>
      </c>
      <c r="S3" s="51" t="s">
        <v>50</v>
      </c>
      <c r="T3" s="51" t="s">
        <v>50</v>
      </c>
      <c r="U3" s="38">
        <v>6</v>
      </c>
      <c r="V3" s="38">
        <v>6</v>
      </c>
      <c r="W3" s="38">
        <v>6.5</v>
      </c>
      <c r="X3" s="38">
        <v>6.8</v>
      </c>
      <c r="Y3" s="38">
        <v>6.5</v>
      </c>
      <c r="AA3" s="10" t="s">
        <v>434</v>
      </c>
    </row>
    <row r="4" spans="1:28" x14ac:dyDescent="0.3">
      <c r="A4" s="1">
        <v>3</v>
      </c>
      <c r="B4" s="50">
        <v>44856</v>
      </c>
      <c r="C4" s="51" t="s">
        <v>13</v>
      </c>
      <c r="D4" s="7">
        <v>0.3125</v>
      </c>
      <c r="E4" s="7">
        <v>0.34930555555555554</v>
      </c>
      <c r="F4" s="51" t="s">
        <v>45</v>
      </c>
      <c r="G4" s="51" t="s">
        <v>46</v>
      </c>
      <c r="H4" s="51" t="s">
        <v>2</v>
      </c>
      <c r="I4" s="55" t="s">
        <v>341</v>
      </c>
      <c r="J4" s="55" t="s">
        <v>342</v>
      </c>
      <c r="K4" s="55" t="s">
        <v>343</v>
      </c>
      <c r="L4" s="55" t="s">
        <v>344</v>
      </c>
      <c r="M4" s="5" t="s">
        <v>47</v>
      </c>
      <c r="N4" s="5" t="s">
        <v>47</v>
      </c>
      <c r="O4" s="5" t="s">
        <v>48</v>
      </c>
      <c r="P4" s="5" t="s">
        <v>48</v>
      </c>
      <c r="Q4" s="5">
        <v>4</v>
      </c>
      <c r="R4" s="5">
        <v>4</v>
      </c>
      <c r="S4" s="51" t="s">
        <v>50</v>
      </c>
      <c r="T4" s="51" t="s">
        <v>50</v>
      </c>
      <c r="U4" s="5">
        <v>5</v>
      </c>
      <c r="V4" s="5">
        <v>5</v>
      </c>
      <c r="W4" s="38">
        <v>6.5</v>
      </c>
      <c r="X4" s="5">
        <v>6.82</v>
      </c>
      <c r="Y4" s="38">
        <v>6.5</v>
      </c>
      <c r="Z4"/>
      <c r="AA4" s="10" t="s">
        <v>435</v>
      </c>
      <c r="AB4"/>
    </row>
    <row r="5" spans="1:28" x14ac:dyDescent="0.3">
      <c r="A5" s="37">
        <v>4</v>
      </c>
      <c r="B5" s="50">
        <v>44858</v>
      </c>
      <c r="C5" s="51" t="s">
        <v>13</v>
      </c>
      <c r="D5" s="7">
        <v>0.34861111111111115</v>
      </c>
      <c r="E5" s="7">
        <v>0.40416666666666662</v>
      </c>
      <c r="F5" s="51" t="s">
        <v>45</v>
      </c>
      <c r="G5" s="51" t="s">
        <v>46</v>
      </c>
      <c r="H5" s="51" t="s">
        <v>2</v>
      </c>
      <c r="I5" s="55" t="s">
        <v>345</v>
      </c>
      <c r="J5" s="55" t="s">
        <v>346</v>
      </c>
      <c r="K5" s="55" t="s">
        <v>347</v>
      </c>
      <c r="L5" s="55" t="s">
        <v>348</v>
      </c>
      <c r="M5" s="5" t="s">
        <v>49</v>
      </c>
      <c r="N5" s="5" t="s">
        <v>49</v>
      </c>
      <c r="O5" s="5" t="s">
        <v>48</v>
      </c>
      <c r="P5" s="5" t="s">
        <v>48</v>
      </c>
      <c r="Q5" s="5">
        <v>7</v>
      </c>
      <c r="R5" s="5">
        <v>7</v>
      </c>
      <c r="S5" s="51" t="s">
        <v>50</v>
      </c>
      <c r="T5" s="51" t="s">
        <v>50</v>
      </c>
      <c r="U5" s="5">
        <v>6</v>
      </c>
      <c r="V5" s="5">
        <v>6</v>
      </c>
      <c r="W5" s="38">
        <v>6.5</v>
      </c>
      <c r="X5" s="5">
        <v>6.71</v>
      </c>
      <c r="Y5" s="38">
        <v>6.5</v>
      </c>
      <c r="Z5"/>
      <c r="AA5" s="10" t="s">
        <v>436</v>
      </c>
      <c r="AB5"/>
    </row>
    <row r="6" spans="1:28" x14ac:dyDescent="0.3">
      <c r="A6" s="1">
        <v>5</v>
      </c>
      <c r="B6" s="50">
        <v>44859</v>
      </c>
      <c r="C6" s="51" t="s">
        <v>13</v>
      </c>
      <c r="D6" s="40">
        <v>0.40416666666666662</v>
      </c>
      <c r="E6" s="40">
        <v>0.44513888888888892</v>
      </c>
      <c r="F6" s="51" t="s">
        <v>45</v>
      </c>
      <c r="G6" s="51" t="s">
        <v>46</v>
      </c>
      <c r="H6" s="51" t="s">
        <v>2</v>
      </c>
      <c r="I6" s="53" t="s">
        <v>349</v>
      </c>
      <c r="J6" s="53" t="s">
        <v>350</v>
      </c>
      <c r="K6" s="53" t="s">
        <v>351</v>
      </c>
      <c r="L6" s="53" t="s">
        <v>352</v>
      </c>
      <c r="M6" s="38" t="s">
        <v>47</v>
      </c>
      <c r="N6" s="38" t="s">
        <v>47</v>
      </c>
      <c r="O6" s="38" t="s">
        <v>48</v>
      </c>
      <c r="P6" s="38" t="s">
        <v>48</v>
      </c>
      <c r="Q6" s="38">
        <v>7</v>
      </c>
      <c r="R6" s="38">
        <v>7</v>
      </c>
      <c r="S6" s="51" t="s">
        <v>50</v>
      </c>
      <c r="T6" s="51" t="s">
        <v>50</v>
      </c>
      <c r="U6" s="38">
        <v>5</v>
      </c>
      <c r="V6" s="38">
        <v>5</v>
      </c>
      <c r="W6" s="38">
        <v>6.5</v>
      </c>
      <c r="X6" s="38">
        <v>7.08</v>
      </c>
      <c r="Y6" s="38">
        <v>6.5</v>
      </c>
      <c r="AA6" s="10" t="s">
        <v>437</v>
      </c>
    </row>
    <row r="7" spans="1:28" x14ac:dyDescent="0.3">
      <c r="A7" s="1">
        <v>6</v>
      </c>
      <c r="B7" s="50">
        <v>44860</v>
      </c>
      <c r="C7" s="51" t="s">
        <v>13</v>
      </c>
      <c r="D7" s="7">
        <v>0.42708333333333331</v>
      </c>
      <c r="E7" s="7">
        <v>0.47847222222222219</v>
      </c>
      <c r="F7" s="51" t="s">
        <v>45</v>
      </c>
      <c r="G7" s="51" t="s">
        <v>46</v>
      </c>
      <c r="H7" s="51" t="s">
        <v>2</v>
      </c>
      <c r="I7" s="55" t="s">
        <v>353</v>
      </c>
      <c r="J7" s="55" t="s">
        <v>354</v>
      </c>
      <c r="K7" s="55" t="s">
        <v>355</v>
      </c>
      <c r="L7" s="55" t="s">
        <v>356</v>
      </c>
      <c r="M7" s="5" t="s">
        <v>47</v>
      </c>
      <c r="N7" s="5" t="s">
        <v>47</v>
      </c>
      <c r="O7" s="5" t="s">
        <v>48</v>
      </c>
      <c r="P7" s="5" t="s">
        <v>48</v>
      </c>
      <c r="Q7" s="5">
        <v>7</v>
      </c>
      <c r="R7" s="5">
        <v>7</v>
      </c>
      <c r="S7" s="51" t="s">
        <v>50</v>
      </c>
      <c r="T7" s="51" t="s">
        <v>50</v>
      </c>
      <c r="U7" s="5">
        <v>6</v>
      </c>
      <c r="V7" s="5">
        <v>6</v>
      </c>
      <c r="W7" s="38">
        <v>6.5</v>
      </c>
      <c r="X7" s="5">
        <v>6.87</v>
      </c>
      <c r="Y7" s="38">
        <v>6.5</v>
      </c>
      <c r="Z7"/>
      <c r="AA7" s="10" t="s">
        <v>438</v>
      </c>
      <c r="AB7"/>
    </row>
    <row r="8" spans="1:28" x14ac:dyDescent="0.3">
      <c r="A8" s="37">
        <v>7</v>
      </c>
      <c r="B8" s="50">
        <v>44861</v>
      </c>
      <c r="C8" s="51" t="s">
        <v>13</v>
      </c>
      <c r="D8" s="7">
        <v>0.41805555555555557</v>
      </c>
      <c r="E8" s="7">
        <v>0.47083333333333338</v>
      </c>
      <c r="F8" s="51" t="s">
        <v>45</v>
      </c>
      <c r="G8" s="51" t="s">
        <v>46</v>
      </c>
      <c r="H8" s="51" t="s">
        <v>2</v>
      </c>
      <c r="I8" s="55" t="s">
        <v>357</v>
      </c>
      <c r="J8" s="55" t="s">
        <v>358</v>
      </c>
      <c r="K8" s="55" t="s">
        <v>359</v>
      </c>
      <c r="L8" s="55" t="s">
        <v>360</v>
      </c>
      <c r="M8" s="5" t="s">
        <v>47</v>
      </c>
      <c r="N8" s="5" t="s">
        <v>47</v>
      </c>
      <c r="O8" s="5" t="s">
        <v>48</v>
      </c>
      <c r="P8" s="5" t="s">
        <v>48</v>
      </c>
      <c r="Q8" s="5">
        <v>6</v>
      </c>
      <c r="R8" s="5">
        <v>6</v>
      </c>
      <c r="S8" s="51" t="s">
        <v>50</v>
      </c>
      <c r="T8" s="51" t="s">
        <v>50</v>
      </c>
      <c r="U8" s="5">
        <v>6</v>
      </c>
      <c r="V8" s="5">
        <v>6</v>
      </c>
      <c r="W8" s="38">
        <v>6.5</v>
      </c>
      <c r="X8" s="5">
        <v>6.63</v>
      </c>
      <c r="Y8" s="38">
        <v>6.5</v>
      </c>
      <c r="Z8"/>
      <c r="AA8" s="10" t="s">
        <v>439</v>
      </c>
      <c r="AB8"/>
    </row>
    <row r="9" spans="1:28" x14ac:dyDescent="0.3">
      <c r="A9" s="37">
        <v>8</v>
      </c>
      <c r="B9" s="50">
        <v>44862</v>
      </c>
      <c r="C9" s="51" t="s">
        <v>13</v>
      </c>
      <c r="D9" s="7">
        <v>0.46319444444444446</v>
      </c>
      <c r="E9" s="7">
        <v>0.51874999999999993</v>
      </c>
      <c r="F9" s="51" t="s">
        <v>45</v>
      </c>
      <c r="G9" s="51" t="s">
        <v>46</v>
      </c>
      <c r="H9" s="51" t="s">
        <v>2</v>
      </c>
      <c r="I9" s="55" t="s">
        <v>361</v>
      </c>
      <c r="J9" s="55" t="s">
        <v>362</v>
      </c>
      <c r="K9" s="55" t="s">
        <v>363</v>
      </c>
      <c r="L9" s="55" t="s">
        <v>364</v>
      </c>
      <c r="M9" s="5" t="s">
        <v>49</v>
      </c>
      <c r="N9" s="5" t="s">
        <v>49</v>
      </c>
      <c r="O9" s="5" t="s">
        <v>48</v>
      </c>
      <c r="P9" s="5" t="s">
        <v>48</v>
      </c>
      <c r="Q9" s="5">
        <v>6</v>
      </c>
      <c r="R9" s="5">
        <v>6</v>
      </c>
      <c r="S9" s="51" t="s">
        <v>50</v>
      </c>
      <c r="T9" s="51" t="s">
        <v>50</v>
      </c>
      <c r="U9" s="5">
        <v>8</v>
      </c>
      <c r="V9" s="5">
        <v>8</v>
      </c>
      <c r="W9" s="38">
        <v>6.5</v>
      </c>
      <c r="X9" s="5">
        <v>6.74</v>
      </c>
      <c r="Y9" s="38">
        <v>6.5</v>
      </c>
      <c r="Z9"/>
      <c r="AA9" s="10" t="s">
        <v>440</v>
      </c>
      <c r="AB9"/>
    </row>
    <row r="10" spans="1:28" x14ac:dyDescent="0.3">
      <c r="A10" s="1">
        <v>9</v>
      </c>
      <c r="B10" s="50">
        <v>44863</v>
      </c>
      <c r="C10" s="51" t="s">
        <v>13</v>
      </c>
      <c r="D10" s="7">
        <v>0.47916666666666669</v>
      </c>
      <c r="E10" s="7">
        <v>0.53333333333333333</v>
      </c>
      <c r="F10" s="51" t="s">
        <v>45</v>
      </c>
      <c r="G10" s="51" t="s">
        <v>46</v>
      </c>
      <c r="H10" s="51" t="s">
        <v>2</v>
      </c>
      <c r="I10" s="55" t="s">
        <v>365</v>
      </c>
      <c r="J10" s="55" t="s">
        <v>366</v>
      </c>
      <c r="K10" s="55" t="s">
        <v>367</v>
      </c>
      <c r="L10" s="55" t="s">
        <v>368</v>
      </c>
      <c r="M10" s="5" t="s">
        <v>61</v>
      </c>
      <c r="N10" s="5" t="s">
        <v>61</v>
      </c>
      <c r="O10" s="5" t="s">
        <v>60</v>
      </c>
      <c r="P10" s="5" t="s">
        <v>60</v>
      </c>
      <c r="Q10" s="5">
        <v>5</v>
      </c>
      <c r="R10" s="5">
        <v>5</v>
      </c>
      <c r="S10" s="51" t="s">
        <v>50</v>
      </c>
      <c r="T10" s="51" t="s">
        <v>50</v>
      </c>
      <c r="U10" s="5">
        <v>3</v>
      </c>
      <c r="V10" s="5">
        <v>3</v>
      </c>
      <c r="W10" s="38">
        <v>6.5</v>
      </c>
      <c r="X10" s="5">
        <v>6.73</v>
      </c>
      <c r="Y10" s="38">
        <v>6.5</v>
      </c>
      <c r="Z10"/>
      <c r="AA10" s="10" t="s">
        <v>441</v>
      </c>
      <c r="AB10"/>
    </row>
    <row r="11" spans="1:28" x14ac:dyDescent="0.3">
      <c r="A11" s="1">
        <v>10</v>
      </c>
      <c r="B11" s="6">
        <v>44865</v>
      </c>
      <c r="C11" s="51" t="s">
        <v>13</v>
      </c>
      <c r="D11" s="7">
        <v>0.59444444444444444</v>
      </c>
      <c r="E11" s="7">
        <v>0.65069444444444446</v>
      </c>
      <c r="F11" s="51" t="s">
        <v>45</v>
      </c>
      <c r="G11" s="51" t="s">
        <v>46</v>
      </c>
      <c r="H11" s="51" t="s">
        <v>2</v>
      </c>
      <c r="I11" s="55" t="s">
        <v>369</v>
      </c>
      <c r="J11" s="55" t="s">
        <v>370</v>
      </c>
      <c r="K11" s="55" t="s">
        <v>371</v>
      </c>
      <c r="L11" s="55" t="s">
        <v>372</v>
      </c>
      <c r="M11" s="5" t="s">
        <v>49</v>
      </c>
      <c r="N11" s="5" t="s">
        <v>49</v>
      </c>
      <c r="O11" s="5" t="s">
        <v>59</v>
      </c>
      <c r="P11" s="5" t="s">
        <v>59</v>
      </c>
      <c r="Q11" s="5">
        <v>4</v>
      </c>
      <c r="R11" s="5">
        <v>4</v>
      </c>
      <c r="S11" s="51" t="s">
        <v>50</v>
      </c>
      <c r="T11" s="51" t="s">
        <v>50</v>
      </c>
      <c r="U11" s="5">
        <v>5</v>
      </c>
      <c r="V11" s="5">
        <v>5</v>
      </c>
      <c r="W11" s="38">
        <v>6.5</v>
      </c>
      <c r="X11" s="5">
        <v>6.61</v>
      </c>
      <c r="Y11" s="38">
        <v>6.5</v>
      </c>
      <c r="Z11"/>
      <c r="AA11" s="10" t="s">
        <v>442</v>
      </c>
      <c r="AB11"/>
    </row>
    <row r="12" spans="1:28" x14ac:dyDescent="0.3">
      <c r="A12" s="37">
        <v>11</v>
      </c>
      <c r="B12" s="6">
        <v>44866</v>
      </c>
      <c r="C12" s="51" t="s">
        <v>13</v>
      </c>
      <c r="D12" s="7">
        <v>0.63750000000000007</v>
      </c>
      <c r="E12" s="7">
        <v>0.68125000000000002</v>
      </c>
      <c r="F12" s="51" t="s">
        <v>45</v>
      </c>
      <c r="G12" s="51" t="s">
        <v>46</v>
      </c>
      <c r="H12" s="51" t="s">
        <v>2</v>
      </c>
      <c r="I12" s="55" t="s">
        <v>373</v>
      </c>
      <c r="J12" s="55" t="s">
        <v>374</v>
      </c>
      <c r="K12" s="55" t="s">
        <v>375</v>
      </c>
      <c r="L12" s="55" t="s">
        <v>376</v>
      </c>
      <c r="M12" s="5" t="s">
        <v>49</v>
      </c>
      <c r="N12" s="5" t="s">
        <v>49</v>
      </c>
      <c r="O12" s="5" t="s">
        <v>48</v>
      </c>
      <c r="P12" s="5" t="s">
        <v>48</v>
      </c>
      <c r="Q12" s="5">
        <v>3</v>
      </c>
      <c r="R12" s="5">
        <v>3</v>
      </c>
      <c r="S12" s="51" t="s">
        <v>50</v>
      </c>
      <c r="T12" s="51" t="s">
        <v>50</v>
      </c>
      <c r="U12" s="5">
        <v>4</v>
      </c>
      <c r="V12" s="5">
        <v>4</v>
      </c>
      <c r="W12" s="38">
        <v>6.5</v>
      </c>
      <c r="X12" s="5">
        <v>6.53</v>
      </c>
      <c r="Y12" s="38">
        <v>6.5</v>
      </c>
      <c r="Z12"/>
      <c r="AA12" s="10" t="s">
        <v>443</v>
      </c>
      <c r="AB12"/>
    </row>
    <row r="13" spans="1:28" x14ac:dyDescent="0.3">
      <c r="A13" s="1">
        <v>12</v>
      </c>
      <c r="B13" s="6">
        <v>44867</v>
      </c>
      <c r="C13" s="51" t="s">
        <v>13</v>
      </c>
      <c r="D13" s="7">
        <v>0.68194444444444446</v>
      </c>
      <c r="E13" s="7">
        <v>0.71250000000000002</v>
      </c>
      <c r="F13" s="51" t="s">
        <v>45</v>
      </c>
      <c r="G13" s="51" t="s">
        <v>46</v>
      </c>
      <c r="H13" s="51" t="s">
        <v>2</v>
      </c>
      <c r="I13" s="55" t="s">
        <v>841</v>
      </c>
      <c r="J13" s="55" t="s">
        <v>843</v>
      </c>
      <c r="K13" s="55" t="s">
        <v>842</v>
      </c>
      <c r="L13" s="55" t="s">
        <v>844</v>
      </c>
      <c r="M13" s="5" t="s">
        <v>146</v>
      </c>
      <c r="N13" s="5" t="s">
        <v>146</v>
      </c>
      <c r="O13" s="5" t="s">
        <v>48</v>
      </c>
      <c r="P13" s="5" t="s">
        <v>48</v>
      </c>
      <c r="Q13" s="5">
        <v>3</v>
      </c>
      <c r="R13" s="5">
        <v>3</v>
      </c>
      <c r="S13" s="51" t="s">
        <v>50</v>
      </c>
      <c r="T13" s="51" t="s">
        <v>50</v>
      </c>
      <c r="U13" s="5">
        <v>4</v>
      </c>
      <c r="V13" s="5">
        <v>4</v>
      </c>
      <c r="W13" s="38">
        <v>6.5</v>
      </c>
      <c r="X13" s="5">
        <v>6.76</v>
      </c>
      <c r="Y13" s="38">
        <v>6.5</v>
      </c>
      <c r="Z13"/>
      <c r="AA13" s="10" t="s">
        <v>845</v>
      </c>
      <c r="AB13"/>
    </row>
    <row r="14" spans="1:28" x14ac:dyDescent="0.3">
      <c r="A14" s="1">
        <v>13</v>
      </c>
      <c r="B14" s="6">
        <v>44868</v>
      </c>
      <c r="C14" s="51" t="s">
        <v>13</v>
      </c>
      <c r="D14" s="7">
        <v>0.70624999999999993</v>
      </c>
      <c r="E14" s="7">
        <v>0.74097222222222225</v>
      </c>
      <c r="F14" s="51" t="s">
        <v>45</v>
      </c>
      <c r="G14" s="51" t="s">
        <v>46</v>
      </c>
      <c r="H14" s="51" t="s">
        <v>2</v>
      </c>
      <c r="I14" s="55" t="s">
        <v>846</v>
      </c>
      <c r="J14" s="55" t="s">
        <v>847</v>
      </c>
      <c r="K14" s="55" t="s">
        <v>848</v>
      </c>
      <c r="L14" s="55" t="s">
        <v>849</v>
      </c>
      <c r="M14" s="5" t="s">
        <v>61</v>
      </c>
      <c r="N14" s="5" t="s">
        <v>61</v>
      </c>
      <c r="O14" s="5" t="s">
        <v>48</v>
      </c>
      <c r="P14" s="5" t="s">
        <v>48</v>
      </c>
      <c r="Q14" s="5">
        <v>5</v>
      </c>
      <c r="R14" s="5">
        <v>5</v>
      </c>
      <c r="S14" s="51" t="s">
        <v>50</v>
      </c>
      <c r="T14" s="51" t="s">
        <v>50</v>
      </c>
      <c r="U14" s="5">
        <v>5</v>
      </c>
      <c r="V14" s="5">
        <v>5</v>
      </c>
      <c r="W14" s="38">
        <v>6.5</v>
      </c>
      <c r="X14" s="5">
        <v>6.73</v>
      </c>
      <c r="Y14" s="38">
        <v>6.5</v>
      </c>
      <c r="Z14"/>
      <c r="AA14" s="10" t="s">
        <v>850</v>
      </c>
      <c r="AB14"/>
    </row>
    <row r="15" spans="1:28" x14ac:dyDescent="0.3">
      <c r="A15" s="37">
        <v>14</v>
      </c>
      <c r="B15" s="6">
        <v>44869</v>
      </c>
      <c r="C15" s="51" t="s">
        <v>13</v>
      </c>
      <c r="D15" s="7">
        <v>0.27708333333333335</v>
      </c>
      <c r="E15" s="7">
        <v>0.30972222222222223</v>
      </c>
      <c r="F15" s="51" t="s">
        <v>45</v>
      </c>
      <c r="G15" s="51" t="s">
        <v>46</v>
      </c>
      <c r="H15" s="51" t="s">
        <v>2</v>
      </c>
      <c r="I15" s="55" t="s">
        <v>851</v>
      </c>
      <c r="J15" s="55" t="s">
        <v>852</v>
      </c>
      <c r="K15" s="55" t="s">
        <v>853</v>
      </c>
      <c r="L15" s="55" t="s">
        <v>854</v>
      </c>
      <c r="M15" s="5" t="s">
        <v>61</v>
      </c>
      <c r="N15" s="5" t="s">
        <v>61</v>
      </c>
      <c r="O15" s="5" t="s">
        <v>678</v>
      </c>
      <c r="P15" s="5" t="s">
        <v>678</v>
      </c>
      <c r="Q15" s="5">
        <v>6</v>
      </c>
      <c r="R15" s="5">
        <v>6</v>
      </c>
      <c r="S15" s="51" t="s">
        <v>50</v>
      </c>
      <c r="T15" s="51" t="s">
        <v>50</v>
      </c>
      <c r="U15" s="5">
        <v>1</v>
      </c>
      <c r="V15" s="5">
        <v>1</v>
      </c>
      <c r="W15" s="38">
        <v>6.5</v>
      </c>
      <c r="X15" s="5">
        <v>6.85</v>
      </c>
      <c r="Y15" s="38">
        <v>6.5</v>
      </c>
      <c r="Z15"/>
      <c r="AA15" s="10" t="s">
        <v>855</v>
      </c>
      <c r="AB15"/>
    </row>
    <row r="16" spans="1:28" x14ac:dyDescent="0.3">
      <c r="A16" s="37">
        <v>15</v>
      </c>
      <c r="B16" s="6">
        <v>44870</v>
      </c>
      <c r="C16" s="51" t="s">
        <v>13</v>
      </c>
      <c r="D16" s="7">
        <v>0.31805555555555554</v>
      </c>
      <c r="E16" s="7">
        <v>0.3520833333333333</v>
      </c>
      <c r="F16" s="51" t="s">
        <v>45</v>
      </c>
      <c r="G16" s="51" t="s">
        <v>46</v>
      </c>
      <c r="H16" s="51" t="s">
        <v>2</v>
      </c>
      <c r="I16" s="55" t="s">
        <v>856</v>
      </c>
      <c r="J16" s="55" t="s">
        <v>857</v>
      </c>
      <c r="K16" s="55" t="s">
        <v>858</v>
      </c>
      <c r="L16" s="55" t="s">
        <v>859</v>
      </c>
      <c r="M16" s="5" t="s">
        <v>146</v>
      </c>
      <c r="N16" s="5" t="s">
        <v>146</v>
      </c>
      <c r="O16" s="5" t="s">
        <v>678</v>
      </c>
      <c r="P16" s="5" t="s">
        <v>678</v>
      </c>
      <c r="Q16" s="5">
        <v>6</v>
      </c>
      <c r="R16" s="5">
        <v>6</v>
      </c>
      <c r="S16" s="51" t="s">
        <v>50</v>
      </c>
      <c r="T16" s="51" t="s">
        <v>50</v>
      </c>
      <c r="U16" s="5">
        <v>0</v>
      </c>
      <c r="V16" s="5">
        <v>0</v>
      </c>
      <c r="W16" s="38">
        <v>6.5</v>
      </c>
      <c r="X16" s="5">
        <v>6.96</v>
      </c>
      <c r="Y16" s="38">
        <v>6.5</v>
      </c>
      <c r="Z16"/>
      <c r="AA16" s="10" t="s">
        <v>860</v>
      </c>
      <c r="AB16"/>
    </row>
    <row r="17" spans="1:28" x14ac:dyDescent="0.3">
      <c r="A17" s="1">
        <v>16</v>
      </c>
      <c r="B17" s="64">
        <v>44872</v>
      </c>
      <c r="C17" s="38" t="s">
        <v>13</v>
      </c>
      <c r="D17" s="40">
        <v>0.36041666666666666</v>
      </c>
      <c r="E17" s="40">
        <v>0.41180555555555554</v>
      </c>
      <c r="F17" s="59" t="s">
        <v>45</v>
      </c>
      <c r="G17" s="59" t="s">
        <v>46</v>
      </c>
      <c r="H17" s="38" t="s">
        <v>2</v>
      </c>
      <c r="I17" s="55" t="s">
        <v>862</v>
      </c>
      <c r="J17" s="55" t="s">
        <v>863</v>
      </c>
      <c r="K17" s="55" t="s">
        <v>864</v>
      </c>
      <c r="L17" s="55" t="s">
        <v>865</v>
      </c>
      <c r="M17" s="38" t="s">
        <v>61</v>
      </c>
      <c r="N17" s="38" t="s">
        <v>61</v>
      </c>
      <c r="O17" s="38" t="s">
        <v>678</v>
      </c>
      <c r="P17" s="38" t="s">
        <v>678</v>
      </c>
      <c r="Q17" s="38">
        <v>6</v>
      </c>
      <c r="R17" s="38">
        <v>6</v>
      </c>
      <c r="S17" s="38" t="s">
        <v>50</v>
      </c>
      <c r="T17" s="38" t="s">
        <v>50</v>
      </c>
      <c r="U17" s="38">
        <v>1</v>
      </c>
      <c r="V17" s="38">
        <v>1</v>
      </c>
      <c r="W17" s="38">
        <v>6.5</v>
      </c>
      <c r="X17" s="38">
        <v>6.62</v>
      </c>
      <c r="Y17" s="38">
        <v>6.5</v>
      </c>
      <c r="Z17" s="38"/>
      <c r="AA17" s="10" t="s">
        <v>861</v>
      </c>
    </row>
    <row r="18" spans="1:28" x14ac:dyDescent="0.3">
      <c r="A18" s="1">
        <v>17</v>
      </c>
      <c r="B18" s="64">
        <v>44873</v>
      </c>
      <c r="C18" s="38" t="s">
        <v>13</v>
      </c>
      <c r="D18" s="40">
        <v>0.39444444444444443</v>
      </c>
      <c r="E18" s="40">
        <v>0.4465277777777778</v>
      </c>
      <c r="F18" s="59" t="s">
        <v>45</v>
      </c>
      <c r="G18" s="38" t="s">
        <v>46</v>
      </c>
      <c r="H18" s="38" t="s">
        <v>2</v>
      </c>
      <c r="I18" s="55" t="s">
        <v>866</v>
      </c>
      <c r="J18" s="55" t="s">
        <v>867</v>
      </c>
      <c r="K18" s="55" t="s">
        <v>868</v>
      </c>
      <c r="L18" s="55" t="s">
        <v>869</v>
      </c>
      <c r="M18" s="38" t="s">
        <v>61</v>
      </c>
      <c r="N18" s="38" t="s">
        <v>61</v>
      </c>
      <c r="O18" s="38" t="s">
        <v>678</v>
      </c>
      <c r="P18" s="38" t="s">
        <v>678</v>
      </c>
      <c r="Q18" s="38">
        <v>6</v>
      </c>
      <c r="R18" s="38">
        <v>6</v>
      </c>
      <c r="S18" s="38" t="s">
        <v>50</v>
      </c>
      <c r="T18" s="38" t="s">
        <v>50</v>
      </c>
      <c r="U18" s="38">
        <v>1</v>
      </c>
      <c r="V18" s="38">
        <v>1</v>
      </c>
      <c r="W18" s="38">
        <v>6.5</v>
      </c>
      <c r="X18" s="38">
        <v>6.62</v>
      </c>
      <c r="Y18" s="38">
        <v>6.5</v>
      </c>
      <c r="Z18" s="38"/>
      <c r="AA18" s="10" t="s">
        <v>870</v>
      </c>
    </row>
    <row r="19" spans="1:28" x14ac:dyDescent="0.3">
      <c r="A19" s="37">
        <v>18</v>
      </c>
      <c r="B19" s="64">
        <v>44874</v>
      </c>
      <c r="C19" s="38" t="s">
        <v>13</v>
      </c>
      <c r="D19" s="40">
        <v>0.40902777777777777</v>
      </c>
      <c r="E19" s="40">
        <v>0.46180555555555558</v>
      </c>
      <c r="F19" s="59" t="s">
        <v>45</v>
      </c>
      <c r="G19" s="38" t="s">
        <v>46</v>
      </c>
      <c r="H19" s="38" t="s">
        <v>2</v>
      </c>
      <c r="I19" s="55" t="s">
        <v>871</v>
      </c>
      <c r="J19" s="55" t="s">
        <v>872</v>
      </c>
      <c r="K19" s="55" t="s">
        <v>873</v>
      </c>
      <c r="L19" s="55" t="s">
        <v>874</v>
      </c>
      <c r="M19" s="38" t="s">
        <v>146</v>
      </c>
      <c r="N19" s="38" t="s">
        <v>146</v>
      </c>
      <c r="O19" s="38" t="s">
        <v>48</v>
      </c>
      <c r="P19" s="38" t="s">
        <v>48</v>
      </c>
      <c r="Q19" s="38">
        <v>6</v>
      </c>
      <c r="R19" s="38">
        <v>6</v>
      </c>
      <c r="S19" s="38" t="s">
        <v>50</v>
      </c>
      <c r="T19" s="38" t="s">
        <v>50</v>
      </c>
      <c r="U19" s="38">
        <v>6</v>
      </c>
      <c r="V19" s="38">
        <v>6</v>
      </c>
      <c r="W19" s="38">
        <v>6.5</v>
      </c>
      <c r="X19" s="38">
        <v>6.65</v>
      </c>
      <c r="Y19" s="38">
        <v>6.5</v>
      </c>
      <c r="Z19" s="38"/>
      <c r="AA19" s="10" t="s">
        <v>879</v>
      </c>
    </row>
    <row r="20" spans="1:28" x14ac:dyDescent="0.3">
      <c r="A20" s="1">
        <v>19</v>
      </c>
      <c r="B20" s="64">
        <v>44875</v>
      </c>
      <c r="C20" s="38" t="s">
        <v>13</v>
      </c>
      <c r="D20" s="40">
        <v>0.41250000000000003</v>
      </c>
      <c r="E20" s="40">
        <v>0.46458333333333335</v>
      </c>
      <c r="F20" s="38" t="s">
        <v>45</v>
      </c>
      <c r="G20" s="38" t="s">
        <v>46</v>
      </c>
      <c r="H20" s="38" t="s">
        <v>2</v>
      </c>
      <c r="I20" s="55" t="s">
        <v>875</v>
      </c>
      <c r="J20" s="55" t="s">
        <v>876</v>
      </c>
      <c r="K20" s="55" t="s">
        <v>877</v>
      </c>
      <c r="L20" s="55" t="s">
        <v>878</v>
      </c>
      <c r="M20" s="38" t="s">
        <v>146</v>
      </c>
      <c r="N20" s="38" t="s">
        <v>146</v>
      </c>
      <c r="O20" s="38" t="s">
        <v>48</v>
      </c>
      <c r="P20" s="38" t="s">
        <v>48</v>
      </c>
      <c r="Q20" s="38">
        <v>5</v>
      </c>
      <c r="R20" s="38">
        <v>5</v>
      </c>
      <c r="S20" s="38" t="s">
        <v>50</v>
      </c>
      <c r="T20" s="38" t="s">
        <v>50</v>
      </c>
      <c r="U20" s="38">
        <v>6</v>
      </c>
      <c r="V20" s="38">
        <v>6</v>
      </c>
      <c r="W20" s="38">
        <v>6.5</v>
      </c>
      <c r="X20" s="38">
        <v>6.57</v>
      </c>
      <c r="Y20" s="38">
        <v>6.5</v>
      </c>
      <c r="Z20" s="38"/>
      <c r="AA20" s="10" t="s">
        <v>880</v>
      </c>
    </row>
    <row r="21" spans="1:28" x14ac:dyDescent="0.3">
      <c r="A21" s="1">
        <v>20</v>
      </c>
      <c r="B21" s="64">
        <v>44876</v>
      </c>
      <c r="C21" s="38" t="s">
        <v>13</v>
      </c>
      <c r="D21" s="40">
        <v>0.42638888888888887</v>
      </c>
      <c r="E21" s="40">
        <v>0.4777777777777778</v>
      </c>
      <c r="F21" s="38" t="s">
        <v>45</v>
      </c>
      <c r="G21" s="38" t="s">
        <v>46</v>
      </c>
      <c r="H21" s="38" t="s">
        <v>2</v>
      </c>
      <c r="I21" s="55" t="s">
        <v>1060</v>
      </c>
      <c r="J21" s="55" t="s">
        <v>1061</v>
      </c>
      <c r="K21" s="55" t="s">
        <v>1062</v>
      </c>
      <c r="L21" s="55" t="s">
        <v>1063</v>
      </c>
      <c r="M21" s="38" t="s">
        <v>47</v>
      </c>
      <c r="N21" s="38" t="s">
        <v>47</v>
      </c>
      <c r="O21" s="38" t="s">
        <v>48</v>
      </c>
      <c r="P21" s="38" t="s">
        <v>48</v>
      </c>
      <c r="Q21" s="38">
        <v>4</v>
      </c>
      <c r="R21" s="38">
        <v>4</v>
      </c>
      <c r="S21" s="38" t="s">
        <v>50</v>
      </c>
      <c r="T21" s="38" t="s">
        <v>50</v>
      </c>
      <c r="U21" s="38">
        <v>5</v>
      </c>
      <c r="V21" s="38">
        <v>5</v>
      </c>
      <c r="W21" s="38">
        <v>6.5</v>
      </c>
      <c r="X21" s="38">
        <v>6.62</v>
      </c>
      <c r="Y21" s="38">
        <v>6.5</v>
      </c>
      <c r="Z21" s="38"/>
      <c r="AA21" s="10" t="s">
        <v>1075</v>
      </c>
    </row>
    <row r="22" spans="1:28" x14ac:dyDescent="0.3">
      <c r="A22" s="37">
        <v>21</v>
      </c>
      <c r="B22" s="64">
        <v>44877</v>
      </c>
      <c r="C22" s="38" t="s">
        <v>13</v>
      </c>
      <c r="D22" s="40">
        <v>0.44791666666666669</v>
      </c>
      <c r="E22" s="40">
        <v>0.49861111111111112</v>
      </c>
      <c r="F22" s="38" t="s">
        <v>45</v>
      </c>
      <c r="G22" s="38" t="s">
        <v>46</v>
      </c>
      <c r="H22" s="38" t="s">
        <v>2</v>
      </c>
      <c r="I22" s="55" t="s">
        <v>1064</v>
      </c>
      <c r="J22" s="55" t="s">
        <v>1065</v>
      </c>
      <c r="K22" s="55" t="s">
        <v>1066</v>
      </c>
      <c r="L22" s="55" t="s">
        <v>368</v>
      </c>
      <c r="M22" s="38" t="s">
        <v>49</v>
      </c>
      <c r="N22" s="38" t="s">
        <v>49</v>
      </c>
      <c r="O22" s="38" t="s">
        <v>48</v>
      </c>
      <c r="P22" s="38" t="s">
        <v>48</v>
      </c>
      <c r="Q22" s="38">
        <v>4</v>
      </c>
      <c r="R22" s="38">
        <v>4</v>
      </c>
      <c r="S22" s="38" t="s">
        <v>50</v>
      </c>
      <c r="T22" s="38" t="s">
        <v>50</v>
      </c>
      <c r="U22" s="38">
        <v>5</v>
      </c>
      <c r="V22" s="38">
        <v>5</v>
      </c>
      <c r="W22" s="38">
        <v>6.5</v>
      </c>
      <c r="X22" s="38">
        <v>6.69</v>
      </c>
      <c r="Y22" s="38">
        <v>6.5</v>
      </c>
      <c r="Z22" s="38"/>
      <c r="AA22" s="10" t="s">
        <v>1076</v>
      </c>
    </row>
    <row r="23" spans="1:28" x14ac:dyDescent="0.3">
      <c r="A23" s="37">
        <v>22</v>
      </c>
      <c r="B23" s="64">
        <v>44879</v>
      </c>
      <c r="C23" s="38" t="s">
        <v>13</v>
      </c>
      <c r="D23" s="40">
        <v>0.57361111111111118</v>
      </c>
      <c r="E23" s="40">
        <v>0.62916666666666665</v>
      </c>
      <c r="F23" s="38" t="s">
        <v>45</v>
      </c>
      <c r="G23" s="38" t="s">
        <v>46</v>
      </c>
      <c r="H23" s="38" t="s">
        <v>2</v>
      </c>
      <c r="I23" s="55" t="s">
        <v>353</v>
      </c>
      <c r="J23" s="55" t="s">
        <v>1067</v>
      </c>
      <c r="K23" s="55" t="s">
        <v>1068</v>
      </c>
      <c r="L23" s="55" t="s">
        <v>1069</v>
      </c>
      <c r="M23" s="38" t="s">
        <v>47</v>
      </c>
      <c r="N23" s="38" t="s">
        <v>47</v>
      </c>
      <c r="O23" s="38" t="s">
        <v>48</v>
      </c>
      <c r="P23" s="38" t="s">
        <v>48</v>
      </c>
      <c r="Q23" s="38">
        <v>3</v>
      </c>
      <c r="R23" s="38">
        <v>3</v>
      </c>
      <c r="S23" s="38" t="s">
        <v>50</v>
      </c>
      <c r="T23" s="38" t="s">
        <v>50</v>
      </c>
      <c r="U23" s="38">
        <v>5</v>
      </c>
      <c r="V23" s="38">
        <v>5</v>
      </c>
      <c r="W23" s="38">
        <v>6.5</v>
      </c>
      <c r="X23" s="38">
        <v>6.55</v>
      </c>
      <c r="Y23" s="38">
        <v>6.5</v>
      </c>
      <c r="Z23" s="38"/>
      <c r="AA23" s="10" t="s">
        <v>1074</v>
      </c>
    </row>
    <row r="24" spans="1:28" x14ac:dyDescent="0.3">
      <c r="A24" s="1">
        <v>23</v>
      </c>
      <c r="B24" s="64">
        <v>44880</v>
      </c>
      <c r="C24" s="38" t="s">
        <v>13</v>
      </c>
      <c r="D24" s="40">
        <v>0.54791666666666672</v>
      </c>
      <c r="E24" s="40">
        <v>0.60902777777777783</v>
      </c>
      <c r="F24" s="38" t="s">
        <v>45</v>
      </c>
      <c r="G24" s="38" t="s">
        <v>46</v>
      </c>
      <c r="H24" s="38" t="s">
        <v>2</v>
      </c>
      <c r="I24" s="55" t="s">
        <v>1070</v>
      </c>
      <c r="J24" s="55" t="s">
        <v>1071</v>
      </c>
      <c r="K24" s="55" t="s">
        <v>1072</v>
      </c>
      <c r="L24" s="55" t="s">
        <v>1073</v>
      </c>
      <c r="M24" s="38" t="s">
        <v>49</v>
      </c>
      <c r="N24" s="38" t="s">
        <v>49</v>
      </c>
      <c r="O24" s="38" t="s">
        <v>48</v>
      </c>
      <c r="P24" s="38" t="s">
        <v>48</v>
      </c>
      <c r="Q24" s="38">
        <v>2</v>
      </c>
      <c r="R24" s="38">
        <v>2</v>
      </c>
      <c r="S24" s="38" t="s">
        <v>50</v>
      </c>
      <c r="T24" s="38" t="s">
        <v>50</v>
      </c>
      <c r="U24" s="38">
        <v>6</v>
      </c>
      <c r="V24" s="38">
        <v>6</v>
      </c>
      <c r="W24" s="38">
        <v>6.5</v>
      </c>
      <c r="X24" s="38">
        <v>6.52</v>
      </c>
      <c r="Y24" s="38">
        <v>6.5</v>
      </c>
      <c r="Z24" s="38"/>
      <c r="AA24" s="10" t="s">
        <v>1077</v>
      </c>
    </row>
    <row r="25" spans="1:28" x14ac:dyDescent="0.3">
      <c r="A25" s="1">
        <v>24</v>
      </c>
      <c r="B25" s="64">
        <v>44881</v>
      </c>
      <c r="C25" s="38" t="s">
        <v>13</v>
      </c>
      <c r="D25" s="40">
        <v>0.5854166666666667</v>
      </c>
      <c r="E25" s="40">
        <v>0.62291666666666667</v>
      </c>
      <c r="F25" s="38" t="s">
        <v>45</v>
      </c>
      <c r="G25" s="38" t="s">
        <v>46</v>
      </c>
      <c r="H25" s="38" t="s">
        <v>2</v>
      </c>
      <c r="I25" s="55" t="s">
        <v>1368</v>
      </c>
      <c r="J25" s="55" t="s">
        <v>1369</v>
      </c>
      <c r="K25" s="55" t="s">
        <v>1072</v>
      </c>
      <c r="L25" s="55" t="s">
        <v>1073</v>
      </c>
      <c r="M25" s="38" t="s">
        <v>49</v>
      </c>
      <c r="N25" s="38" t="s">
        <v>49</v>
      </c>
      <c r="O25" s="38" t="s">
        <v>48</v>
      </c>
      <c r="P25" s="38" t="s">
        <v>48</v>
      </c>
      <c r="Q25" s="38">
        <v>2</v>
      </c>
      <c r="R25" s="38">
        <v>2</v>
      </c>
      <c r="S25" s="38" t="s">
        <v>50</v>
      </c>
      <c r="T25" s="38" t="s">
        <v>50</v>
      </c>
      <c r="U25" s="38">
        <v>3</v>
      </c>
      <c r="V25" s="38">
        <v>3</v>
      </c>
      <c r="W25" s="38">
        <v>6.5</v>
      </c>
      <c r="X25" s="38">
        <v>6.85</v>
      </c>
      <c r="Y25" s="38">
        <v>6.5</v>
      </c>
      <c r="AA25" s="10" t="s">
        <v>1385</v>
      </c>
    </row>
    <row r="26" spans="1:28" x14ac:dyDescent="0.3">
      <c r="A26" s="37">
        <v>25</v>
      </c>
      <c r="B26" s="64">
        <v>44882</v>
      </c>
      <c r="C26" s="38" t="s">
        <v>13</v>
      </c>
      <c r="D26" s="40">
        <v>0.63402777777777775</v>
      </c>
      <c r="E26" s="40">
        <v>0.65347222222222223</v>
      </c>
      <c r="F26" s="38" t="s">
        <v>45</v>
      </c>
      <c r="G26" s="39" t="s">
        <v>46</v>
      </c>
      <c r="H26" s="39" t="s">
        <v>2</v>
      </c>
      <c r="I26" s="55" t="s">
        <v>1370</v>
      </c>
      <c r="J26" s="55" t="s">
        <v>1371</v>
      </c>
      <c r="K26" s="55" t="s">
        <v>1372</v>
      </c>
      <c r="L26" s="55" t="s">
        <v>1373</v>
      </c>
      <c r="M26" s="38" t="s">
        <v>49</v>
      </c>
      <c r="N26" s="38" t="s">
        <v>49</v>
      </c>
      <c r="O26" s="38" t="s">
        <v>48</v>
      </c>
      <c r="P26" s="38" t="s">
        <v>48</v>
      </c>
      <c r="Q26" s="38">
        <v>1</v>
      </c>
      <c r="R26" s="38">
        <v>1</v>
      </c>
      <c r="S26" s="38" t="s">
        <v>50</v>
      </c>
      <c r="T26" s="38" t="s">
        <v>50</v>
      </c>
      <c r="U26" s="38">
        <v>2</v>
      </c>
      <c r="V26" s="38">
        <v>2</v>
      </c>
      <c r="W26" s="38">
        <v>6.5</v>
      </c>
      <c r="X26" s="38">
        <v>6.78</v>
      </c>
      <c r="Y26" s="38">
        <v>6.5</v>
      </c>
      <c r="AA26" s="10" t="s">
        <v>1384</v>
      </c>
    </row>
    <row r="27" spans="1:28" x14ac:dyDescent="0.3">
      <c r="A27" s="37">
        <v>26</v>
      </c>
      <c r="B27" s="64">
        <v>44883</v>
      </c>
      <c r="C27" s="38" t="s">
        <v>13</v>
      </c>
      <c r="D27" s="40">
        <v>0.71180555555555547</v>
      </c>
      <c r="E27" s="40">
        <v>0.75486111111111109</v>
      </c>
      <c r="F27" s="38" t="s">
        <v>45</v>
      </c>
      <c r="G27" s="39" t="s">
        <v>46</v>
      </c>
      <c r="H27" s="39" t="s">
        <v>2</v>
      </c>
      <c r="I27" s="55" t="s">
        <v>1374</v>
      </c>
      <c r="J27" s="55" t="s">
        <v>1375</v>
      </c>
      <c r="K27" s="55" t="s">
        <v>1376</v>
      </c>
      <c r="L27" s="55" t="s">
        <v>1377</v>
      </c>
      <c r="M27" s="38" t="s">
        <v>47</v>
      </c>
      <c r="N27" s="38" t="s">
        <v>47</v>
      </c>
      <c r="O27" s="38" t="s">
        <v>48</v>
      </c>
      <c r="P27" s="38" t="s">
        <v>48</v>
      </c>
      <c r="Q27" s="38">
        <v>2</v>
      </c>
      <c r="R27" s="38">
        <v>2</v>
      </c>
      <c r="S27" s="38" t="s">
        <v>50</v>
      </c>
      <c r="T27" s="38" t="s">
        <v>50</v>
      </c>
      <c r="U27" s="38">
        <v>4</v>
      </c>
      <c r="V27" s="38">
        <v>4</v>
      </c>
      <c r="W27" s="38">
        <v>6.5</v>
      </c>
      <c r="X27" s="38">
        <v>6.72</v>
      </c>
      <c r="Y27" s="38">
        <v>6.5</v>
      </c>
      <c r="AA27" s="10" t="s">
        <v>1383</v>
      </c>
    </row>
    <row r="28" spans="1:28" x14ac:dyDescent="0.3">
      <c r="A28" s="37">
        <v>27</v>
      </c>
      <c r="B28" s="64">
        <v>44884</v>
      </c>
      <c r="C28" s="38" t="s">
        <v>13</v>
      </c>
      <c r="D28" s="40">
        <v>0.24513888888888888</v>
      </c>
      <c r="E28" s="40">
        <v>0.29583333333333334</v>
      </c>
      <c r="F28" s="38" t="s">
        <v>45</v>
      </c>
      <c r="G28" s="39" t="s">
        <v>46</v>
      </c>
      <c r="H28" s="39" t="s">
        <v>2</v>
      </c>
      <c r="I28" s="55" t="s">
        <v>1378</v>
      </c>
      <c r="J28" s="55" t="s">
        <v>1379</v>
      </c>
      <c r="K28" s="55" t="s">
        <v>1380</v>
      </c>
      <c r="L28" s="55" t="s">
        <v>1381</v>
      </c>
      <c r="M28" s="38" t="s">
        <v>47</v>
      </c>
      <c r="N28" s="38" t="s">
        <v>47</v>
      </c>
      <c r="O28" s="38" t="s">
        <v>48</v>
      </c>
      <c r="P28" s="38" t="s">
        <v>48</v>
      </c>
      <c r="Q28" s="38">
        <v>3</v>
      </c>
      <c r="R28" s="38">
        <v>3</v>
      </c>
      <c r="S28" s="38" t="s">
        <v>50</v>
      </c>
      <c r="T28" s="38" t="s">
        <v>50</v>
      </c>
      <c r="U28" s="38">
        <v>6</v>
      </c>
      <c r="V28" s="38">
        <v>6</v>
      </c>
      <c r="W28" s="38">
        <v>6.5</v>
      </c>
      <c r="X28" s="38">
        <v>6.62</v>
      </c>
      <c r="Y28" s="38">
        <v>6.5</v>
      </c>
      <c r="AA28" s="10" t="s">
        <v>1382</v>
      </c>
    </row>
    <row r="29" spans="1:28" s="77" customFormat="1" x14ac:dyDescent="0.3">
      <c r="A29" s="72"/>
      <c r="B29" s="73"/>
      <c r="C29" s="74"/>
      <c r="D29" s="75"/>
      <c r="E29" s="75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2"/>
      <c r="W29" s="72"/>
      <c r="X29" s="72"/>
      <c r="Y29" s="72"/>
      <c r="Z29" s="72"/>
      <c r="AA29" s="74"/>
      <c r="AB29" s="76"/>
    </row>
    <row r="30" spans="1:28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</row>
    <row r="31" spans="1:28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</row>
    <row r="32" spans="1:28" x14ac:dyDescent="0.3">
      <c r="A32" s="19">
        <f>COUNT(A2:A31)</f>
        <v>27</v>
      </c>
      <c r="B32" s="20"/>
      <c r="C32" s="18"/>
      <c r="D32" s="21"/>
      <c r="E32" s="21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 t="s">
        <v>51</v>
      </c>
      <c r="W32" s="19">
        <f>SUM(W2:W31)</f>
        <v>175.5</v>
      </c>
      <c r="X32" s="19">
        <f>SUM(X2:X31)</f>
        <v>181.46000000000004</v>
      </c>
      <c r="Y32" s="19">
        <f>SUM(Y2:Y31)</f>
        <v>175.5</v>
      </c>
      <c r="Z32" s="18"/>
      <c r="AA32" s="22"/>
      <c r="AB32" s="18"/>
    </row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49" spans="4:27" x14ac:dyDescent="0.3">
      <c r="D49" s="38"/>
      <c r="E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52"/>
      <c r="U49" s="38"/>
      <c r="V49" s="38"/>
      <c r="AA49" s="41"/>
    </row>
    <row r="50" spans="4:27" x14ac:dyDescent="0.3">
      <c r="I50" s="38"/>
      <c r="J50" s="38"/>
      <c r="K50" s="38"/>
      <c r="L50" s="38"/>
      <c r="M50" s="38"/>
      <c r="N50" s="38"/>
      <c r="O50" s="38"/>
      <c r="P50" s="38"/>
      <c r="Q50" s="38"/>
      <c r="R50" s="38"/>
      <c r="U50" s="38"/>
      <c r="V50" s="38"/>
    </row>
    <row r="51" spans="4:27" x14ac:dyDescent="0.3">
      <c r="I51" s="38"/>
      <c r="J51" s="38"/>
      <c r="K51" s="38"/>
      <c r="L51" s="38"/>
      <c r="M51" s="38"/>
      <c r="N51" s="38"/>
      <c r="O51" s="38"/>
      <c r="P51" s="38"/>
      <c r="Q51" s="38"/>
      <c r="R51" s="38"/>
    </row>
  </sheetData>
  <sortState ref="A2:AB45">
    <sortCondition ref="B1"/>
  </sortState>
  <hyperlinks>
    <hyperlink ref="AA2" r:id="rId1" xr:uid="{5449556E-A52C-4D0B-AB7A-5B07203AFF3D}"/>
    <hyperlink ref="AA3" r:id="rId2" xr:uid="{595D537E-49F7-4AFC-BD7C-1FEBE9A5FBFE}"/>
    <hyperlink ref="AA4" r:id="rId3" xr:uid="{AB5322A3-A6E8-4BF7-B53D-A615DB2EBF91}"/>
    <hyperlink ref="AA5" r:id="rId4" xr:uid="{93F99D56-066E-44BD-8536-30A825CE6908}"/>
    <hyperlink ref="AA6" r:id="rId5" xr:uid="{D38E8ABD-E347-4BDC-B933-CBD672BB5335}"/>
    <hyperlink ref="AA7" r:id="rId6" xr:uid="{2FCDD15A-3DEB-4CC6-863C-C188B1FF5117}"/>
    <hyperlink ref="AA8" r:id="rId7" xr:uid="{7720EA0C-8015-4E1D-8A78-651772E9F294}"/>
    <hyperlink ref="AA9" r:id="rId8" xr:uid="{2CD54DFB-F8F7-45E0-95C2-00059BCD75B2}"/>
    <hyperlink ref="AA10" r:id="rId9" xr:uid="{B4FEEF52-93B3-41D7-BC62-E95772C9729A}"/>
    <hyperlink ref="AA11" r:id="rId10" xr:uid="{0F3766B8-F095-4AE0-AD5C-EC85CC4475D8}"/>
    <hyperlink ref="AA12" r:id="rId11" xr:uid="{49068B32-B5B1-4BBE-860C-45B3ABB472C3}"/>
    <hyperlink ref="AA13" r:id="rId12" xr:uid="{87D26C66-407B-450A-A066-8A404E172E16}"/>
    <hyperlink ref="AA14" r:id="rId13" xr:uid="{9715248E-6A80-4E2D-B0D7-4B78347C6A8A}"/>
    <hyperlink ref="AA15" r:id="rId14" xr:uid="{07309924-AFDD-4FEC-AB17-EE09668F17D4}"/>
    <hyperlink ref="AA16" r:id="rId15" xr:uid="{D98BF873-BBD1-46A9-A487-7F88F491047A}"/>
    <hyperlink ref="AA17" r:id="rId16" xr:uid="{2943CC89-B72B-444B-A7E9-67BF4CF84E29}"/>
    <hyperlink ref="AA18" r:id="rId17" xr:uid="{1B91D74E-8606-49E2-B9F1-4530D015C55C}"/>
    <hyperlink ref="AA19" r:id="rId18" xr:uid="{6E5FD0FC-C98B-4414-B698-09F300659712}"/>
    <hyperlink ref="AA20" r:id="rId19" xr:uid="{EF12DC9D-A4A3-4C3B-8D3D-D9BE4F8A67DA}"/>
    <hyperlink ref="AA21" r:id="rId20" xr:uid="{0A1065E9-F77B-476C-BA20-F67E74A5A165}"/>
    <hyperlink ref="AA22" r:id="rId21" xr:uid="{36D2C571-B601-46ED-8F7D-2C2D05708B69}"/>
    <hyperlink ref="AA23" r:id="rId22" xr:uid="{7AF5050C-B12D-46CB-A47F-323788595854}"/>
    <hyperlink ref="AA24" r:id="rId23" xr:uid="{6A583CD1-74B5-4D31-8AE6-63209B58BDB0}"/>
    <hyperlink ref="AA28" r:id="rId24" xr:uid="{FDD054AE-44DC-4A50-A2B8-97A7E3AE6589}"/>
    <hyperlink ref="AA27" r:id="rId25" xr:uid="{EA4E7D41-E2BF-4BE2-8EAB-70E5189D8199}"/>
    <hyperlink ref="AA26" r:id="rId26" xr:uid="{3DC4FCB6-99B1-4F35-95DF-D3C7FCA6DBB8}"/>
    <hyperlink ref="AA25" r:id="rId27" xr:uid="{02C2B4D2-80A7-4E8B-B121-E6635241DDF1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2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1C7C9-D7D8-4432-80BD-3FF698E23C28}">
  <dimension ref="A1:AC49"/>
  <sheetViews>
    <sheetView topLeftCell="Q1" workbookViewId="0">
      <selection activeCell="Z32" sqref="Z32"/>
    </sheetView>
  </sheetViews>
  <sheetFormatPr defaultRowHeight="14.4" x14ac:dyDescent="0.3"/>
  <cols>
    <col min="1" max="1" width="8.88671875" style="39"/>
    <col min="2" max="2" width="10.5546875" style="39" bestFit="1" customWidth="1"/>
    <col min="3" max="7" width="8.88671875" style="39"/>
    <col min="8" max="8" width="15.6640625" style="39" customWidth="1"/>
    <col min="9" max="9" width="16.33203125" style="39" bestFit="1" customWidth="1"/>
    <col min="10" max="10" width="14" style="39" bestFit="1" customWidth="1"/>
    <col min="11" max="11" width="16.44140625" style="39" customWidth="1"/>
    <col min="12" max="12" width="13.6640625" style="39" customWidth="1"/>
    <col min="13" max="13" width="19.5546875" style="39" customWidth="1"/>
    <col min="14" max="14" width="18.6640625" style="39" customWidth="1"/>
    <col min="15" max="21" width="8.88671875" style="39"/>
    <col min="22" max="22" width="14.33203125" style="39" bestFit="1" customWidth="1"/>
    <col min="23" max="23" width="19.44140625" style="39" customWidth="1"/>
    <col min="24" max="25" width="8.88671875" style="39"/>
    <col min="26" max="26" width="30.5546875" style="39" customWidth="1"/>
    <col min="27" max="27" width="70.109375" style="39" customWidth="1"/>
    <col min="28" max="28" width="123.5546875" style="39" bestFit="1" customWidth="1"/>
    <col min="29" max="29" width="8.88671875" style="39"/>
  </cols>
  <sheetData>
    <row r="1" spans="1:29" ht="53.4" thickBot="1" x14ac:dyDescent="0.35">
      <c r="A1" s="33" t="s">
        <v>21</v>
      </c>
      <c r="B1" s="33" t="s">
        <v>22</v>
      </c>
      <c r="C1" s="33" t="s">
        <v>23</v>
      </c>
      <c r="D1" s="34" t="s">
        <v>24</v>
      </c>
      <c r="E1" s="34" t="s">
        <v>25</v>
      </c>
      <c r="F1" s="34" t="s">
        <v>26</v>
      </c>
      <c r="G1" s="34" t="s">
        <v>27</v>
      </c>
      <c r="H1" s="34" t="s">
        <v>1</v>
      </c>
      <c r="I1" s="34" t="s">
        <v>28</v>
      </c>
      <c r="J1" s="34" t="s">
        <v>29</v>
      </c>
      <c r="K1" s="34" t="s">
        <v>30</v>
      </c>
      <c r="L1" s="34" t="s">
        <v>31</v>
      </c>
      <c r="M1" s="34" t="s">
        <v>32</v>
      </c>
      <c r="N1" s="34" t="s">
        <v>33</v>
      </c>
      <c r="O1" s="34" t="s">
        <v>34</v>
      </c>
      <c r="P1" s="34" t="s">
        <v>35</v>
      </c>
      <c r="Q1" s="34" t="s">
        <v>36</v>
      </c>
      <c r="R1" s="34" t="s">
        <v>37</v>
      </c>
      <c r="S1" s="34" t="s">
        <v>38</v>
      </c>
      <c r="T1" s="34" t="s">
        <v>39</v>
      </c>
      <c r="U1" s="34" t="s">
        <v>40</v>
      </c>
      <c r="V1" s="34" t="s">
        <v>41</v>
      </c>
      <c r="W1" s="34" t="s">
        <v>42</v>
      </c>
      <c r="X1" s="35" t="s">
        <v>18</v>
      </c>
      <c r="Y1" s="35" t="s">
        <v>19</v>
      </c>
      <c r="Z1" s="34" t="s">
        <v>43</v>
      </c>
      <c r="AA1" s="34" t="s">
        <v>74</v>
      </c>
      <c r="AB1" s="36" t="s">
        <v>44</v>
      </c>
    </row>
    <row r="2" spans="1:29" ht="31.95" customHeight="1" x14ac:dyDescent="0.3">
      <c r="A2" s="37">
        <v>1</v>
      </c>
      <c r="B2" s="6">
        <v>44854</v>
      </c>
      <c r="C2" s="5" t="s">
        <v>13</v>
      </c>
      <c r="D2" s="7">
        <v>0.4152777777777778</v>
      </c>
      <c r="E2" s="7">
        <v>0.43194444444444446</v>
      </c>
      <c r="F2" s="5" t="s">
        <v>52</v>
      </c>
      <c r="G2" s="5" t="s">
        <v>53</v>
      </c>
      <c r="H2" s="5" t="s">
        <v>54</v>
      </c>
      <c r="I2" s="25" t="s">
        <v>83</v>
      </c>
      <c r="J2" s="25" t="s">
        <v>84</v>
      </c>
      <c r="K2" s="25" t="s">
        <v>85</v>
      </c>
      <c r="L2" s="25" t="s">
        <v>86</v>
      </c>
      <c r="M2" s="5" t="s">
        <v>49</v>
      </c>
      <c r="N2" s="5" t="s">
        <v>49</v>
      </c>
      <c r="O2" s="39" t="s">
        <v>71</v>
      </c>
      <c r="P2" s="39" t="s">
        <v>71</v>
      </c>
      <c r="Q2" s="5">
        <v>1</v>
      </c>
      <c r="R2" s="5">
        <v>1</v>
      </c>
      <c r="S2" s="5" t="s">
        <v>55</v>
      </c>
      <c r="T2" s="5" t="s">
        <v>55</v>
      </c>
      <c r="U2" s="5">
        <v>6</v>
      </c>
      <c r="V2" s="5">
        <v>6</v>
      </c>
      <c r="W2" s="5">
        <v>3.5</v>
      </c>
      <c r="X2" s="5">
        <v>3.91</v>
      </c>
      <c r="Y2" s="5">
        <v>3.5</v>
      </c>
      <c r="Z2"/>
      <c r="AA2" s="10" t="s">
        <v>444</v>
      </c>
      <c r="AB2"/>
    </row>
    <row r="3" spans="1:29" x14ac:dyDescent="0.3">
      <c r="A3" s="1">
        <v>2</v>
      </c>
      <c r="B3" s="6">
        <v>44855</v>
      </c>
      <c r="C3" s="5" t="s">
        <v>13</v>
      </c>
      <c r="D3" s="7">
        <v>0.4465277777777778</v>
      </c>
      <c r="E3" s="7">
        <v>0.4597222222222222</v>
      </c>
      <c r="F3" s="5" t="s">
        <v>52</v>
      </c>
      <c r="G3" s="5" t="s">
        <v>53</v>
      </c>
      <c r="H3" s="5" t="s">
        <v>54</v>
      </c>
      <c r="I3" s="25" t="s">
        <v>87</v>
      </c>
      <c r="J3" s="25" t="s">
        <v>88</v>
      </c>
      <c r="K3" s="25" t="s">
        <v>89</v>
      </c>
      <c r="L3" s="25" t="s">
        <v>90</v>
      </c>
      <c r="M3" s="5" t="s">
        <v>49</v>
      </c>
      <c r="N3" s="5" t="s">
        <v>49</v>
      </c>
      <c r="O3" s="39" t="s">
        <v>71</v>
      </c>
      <c r="P3" s="39" t="s">
        <v>71</v>
      </c>
      <c r="Q3" s="5">
        <v>1</v>
      </c>
      <c r="R3" s="5">
        <v>1</v>
      </c>
      <c r="S3" s="5" t="s">
        <v>55</v>
      </c>
      <c r="T3" s="5" t="s">
        <v>55</v>
      </c>
      <c r="U3" s="5">
        <v>6</v>
      </c>
      <c r="V3" s="5">
        <v>6</v>
      </c>
      <c r="W3" s="5">
        <v>3.5</v>
      </c>
      <c r="X3" s="5">
        <v>3.93</v>
      </c>
      <c r="Y3" s="5">
        <v>3.5</v>
      </c>
      <c r="Z3"/>
      <c r="AA3" s="10" t="s">
        <v>445</v>
      </c>
      <c r="AB3"/>
    </row>
    <row r="4" spans="1:29" x14ac:dyDescent="0.3">
      <c r="A4" s="1">
        <v>3</v>
      </c>
      <c r="B4" s="6">
        <v>44856</v>
      </c>
      <c r="C4" s="5" t="s">
        <v>13</v>
      </c>
      <c r="D4" s="7">
        <v>0.48680555555555555</v>
      </c>
      <c r="E4" s="7">
        <v>0.50277777777777777</v>
      </c>
      <c r="F4" s="5" t="s">
        <v>52</v>
      </c>
      <c r="G4" s="5" t="s">
        <v>53</v>
      </c>
      <c r="H4" s="5" t="s">
        <v>54</v>
      </c>
      <c r="I4" s="25" t="s">
        <v>1036</v>
      </c>
      <c r="J4" s="25" t="s">
        <v>1038</v>
      </c>
      <c r="K4" s="25" t="s">
        <v>1039</v>
      </c>
      <c r="L4" s="25" t="s">
        <v>1040</v>
      </c>
      <c r="M4" s="5" t="s">
        <v>49</v>
      </c>
      <c r="N4" s="5" t="s">
        <v>49</v>
      </c>
      <c r="O4" s="39" t="s">
        <v>71</v>
      </c>
      <c r="P4" s="39" t="s">
        <v>71</v>
      </c>
      <c r="Q4" s="5">
        <v>1</v>
      </c>
      <c r="R4" s="5">
        <v>1</v>
      </c>
      <c r="S4" s="5" t="s">
        <v>55</v>
      </c>
      <c r="T4" s="5" t="s">
        <v>55</v>
      </c>
      <c r="U4" s="5">
        <v>6</v>
      </c>
      <c r="V4" s="5">
        <v>6</v>
      </c>
      <c r="W4" s="5">
        <v>3.5</v>
      </c>
      <c r="X4" s="5">
        <v>3.94</v>
      </c>
      <c r="Y4" s="5">
        <v>3.5</v>
      </c>
      <c r="Z4"/>
      <c r="AA4" s="10" t="s">
        <v>446</v>
      </c>
      <c r="AB4"/>
    </row>
    <row r="5" spans="1:29" x14ac:dyDescent="0.3">
      <c r="A5" s="37">
        <v>4</v>
      </c>
      <c r="B5" s="6">
        <v>44858</v>
      </c>
      <c r="C5" s="5" t="s">
        <v>13</v>
      </c>
      <c r="D5" s="7">
        <v>0.5131944444444444</v>
      </c>
      <c r="E5" s="7">
        <v>0.52569444444444446</v>
      </c>
      <c r="F5" s="5" t="s">
        <v>52</v>
      </c>
      <c r="G5" s="5" t="s">
        <v>53</v>
      </c>
      <c r="H5" s="5" t="s">
        <v>54</v>
      </c>
      <c r="I5" s="25" t="s">
        <v>91</v>
      </c>
      <c r="J5" s="25" t="s">
        <v>92</v>
      </c>
      <c r="K5" s="25" t="s">
        <v>93</v>
      </c>
      <c r="L5" s="25" t="s">
        <v>94</v>
      </c>
      <c r="M5" s="5" t="s">
        <v>49</v>
      </c>
      <c r="N5" s="5" t="s">
        <v>49</v>
      </c>
      <c r="O5" s="39" t="s">
        <v>71</v>
      </c>
      <c r="P5" s="39" t="s">
        <v>71</v>
      </c>
      <c r="Q5" s="5">
        <v>2</v>
      </c>
      <c r="R5" s="5">
        <v>2</v>
      </c>
      <c r="S5" s="5" t="s">
        <v>55</v>
      </c>
      <c r="T5" s="5" t="s">
        <v>55</v>
      </c>
      <c r="U5" s="5">
        <v>7</v>
      </c>
      <c r="V5" s="5">
        <v>7</v>
      </c>
      <c r="W5" s="5">
        <v>3.5</v>
      </c>
      <c r="X5" s="5">
        <v>3.96</v>
      </c>
      <c r="Y5" s="5">
        <v>3.5</v>
      </c>
      <c r="Z5"/>
      <c r="AA5" s="10" t="s">
        <v>447</v>
      </c>
      <c r="AB5"/>
    </row>
    <row r="6" spans="1:29" x14ac:dyDescent="0.3">
      <c r="A6" s="1">
        <v>5</v>
      </c>
      <c r="B6" s="6">
        <v>44859</v>
      </c>
      <c r="C6" s="5" t="s">
        <v>13</v>
      </c>
      <c r="D6" s="40">
        <v>0.47361111111111115</v>
      </c>
      <c r="E6" s="40">
        <v>0.48472222222222222</v>
      </c>
      <c r="F6" s="5" t="s">
        <v>52</v>
      </c>
      <c r="G6" s="5" t="s">
        <v>53</v>
      </c>
      <c r="H6" s="5" t="s">
        <v>54</v>
      </c>
      <c r="I6" s="57" t="s">
        <v>95</v>
      </c>
      <c r="J6" s="57" t="s">
        <v>96</v>
      </c>
      <c r="K6" s="57" t="s">
        <v>97</v>
      </c>
      <c r="L6" s="57" t="s">
        <v>98</v>
      </c>
      <c r="M6" s="59" t="s">
        <v>47</v>
      </c>
      <c r="N6" s="59" t="s">
        <v>47</v>
      </c>
      <c r="O6" s="59" t="s">
        <v>72</v>
      </c>
      <c r="P6" s="59" t="s">
        <v>72</v>
      </c>
      <c r="Q6" s="59">
        <v>0</v>
      </c>
      <c r="R6" s="59">
        <v>0</v>
      </c>
      <c r="S6" s="59" t="s">
        <v>55</v>
      </c>
      <c r="T6" s="59" t="s">
        <v>55</v>
      </c>
      <c r="U6" s="59">
        <v>5</v>
      </c>
      <c r="V6" s="59">
        <v>5</v>
      </c>
      <c r="W6" s="59">
        <v>3.5</v>
      </c>
      <c r="X6" s="59">
        <v>3.92</v>
      </c>
      <c r="Y6" s="5">
        <v>3.5</v>
      </c>
      <c r="AA6" s="10" t="s">
        <v>448</v>
      </c>
    </row>
    <row r="7" spans="1:29" x14ac:dyDescent="0.3">
      <c r="A7" s="1">
        <v>6</v>
      </c>
      <c r="B7" s="6">
        <v>44860</v>
      </c>
      <c r="C7" s="5" t="s">
        <v>13</v>
      </c>
      <c r="D7" s="7">
        <v>0.52847222222222223</v>
      </c>
      <c r="E7" s="7">
        <v>0.53888888888888886</v>
      </c>
      <c r="F7" s="5" t="s">
        <v>52</v>
      </c>
      <c r="G7" s="5" t="s">
        <v>53</v>
      </c>
      <c r="H7" s="5" t="s">
        <v>54</v>
      </c>
      <c r="I7" s="25" t="s">
        <v>99</v>
      </c>
      <c r="J7" s="25" t="s">
        <v>100</v>
      </c>
      <c r="K7" s="25" t="s">
        <v>101</v>
      </c>
      <c r="L7" s="25" t="s">
        <v>102</v>
      </c>
      <c r="M7" s="5" t="s">
        <v>49</v>
      </c>
      <c r="N7" s="5" t="s">
        <v>49</v>
      </c>
      <c r="O7" s="5" t="s">
        <v>71</v>
      </c>
      <c r="P7" s="5" t="s">
        <v>71</v>
      </c>
      <c r="Q7" s="5">
        <v>2</v>
      </c>
      <c r="R7" s="5">
        <v>2</v>
      </c>
      <c r="S7" s="5" t="s">
        <v>55</v>
      </c>
      <c r="T7" s="5" t="s">
        <v>55</v>
      </c>
      <c r="U7" s="5">
        <v>7</v>
      </c>
      <c r="V7" s="5">
        <v>7</v>
      </c>
      <c r="W7" s="5">
        <v>3.5</v>
      </c>
      <c r="X7" s="5">
        <v>3.88</v>
      </c>
      <c r="Y7" s="5">
        <v>3.5</v>
      </c>
      <c r="Z7"/>
      <c r="AA7" s="10" t="s">
        <v>449</v>
      </c>
      <c r="AB7"/>
    </row>
    <row r="8" spans="1:29" x14ac:dyDescent="0.3">
      <c r="A8" s="37">
        <v>7</v>
      </c>
      <c r="B8" s="6">
        <v>44861</v>
      </c>
      <c r="C8" s="5" t="s">
        <v>13</v>
      </c>
      <c r="D8" s="7">
        <v>0.53611111111111109</v>
      </c>
      <c r="E8" s="7">
        <v>0.54861111111111105</v>
      </c>
      <c r="F8" s="5" t="s">
        <v>52</v>
      </c>
      <c r="G8" s="5" t="s">
        <v>53</v>
      </c>
      <c r="H8" s="5" t="s">
        <v>54</v>
      </c>
      <c r="I8" s="25" t="s">
        <v>103</v>
      </c>
      <c r="J8" s="25" t="s">
        <v>104</v>
      </c>
      <c r="K8" s="25" t="s">
        <v>105</v>
      </c>
      <c r="L8" s="25" t="s">
        <v>106</v>
      </c>
      <c r="M8" s="5" t="s">
        <v>49</v>
      </c>
      <c r="N8" s="5" t="s">
        <v>49</v>
      </c>
      <c r="O8" s="5" t="s">
        <v>71</v>
      </c>
      <c r="P8" s="5" t="s">
        <v>71</v>
      </c>
      <c r="Q8" s="5">
        <v>2</v>
      </c>
      <c r="R8" s="5">
        <v>2</v>
      </c>
      <c r="S8" s="5" t="s">
        <v>55</v>
      </c>
      <c r="T8" s="5" t="s">
        <v>55</v>
      </c>
      <c r="U8" s="5">
        <v>7</v>
      </c>
      <c r="V8" s="5">
        <v>7</v>
      </c>
      <c r="W8" s="5">
        <v>3.5</v>
      </c>
      <c r="X8" s="5">
        <v>3.9</v>
      </c>
      <c r="Y8" s="5">
        <v>3.5</v>
      </c>
      <c r="Z8"/>
      <c r="AA8" s="10" t="s">
        <v>450</v>
      </c>
      <c r="AB8"/>
    </row>
    <row r="9" spans="1:29" x14ac:dyDescent="0.3">
      <c r="A9" s="37">
        <v>8</v>
      </c>
      <c r="B9" s="6">
        <v>44862</v>
      </c>
      <c r="C9" s="5" t="s">
        <v>13</v>
      </c>
      <c r="D9" s="7">
        <v>0.5541666666666667</v>
      </c>
      <c r="E9" s="7">
        <v>0.64930555555555558</v>
      </c>
      <c r="F9" s="5" t="s">
        <v>52</v>
      </c>
      <c r="G9" s="5" t="s">
        <v>53</v>
      </c>
      <c r="H9" s="5" t="s">
        <v>54</v>
      </c>
      <c r="I9" s="25" t="s">
        <v>107</v>
      </c>
      <c r="J9" s="25" t="s">
        <v>108</v>
      </c>
      <c r="K9" s="25" t="s">
        <v>109</v>
      </c>
      <c r="L9" s="25" t="s">
        <v>75</v>
      </c>
      <c r="M9" s="5" t="s">
        <v>49</v>
      </c>
      <c r="N9" s="5" t="s">
        <v>49</v>
      </c>
      <c r="O9" s="5" t="s">
        <v>71</v>
      </c>
      <c r="P9" s="5" t="s">
        <v>71</v>
      </c>
      <c r="Q9" s="5">
        <v>1</v>
      </c>
      <c r="R9" s="5">
        <v>1</v>
      </c>
      <c r="S9" s="5" t="s">
        <v>55</v>
      </c>
      <c r="T9" s="5" t="s">
        <v>55</v>
      </c>
      <c r="U9" s="5">
        <v>7</v>
      </c>
      <c r="V9" s="5">
        <v>7</v>
      </c>
      <c r="W9" s="5">
        <v>3.5</v>
      </c>
      <c r="X9" s="5">
        <v>3.8</v>
      </c>
      <c r="Y9" s="5">
        <v>3.5</v>
      </c>
      <c r="Z9"/>
      <c r="AA9" s="10" t="s">
        <v>451</v>
      </c>
      <c r="AB9"/>
    </row>
    <row r="10" spans="1:29" x14ac:dyDescent="0.3">
      <c r="A10" s="1">
        <v>9</v>
      </c>
      <c r="B10" s="6">
        <v>44863</v>
      </c>
      <c r="C10" s="5" t="s">
        <v>13</v>
      </c>
      <c r="D10" s="7">
        <v>0.63055555555555554</v>
      </c>
      <c r="E10" s="7">
        <v>0.6381944444444444</v>
      </c>
      <c r="F10" s="5" t="s">
        <v>52</v>
      </c>
      <c r="G10" s="5" t="s">
        <v>53</v>
      </c>
      <c r="H10" s="5" t="s">
        <v>54</v>
      </c>
      <c r="I10" s="25" t="s">
        <v>377</v>
      </c>
      <c r="J10" s="25" t="s">
        <v>378</v>
      </c>
      <c r="K10" s="25" t="s">
        <v>379</v>
      </c>
      <c r="L10" s="25" t="s">
        <v>380</v>
      </c>
      <c r="M10" s="5" t="s">
        <v>47</v>
      </c>
      <c r="N10" s="5" t="s">
        <v>47</v>
      </c>
      <c r="O10" s="5" t="s">
        <v>71</v>
      </c>
      <c r="P10" s="5" t="s">
        <v>71</v>
      </c>
      <c r="Q10" s="5">
        <v>1</v>
      </c>
      <c r="R10" s="5">
        <v>1</v>
      </c>
      <c r="S10" s="5" t="s">
        <v>55</v>
      </c>
      <c r="T10" s="5" t="s">
        <v>55</v>
      </c>
      <c r="U10" s="5">
        <v>6</v>
      </c>
      <c r="V10" s="5">
        <v>6</v>
      </c>
      <c r="W10" s="5">
        <v>3.5</v>
      </c>
      <c r="X10" s="5">
        <v>3.56</v>
      </c>
      <c r="Y10" s="5">
        <v>3.5</v>
      </c>
      <c r="Z10"/>
      <c r="AA10" s="10" t="s">
        <v>452</v>
      </c>
      <c r="AB10"/>
    </row>
    <row r="11" spans="1:29" x14ac:dyDescent="0.3">
      <c r="A11" s="1">
        <v>10</v>
      </c>
      <c r="B11" s="6">
        <v>44865</v>
      </c>
      <c r="C11" s="5" t="s">
        <v>13</v>
      </c>
      <c r="D11" s="7">
        <v>0.67013888888888884</v>
      </c>
      <c r="E11" s="7">
        <v>0.6777777777777777</v>
      </c>
      <c r="F11" s="5" t="s">
        <v>52</v>
      </c>
      <c r="G11" s="5" t="s">
        <v>53</v>
      </c>
      <c r="H11" s="5" t="s">
        <v>54</v>
      </c>
      <c r="I11" s="25" t="s">
        <v>381</v>
      </c>
      <c r="J11" s="25" t="s">
        <v>382</v>
      </c>
      <c r="K11" s="25" t="s">
        <v>101</v>
      </c>
      <c r="L11" s="25" t="s">
        <v>383</v>
      </c>
      <c r="M11" s="5" t="s">
        <v>47</v>
      </c>
      <c r="N11" s="5" t="s">
        <v>47</v>
      </c>
      <c r="O11" s="5" t="s">
        <v>71</v>
      </c>
      <c r="P11" s="5" t="s">
        <v>71</v>
      </c>
      <c r="Q11" s="5">
        <v>1</v>
      </c>
      <c r="R11" s="5">
        <v>1</v>
      </c>
      <c r="S11" s="5" t="s">
        <v>55</v>
      </c>
      <c r="T11" s="5" t="s">
        <v>55</v>
      </c>
      <c r="U11" s="5">
        <v>6</v>
      </c>
      <c r="V11" s="5">
        <v>6</v>
      </c>
      <c r="W11" s="5">
        <v>3.5</v>
      </c>
      <c r="X11" s="5">
        <v>3.52</v>
      </c>
      <c r="Y11" s="5">
        <v>3.5</v>
      </c>
      <c r="Z11"/>
      <c r="AA11" s="10" t="s">
        <v>453</v>
      </c>
      <c r="AB11"/>
    </row>
    <row r="12" spans="1:29" x14ac:dyDescent="0.3">
      <c r="A12" s="37">
        <v>11</v>
      </c>
      <c r="B12" s="6">
        <v>44866</v>
      </c>
      <c r="C12" s="5" t="s">
        <v>13</v>
      </c>
      <c r="D12" s="7">
        <v>0.7090277777777777</v>
      </c>
      <c r="E12" s="7">
        <v>0.71597222222222223</v>
      </c>
      <c r="F12" s="5" t="s">
        <v>52</v>
      </c>
      <c r="G12" s="5" t="s">
        <v>53</v>
      </c>
      <c r="H12" s="5" t="s">
        <v>54</v>
      </c>
      <c r="I12" s="25" t="s">
        <v>384</v>
      </c>
      <c r="J12" s="25" t="s">
        <v>385</v>
      </c>
      <c r="K12" s="25" t="s">
        <v>386</v>
      </c>
      <c r="L12" s="25" t="s">
        <v>387</v>
      </c>
      <c r="M12" s="5" t="s">
        <v>47</v>
      </c>
      <c r="N12" s="5" t="s">
        <v>49</v>
      </c>
      <c r="O12" s="5" t="s">
        <v>71</v>
      </c>
      <c r="P12" s="5" t="s">
        <v>71</v>
      </c>
      <c r="Q12" s="5">
        <v>1</v>
      </c>
      <c r="R12" s="5">
        <v>1</v>
      </c>
      <c r="S12" s="5" t="s">
        <v>55</v>
      </c>
      <c r="T12" s="5" t="s">
        <v>55</v>
      </c>
      <c r="U12" s="5">
        <v>6</v>
      </c>
      <c r="V12" s="5">
        <v>6</v>
      </c>
      <c r="W12" s="5">
        <v>3.5</v>
      </c>
      <c r="X12" s="5">
        <v>3.58</v>
      </c>
      <c r="Y12" s="5">
        <v>3.5</v>
      </c>
      <c r="Z12"/>
      <c r="AA12" s="10" t="s">
        <v>454</v>
      </c>
      <c r="AB12"/>
    </row>
    <row r="13" spans="1:29" x14ac:dyDescent="0.3">
      <c r="A13" s="1">
        <v>12</v>
      </c>
      <c r="B13" s="6">
        <v>44867</v>
      </c>
      <c r="C13" s="5" t="s">
        <v>13</v>
      </c>
      <c r="D13" s="7">
        <v>0.29652777777777778</v>
      </c>
      <c r="E13" s="7">
        <v>0.31111111111111112</v>
      </c>
      <c r="F13" s="5" t="s">
        <v>52</v>
      </c>
      <c r="G13" s="5" t="s">
        <v>53</v>
      </c>
      <c r="H13" s="5" t="s">
        <v>54</v>
      </c>
      <c r="I13" s="25" t="s">
        <v>1037</v>
      </c>
      <c r="J13" s="25" t="s">
        <v>1041</v>
      </c>
      <c r="K13" s="25" t="s">
        <v>1042</v>
      </c>
      <c r="L13" s="25" t="s">
        <v>1043</v>
      </c>
      <c r="M13" s="5" t="s">
        <v>49</v>
      </c>
      <c r="N13" s="5" t="s">
        <v>49</v>
      </c>
      <c r="O13" s="5" t="s">
        <v>71</v>
      </c>
      <c r="P13" s="5" t="s">
        <v>71</v>
      </c>
      <c r="Q13" s="5">
        <v>0</v>
      </c>
      <c r="R13" s="5">
        <v>0</v>
      </c>
      <c r="S13" s="5" t="s">
        <v>55</v>
      </c>
      <c r="T13" s="5" t="s">
        <v>55</v>
      </c>
      <c r="U13" s="5">
        <v>2</v>
      </c>
      <c r="V13" s="5">
        <v>2</v>
      </c>
      <c r="W13" s="5">
        <v>3.5</v>
      </c>
      <c r="X13" s="5">
        <v>3.58</v>
      </c>
      <c r="Y13" s="5">
        <v>3.5</v>
      </c>
      <c r="Z13"/>
      <c r="AA13" s="10" t="s">
        <v>566</v>
      </c>
      <c r="AB13"/>
      <c r="AC13"/>
    </row>
    <row r="14" spans="1:29" x14ac:dyDescent="0.3">
      <c r="A14" s="1">
        <v>13</v>
      </c>
      <c r="B14" s="6">
        <v>44868</v>
      </c>
      <c r="C14" s="5" t="s">
        <v>13</v>
      </c>
      <c r="D14" s="7">
        <v>0.43124999999999997</v>
      </c>
      <c r="E14" s="7">
        <v>0.44236111111111115</v>
      </c>
      <c r="F14" s="5" t="s">
        <v>52</v>
      </c>
      <c r="G14" s="5" t="s">
        <v>53</v>
      </c>
      <c r="H14" s="5" t="s">
        <v>54</v>
      </c>
      <c r="I14" s="25" t="s">
        <v>538</v>
      </c>
      <c r="J14" s="25" t="s">
        <v>539</v>
      </c>
      <c r="K14" s="25" t="s">
        <v>540</v>
      </c>
      <c r="L14" s="25" t="s">
        <v>541</v>
      </c>
      <c r="M14" s="5" t="s">
        <v>61</v>
      </c>
      <c r="N14" s="5" t="s">
        <v>61</v>
      </c>
      <c r="O14" s="5" t="s">
        <v>48</v>
      </c>
      <c r="P14" s="5" t="s">
        <v>48</v>
      </c>
      <c r="Q14" s="5">
        <v>3</v>
      </c>
      <c r="R14" s="5">
        <v>1</v>
      </c>
      <c r="S14" s="5" t="s">
        <v>55</v>
      </c>
      <c r="T14" s="5" t="s">
        <v>55</v>
      </c>
      <c r="U14" s="5">
        <v>4</v>
      </c>
      <c r="V14" s="5">
        <v>4</v>
      </c>
      <c r="W14" s="5">
        <v>3.5</v>
      </c>
      <c r="X14" s="5">
        <v>3.62</v>
      </c>
      <c r="Y14" s="5">
        <v>3.5</v>
      </c>
      <c r="Z14"/>
      <c r="AA14" s="10" t="s">
        <v>567</v>
      </c>
      <c r="AB14"/>
      <c r="AC14"/>
    </row>
    <row r="15" spans="1:29" x14ac:dyDescent="0.3">
      <c r="A15" s="37">
        <v>14</v>
      </c>
      <c r="B15" s="6">
        <v>44869</v>
      </c>
      <c r="C15" s="5" t="s">
        <v>13</v>
      </c>
      <c r="D15" s="7">
        <v>0.34930555555555554</v>
      </c>
      <c r="E15" s="7">
        <v>0.36180555555555555</v>
      </c>
      <c r="F15" s="5" t="s">
        <v>52</v>
      </c>
      <c r="G15" s="5" t="s">
        <v>53</v>
      </c>
      <c r="H15" s="5" t="s">
        <v>54</v>
      </c>
      <c r="I15" s="25" t="s">
        <v>542</v>
      </c>
      <c r="J15" s="25" t="s">
        <v>543</v>
      </c>
      <c r="K15" s="25" t="s">
        <v>544</v>
      </c>
      <c r="L15" s="25" t="s">
        <v>545</v>
      </c>
      <c r="M15" s="5" t="s">
        <v>146</v>
      </c>
      <c r="N15" s="5" t="s">
        <v>146</v>
      </c>
      <c r="O15" s="5" t="s">
        <v>71</v>
      </c>
      <c r="P15" s="5" t="s">
        <v>71</v>
      </c>
      <c r="Q15" s="5">
        <v>1</v>
      </c>
      <c r="R15" s="5">
        <v>1</v>
      </c>
      <c r="S15" s="5" t="s">
        <v>55</v>
      </c>
      <c r="T15" s="5" t="s">
        <v>55</v>
      </c>
      <c r="U15" s="5">
        <v>1</v>
      </c>
      <c r="V15" s="5">
        <v>1</v>
      </c>
      <c r="W15" s="5">
        <v>3.5</v>
      </c>
      <c r="X15" s="5">
        <v>3.55</v>
      </c>
      <c r="Y15" s="5">
        <v>3.5</v>
      </c>
      <c r="Z15"/>
      <c r="AA15" s="10" t="s">
        <v>568</v>
      </c>
      <c r="AB15"/>
      <c r="AC15"/>
    </row>
    <row r="16" spans="1:29" x14ac:dyDescent="0.3">
      <c r="A16" s="37">
        <v>15</v>
      </c>
      <c r="B16" s="6">
        <v>44870</v>
      </c>
      <c r="C16" s="5" t="s">
        <v>13</v>
      </c>
      <c r="D16" s="7">
        <v>0.3840277777777778</v>
      </c>
      <c r="E16" s="7">
        <v>0.3972222222222222</v>
      </c>
      <c r="F16" s="5" t="s">
        <v>52</v>
      </c>
      <c r="G16" s="5" t="s">
        <v>53</v>
      </c>
      <c r="H16" s="5" t="s">
        <v>54</v>
      </c>
      <c r="I16" s="25" t="s">
        <v>546</v>
      </c>
      <c r="J16" s="25" t="s">
        <v>547</v>
      </c>
      <c r="K16" s="25" t="s">
        <v>548</v>
      </c>
      <c r="L16" s="25" t="s">
        <v>549</v>
      </c>
      <c r="M16" s="5" t="s">
        <v>49</v>
      </c>
      <c r="N16" s="5" t="s">
        <v>49</v>
      </c>
      <c r="O16" s="5" t="s">
        <v>48</v>
      </c>
      <c r="P16" s="5" t="s">
        <v>48</v>
      </c>
      <c r="Q16" s="5">
        <v>2</v>
      </c>
      <c r="R16" s="5">
        <v>2</v>
      </c>
      <c r="S16" s="5" t="s">
        <v>55</v>
      </c>
      <c r="T16" s="5" t="s">
        <v>55</v>
      </c>
      <c r="U16" s="5">
        <v>2</v>
      </c>
      <c r="V16" s="5">
        <v>2</v>
      </c>
      <c r="W16" s="5">
        <v>3.5</v>
      </c>
      <c r="X16" s="5">
        <v>3.58</v>
      </c>
      <c r="Y16" s="5">
        <v>3.5</v>
      </c>
      <c r="Z16"/>
      <c r="AA16" s="10" t="s">
        <v>569</v>
      </c>
      <c r="AB16"/>
      <c r="AC16"/>
    </row>
    <row r="17" spans="1:29" x14ac:dyDescent="0.3">
      <c r="A17" s="1">
        <v>16</v>
      </c>
      <c r="B17" s="58">
        <v>44872</v>
      </c>
      <c r="C17" s="59" t="s">
        <v>13</v>
      </c>
      <c r="D17" s="60">
        <v>0.44166666666666665</v>
      </c>
      <c r="E17" s="60">
        <v>0.45624999999999999</v>
      </c>
      <c r="F17" s="59" t="s">
        <v>52</v>
      </c>
      <c r="G17" s="59" t="s">
        <v>53</v>
      </c>
      <c r="H17" s="59" t="s">
        <v>54</v>
      </c>
      <c r="I17" s="61" t="s">
        <v>550</v>
      </c>
      <c r="J17" s="61" t="s">
        <v>551</v>
      </c>
      <c r="K17" s="61" t="s">
        <v>552</v>
      </c>
      <c r="L17" s="61" t="s">
        <v>553</v>
      </c>
      <c r="M17" s="59" t="s">
        <v>49</v>
      </c>
      <c r="N17" s="59" t="s">
        <v>49</v>
      </c>
      <c r="O17" s="59" t="s">
        <v>71</v>
      </c>
      <c r="P17" s="59" t="s">
        <v>71</v>
      </c>
      <c r="Q17" s="59">
        <v>1</v>
      </c>
      <c r="R17" s="59">
        <v>1</v>
      </c>
      <c r="S17" s="59" t="s">
        <v>55</v>
      </c>
      <c r="T17" s="59" t="s">
        <v>55</v>
      </c>
      <c r="U17" s="59">
        <v>1</v>
      </c>
      <c r="V17" s="59">
        <v>1</v>
      </c>
      <c r="W17" s="59">
        <v>3.5</v>
      </c>
      <c r="X17" s="59">
        <v>3.52</v>
      </c>
      <c r="Y17" s="5">
        <v>3.5</v>
      </c>
      <c r="AA17" s="10" t="s">
        <v>570</v>
      </c>
    </row>
    <row r="18" spans="1:29" x14ac:dyDescent="0.3">
      <c r="A18" s="1">
        <v>17</v>
      </c>
      <c r="B18" s="58">
        <v>44873</v>
      </c>
      <c r="C18" s="59" t="s">
        <v>13</v>
      </c>
      <c r="D18" s="60">
        <v>0.45416666666666666</v>
      </c>
      <c r="E18" s="60">
        <v>0.46875</v>
      </c>
      <c r="F18" s="59" t="s">
        <v>52</v>
      </c>
      <c r="G18" s="59" t="s">
        <v>53</v>
      </c>
      <c r="H18" s="59" t="s">
        <v>54</v>
      </c>
      <c r="I18" s="61" t="s">
        <v>554</v>
      </c>
      <c r="J18" s="61" t="s">
        <v>555</v>
      </c>
      <c r="K18" s="61" t="s">
        <v>556</v>
      </c>
      <c r="L18" s="61" t="s">
        <v>557</v>
      </c>
      <c r="M18" s="59" t="s">
        <v>146</v>
      </c>
      <c r="N18" s="59" t="s">
        <v>146</v>
      </c>
      <c r="O18" s="59" t="s">
        <v>48</v>
      </c>
      <c r="P18" s="59" t="s">
        <v>48</v>
      </c>
      <c r="Q18" s="59">
        <v>0</v>
      </c>
      <c r="R18" s="59">
        <v>0</v>
      </c>
      <c r="S18" s="59" t="s">
        <v>55</v>
      </c>
      <c r="T18" s="59" t="s">
        <v>55</v>
      </c>
      <c r="U18" s="59">
        <v>0</v>
      </c>
      <c r="V18" s="59">
        <v>0</v>
      </c>
      <c r="W18" s="59">
        <v>3.5</v>
      </c>
      <c r="X18" s="59">
        <v>3.53</v>
      </c>
      <c r="Y18" s="5">
        <v>3.5</v>
      </c>
      <c r="AA18" s="10" t="s">
        <v>571</v>
      </c>
    </row>
    <row r="19" spans="1:29" x14ac:dyDescent="0.3">
      <c r="A19" s="1">
        <v>18</v>
      </c>
      <c r="B19" s="58">
        <v>44874</v>
      </c>
      <c r="C19" s="59" t="s">
        <v>13</v>
      </c>
      <c r="D19" s="60">
        <v>0.52222222222222225</v>
      </c>
      <c r="E19" s="60">
        <v>0.53333333333333333</v>
      </c>
      <c r="F19" s="59" t="s">
        <v>52</v>
      </c>
      <c r="G19" s="59" t="s">
        <v>53</v>
      </c>
      <c r="H19" s="59" t="s">
        <v>54</v>
      </c>
      <c r="I19" s="61" t="s">
        <v>558</v>
      </c>
      <c r="J19" s="61" t="s">
        <v>559</v>
      </c>
      <c r="K19" s="61" t="s">
        <v>560</v>
      </c>
      <c r="L19" s="61" t="s">
        <v>561</v>
      </c>
      <c r="M19" s="59" t="s">
        <v>47</v>
      </c>
      <c r="N19" s="59" t="s">
        <v>47</v>
      </c>
      <c r="O19" s="59" t="s">
        <v>60</v>
      </c>
      <c r="P19" s="59" t="s">
        <v>60</v>
      </c>
      <c r="Q19" s="59">
        <v>2</v>
      </c>
      <c r="R19" s="59">
        <v>2</v>
      </c>
      <c r="S19" s="59" t="s">
        <v>55</v>
      </c>
      <c r="T19" s="59" t="s">
        <v>55</v>
      </c>
      <c r="U19" s="59">
        <v>5</v>
      </c>
      <c r="V19" s="59">
        <v>5</v>
      </c>
      <c r="W19" s="59">
        <v>3.5</v>
      </c>
      <c r="X19" s="59">
        <v>3.56</v>
      </c>
      <c r="Y19" s="5">
        <v>3.5</v>
      </c>
      <c r="AA19" s="10" t="s">
        <v>572</v>
      </c>
    </row>
    <row r="20" spans="1:29" x14ac:dyDescent="0.3">
      <c r="A20" s="1">
        <v>19</v>
      </c>
      <c r="B20" s="58">
        <v>44875</v>
      </c>
      <c r="C20" s="59" t="s">
        <v>13</v>
      </c>
      <c r="D20" s="60">
        <v>0.25</v>
      </c>
      <c r="E20" s="60">
        <v>0.2590277777777778</v>
      </c>
      <c r="F20" s="59" t="s">
        <v>52</v>
      </c>
      <c r="G20" s="59" t="s">
        <v>53</v>
      </c>
      <c r="H20" s="59" t="s">
        <v>54</v>
      </c>
      <c r="I20" s="61" t="s">
        <v>562</v>
      </c>
      <c r="J20" s="61" t="s">
        <v>563</v>
      </c>
      <c r="K20" s="61" t="s">
        <v>564</v>
      </c>
      <c r="L20" s="61" t="s">
        <v>565</v>
      </c>
      <c r="M20" s="59" t="s">
        <v>47</v>
      </c>
      <c r="N20" s="59" t="s">
        <v>47</v>
      </c>
      <c r="O20" s="59" t="s">
        <v>59</v>
      </c>
      <c r="P20" s="59" t="s">
        <v>59</v>
      </c>
      <c r="Q20" s="59">
        <v>1</v>
      </c>
      <c r="R20" s="59">
        <v>1</v>
      </c>
      <c r="S20" s="59" t="s">
        <v>55</v>
      </c>
      <c r="T20" s="59" t="s">
        <v>55</v>
      </c>
      <c r="U20" s="59">
        <v>4</v>
      </c>
      <c r="V20" s="59">
        <v>4</v>
      </c>
      <c r="W20" s="59">
        <v>3.5</v>
      </c>
      <c r="X20" s="59">
        <v>3.59</v>
      </c>
      <c r="Y20" s="5">
        <v>3.5</v>
      </c>
      <c r="AA20" s="10" t="s">
        <v>573</v>
      </c>
    </row>
    <row r="21" spans="1:29" x14ac:dyDescent="0.3">
      <c r="A21" s="37">
        <v>20</v>
      </c>
      <c r="B21" s="64">
        <v>44876</v>
      </c>
      <c r="C21" s="38" t="s">
        <v>13</v>
      </c>
      <c r="D21" s="40">
        <v>0.27152777777777776</v>
      </c>
      <c r="E21" s="40">
        <v>0.27361111111111108</v>
      </c>
      <c r="F21" s="38" t="s">
        <v>52</v>
      </c>
      <c r="G21" s="38" t="s">
        <v>53</v>
      </c>
      <c r="H21" s="38" t="s">
        <v>54</v>
      </c>
      <c r="I21" s="61" t="s">
        <v>1044</v>
      </c>
      <c r="J21" s="61" t="s">
        <v>1045</v>
      </c>
      <c r="K21" s="61" t="s">
        <v>1046</v>
      </c>
      <c r="L21" s="61" t="s">
        <v>1047</v>
      </c>
      <c r="M21" s="39" t="s">
        <v>49</v>
      </c>
      <c r="N21" s="39" t="s">
        <v>49</v>
      </c>
      <c r="O21" s="38" t="s">
        <v>48</v>
      </c>
      <c r="P21" s="38" t="s">
        <v>48</v>
      </c>
      <c r="Q21" s="38">
        <v>1</v>
      </c>
      <c r="R21" s="38">
        <v>1</v>
      </c>
      <c r="S21" s="38" t="s">
        <v>55</v>
      </c>
      <c r="T21" s="38" t="s">
        <v>55</v>
      </c>
      <c r="U21" s="38">
        <v>3</v>
      </c>
      <c r="V21" s="38">
        <v>3</v>
      </c>
      <c r="W21" s="38">
        <v>3.5</v>
      </c>
      <c r="X21" s="38">
        <v>3.61</v>
      </c>
      <c r="Y21" s="5">
        <v>3.5</v>
      </c>
      <c r="AA21" s="10" t="s">
        <v>1095</v>
      </c>
    </row>
    <row r="22" spans="1:29" x14ac:dyDescent="0.3">
      <c r="A22" s="37">
        <v>21</v>
      </c>
      <c r="B22" s="64">
        <v>44877</v>
      </c>
      <c r="C22" s="38" t="s">
        <v>13</v>
      </c>
      <c r="D22" s="40">
        <v>0.27152777777777776</v>
      </c>
      <c r="E22" s="40">
        <v>0.28055555555555556</v>
      </c>
      <c r="F22" s="38" t="s">
        <v>52</v>
      </c>
      <c r="G22" s="38" t="s">
        <v>53</v>
      </c>
      <c r="H22" s="38" t="s">
        <v>54</v>
      </c>
      <c r="I22" s="61" t="s">
        <v>1048</v>
      </c>
      <c r="J22" s="61" t="s">
        <v>1049</v>
      </c>
      <c r="K22" s="61" t="s">
        <v>1050</v>
      </c>
      <c r="L22" s="61" t="s">
        <v>1051</v>
      </c>
      <c r="M22" s="39" t="s">
        <v>49</v>
      </c>
      <c r="N22" s="39" t="s">
        <v>49</v>
      </c>
      <c r="O22" s="38" t="s">
        <v>71</v>
      </c>
      <c r="P22" s="38" t="s">
        <v>71</v>
      </c>
      <c r="Q22" s="38">
        <v>0</v>
      </c>
      <c r="R22" s="38">
        <v>0</v>
      </c>
      <c r="S22" s="38" t="s">
        <v>55</v>
      </c>
      <c r="T22" s="38" t="s">
        <v>55</v>
      </c>
      <c r="U22" s="38">
        <v>4</v>
      </c>
      <c r="V22" s="38">
        <v>4</v>
      </c>
      <c r="W22" s="38">
        <v>3.5</v>
      </c>
      <c r="X22" s="38">
        <v>3.55</v>
      </c>
      <c r="Y22" s="5">
        <v>3.5</v>
      </c>
      <c r="AA22" s="10" t="s">
        <v>1096</v>
      </c>
    </row>
    <row r="23" spans="1:29" x14ac:dyDescent="0.3">
      <c r="A23" s="1">
        <v>22</v>
      </c>
      <c r="B23" s="64">
        <v>44879</v>
      </c>
      <c r="C23" s="38" t="s">
        <v>13</v>
      </c>
      <c r="D23" s="40">
        <v>0.32013888888888892</v>
      </c>
      <c r="E23" s="40">
        <v>0.34097222222222223</v>
      </c>
      <c r="F23" s="38" t="s">
        <v>52</v>
      </c>
      <c r="G23" s="38" t="s">
        <v>53</v>
      </c>
      <c r="H23" s="38" t="s">
        <v>54</v>
      </c>
      <c r="I23" s="61" t="s">
        <v>1052</v>
      </c>
      <c r="J23" s="61" t="s">
        <v>1053</v>
      </c>
      <c r="K23" s="61" t="s">
        <v>1054</v>
      </c>
      <c r="L23" s="61" t="s">
        <v>1055</v>
      </c>
      <c r="M23" s="38" t="s">
        <v>47</v>
      </c>
      <c r="N23" s="38" t="s">
        <v>47</v>
      </c>
      <c r="O23" s="38" t="s">
        <v>71</v>
      </c>
      <c r="P23" s="38" t="s">
        <v>71</v>
      </c>
      <c r="Q23" s="38">
        <v>2</v>
      </c>
      <c r="R23" s="38">
        <v>2</v>
      </c>
      <c r="S23" s="38" t="s">
        <v>55</v>
      </c>
      <c r="T23" s="38" t="s">
        <v>55</v>
      </c>
      <c r="U23" s="38">
        <v>4</v>
      </c>
      <c r="V23" s="38">
        <v>4</v>
      </c>
      <c r="W23" s="38">
        <v>3.5</v>
      </c>
      <c r="X23" s="38">
        <v>3.57</v>
      </c>
      <c r="Y23" s="5">
        <v>3.5</v>
      </c>
      <c r="AA23" s="10" t="s">
        <v>1097</v>
      </c>
    </row>
    <row r="24" spans="1:29" x14ac:dyDescent="0.3">
      <c r="A24" s="37">
        <v>23</v>
      </c>
      <c r="B24" s="64">
        <v>44880</v>
      </c>
      <c r="C24" s="38" t="s">
        <v>13</v>
      </c>
      <c r="D24" s="40">
        <v>0.30763888888888891</v>
      </c>
      <c r="E24" s="40">
        <v>0.31875000000000003</v>
      </c>
      <c r="F24" s="38" t="s">
        <v>52</v>
      </c>
      <c r="G24" s="38" t="s">
        <v>53</v>
      </c>
      <c r="H24" s="38" t="s">
        <v>54</v>
      </c>
      <c r="I24" s="61" t="s">
        <v>1056</v>
      </c>
      <c r="J24" s="61" t="s">
        <v>1057</v>
      </c>
      <c r="K24" s="61" t="s">
        <v>1058</v>
      </c>
      <c r="L24" s="61" t="s">
        <v>1059</v>
      </c>
      <c r="M24" s="38" t="s">
        <v>49</v>
      </c>
      <c r="N24" s="38" t="s">
        <v>49</v>
      </c>
      <c r="O24" s="38" t="s">
        <v>48</v>
      </c>
      <c r="P24" s="38" t="s">
        <v>48</v>
      </c>
      <c r="Q24" s="38">
        <v>2</v>
      </c>
      <c r="R24" s="38">
        <v>2</v>
      </c>
      <c r="S24" s="38" t="s">
        <v>55</v>
      </c>
      <c r="T24" s="38" t="s">
        <v>55</v>
      </c>
      <c r="U24" s="38">
        <v>6</v>
      </c>
      <c r="V24" s="38">
        <v>6</v>
      </c>
      <c r="W24" s="38">
        <v>3.5</v>
      </c>
      <c r="X24" s="38">
        <v>3.56</v>
      </c>
      <c r="Y24" s="5">
        <v>3.5</v>
      </c>
      <c r="Z24" s="38"/>
      <c r="AA24" s="10" t="s">
        <v>1098</v>
      </c>
    </row>
    <row r="25" spans="1:29" x14ac:dyDescent="0.3">
      <c r="A25" s="1">
        <v>24</v>
      </c>
      <c r="B25" s="64">
        <v>44881</v>
      </c>
      <c r="C25" s="38" t="s">
        <v>13</v>
      </c>
      <c r="D25" s="40">
        <v>0.3125</v>
      </c>
      <c r="E25" s="40">
        <v>0.3263888888888889</v>
      </c>
      <c r="F25" s="38" t="s">
        <v>52</v>
      </c>
      <c r="G25" s="38" t="s">
        <v>53</v>
      </c>
      <c r="H25" s="38" t="s">
        <v>54</v>
      </c>
      <c r="I25" s="61" t="s">
        <v>1078</v>
      </c>
      <c r="J25" s="61" t="s">
        <v>1079</v>
      </c>
      <c r="K25" s="61" t="s">
        <v>1080</v>
      </c>
      <c r="L25" s="61" t="s">
        <v>1081</v>
      </c>
      <c r="M25" s="38" t="s">
        <v>47</v>
      </c>
      <c r="N25" s="38" t="s">
        <v>47</v>
      </c>
      <c r="O25" s="38" t="s">
        <v>48</v>
      </c>
      <c r="P25" s="38" t="s">
        <v>48</v>
      </c>
      <c r="Q25" s="38">
        <v>1</v>
      </c>
      <c r="R25" s="38">
        <v>1</v>
      </c>
      <c r="S25" s="38" t="s">
        <v>55</v>
      </c>
      <c r="T25" s="38" t="s">
        <v>55</v>
      </c>
      <c r="U25" s="38">
        <v>5</v>
      </c>
      <c r="V25" s="38">
        <v>5</v>
      </c>
      <c r="W25" s="38">
        <v>3.5</v>
      </c>
      <c r="X25" s="38">
        <v>4.28</v>
      </c>
      <c r="Y25" s="5">
        <v>3.5</v>
      </c>
      <c r="Z25" s="38"/>
      <c r="AA25" s="10" t="s">
        <v>1099</v>
      </c>
    </row>
    <row r="26" spans="1:29" x14ac:dyDescent="0.3">
      <c r="A26" s="1">
        <v>25</v>
      </c>
      <c r="B26" s="64">
        <v>44882</v>
      </c>
      <c r="C26" s="38" t="s">
        <v>13</v>
      </c>
      <c r="D26" s="40">
        <v>0.32083333333333336</v>
      </c>
      <c r="E26" s="38" t="s">
        <v>1082</v>
      </c>
      <c r="F26" s="38" t="s">
        <v>52</v>
      </c>
      <c r="G26" s="38" t="s">
        <v>53</v>
      </c>
      <c r="H26" s="38" t="s">
        <v>54</v>
      </c>
      <c r="I26" s="61" t="s">
        <v>1083</v>
      </c>
      <c r="J26" s="61" t="s">
        <v>1084</v>
      </c>
      <c r="K26" s="61" t="s">
        <v>1085</v>
      </c>
      <c r="L26" s="61" t="s">
        <v>1086</v>
      </c>
      <c r="M26" s="38" t="s">
        <v>47</v>
      </c>
      <c r="N26" s="38" t="s">
        <v>47</v>
      </c>
      <c r="O26" s="38" t="s">
        <v>71</v>
      </c>
      <c r="P26" s="38" t="s">
        <v>71</v>
      </c>
      <c r="Q26" s="38">
        <v>1</v>
      </c>
      <c r="R26" s="38">
        <v>1</v>
      </c>
      <c r="S26" s="38" t="s">
        <v>55</v>
      </c>
      <c r="T26" s="38" t="s">
        <v>55</v>
      </c>
      <c r="U26" s="38">
        <v>4</v>
      </c>
      <c r="V26" s="38">
        <v>4</v>
      </c>
      <c r="W26" s="38">
        <v>3.5</v>
      </c>
      <c r="X26" s="38">
        <v>3.61</v>
      </c>
      <c r="Y26" s="5">
        <v>3.5</v>
      </c>
      <c r="Z26" s="38"/>
      <c r="AA26" s="10" t="s">
        <v>1100</v>
      </c>
    </row>
    <row r="27" spans="1:29" x14ac:dyDescent="0.3">
      <c r="A27" s="1">
        <v>26</v>
      </c>
      <c r="B27" s="64">
        <v>44883</v>
      </c>
      <c r="C27" s="38" t="s">
        <v>13</v>
      </c>
      <c r="D27" s="40">
        <v>0.28055555555555556</v>
      </c>
      <c r="E27" s="40">
        <v>0.29166666666666669</v>
      </c>
      <c r="F27" s="38" t="s">
        <v>52</v>
      </c>
      <c r="G27" s="38" t="s">
        <v>53</v>
      </c>
      <c r="H27" s="38" t="s">
        <v>54</v>
      </c>
      <c r="I27" s="61" t="s">
        <v>1087</v>
      </c>
      <c r="J27" s="61" t="s">
        <v>1088</v>
      </c>
      <c r="K27" s="61" t="s">
        <v>1089</v>
      </c>
      <c r="L27" s="61" t="s">
        <v>1090</v>
      </c>
      <c r="M27" s="38" t="s">
        <v>47</v>
      </c>
      <c r="N27" s="38" t="s">
        <v>47</v>
      </c>
      <c r="O27" s="38" t="s">
        <v>71</v>
      </c>
      <c r="P27" s="38" t="s">
        <v>71</v>
      </c>
      <c r="Q27" s="38">
        <v>1</v>
      </c>
      <c r="R27" s="38">
        <v>1</v>
      </c>
      <c r="S27" s="38" t="s">
        <v>55</v>
      </c>
      <c r="T27" s="38" t="s">
        <v>55</v>
      </c>
      <c r="U27" s="38">
        <v>4</v>
      </c>
      <c r="V27" s="38">
        <v>4</v>
      </c>
      <c r="W27" s="38">
        <v>3.5</v>
      </c>
      <c r="X27" s="38">
        <v>3.64</v>
      </c>
      <c r="Y27" s="5">
        <v>3.5</v>
      </c>
      <c r="Z27" s="38"/>
      <c r="AA27" s="10" t="s">
        <v>1101</v>
      </c>
    </row>
    <row r="28" spans="1:29" x14ac:dyDescent="0.3">
      <c r="A28" s="1">
        <v>27</v>
      </c>
      <c r="B28" s="64">
        <v>44884</v>
      </c>
      <c r="C28" s="38" t="s">
        <v>13</v>
      </c>
      <c r="D28" s="40">
        <v>0.3263888888888889</v>
      </c>
      <c r="E28" s="40">
        <v>0.33680555555555558</v>
      </c>
      <c r="F28" s="38" t="s">
        <v>52</v>
      </c>
      <c r="G28" s="38" t="s">
        <v>53</v>
      </c>
      <c r="H28" s="38" t="s">
        <v>54</v>
      </c>
      <c r="I28" s="61" t="s">
        <v>1091</v>
      </c>
      <c r="J28" s="61" t="s">
        <v>1092</v>
      </c>
      <c r="K28" s="61" t="s">
        <v>1093</v>
      </c>
      <c r="L28" s="61" t="s">
        <v>1094</v>
      </c>
      <c r="M28" s="38" t="s">
        <v>49</v>
      </c>
      <c r="N28" s="38" t="s">
        <v>49</v>
      </c>
      <c r="O28" s="38" t="s">
        <v>48</v>
      </c>
      <c r="P28" s="39" t="s">
        <v>48</v>
      </c>
      <c r="Q28" s="38">
        <v>1</v>
      </c>
      <c r="R28" s="38">
        <v>1</v>
      </c>
      <c r="S28" s="38" t="s">
        <v>55</v>
      </c>
      <c r="T28" s="38" t="s">
        <v>55</v>
      </c>
      <c r="U28" s="38">
        <v>5</v>
      </c>
      <c r="V28" s="38">
        <v>5</v>
      </c>
      <c r="W28" s="38">
        <v>3.5</v>
      </c>
      <c r="X28" s="38">
        <v>3.56</v>
      </c>
      <c r="Y28" s="5">
        <v>3.5</v>
      </c>
      <c r="AA28" s="10" t="s">
        <v>1102</v>
      </c>
    </row>
    <row r="29" spans="1:29" s="77" customFormat="1" x14ac:dyDescent="0.3">
      <c r="A29" s="72"/>
      <c r="B29" s="73"/>
      <c r="C29" s="74"/>
      <c r="D29" s="75"/>
      <c r="E29" s="75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2"/>
      <c r="W29" s="72"/>
      <c r="X29" s="72"/>
      <c r="Y29" s="72"/>
      <c r="Z29" s="72"/>
      <c r="AA29" s="74"/>
      <c r="AB29" s="76"/>
    </row>
    <row r="30" spans="1:29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</row>
    <row r="31" spans="1:29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</row>
    <row r="32" spans="1:29" x14ac:dyDescent="0.3">
      <c r="A32" s="19">
        <f>COUNT(A2:A31)</f>
        <v>27</v>
      </c>
      <c r="B32" s="20"/>
      <c r="C32" s="18"/>
      <c r="D32" s="21"/>
      <c r="E32" s="21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 t="s">
        <v>51</v>
      </c>
      <c r="W32" s="19">
        <f>SUM(W2:W31)</f>
        <v>94.5</v>
      </c>
      <c r="X32" s="19">
        <f>SUM(X2:X31)</f>
        <v>99.809999999999988</v>
      </c>
      <c r="Y32" s="19">
        <f>SUM(Y2:Y31)</f>
        <v>94.5</v>
      </c>
      <c r="Z32" s="18"/>
      <c r="AA32" s="22"/>
      <c r="AB32" s="18"/>
      <c r="AC32"/>
    </row>
    <row r="33" spans="1:28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</row>
    <row r="34" spans="1:28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</row>
    <row r="35" spans="1:28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</row>
    <row r="36" spans="1:28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</row>
    <row r="37" spans="1:28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</row>
    <row r="38" spans="1:28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</row>
    <row r="39" spans="1:28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</row>
    <row r="40" spans="1:28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</row>
    <row r="41" spans="1:28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</row>
    <row r="42" spans="1:28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</row>
    <row r="43" spans="1:28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44" spans="1:28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</row>
    <row r="45" spans="1:28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</row>
    <row r="46" spans="1:28" x14ac:dyDescent="0.3">
      <c r="I46" s="38"/>
      <c r="J46" s="38"/>
      <c r="K46" s="38"/>
      <c r="L46" s="38"/>
      <c r="M46" s="38"/>
      <c r="N46" s="38"/>
      <c r="O46" s="38"/>
      <c r="P46" s="38"/>
      <c r="Q46" s="38"/>
      <c r="R46" s="38"/>
      <c r="U46" s="38"/>
      <c r="V46" s="38"/>
      <c r="AA46" s="41"/>
    </row>
    <row r="47" spans="1:28" x14ac:dyDescent="0.3"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spans="1:28" x14ac:dyDescent="0.3"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spans="9:18" x14ac:dyDescent="0.3">
      <c r="I49" s="38"/>
      <c r="J49" s="38"/>
      <c r="K49" s="38"/>
      <c r="L49" s="38"/>
      <c r="M49" s="38"/>
      <c r="N49" s="38"/>
      <c r="O49" s="38"/>
      <c r="P49" s="38"/>
      <c r="Q49" s="38"/>
      <c r="R49" s="38"/>
    </row>
  </sheetData>
  <autoFilter ref="A1:AB43" xr:uid="{E351C7C9-D7D8-4432-80BD-3FF698E23C28}">
    <sortState ref="A2:AB43">
      <sortCondition ref="C1:C43"/>
    </sortState>
  </autoFilter>
  <phoneticPr fontId="5" type="noConversion"/>
  <hyperlinks>
    <hyperlink ref="AA2" r:id="rId1" xr:uid="{C2D95742-F481-4A1D-85AD-ADED96DA8974}"/>
    <hyperlink ref="AA3" r:id="rId2" xr:uid="{D11D8133-2BCF-4EA1-91FF-E9BF573B597B}"/>
    <hyperlink ref="AA4" r:id="rId3" xr:uid="{74666497-2513-4FB9-8A04-92ABC763154F}"/>
    <hyperlink ref="AA5" r:id="rId4" xr:uid="{570C9ACF-685E-4580-A5E4-1BB5F5E0FCFC}"/>
    <hyperlink ref="AA6" r:id="rId5" xr:uid="{A891197E-41F6-4709-8D49-6E52CC69AF3C}"/>
    <hyperlink ref="AA7" r:id="rId6" xr:uid="{4133EF31-A7D3-46BB-9527-5A7187FDA6FF}"/>
    <hyperlink ref="AA8" r:id="rId7" xr:uid="{5C3FFCBF-737E-4E87-8FB5-E0A4F340A6D3}"/>
    <hyperlink ref="AA9" r:id="rId8" xr:uid="{3475BA3F-DE13-4632-AE74-38DE5589CFDC}"/>
    <hyperlink ref="AA10" r:id="rId9" xr:uid="{17DCE53D-E89B-4889-B943-B71E6725B5FB}"/>
    <hyperlink ref="AA11" r:id="rId10" xr:uid="{6165E8BE-35A9-44E2-BC55-BC0CDAC98E33}"/>
    <hyperlink ref="AA12" r:id="rId11" xr:uid="{CA1418DA-492A-4E7B-A86F-6611AC84F059}"/>
    <hyperlink ref="AA14" r:id="rId12" xr:uid="{88DFF2AA-9446-4531-8B1F-3BD8CFA6C1B8}"/>
    <hyperlink ref="AA16" r:id="rId13" xr:uid="{5228EE5B-39DA-4F7B-910A-600030877404}"/>
    <hyperlink ref="AA15" r:id="rId14" xr:uid="{1F348494-97E8-457A-A5E7-CDD03ACFC81E}"/>
    <hyperlink ref="AA13" r:id="rId15" xr:uid="{F24E69D2-F8D4-4215-88DE-4C9E8928CF14}"/>
    <hyperlink ref="AA17" r:id="rId16" xr:uid="{8980261E-E8FB-4623-B1EA-EBA701887442}"/>
    <hyperlink ref="AA18" r:id="rId17" xr:uid="{9C3DD41A-8564-48F7-AFE3-86DA8C041F75}"/>
    <hyperlink ref="AA19" r:id="rId18" xr:uid="{D9A33232-66F2-4134-909C-90531D79D14A}"/>
    <hyperlink ref="AA20" r:id="rId19" xr:uid="{DA9461C5-E691-4064-A30F-562567C150C1}"/>
    <hyperlink ref="AA21" r:id="rId20" xr:uid="{3DC3AFAC-DAD4-4DA7-B3FD-36C893F77AA3}"/>
    <hyperlink ref="AA22" r:id="rId21" xr:uid="{2E6A33DB-9022-4D6D-90B9-1E0CB0663C5C}"/>
    <hyperlink ref="AA23" r:id="rId22" xr:uid="{512E552A-A047-4330-B231-816A047AF01D}"/>
    <hyperlink ref="AA24" r:id="rId23" xr:uid="{F307C7FF-0C11-4ABA-8D46-DEB9363E053C}"/>
    <hyperlink ref="AA25" r:id="rId24" xr:uid="{488F1EA5-EC33-44AC-BBB1-94B8DA0FE829}"/>
    <hyperlink ref="AA26" r:id="rId25" xr:uid="{DB707999-C636-4312-9B3A-BE69EFA85B5E}"/>
    <hyperlink ref="AA27" r:id="rId26" xr:uid="{BD56FE7A-C9D4-45A5-8539-E101A7781382}"/>
    <hyperlink ref="AA28" r:id="rId27" xr:uid="{254C275F-5528-4EE0-92E1-7439F5123C62}"/>
  </hyperlinks>
  <pageMargins left="0.511811024" right="0.511811024" top="0.78740157499999996" bottom="0.78740157499999996" header="0.31496062000000002" footer="0.31496062000000002"/>
  <pageSetup paperSize="9" orientation="portrait" r:id="rId2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A6E1F-2C2A-41AA-9EB9-4069D133CDBA}">
  <dimension ref="A1:AB32"/>
  <sheetViews>
    <sheetView topLeftCell="W1" workbookViewId="0">
      <selection activeCell="Z11" sqref="Z11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3.44140625" bestFit="1" customWidth="1"/>
    <col min="11" max="11" width="16.44140625" customWidth="1"/>
    <col min="12" max="12" width="13.6640625" customWidth="1"/>
    <col min="13" max="14" width="18.88671875" bestFit="1" customWidth="1"/>
    <col min="22" max="22" width="14" bestFit="1" customWidth="1"/>
    <col min="23" max="23" width="20.88671875" customWidth="1"/>
    <col min="24" max="24" width="14.109375" customWidth="1"/>
    <col min="25" max="25" width="9.44140625" customWidth="1"/>
    <col min="26" max="26" width="57.33203125" bestFit="1" customWidth="1"/>
    <col min="27" max="27" width="67.6640625" bestFit="1" customWidth="1"/>
    <col min="28" max="28" width="33.109375" customWidth="1"/>
  </cols>
  <sheetData>
    <row r="1" spans="1:28" ht="43.8" thickBot="1" x14ac:dyDescent="0.35">
      <c r="A1" s="3" t="s">
        <v>21</v>
      </c>
      <c r="B1" s="3" t="s">
        <v>22</v>
      </c>
      <c r="C1" s="3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1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  <c r="V1" s="2" t="s">
        <v>41</v>
      </c>
      <c r="W1" s="2" t="s">
        <v>42</v>
      </c>
      <c r="X1" s="16" t="s">
        <v>18</v>
      </c>
      <c r="Y1" s="16" t="s">
        <v>19</v>
      </c>
      <c r="Z1" s="2" t="s">
        <v>43</v>
      </c>
      <c r="AA1" s="2"/>
      <c r="AB1" s="4" t="s">
        <v>44</v>
      </c>
    </row>
    <row r="2" spans="1:28" x14ac:dyDescent="0.3">
      <c r="A2" s="1">
        <v>1</v>
      </c>
      <c r="B2" s="6">
        <v>44854</v>
      </c>
      <c r="C2" s="5" t="s">
        <v>13</v>
      </c>
      <c r="D2" s="7">
        <v>0.39097222222222222</v>
      </c>
      <c r="E2" s="7">
        <v>0.4055555555555555</v>
      </c>
      <c r="F2" s="5" t="s">
        <v>52</v>
      </c>
      <c r="G2" s="5" t="s">
        <v>53</v>
      </c>
      <c r="H2" s="5" t="s">
        <v>56</v>
      </c>
      <c r="I2" s="25" t="s">
        <v>110</v>
      </c>
      <c r="J2" s="25" t="s">
        <v>111</v>
      </c>
      <c r="K2" s="25" t="s">
        <v>112</v>
      </c>
      <c r="L2" s="25" t="s">
        <v>113</v>
      </c>
      <c r="M2" s="5" t="s">
        <v>49</v>
      </c>
      <c r="N2" s="5" t="s">
        <v>49</v>
      </c>
      <c r="O2" s="5" t="s">
        <v>71</v>
      </c>
      <c r="P2" s="5" t="s">
        <v>71</v>
      </c>
      <c r="Q2" s="5">
        <v>1</v>
      </c>
      <c r="R2" s="5">
        <v>1</v>
      </c>
      <c r="S2" s="5" t="s">
        <v>55</v>
      </c>
      <c r="T2" s="5" t="s">
        <v>55</v>
      </c>
      <c r="U2" s="5">
        <v>6</v>
      </c>
      <c r="V2" s="5">
        <v>6</v>
      </c>
      <c r="W2" s="5">
        <v>3.5</v>
      </c>
      <c r="X2" s="5">
        <v>3.67</v>
      </c>
      <c r="Y2" s="5">
        <v>3.5</v>
      </c>
      <c r="AA2" s="10" t="s">
        <v>455</v>
      </c>
    </row>
    <row r="3" spans="1:28" x14ac:dyDescent="0.3">
      <c r="A3" s="1">
        <v>2</v>
      </c>
      <c r="B3" s="6">
        <v>44855</v>
      </c>
      <c r="C3" s="5" t="s">
        <v>13</v>
      </c>
      <c r="D3" s="7">
        <v>0.46736111111111112</v>
      </c>
      <c r="E3" s="7">
        <v>0.48125000000000001</v>
      </c>
      <c r="F3" s="5" t="s">
        <v>52</v>
      </c>
      <c r="G3" s="5" t="s">
        <v>53</v>
      </c>
      <c r="H3" s="5" t="s">
        <v>56</v>
      </c>
      <c r="I3" s="25" t="s">
        <v>114</v>
      </c>
      <c r="J3" s="25" t="s">
        <v>115</v>
      </c>
      <c r="K3" s="25" t="s">
        <v>116</v>
      </c>
      <c r="L3" s="25" t="s">
        <v>117</v>
      </c>
      <c r="M3" s="5" t="s">
        <v>49</v>
      </c>
      <c r="N3" s="5" t="s">
        <v>49</v>
      </c>
      <c r="O3" s="5" t="s">
        <v>71</v>
      </c>
      <c r="P3" s="5" t="s">
        <v>71</v>
      </c>
      <c r="Q3" s="5">
        <v>1</v>
      </c>
      <c r="R3" s="5">
        <v>1</v>
      </c>
      <c r="S3" s="5" t="s">
        <v>55</v>
      </c>
      <c r="T3" s="5" t="s">
        <v>55</v>
      </c>
      <c r="U3" s="5">
        <v>6</v>
      </c>
      <c r="V3" s="5">
        <v>6</v>
      </c>
      <c r="W3" s="5">
        <v>3.5</v>
      </c>
      <c r="X3" s="5">
        <v>3.73</v>
      </c>
      <c r="Y3" s="5">
        <v>3.5</v>
      </c>
      <c r="AA3" s="10" t="s">
        <v>456</v>
      </c>
    </row>
    <row r="4" spans="1:28" x14ac:dyDescent="0.3">
      <c r="A4" s="1">
        <v>3</v>
      </c>
      <c r="B4" s="6">
        <v>44856</v>
      </c>
      <c r="C4" s="5" t="s">
        <v>13</v>
      </c>
      <c r="D4" s="7">
        <v>0.50972222222222219</v>
      </c>
      <c r="E4" s="7">
        <v>0.52361111111111114</v>
      </c>
      <c r="F4" s="5" t="s">
        <v>52</v>
      </c>
      <c r="G4" s="5" t="s">
        <v>53</v>
      </c>
      <c r="H4" s="5" t="s">
        <v>56</v>
      </c>
      <c r="I4" s="25" t="s">
        <v>889</v>
      </c>
      <c r="J4" s="25" t="s">
        <v>890</v>
      </c>
      <c r="K4" s="25" t="s">
        <v>883</v>
      </c>
      <c r="L4" s="25" t="s">
        <v>884</v>
      </c>
      <c r="M4" s="5" t="s">
        <v>49</v>
      </c>
      <c r="N4" s="5" t="s">
        <v>49</v>
      </c>
      <c r="O4" s="5" t="s">
        <v>71</v>
      </c>
      <c r="P4" s="5" t="s">
        <v>71</v>
      </c>
      <c r="Q4" s="5">
        <v>1</v>
      </c>
      <c r="R4" s="5">
        <v>1</v>
      </c>
      <c r="S4" s="5" t="s">
        <v>55</v>
      </c>
      <c r="T4" s="5" t="s">
        <v>55</v>
      </c>
      <c r="U4" s="5">
        <v>6</v>
      </c>
      <c r="V4" s="5">
        <v>6</v>
      </c>
      <c r="W4" s="5">
        <v>3.5</v>
      </c>
      <c r="X4" s="5">
        <v>3.73</v>
      </c>
      <c r="Y4" s="5">
        <v>3.5</v>
      </c>
      <c r="AA4" s="10" t="s">
        <v>457</v>
      </c>
    </row>
    <row r="5" spans="1:28" x14ac:dyDescent="0.3">
      <c r="A5" s="1">
        <v>4</v>
      </c>
      <c r="B5" s="6">
        <v>44858</v>
      </c>
      <c r="C5" s="5" t="s">
        <v>13</v>
      </c>
      <c r="D5" s="7">
        <v>0.53680555555555554</v>
      </c>
      <c r="E5" s="7">
        <v>0.5493055555555556</v>
      </c>
      <c r="F5" s="5" t="s">
        <v>52</v>
      </c>
      <c r="G5" s="5" t="s">
        <v>53</v>
      </c>
      <c r="H5" s="5" t="s">
        <v>56</v>
      </c>
      <c r="I5" s="25" t="s">
        <v>118</v>
      </c>
      <c r="J5" s="25" t="s">
        <v>119</v>
      </c>
      <c r="K5" s="25" t="s">
        <v>120</v>
      </c>
      <c r="L5" s="25" t="s">
        <v>121</v>
      </c>
      <c r="M5" s="5" t="s">
        <v>49</v>
      </c>
      <c r="N5" s="5" t="s">
        <v>49</v>
      </c>
      <c r="O5" s="5" t="s">
        <v>71</v>
      </c>
      <c r="P5" s="5" t="s">
        <v>71</v>
      </c>
      <c r="Q5" s="5">
        <v>2</v>
      </c>
      <c r="R5" s="5">
        <v>2</v>
      </c>
      <c r="S5" s="5" t="s">
        <v>55</v>
      </c>
      <c r="T5" s="5" t="s">
        <v>55</v>
      </c>
      <c r="U5" s="5">
        <v>7</v>
      </c>
      <c r="V5" s="5">
        <v>7</v>
      </c>
      <c r="W5" s="5">
        <v>3.5</v>
      </c>
      <c r="X5" s="5">
        <v>3.73</v>
      </c>
      <c r="Y5" s="5">
        <v>3.5</v>
      </c>
      <c r="AA5" s="10" t="s">
        <v>458</v>
      </c>
    </row>
    <row r="6" spans="1:28" x14ac:dyDescent="0.3">
      <c r="A6" s="1">
        <v>5</v>
      </c>
      <c r="B6" s="6">
        <v>44859</v>
      </c>
      <c r="C6" s="5" t="s">
        <v>13</v>
      </c>
      <c r="D6" s="7">
        <v>0.49374999999999997</v>
      </c>
      <c r="E6" s="7">
        <v>0.50416666666666665</v>
      </c>
      <c r="F6" s="5" t="s">
        <v>52</v>
      </c>
      <c r="G6" s="5" t="s">
        <v>53</v>
      </c>
      <c r="H6" s="5" t="s">
        <v>56</v>
      </c>
      <c r="I6" s="25" t="s">
        <v>122</v>
      </c>
      <c r="J6" s="25" t="s">
        <v>123</v>
      </c>
      <c r="K6" s="25" t="s">
        <v>124</v>
      </c>
      <c r="L6" s="25" t="s">
        <v>125</v>
      </c>
      <c r="M6" s="5" t="s">
        <v>47</v>
      </c>
      <c r="N6" s="5" t="s">
        <v>47</v>
      </c>
      <c r="O6" s="5" t="s">
        <v>72</v>
      </c>
      <c r="P6" s="5" t="s">
        <v>72</v>
      </c>
      <c r="Q6" s="5">
        <v>0</v>
      </c>
      <c r="R6" s="5">
        <v>0</v>
      </c>
      <c r="S6" s="5" t="s">
        <v>55</v>
      </c>
      <c r="T6" s="5" t="s">
        <v>55</v>
      </c>
      <c r="U6" s="5">
        <v>5</v>
      </c>
      <c r="V6" s="5">
        <v>6</v>
      </c>
      <c r="W6" s="5">
        <v>3.5</v>
      </c>
      <c r="X6" s="5">
        <v>3.69</v>
      </c>
      <c r="Y6" s="5">
        <v>3.5</v>
      </c>
      <c r="AA6" s="10" t="s">
        <v>459</v>
      </c>
    </row>
    <row r="7" spans="1:28" x14ac:dyDescent="0.3">
      <c r="A7" s="1">
        <v>6</v>
      </c>
      <c r="B7" s="6">
        <v>44860</v>
      </c>
      <c r="C7" s="5" t="s">
        <v>13</v>
      </c>
      <c r="D7" s="7">
        <v>0.54861111111111105</v>
      </c>
      <c r="E7" s="7">
        <v>0.56111111111111112</v>
      </c>
      <c r="F7" s="5" t="s">
        <v>52</v>
      </c>
      <c r="G7" s="5" t="s">
        <v>53</v>
      </c>
      <c r="H7" s="5" t="s">
        <v>56</v>
      </c>
      <c r="I7" s="25" t="s">
        <v>126</v>
      </c>
      <c r="J7" s="25" t="s">
        <v>127</v>
      </c>
      <c r="K7" s="25" t="s">
        <v>128</v>
      </c>
      <c r="L7" s="25" t="s">
        <v>129</v>
      </c>
      <c r="M7" s="5" t="s">
        <v>49</v>
      </c>
      <c r="N7" s="5" t="s">
        <v>49</v>
      </c>
      <c r="O7" s="5" t="s">
        <v>71</v>
      </c>
      <c r="P7" s="5" t="s">
        <v>71</v>
      </c>
      <c r="Q7" s="5">
        <v>2</v>
      </c>
      <c r="R7" s="5">
        <v>2</v>
      </c>
      <c r="S7" s="5" t="s">
        <v>55</v>
      </c>
      <c r="T7" s="5" t="s">
        <v>55</v>
      </c>
      <c r="U7" s="5">
        <v>7</v>
      </c>
      <c r="V7" s="5">
        <v>7</v>
      </c>
      <c r="W7" s="5">
        <v>3.5</v>
      </c>
      <c r="X7" s="5">
        <v>3.69</v>
      </c>
      <c r="Y7" s="5">
        <v>3.5</v>
      </c>
      <c r="AA7" s="10" t="s">
        <v>460</v>
      </c>
    </row>
    <row r="8" spans="1:28" x14ac:dyDescent="0.3">
      <c r="A8" s="1">
        <v>7</v>
      </c>
      <c r="B8" s="6">
        <v>44861</v>
      </c>
      <c r="C8" s="5" t="s">
        <v>13</v>
      </c>
      <c r="D8" s="7">
        <v>0.55486111111111114</v>
      </c>
      <c r="E8" s="7">
        <v>0.56944444444444442</v>
      </c>
      <c r="F8" s="5" t="s">
        <v>52</v>
      </c>
      <c r="G8" s="5" t="s">
        <v>53</v>
      </c>
      <c r="H8" s="5" t="s">
        <v>56</v>
      </c>
      <c r="I8" s="25" t="s">
        <v>130</v>
      </c>
      <c r="J8" s="25" t="s">
        <v>131</v>
      </c>
      <c r="K8" s="25" t="s">
        <v>132</v>
      </c>
      <c r="L8" s="25" t="s">
        <v>133</v>
      </c>
      <c r="M8" s="5" t="s">
        <v>49</v>
      </c>
      <c r="N8" s="5" t="s">
        <v>49</v>
      </c>
      <c r="O8" s="5" t="s">
        <v>71</v>
      </c>
      <c r="P8" s="5" t="s">
        <v>71</v>
      </c>
      <c r="Q8" s="5">
        <v>2</v>
      </c>
      <c r="R8" s="5">
        <v>2</v>
      </c>
      <c r="S8" s="5" t="s">
        <v>55</v>
      </c>
      <c r="T8" s="5" t="s">
        <v>55</v>
      </c>
      <c r="U8" s="5">
        <v>7</v>
      </c>
      <c r="V8" s="5">
        <v>7</v>
      </c>
      <c r="W8" s="5">
        <v>3.5</v>
      </c>
      <c r="X8" s="5">
        <v>3.64</v>
      </c>
      <c r="Y8" s="5">
        <v>3.5</v>
      </c>
      <c r="AA8" s="10" t="s">
        <v>461</v>
      </c>
    </row>
    <row r="9" spans="1:28" x14ac:dyDescent="0.3">
      <c r="A9" s="1">
        <v>8</v>
      </c>
      <c r="B9" s="6">
        <v>44862</v>
      </c>
      <c r="C9" s="5" t="s">
        <v>13</v>
      </c>
      <c r="D9" s="7">
        <v>0.59444444444444444</v>
      </c>
      <c r="E9" s="7">
        <v>0.60972222222222217</v>
      </c>
      <c r="F9" s="5" t="s">
        <v>52</v>
      </c>
      <c r="G9" s="5" t="s">
        <v>53</v>
      </c>
      <c r="H9" s="5" t="s">
        <v>56</v>
      </c>
      <c r="I9" s="25" t="s">
        <v>134</v>
      </c>
      <c r="J9" s="25" t="s">
        <v>135</v>
      </c>
      <c r="K9" s="25" t="s">
        <v>136</v>
      </c>
      <c r="L9" s="25" t="s">
        <v>137</v>
      </c>
      <c r="M9" s="5" t="s">
        <v>49</v>
      </c>
      <c r="N9" s="5" t="s">
        <v>49</v>
      </c>
      <c r="O9" s="5" t="s">
        <v>71</v>
      </c>
      <c r="P9" s="5" t="s">
        <v>71</v>
      </c>
      <c r="Q9" s="5">
        <v>1</v>
      </c>
      <c r="R9" s="5">
        <v>1</v>
      </c>
      <c r="S9" s="5" t="s">
        <v>55</v>
      </c>
      <c r="T9" s="5" t="s">
        <v>55</v>
      </c>
      <c r="U9" s="5">
        <v>7</v>
      </c>
      <c r="V9" s="5">
        <v>7</v>
      </c>
      <c r="W9" s="5">
        <v>3.5</v>
      </c>
      <c r="X9" s="5">
        <v>3.65</v>
      </c>
      <c r="Y9" s="5">
        <v>3.5</v>
      </c>
      <c r="AA9" s="10" t="s">
        <v>462</v>
      </c>
    </row>
    <row r="10" spans="1:28" x14ac:dyDescent="0.3">
      <c r="A10" s="1">
        <v>9</v>
      </c>
      <c r="B10" s="6">
        <v>44863</v>
      </c>
      <c r="C10" s="5" t="s">
        <v>13</v>
      </c>
      <c r="D10" s="7">
        <v>0.64444444444444449</v>
      </c>
      <c r="E10" s="7">
        <v>0.65416666666666667</v>
      </c>
      <c r="F10" s="5" t="s">
        <v>52</v>
      </c>
      <c r="G10" s="5" t="s">
        <v>53</v>
      </c>
      <c r="H10" s="5" t="s">
        <v>56</v>
      </c>
      <c r="I10" s="25" t="s">
        <v>388</v>
      </c>
      <c r="J10" s="25" t="s">
        <v>389</v>
      </c>
      <c r="K10" s="25" t="s">
        <v>390</v>
      </c>
      <c r="L10" s="25" t="s">
        <v>391</v>
      </c>
      <c r="M10" s="5" t="s">
        <v>47</v>
      </c>
      <c r="N10" s="5" t="s">
        <v>47</v>
      </c>
      <c r="O10" s="5" t="s">
        <v>71</v>
      </c>
      <c r="P10" s="5" t="s">
        <v>71</v>
      </c>
      <c r="Q10" s="5">
        <v>1</v>
      </c>
      <c r="R10" s="5">
        <v>1</v>
      </c>
      <c r="S10" s="5" t="s">
        <v>55</v>
      </c>
      <c r="T10" s="5" t="s">
        <v>55</v>
      </c>
      <c r="U10" s="5">
        <v>6</v>
      </c>
      <c r="V10" s="5">
        <v>6</v>
      </c>
      <c r="W10" s="5">
        <v>3.5</v>
      </c>
      <c r="X10" s="5">
        <v>3.5</v>
      </c>
      <c r="Y10" s="5">
        <v>3.5</v>
      </c>
      <c r="AA10" s="10" t="s">
        <v>463</v>
      </c>
    </row>
    <row r="11" spans="1:28" x14ac:dyDescent="0.3">
      <c r="A11" s="1">
        <v>10</v>
      </c>
      <c r="B11" s="6">
        <v>44865</v>
      </c>
      <c r="C11" s="5" t="s">
        <v>13</v>
      </c>
      <c r="D11" s="7">
        <v>0.68888888888888899</v>
      </c>
      <c r="E11" s="7">
        <v>0.70000000000000007</v>
      </c>
      <c r="F11" s="5" t="s">
        <v>52</v>
      </c>
      <c r="G11" s="5" t="s">
        <v>53</v>
      </c>
      <c r="H11" s="5" t="s">
        <v>56</v>
      </c>
      <c r="I11" s="25" t="s">
        <v>392</v>
      </c>
      <c r="J11" s="25" t="s">
        <v>393</v>
      </c>
      <c r="K11" s="25" t="s">
        <v>394</v>
      </c>
      <c r="L11" s="25" t="s">
        <v>395</v>
      </c>
      <c r="M11" s="5" t="s">
        <v>47</v>
      </c>
      <c r="N11" s="5" t="s">
        <v>47</v>
      </c>
      <c r="O11" s="5" t="s">
        <v>71</v>
      </c>
      <c r="P11" s="5" t="s">
        <v>71</v>
      </c>
      <c r="Q11" s="5">
        <v>1</v>
      </c>
      <c r="R11" s="5">
        <v>1</v>
      </c>
      <c r="S11" s="5" t="s">
        <v>55</v>
      </c>
      <c r="T11" s="5" t="s">
        <v>55</v>
      </c>
      <c r="U11" s="5">
        <v>6</v>
      </c>
      <c r="V11" s="5">
        <v>6</v>
      </c>
      <c r="W11" s="5">
        <v>3.5</v>
      </c>
      <c r="X11" s="5">
        <v>3.48</v>
      </c>
      <c r="Y11" s="5">
        <v>3.48</v>
      </c>
      <c r="Z11" t="s">
        <v>1386</v>
      </c>
      <c r="AA11" s="10" t="s">
        <v>464</v>
      </c>
    </row>
    <row r="12" spans="1:28" x14ac:dyDescent="0.3">
      <c r="A12" s="1">
        <v>11</v>
      </c>
      <c r="B12" s="6">
        <v>44866</v>
      </c>
      <c r="C12" s="5" t="s">
        <v>13</v>
      </c>
      <c r="D12" s="7">
        <v>0.71875</v>
      </c>
      <c r="E12" s="7">
        <v>0.73333333333333339</v>
      </c>
      <c r="F12" s="5" t="s">
        <v>52</v>
      </c>
      <c r="G12" s="5" t="s">
        <v>53</v>
      </c>
      <c r="H12" s="5" t="s">
        <v>56</v>
      </c>
      <c r="I12" s="25" t="s">
        <v>396</v>
      </c>
      <c r="J12" s="25" t="s">
        <v>397</v>
      </c>
      <c r="K12" s="25" t="s">
        <v>398</v>
      </c>
      <c r="L12" s="25" t="s">
        <v>399</v>
      </c>
      <c r="M12" s="5" t="s">
        <v>49</v>
      </c>
      <c r="N12" s="5" t="s">
        <v>49</v>
      </c>
      <c r="O12" s="5" t="s">
        <v>71</v>
      </c>
      <c r="P12" s="5" t="s">
        <v>71</v>
      </c>
      <c r="Q12" s="5">
        <v>1</v>
      </c>
      <c r="R12" s="5">
        <v>1</v>
      </c>
      <c r="S12" s="5" t="s">
        <v>55</v>
      </c>
      <c r="T12" s="5" t="s">
        <v>55</v>
      </c>
      <c r="U12" s="5">
        <v>5</v>
      </c>
      <c r="V12" s="5">
        <v>5</v>
      </c>
      <c r="W12" s="5">
        <v>3.5</v>
      </c>
      <c r="X12" s="5">
        <v>3.44</v>
      </c>
      <c r="Y12" s="5">
        <v>3.44</v>
      </c>
      <c r="AA12" s="10" t="s">
        <v>465</v>
      </c>
    </row>
    <row r="13" spans="1:28" x14ac:dyDescent="0.3">
      <c r="A13" s="1">
        <v>12</v>
      </c>
      <c r="B13" s="6">
        <v>44867</v>
      </c>
      <c r="C13" s="5" t="s">
        <v>13</v>
      </c>
      <c r="D13" s="7">
        <v>0.33124999999999999</v>
      </c>
      <c r="E13" s="7">
        <v>0.34583333333333338</v>
      </c>
      <c r="F13" s="5" t="s">
        <v>52</v>
      </c>
      <c r="G13" s="5" t="s">
        <v>53</v>
      </c>
      <c r="H13" s="5" t="s">
        <v>56</v>
      </c>
      <c r="I13" s="25" t="s">
        <v>886</v>
      </c>
      <c r="J13" s="25" t="s">
        <v>885</v>
      </c>
      <c r="K13" s="25" t="s">
        <v>887</v>
      </c>
      <c r="L13" s="25" t="s">
        <v>888</v>
      </c>
      <c r="M13" s="5" t="s">
        <v>49</v>
      </c>
      <c r="N13" s="5" t="s">
        <v>49</v>
      </c>
      <c r="O13" s="5" t="s">
        <v>71</v>
      </c>
      <c r="P13" s="5" t="s">
        <v>71</v>
      </c>
      <c r="Q13" s="5">
        <v>0</v>
      </c>
      <c r="R13" s="5">
        <v>0</v>
      </c>
      <c r="S13" s="5" t="s">
        <v>55</v>
      </c>
      <c r="T13" s="5" t="s">
        <v>55</v>
      </c>
      <c r="U13" s="5">
        <v>1</v>
      </c>
      <c r="V13" s="5">
        <v>1</v>
      </c>
      <c r="W13" s="5">
        <v>3.5</v>
      </c>
      <c r="X13" s="5">
        <v>3.61</v>
      </c>
      <c r="Y13" s="5">
        <v>3.5</v>
      </c>
      <c r="AA13" s="10" t="s">
        <v>601</v>
      </c>
    </row>
    <row r="14" spans="1:28" ht="28.8" x14ac:dyDescent="0.3">
      <c r="A14" s="1">
        <v>13</v>
      </c>
      <c r="B14" s="6">
        <v>44868</v>
      </c>
      <c r="C14" s="5" t="s">
        <v>13</v>
      </c>
      <c r="D14" s="7">
        <v>0.44444444444444442</v>
      </c>
      <c r="F14" s="5" t="s">
        <v>52</v>
      </c>
      <c r="G14" s="5" t="s">
        <v>53</v>
      </c>
      <c r="H14" s="5" t="s">
        <v>56</v>
      </c>
      <c r="I14" s="25" t="s">
        <v>574</v>
      </c>
      <c r="J14" s="62" t="s">
        <v>577</v>
      </c>
      <c r="M14" s="5" t="s">
        <v>61</v>
      </c>
      <c r="O14" s="5" t="s">
        <v>48</v>
      </c>
      <c r="Q14" s="5">
        <v>3</v>
      </c>
      <c r="U14" s="5">
        <v>4</v>
      </c>
      <c r="W14" s="5">
        <v>3.5</v>
      </c>
      <c r="Y14" s="5"/>
      <c r="Z14" s="49" t="s">
        <v>575</v>
      </c>
      <c r="AB14" t="s">
        <v>1388</v>
      </c>
    </row>
    <row r="15" spans="1:28" x14ac:dyDescent="0.3">
      <c r="A15" s="1">
        <v>14</v>
      </c>
      <c r="B15" s="6">
        <v>44869</v>
      </c>
      <c r="C15" s="5" t="s">
        <v>13</v>
      </c>
      <c r="D15" s="7">
        <v>0.39027777777777778</v>
      </c>
      <c r="E15" s="7">
        <v>0.40416666666666662</v>
      </c>
      <c r="F15" s="5" t="s">
        <v>52</v>
      </c>
      <c r="G15" s="5" t="s">
        <v>53</v>
      </c>
      <c r="H15" s="5" t="s">
        <v>56</v>
      </c>
      <c r="I15" s="25" t="s">
        <v>576</v>
      </c>
      <c r="J15" s="25" t="s">
        <v>578</v>
      </c>
      <c r="K15" s="25" t="s">
        <v>579</v>
      </c>
      <c r="L15" s="25" t="s">
        <v>580</v>
      </c>
      <c r="M15" s="5" t="s">
        <v>146</v>
      </c>
      <c r="N15" s="5" t="s">
        <v>146</v>
      </c>
      <c r="O15" s="5" t="s">
        <v>71</v>
      </c>
      <c r="P15" s="5" t="s">
        <v>71</v>
      </c>
      <c r="Q15" s="5">
        <v>1</v>
      </c>
      <c r="R15" s="5">
        <v>1</v>
      </c>
      <c r="S15" s="5" t="s">
        <v>55</v>
      </c>
      <c r="T15" s="5" t="s">
        <v>55</v>
      </c>
      <c r="U15" s="5">
        <v>1</v>
      </c>
      <c r="V15" s="5">
        <v>1</v>
      </c>
      <c r="W15" s="5">
        <v>3.5</v>
      </c>
      <c r="X15" s="5">
        <v>3.51</v>
      </c>
      <c r="Y15" s="5">
        <v>3.5</v>
      </c>
      <c r="AA15" s="10" t="s">
        <v>602</v>
      </c>
    </row>
    <row r="16" spans="1:28" x14ac:dyDescent="0.3">
      <c r="A16" s="1">
        <v>15</v>
      </c>
      <c r="B16" s="6">
        <v>44870</v>
      </c>
      <c r="C16" s="5" t="s">
        <v>13</v>
      </c>
      <c r="D16" s="7">
        <v>0.4069444444444445</v>
      </c>
      <c r="E16" s="7">
        <v>0.42152777777777778</v>
      </c>
      <c r="F16" s="5" t="s">
        <v>52</v>
      </c>
      <c r="G16" s="5" t="s">
        <v>53</v>
      </c>
      <c r="H16" s="5" t="s">
        <v>56</v>
      </c>
      <c r="I16" s="25" t="s">
        <v>581</v>
      </c>
      <c r="J16" s="25" t="s">
        <v>582</v>
      </c>
      <c r="K16" s="25" t="s">
        <v>583</v>
      </c>
      <c r="L16" s="25" t="s">
        <v>584</v>
      </c>
      <c r="M16" s="5" t="s">
        <v>47</v>
      </c>
      <c r="N16" s="5" t="s">
        <v>47</v>
      </c>
      <c r="O16" s="5" t="s">
        <v>48</v>
      </c>
      <c r="P16" s="5" t="s">
        <v>48</v>
      </c>
      <c r="Q16" s="5">
        <v>2</v>
      </c>
      <c r="R16" s="5">
        <v>2</v>
      </c>
      <c r="S16" s="5" t="s">
        <v>55</v>
      </c>
      <c r="T16" s="5" t="s">
        <v>55</v>
      </c>
      <c r="U16" s="5">
        <v>3</v>
      </c>
      <c r="V16" s="5">
        <v>3</v>
      </c>
      <c r="W16" s="5">
        <v>3.5</v>
      </c>
      <c r="X16" s="5">
        <v>3.51</v>
      </c>
      <c r="Y16" s="5">
        <v>3.5</v>
      </c>
      <c r="AA16" s="10" t="s">
        <v>603</v>
      </c>
    </row>
    <row r="17" spans="1:28" x14ac:dyDescent="0.3">
      <c r="A17" s="1">
        <v>16</v>
      </c>
      <c r="B17" s="6">
        <v>44872</v>
      </c>
      <c r="C17" s="5" t="s">
        <v>13</v>
      </c>
      <c r="D17" s="7">
        <v>0.46527777777777773</v>
      </c>
      <c r="E17" s="7">
        <v>0.47986111111111113</v>
      </c>
      <c r="F17" s="5" t="s">
        <v>52</v>
      </c>
      <c r="G17" s="5" t="s">
        <v>53</v>
      </c>
      <c r="H17" s="5" t="s">
        <v>56</v>
      </c>
      <c r="I17" s="25" t="s">
        <v>585</v>
      </c>
      <c r="J17" t="s">
        <v>586</v>
      </c>
      <c r="K17" s="25" t="s">
        <v>587</v>
      </c>
      <c r="L17" s="63" t="s">
        <v>595</v>
      </c>
      <c r="M17" s="5" t="s">
        <v>49</v>
      </c>
      <c r="N17" s="5" t="s">
        <v>49</v>
      </c>
      <c r="O17" s="5" t="s">
        <v>71</v>
      </c>
      <c r="P17" s="5" t="s">
        <v>71</v>
      </c>
      <c r="Q17" s="5">
        <v>1</v>
      </c>
      <c r="R17" s="5">
        <v>1</v>
      </c>
      <c r="S17" s="5" t="s">
        <v>55</v>
      </c>
      <c r="T17" s="5" t="s">
        <v>55</v>
      </c>
      <c r="U17" s="5">
        <v>1</v>
      </c>
      <c r="V17" s="5">
        <v>1</v>
      </c>
      <c r="W17" s="5">
        <v>3.5</v>
      </c>
      <c r="X17" s="5">
        <v>3.51</v>
      </c>
      <c r="Y17" s="5">
        <v>3.5</v>
      </c>
      <c r="AA17" s="10" t="s">
        <v>604</v>
      </c>
    </row>
    <row r="18" spans="1:28" x14ac:dyDescent="0.3">
      <c r="A18" s="1">
        <v>17</v>
      </c>
      <c r="B18" s="6">
        <v>44873</v>
      </c>
      <c r="C18" s="5" t="s">
        <v>13</v>
      </c>
      <c r="D18" s="7">
        <v>0.49583333333333335</v>
      </c>
      <c r="E18" s="7">
        <v>0.51180555555555551</v>
      </c>
      <c r="F18" s="5" t="s">
        <v>52</v>
      </c>
      <c r="G18" s="5" t="s">
        <v>53</v>
      </c>
      <c r="H18" s="5" t="s">
        <v>56</v>
      </c>
      <c r="I18" s="63" t="s">
        <v>588</v>
      </c>
      <c r="J18" s="25" t="s">
        <v>589</v>
      </c>
      <c r="K18" s="25" t="s">
        <v>590</v>
      </c>
      <c r="L18" s="25" t="s">
        <v>591</v>
      </c>
      <c r="M18" s="5" t="s">
        <v>146</v>
      </c>
      <c r="N18" s="5" t="s">
        <v>146</v>
      </c>
      <c r="O18" s="5" t="s">
        <v>48</v>
      </c>
      <c r="P18" s="5" t="s">
        <v>48</v>
      </c>
      <c r="Q18" s="5">
        <v>0</v>
      </c>
      <c r="R18" s="5">
        <v>2</v>
      </c>
      <c r="S18" s="5" t="s">
        <v>55</v>
      </c>
      <c r="T18" s="5" t="s">
        <v>55</v>
      </c>
      <c r="U18" s="5">
        <v>0</v>
      </c>
      <c r="V18" s="5">
        <v>5</v>
      </c>
      <c r="W18" s="5">
        <v>3.5</v>
      </c>
      <c r="X18" s="5">
        <v>3.52</v>
      </c>
      <c r="Y18" s="5">
        <v>3.5</v>
      </c>
      <c r="AA18" s="10" t="s">
        <v>605</v>
      </c>
    </row>
    <row r="19" spans="1:28" x14ac:dyDescent="0.3">
      <c r="A19" s="1">
        <v>18</v>
      </c>
      <c r="B19" s="6">
        <v>44874</v>
      </c>
      <c r="C19" s="5" t="s">
        <v>13</v>
      </c>
      <c r="D19" s="7">
        <v>0.5444444444444444</v>
      </c>
      <c r="E19" s="7">
        <v>0.55625000000000002</v>
      </c>
      <c r="F19" s="5" t="s">
        <v>52</v>
      </c>
      <c r="G19" s="5" t="s">
        <v>53</v>
      </c>
      <c r="H19" s="5" t="s">
        <v>56</v>
      </c>
      <c r="I19" s="25" t="s">
        <v>592</v>
      </c>
      <c r="J19" s="25" t="s">
        <v>593</v>
      </c>
      <c r="K19" s="25" t="s">
        <v>594</v>
      </c>
      <c r="L19" s="25" t="s">
        <v>596</v>
      </c>
      <c r="M19" s="5" t="s">
        <v>47</v>
      </c>
      <c r="N19" s="5" t="s">
        <v>47</v>
      </c>
      <c r="O19" s="5" t="s">
        <v>60</v>
      </c>
      <c r="P19" s="5" t="s">
        <v>60</v>
      </c>
      <c r="Q19" s="5">
        <v>2</v>
      </c>
      <c r="R19" s="5">
        <v>2</v>
      </c>
      <c r="S19" s="5" t="s">
        <v>55</v>
      </c>
      <c r="T19" s="5" t="s">
        <v>55</v>
      </c>
      <c r="U19" s="5">
        <v>5</v>
      </c>
      <c r="V19" s="5">
        <v>5</v>
      </c>
      <c r="W19" s="5">
        <v>3.5</v>
      </c>
      <c r="X19" s="5">
        <v>3.55</v>
      </c>
      <c r="Y19" s="5">
        <v>3.5</v>
      </c>
      <c r="AA19" s="10" t="s">
        <v>606</v>
      </c>
    </row>
    <row r="20" spans="1:28" x14ac:dyDescent="0.3">
      <c r="A20" s="1">
        <v>19</v>
      </c>
      <c r="B20" s="6">
        <v>44875</v>
      </c>
      <c r="C20" s="5" t="s">
        <v>13</v>
      </c>
      <c r="D20" s="7">
        <v>0.26874999999999999</v>
      </c>
      <c r="E20" s="7">
        <v>0.27916666666666667</v>
      </c>
      <c r="F20" s="5" t="s">
        <v>52</v>
      </c>
      <c r="G20" s="5" t="s">
        <v>53</v>
      </c>
      <c r="H20" s="5" t="s">
        <v>56</v>
      </c>
      <c r="I20" s="25" t="s">
        <v>597</v>
      </c>
      <c r="J20" s="25" t="s">
        <v>598</v>
      </c>
      <c r="K20" s="25" t="s">
        <v>599</v>
      </c>
      <c r="L20" s="25" t="s">
        <v>600</v>
      </c>
      <c r="M20" s="5" t="s">
        <v>47</v>
      </c>
      <c r="N20" s="5" t="s">
        <v>47</v>
      </c>
      <c r="O20" s="5" t="s">
        <v>59</v>
      </c>
      <c r="P20" s="5" t="s">
        <v>59</v>
      </c>
      <c r="Q20" s="5">
        <v>2</v>
      </c>
      <c r="R20" s="5">
        <v>2</v>
      </c>
      <c r="S20" s="5" t="s">
        <v>55</v>
      </c>
      <c r="T20" s="5" t="s">
        <v>55</v>
      </c>
      <c r="U20" s="5">
        <v>4</v>
      </c>
      <c r="V20" s="5">
        <v>4</v>
      </c>
      <c r="W20" s="5">
        <v>3.5</v>
      </c>
      <c r="X20" s="5">
        <v>3.52</v>
      </c>
      <c r="Y20" s="5">
        <v>3.5</v>
      </c>
      <c r="AA20" s="10" t="s">
        <v>607</v>
      </c>
    </row>
    <row r="21" spans="1:28" x14ac:dyDescent="0.3">
      <c r="A21" s="1">
        <v>20</v>
      </c>
      <c r="B21" s="6">
        <v>44876</v>
      </c>
      <c r="C21" s="6" t="s">
        <v>13</v>
      </c>
      <c r="D21" s="7">
        <v>0.27152777777777776</v>
      </c>
      <c r="E21" s="7">
        <v>0.2986111111111111</v>
      </c>
      <c r="F21" s="5" t="s">
        <v>52</v>
      </c>
      <c r="G21" s="5" t="s">
        <v>53</v>
      </c>
      <c r="H21" s="5" t="s">
        <v>56</v>
      </c>
      <c r="I21" s="25" t="s">
        <v>1103</v>
      </c>
      <c r="J21" s="25" t="s">
        <v>1104</v>
      </c>
      <c r="K21" s="25" t="s">
        <v>1105</v>
      </c>
      <c r="L21" s="25" t="s">
        <v>1106</v>
      </c>
      <c r="M21" s="5" t="s">
        <v>49</v>
      </c>
      <c r="N21" s="5" t="s">
        <v>49</v>
      </c>
      <c r="O21" s="5" t="s">
        <v>48</v>
      </c>
      <c r="P21" s="5" t="s">
        <v>48</v>
      </c>
      <c r="Q21" s="5">
        <v>1</v>
      </c>
      <c r="R21" s="5">
        <v>1</v>
      </c>
      <c r="S21" s="5" t="s">
        <v>55</v>
      </c>
      <c r="T21" s="5" t="s">
        <v>55</v>
      </c>
      <c r="U21" s="5">
        <v>3</v>
      </c>
      <c r="V21" s="5">
        <v>3</v>
      </c>
      <c r="W21" s="5">
        <v>3.5</v>
      </c>
      <c r="X21" s="5">
        <v>3.51</v>
      </c>
      <c r="Y21" s="5">
        <v>3.5</v>
      </c>
      <c r="AA21" s="10" t="s">
        <v>1135</v>
      </c>
    </row>
    <row r="22" spans="1:28" x14ac:dyDescent="0.3">
      <c r="A22" s="1">
        <v>21</v>
      </c>
      <c r="B22" s="6">
        <v>44877</v>
      </c>
      <c r="C22" s="6" t="s">
        <v>13</v>
      </c>
      <c r="D22" s="7">
        <v>0.28819444444444448</v>
      </c>
      <c r="E22" s="7">
        <v>0.29791666666666666</v>
      </c>
      <c r="F22" s="5" t="s">
        <v>52</v>
      </c>
      <c r="G22" s="5" t="s">
        <v>53</v>
      </c>
      <c r="H22" s="5" t="s">
        <v>56</v>
      </c>
      <c r="I22" s="25" t="s">
        <v>1107</v>
      </c>
      <c r="J22" s="25" t="s">
        <v>1108</v>
      </c>
      <c r="K22" s="25" t="s">
        <v>1109</v>
      </c>
      <c r="L22" s="25" t="s">
        <v>1110</v>
      </c>
      <c r="M22" s="5" t="s">
        <v>49</v>
      </c>
      <c r="N22" s="5" t="s">
        <v>49</v>
      </c>
      <c r="O22" s="5" t="s">
        <v>71</v>
      </c>
      <c r="P22" s="5" t="s">
        <v>71</v>
      </c>
      <c r="Q22" s="5">
        <v>0</v>
      </c>
      <c r="R22" s="5">
        <v>0</v>
      </c>
      <c r="S22" s="5" t="s">
        <v>55</v>
      </c>
      <c r="T22" s="5" t="s">
        <v>55</v>
      </c>
      <c r="U22" s="5">
        <v>4</v>
      </c>
      <c r="V22" s="5">
        <v>4</v>
      </c>
      <c r="W22" s="5">
        <v>3.5</v>
      </c>
      <c r="X22" s="5">
        <v>3.56</v>
      </c>
      <c r="Y22" s="5">
        <v>3.5</v>
      </c>
      <c r="AA22" s="10" t="s">
        <v>1136</v>
      </c>
    </row>
    <row r="23" spans="1:28" x14ac:dyDescent="0.3">
      <c r="A23" s="1">
        <v>22</v>
      </c>
      <c r="B23" s="6">
        <v>44879</v>
      </c>
      <c r="C23" s="6" t="s">
        <v>13</v>
      </c>
      <c r="D23" s="7">
        <v>0.38541666666666669</v>
      </c>
      <c r="E23" s="7">
        <v>0.39513888888888887</v>
      </c>
      <c r="F23" s="5" t="s">
        <v>52</v>
      </c>
      <c r="G23" s="5" t="s">
        <v>53</v>
      </c>
      <c r="H23" s="5" t="s">
        <v>56</v>
      </c>
      <c r="I23" s="25" t="s">
        <v>1111</v>
      </c>
      <c r="J23" s="25" t="s">
        <v>1112</v>
      </c>
      <c r="K23" s="25" t="s">
        <v>1113</v>
      </c>
      <c r="L23" s="25" t="s">
        <v>1114</v>
      </c>
      <c r="M23" s="5" t="s">
        <v>47</v>
      </c>
      <c r="N23" s="5" t="s">
        <v>47</v>
      </c>
      <c r="O23" s="5" t="s">
        <v>71</v>
      </c>
      <c r="P23" s="5" t="s">
        <v>71</v>
      </c>
      <c r="Q23" s="5">
        <v>2</v>
      </c>
      <c r="R23" s="5">
        <v>2</v>
      </c>
      <c r="S23" s="5" t="s">
        <v>55</v>
      </c>
      <c r="T23" s="5" t="s">
        <v>55</v>
      </c>
      <c r="U23" s="5">
        <v>4</v>
      </c>
      <c r="V23" s="5">
        <v>4</v>
      </c>
      <c r="W23" s="5">
        <v>3.5</v>
      </c>
      <c r="X23" s="5">
        <v>3.61</v>
      </c>
      <c r="Y23" s="5">
        <v>3.5</v>
      </c>
      <c r="AA23" s="10" t="s">
        <v>1137</v>
      </c>
    </row>
    <row r="24" spans="1:28" x14ac:dyDescent="0.3">
      <c r="A24" s="1">
        <v>23</v>
      </c>
      <c r="B24" s="6">
        <v>44880</v>
      </c>
      <c r="C24" s="6" t="s">
        <v>13</v>
      </c>
      <c r="D24" s="7">
        <v>0.375</v>
      </c>
      <c r="E24" s="7">
        <v>0.38472222222222219</v>
      </c>
      <c r="F24" s="5" t="s">
        <v>52</v>
      </c>
      <c r="G24" s="5" t="s">
        <v>53</v>
      </c>
      <c r="H24" s="5" t="s">
        <v>56</v>
      </c>
      <c r="I24" s="25" t="s">
        <v>1115</v>
      </c>
      <c r="J24" s="25" t="s">
        <v>1116</v>
      </c>
      <c r="K24" s="25" t="s">
        <v>1117</v>
      </c>
      <c r="L24" s="25" t="s">
        <v>1118</v>
      </c>
      <c r="M24" s="5" t="s">
        <v>49</v>
      </c>
      <c r="N24" s="5" t="s">
        <v>49</v>
      </c>
      <c r="O24" s="5" t="s">
        <v>48</v>
      </c>
      <c r="P24" s="5" t="s">
        <v>48</v>
      </c>
      <c r="Q24" s="5">
        <v>2</v>
      </c>
      <c r="R24" s="5">
        <v>2</v>
      </c>
      <c r="S24" s="5" t="s">
        <v>55</v>
      </c>
      <c r="T24" s="5" t="s">
        <v>55</v>
      </c>
      <c r="U24" s="5">
        <v>6</v>
      </c>
      <c r="V24" s="5">
        <v>6</v>
      </c>
      <c r="W24" s="5">
        <v>3.5</v>
      </c>
      <c r="X24" s="5">
        <v>3.54</v>
      </c>
      <c r="Y24" s="5">
        <v>3.5</v>
      </c>
      <c r="AA24" s="10" t="s">
        <v>1138</v>
      </c>
    </row>
    <row r="25" spans="1:28" x14ac:dyDescent="0.3">
      <c r="A25" s="1">
        <v>24</v>
      </c>
      <c r="B25" s="6">
        <v>44881</v>
      </c>
      <c r="C25" s="6" t="s">
        <v>13</v>
      </c>
      <c r="D25" s="7">
        <v>0.33749999999999997</v>
      </c>
      <c r="E25" s="7">
        <v>0.34791666666666665</v>
      </c>
      <c r="F25" s="5" t="s">
        <v>52</v>
      </c>
      <c r="G25" s="5" t="s">
        <v>53</v>
      </c>
      <c r="H25" s="5" t="s">
        <v>56</v>
      </c>
      <c r="I25" s="25" t="s">
        <v>1119</v>
      </c>
      <c r="J25" s="25" t="s">
        <v>1122</v>
      </c>
      <c r="K25" s="25" t="s">
        <v>1121</v>
      </c>
      <c r="L25" s="25" t="s">
        <v>1120</v>
      </c>
      <c r="M25" s="5" t="s">
        <v>47</v>
      </c>
      <c r="N25" s="5" t="s">
        <v>47</v>
      </c>
      <c r="O25" s="5" t="s">
        <v>48</v>
      </c>
      <c r="P25" s="5" t="s">
        <v>48</v>
      </c>
      <c r="Q25" s="5">
        <v>1</v>
      </c>
      <c r="R25" s="5">
        <v>1</v>
      </c>
      <c r="S25" s="5" t="s">
        <v>55</v>
      </c>
      <c r="T25" s="5" t="s">
        <v>55</v>
      </c>
      <c r="U25" s="5">
        <v>4</v>
      </c>
      <c r="V25" s="5">
        <v>4</v>
      </c>
      <c r="W25" s="5">
        <v>3.5</v>
      </c>
      <c r="X25" s="5">
        <v>3.53</v>
      </c>
      <c r="Y25" s="5">
        <v>3.5</v>
      </c>
      <c r="AA25" s="10" t="s">
        <v>1139</v>
      </c>
    </row>
    <row r="26" spans="1:28" x14ac:dyDescent="0.3">
      <c r="A26" s="1">
        <v>25</v>
      </c>
      <c r="B26" s="6">
        <v>44882</v>
      </c>
      <c r="C26" s="6" t="s">
        <v>13</v>
      </c>
      <c r="D26" s="7">
        <v>0.35138888888888892</v>
      </c>
      <c r="E26" s="7">
        <v>0.36041666666666666</v>
      </c>
      <c r="F26" s="5" t="s">
        <v>52</v>
      </c>
      <c r="G26" s="5" t="s">
        <v>53</v>
      </c>
      <c r="H26" s="5" t="s">
        <v>56</v>
      </c>
      <c r="I26" s="25" t="s">
        <v>1123</v>
      </c>
      <c r="J26" s="25" t="s">
        <v>1124</v>
      </c>
      <c r="K26" s="25" t="s">
        <v>1125</v>
      </c>
      <c r="L26" s="25" t="s">
        <v>1126</v>
      </c>
      <c r="M26" s="5" t="s">
        <v>47</v>
      </c>
      <c r="N26" s="5" t="s">
        <v>47</v>
      </c>
      <c r="O26" s="5" t="s">
        <v>71</v>
      </c>
      <c r="P26" s="5" t="s">
        <v>71</v>
      </c>
      <c r="Q26" s="5">
        <v>1</v>
      </c>
      <c r="R26" s="5">
        <v>1</v>
      </c>
      <c r="S26" s="5" t="s">
        <v>55</v>
      </c>
      <c r="T26" s="5" t="s">
        <v>55</v>
      </c>
      <c r="U26" s="5">
        <v>4</v>
      </c>
      <c r="V26" s="5">
        <v>4</v>
      </c>
      <c r="W26" s="5">
        <v>3.5</v>
      </c>
      <c r="X26" s="66">
        <v>1.86</v>
      </c>
      <c r="Y26" s="5">
        <v>1.86</v>
      </c>
      <c r="Z26" t="s">
        <v>1141</v>
      </c>
      <c r="AA26" s="10" t="s">
        <v>1140</v>
      </c>
    </row>
    <row r="27" spans="1:28" x14ac:dyDescent="0.3">
      <c r="A27" s="1">
        <v>26</v>
      </c>
      <c r="B27" s="6">
        <v>44883</v>
      </c>
      <c r="C27" s="6" t="s">
        <v>13</v>
      </c>
      <c r="D27" s="7">
        <v>0.30972222222222223</v>
      </c>
      <c r="E27" s="7">
        <v>0.32291666666666669</v>
      </c>
      <c r="F27" s="5" t="s">
        <v>52</v>
      </c>
      <c r="G27" s="5" t="s">
        <v>53</v>
      </c>
      <c r="H27" s="5" t="s">
        <v>56</v>
      </c>
      <c r="I27" s="25" t="s">
        <v>1129</v>
      </c>
      <c r="J27" s="25" t="s">
        <v>1130</v>
      </c>
      <c r="K27" s="25" t="s">
        <v>1127</v>
      </c>
      <c r="L27" s="25" t="s">
        <v>1128</v>
      </c>
      <c r="M27" s="5" t="s">
        <v>47</v>
      </c>
      <c r="N27" s="5" t="s">
        <v>47</v>
      </c>
      <c r="O27" s="5" t="s">
        <v>71</v>
      </c>
      <c r="P27" s="5" t="s">
        <v>71</v>
      </c>
      <c r="Q27" s="5">
        <v>1</v>
      </c>
      <c r="R27" s="5">
        <v>1</v>
      </c>
      <c r="S27" s="5" t="s">
        <v>55</v>
      </c>
      <c r="T27" s="5" t="s">
        <v>55</v>
      </c>
      <c r="U27" s="5">
        <v>4</v>
      </c>
      <c r="V27" s="5">
        <v>4</v>
      </c>
      <c r="W27" s="5">
        <v>3.5</v>
      </c>
      <c r="X27" s="5">
        <v>3.56</v>
      </c>
      <c r="Y27" s="5">
        <v>3.5</v>
      </c>
      <c r="AA27" s="10" t="s">
        <v>1142</v>
      </c>
    </row>
    <row r="28" spans="1:28" x14ac:dyDescent="0.3">
      <c r="A28" s="1">
        <v>27</v>
      </c>
      <c r="B28" s="6">
        <v>44884</v>
      </c>
      <c r="C28" s="6" t="s">
        <v>13</v>
      </c>
      <c r="D28" s="7">
        <v>0.34930555555555554</v>
      </c>
      <c r="E28" s="7">
        <v>0.36319444444444443</v>
      </c>
      <c r="F28" s="5" t="s">
        <v>52</v>
      </c>
      <c r="G28" s="5" t="s">
        <v>53</v>
      </c>
      <c r="H28" s="5" t="s">
        <v>56</v>
      </c>
      <c r="I28" s="25" t="s">
        <v>1132</v>
      </c>
      <c r="J28" s="25" t="s">
        <v>1133</v>
      </c>
      <c r="K28" s="25" t="s">
        <v>1131</v>
      </c>
      <c r="L28" s="25" t="s">
        <v>1134</v>
      </c>
      <c r="M28" s="5" t="s">
        <v>47</v>
      </c>
      <c r="N28" s="5" t="s">
        <v>47</v>
      </c>
      <c r="O28" s="5" t="s">
        <v>48</v>
      </c>
      <c r="P28" s="5" t="s">
        <v>48</v>
      </c>
      <c r="Q28" s="5">
        <v>1</v>
      </c>
      <c r="R28" s="5">
        <v>1</v>
      </c>
      <c r="S28" s="5" t="s">
        <v>55</v>
      </c>
      <c r="T28" s="5" t="s">
        <v>55</v>
      </c>
      <c r="U28" s="5">
        <v>5</v>
      </c>
      <c r="V28" s="5">
        <v>5</v>
      </c>
      <c r="W28" s="5">
        <v>3.5</v>
      </c>
      <c r="X28" s="5">
        <v>3.61</v>
      </c>
      <c r="Y28" s="5">
        <v>3.5</v>
      </c>
      <c r="AA28" s="10" t="s">
        <v>1143</v>
      </c>
    </row>
    <row r="29" spans="1:28" s="77" customFormat="1" x14ac:dyDescent="0.3">
      <c r="A29" s="72"/>
      <c r="B29" s="73"/>
      <c r="C29" s="74"/>
      <c r="D29" s="75"/>
      <c r="E29" s="75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2"/>
      <c r="W29" s="72"/>
      <c r="X29" s="72"/>
      <c r="Y29" s="72"/>
      <c r="Z29" s="72"/>
      <c r="AA29" s="74"/>
      <c r="AB29" s="76"/>
    </row>
    <row r="32" spans="1:28" x14ac:dyDescent="0.3">
      <c r="A32" s="19">
        <f>COUNT(A2:A31)</f>
        <v>27</v>
      </c>
      <c r="B32" s="20"/>
      <c r="C32" s="18"/>
      <c r="D32" s="21"/>
      <c r="E32" s="21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 t="s">
        <v>51</v>
      </c>
      <c r="W32" s="19">
        <f>SUM(W2:W31)</f>
        <v>94.5</v>
      </c>
      <c r="X32" s="19">
        <f>SUM(X2:X31)</f>
        <v>91.460000000000008</v>
      </c>
      <c r="Y32" s="19">
        <f>SUM(Y2:Y31)</f>
        <v>89.279999999999987</v>
      </c>
      <c r="Z32" s="18"/>
      <c r="AA32" s="22"/>
      <c r="AB32" s="18"/>
    </row>
  </sheetData>
  <autoFilter ref="A1:Z44" xr:uid="{E351C7C9-D7D8-4432-80BD-3FF698E23C28}">
    <sortState ref="A2:Z44">
      <sortCondition ref="B1"/>
    </sortState>
  </autoFilter>
  <hyperlinks>
    <hyperlink ref="AA2" r:id="rId1" xr:uid="{31AE490A-61B8-43FF-AC87-8A9487A48F8F}"/>
    <hyperlink ref="AA3" r:id="rId2" xr:uid="{4E8148D9-2809-41DD-9076-13240D95316B}"/>
    <hyperlink ref="AA4" r:id="rId3" xr:uid="{7963C78C-D538-4F0E-B0B2-5C515B408F74}"/>
    <hyperlink ref="AA5" r:id="rId4" xr:uid="{5739BBBE-2200-4C99-B088-855E1099D52E}"/>
    <hyperlink ref="AA6" r:id="rId5" xr:uid="{5AFC529E-E755-479D-B4E6-AE7852C59C59}"/>
    <hyperlink ref="AA7" r:id="rId6" xr:uid="{451A19CA-D9AD-4EAC-9EAB-00E68B50CCFE}"/>
    <hyperlink ref="AA8" r:id="rId7" xr:uid="{3FA64527-CA3C-4224-AB7D-66C5644443C5}"/>
    <hyperlink ref="AA9" r:id="rId8" xr:uid="{55EFEE7E-810C-4C94-948A-99788CD2F789}"/>
    <hyperlink ref="AA10" r:id="rId9" xr:uid="{4142797E-34E6-445D-AB24-5B94DE6D51AB}"/>
    <hyperlink ref="AA11" r:id="rId10" xr:uid="{F985199E-358E-497D-ABE6-CD83C20DFC47}"/>
    <hyperlink ref="AA12" r:id="rId11" xr:uid="{CD868363-82B1-4539-9216-3033CD75AC02}"/>
    <hyperlink ref="AA13" r:id="rId12" xr:uid="{4C3361D5-594A-4AE0-B5D0-7587CA3EC58E}"/>
    <hyperlink ref="AA15" r:id="rId13" xr:uid="{698FC7A3-7C7E-479A-8843-4DDCEEBBA8BF}"/>
    <hyperlink ref="AA16" r:id="rId14" xr:uid="{52C224FE-D77B-4556-B550-EAC354A3BC7D}"/>
    <hyperlink ref="AA17" r:id="rId15" xr:uid="{C4CD80F3-6C15-4D84-A86B-38084415E5FA}"/>
    <hyperlink ref="AA18" r:id="rId16" xr:uid="{966A63FD-FAA2-4E84-901F-EB5698CAEC2B}"/>
    <hyperlink ref="AA19" r:id="rId17" xr:uid="{C861DE32-5BDD-4908-872A-1B65582D1A9C}"/>
    <hyperlink ref="AA20" r:id="rId18" xr:uid="{9D184D7A-179C-46BE-86F3-BA06646E6DA6}"/>
    <hyperlink ref="AA21" r:id="rId19" xr:uid="{761AB360-F852-410C-A95E-D78069920B97}"/>
    <hyperlink ref="AA22" r:id="rId20" xr:uid="{6135B6BC-10DA-4CEF-83AA-D76E7D6987D7}"/>
    <hyperlink ref="AA23" r:id="rId21" xr:uid="{A5E6260A-E3C6-4314-8DD6-B31334035CB2}"/>
    <hyperlink ref="AA24" r:id="rId22" xr:uid="{57140AD8-E256-4205-B9C4-10E8880A9680}"/>
    <hyperlink ref="AA25" r:id="rId23" xr:uid="{FCE5392B-CC1E-466B-B8AF-4735046D8E04}"/>
    <hyperlink ref="AA26" r:id="rId24" xr:uid="{DE2F7FE9-B049-454B-92F8-E03227124E92}"/>
    <hyperlink ref="AA27" r:id="rId25" xr:uid="{D34BD60E-02C4-4234-AEF2-2FC9B29219F5}"/>
    <hyperlink ref="AA28" r:id="rId26" xr:uid="{AB466502-EF28-483F-87BF-A375A14F0B44}"/>
  </hyperlinks>
  <pageMargins left="0.511811024" right="0.511811024" top="0.78740157499999996" bottom="0.78740157499999996" header="0.31496062000000002" footer="0.31496062000000002"/>
  <pageSetup paperSize="9" orientation="portrait" r:id="rId2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49968-7454-4F79-B759-A3BC0CAE2A14}">
  <dimension ref="A1:AB32"/>
  <sheetViews>
    <sheetView topLeftCell="R1" zoomScale="90" zoomScaleNormal="90" workbookViewId="0">
      <selection activeCell="X19" sqref="X19"/>
    </sheetView>
  </sheetViews>
  <sheetFormatPr defaultRowHeight="14.4" x14ac:dyDescent="0.3"/>
  <cols>
    <col min="2" max="2" width="11.6640625" bestFit="1" customWidth="1"/>
    <col min="8" max="8" width="15.6640625" customWidth="1"/>
    <col min="9" max="9" width="14.44140625" customWidth="1"/>
    <col min="10" max="10" width="14.5546875" bestFit="1" customWidth="1"/>
    <col min="11" max="11" width="16.44140625" customWidth="1"/>
    <col min="12" max="12" width="13.6640625" customWidth="1"/>
    <col min="13" max="14" width="18.88671875" bestFit="1" customWidth="1"/>
    <col min="22" max="22" width="15.88671875" bestFit="1" customWidth="1"/>
    <col min="23" max="23" width="19.44140625" customWidth="1"/>
    <col min="26" max="26" width="34.33203125" customWidth="1"/>
    <col min="27" max="27" width="71.33203125" bestFit="1" customWidth="1"/>
    <col min="28" max="28" width="68.5546875" customWidth="1"/>
  </cols>
  <sheetData>
    <row r="1" spans="1:28" ht="43.8" thickBot="1" x14ac:dyDescent="0.35">
      <c r="A1" s="3" t="s">
        <v>21</v>
      </c>
      <c r="B1" s="3" t="s">
        <v>22</v>
      </c>
      <c r="C1" s="3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1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  <c r="V1" s="2" t="s">
        <v>41</v>
      </c>
      <c r="W1" s="2" t="s">
        <v>42</v>
      </c>
      <c r="X1" s="16" t="s">
        <v>18</v>
      </c>
      <c r="Y1" s="16" t="s">
        <v>19</v>
      </c>
      <c r="Z1" s="2" t="s">
        <v>43</v>
      </c>
      <c r="AA1" s="2"/>
      <c r="AB1" s="4" t="s">
        <v>44</v>
      </c>
    </row>
    <row r="2" spans="1:28" x14ac:dyDescent="0.3">
      <c r="A2" s="1">
        <v>1</v>
      </c>
      <c r="B2" s="6">
        <v>44854</v>
      </c>
      <c r="C2" s="5" t="s">
        <v>13</v>
      </c>
      <c r="D2" s="7">
        <v>0.31458333333333333</v>
      </c>
      <c r="E2" s="7">
        <v>0.34652777777777777</v>
      </c>
      <c r="F2" s="5" t="s">
        <v>52</v>
      </c>
      <c r="G2" s="5" t="s">
        <v>53</v>
      </c>
      <c r="H2" s="5" t="s">
        <v>5</v>
      </c>
      <c r="I2" s="25" t="s">
        <v>138</v>
      </c>
      <c r="J2" s="25" t="s">
        <v>139</v>
      </c>
      <c r="K2" s="25" t="s">
        <v>140</v>
      </c>
      <c r="L2" s="25" t="s">
        <v>141</v>
      </c>
      <c r="M2" s="5" t="s">
        <v>49</v>
      </c>
      <c r="N2" s="5" t="s">
        <v>49</v>
      </c>
      <c r="O2" s="5" t="s">
        <v>72</v>
      </c>
      <c r="P2" s="5" t="s">
        <v>72</v>
      </c>
      <c r="Q2" s="5">
        <v>2</v>
      </c>
      <c r="R2" s="5">
        <v>2</v>
      </c>
      <c r="S2" s="5" t="s">
        <v>55</v>
      </c>
      <c r="T2" s="26" t="s">
        <v>55</v>
      </c>
      <c r="U2" s="5">
        <v>6</v>
      </c>
      <c r="V2" s="5">
        <v>7</v>
      </c>
      <c r="W2" s="5">
        <v>4.7</v>
      </c>
      <c r="X2" s="5">
        <v>5.16</v>
      </c>
      <c r="Y2" s="5">
        <v>4.7</v>
      </c>
      <c r="AA2" s="10" t="s">
        <v>466</v>
      </c>
    </row>
    <row r="3" spans="1:28" x14ac:dyDescent="0.3">
      <c r="A3" s="1">
        <v>2</v>
      </c>
      <c r="B3" s="6">
        <v>44855</v>
      </c>
      <c r="C3" s="5" t="s">
        <v>13</v>
      </c>
      <c r="D3" s="7">
        <v>0.45416666666666666</v>
      </c>
      <c r="E3" s="7">
        <v>0.47152777777777777</v>
      </c>
      <c r="F3" s="5" t="s">
        <v>52</v>
      </c>
      <c r="G3" s="5" t="s">
        <v>53</v>
      </c>
      <c r="H3" s="5" t="s">
        <v>5</v>
      </c>
      <c r="I3" s="25" t="s">
        <v>142</v>
      </c>
      <c r="J3" s="25" t="s">
        <v>143</v>
      </c>
      <c r="K3" s="25" t="s">
        <v>144</v>
      </c>
      <c r="L3" s="25" t="s">
        <v>145</v>
      </c>
      <c r="M3" s="5" t="s">
        <v>146</v>
      </c>
      <c r="N3" s="5" t="s">
        <v>61</v>
      </c>
      <c r="O3" s="5" t="s">
        <v>72</v>
      </c>
      <c r="P3" s="5" t="s">
        <v>72</v>
      </c>
      <c r="Q3" s="5">
        <v>1</v>
      </c>
      <c r="R3" s="5">
        <v>1</v>
      </c>
      <c r="S3" s="5" t="s">
        <v>55</v>
      </c>
      <c r="T3" s="26" t="s">
        <v>55</v>
      </c>
      <c r="U3" s="5">
        <v>5</v>
      </c>
      <c r="V3" s="5">
        <v>6</v>
      </c>
      <c r="W3" s="5">
        <v>4.7</v>
      </c>
      <c r="X3" s="5">
        <v>4.9000000000000004</v>
      </c>
      <c r="Y3" s="5">
        <v>4.7</v>
      </c>
      <c r="AA3" s="10" t="s">
        <v>467</v>
      </c>
    </row>
    <row r="4" spans="1:28" x14ac:dyDescent="0.3">
      <c r="A4" s="1">
        <v>3</v>
      </c>
      <c r="B4" s="6">
        <v>44856</v>
      </c>
      <c r="C4" s="5" t="s">
        <v>13</v>
      </c>
      <c r="D4" s="7">
        <v>0.53541666666666665</v>
      </c>
      <c r="E4" s="7">
        <v>0.55138888888888882</v>
      </c>
      <c r="F4" s="5" t="s">
        <v>52</v>
      </c>
      <c r="G4" s="5" t="s">
        <v>53</v>
      </c>
      <c r="H4" s="5" t="s">
        <v>5</v>
      </c>
      <c r="I4" s="25" t="s">
        <v>891</v>
      </c>
      <c r="J4" s="25" t="s">
        <v>892</v>
      </c>
      <c r="K4" s="25" t="s">
        <v>893</v>
      </c>
      <c r="L4" s="25" t="s">
        <v>894</v>
      </c>
      <c r="M4" s="5" t="s">
        <v>47</v>
      </c>
      <c r="N4" s="5" t="s">
        <v>47</v>
      </c>
      <c r="O4" s="5" t="s">
        <v>59</v>
      </c>
      <c r="P4" s="5" t="s">
        <v>59</v>
      </c>
      <c r="Q4" s="5">
        <v>1</v>
      </c>
      <c r="R4" s="5">
        <v>1</v>
      </c>
      <c r="S4" s="5" t="s">
        <v>55</v>
      </c>
      <c r="T4" s="26" t="s">
        <v>55</v>
      </c>
      <c r="U4" s="5">
        <v>6</v>
      </c>
      <c r="V4" s="5">
        <v>6</v>
      </c>
      <c r="W4" s="5">
        <v>4.7</v>
      </c>
      <c r="X4" s="5">
        <v>5.28</v>
      </c>
      <c r="Y4" s="5">
        <v>4.7</v>
      </c>
      <c r="AA4" s="10" t="s">
        <v>468</v>
      </c>
    </row>
    <row r="5" spans="1:28" x14ac:dyDescent="0.3">
      <c r="A5" s="1">
        <v>4</v>
      </c>
      <c r="B5" s="6">
        <v>44858</v>
      </c>
      <c r="C5" s="5" t="s">
        <v>13</v>
      </c>
      <c r="D5" s="7">
        <v>0.5</v>
      </c>
      <c r="E5" s="7">
        <v>0.51250000000000007</v>
      </c>
      <c r="F5" s="5" t="s">
        <v>52</v>
      </c>
      <c r="G5" s="5" t="s">
        <v>53</v>
      </c>
      <c r="H5" s="5" t="s">
        <v>5</v>
      </c>
      <c r="I5" s="25" t="s">
        <v>895</v>
      </c>
      <c r="J5" s="25" t="s">
        <v>896</v>
      </c>
      <c r="K5" s="25" t="s">
        <v>897</v>
      </c>
      <c r="L5" s="25" t="s">
        <v>898</v>
      </c>
      <c r="M5" s="5" t="s">
        <v>47</v>
      </c>
      <c r="N5" s="5" t="s">
        <v>47</v>
      </c>
      <c r="O5" s="5" t="s">
        <v>71</v>
      </c>
      <c r="P5" s="5" t="s">
        <v>71</v>
      </c>
      <c r="Q5" s="5">
        <v>0</v>
      </c>
      <c r="R5" s="5">
        <v>0</v>
      </c>
      <c r="S5" s="5" t="s">
        <v>55</v>
      </c>
      <c r="T5" s="26" t="s">
        <v>55</v>
      </c>
      <c r="U5" s="5">
        <v>8</v>
      </c>
      <c r="V5" s="5">
        <v>8</v>
      </c>
      <c r="W5" s="5">
        <v>4.7</v>
      </c>
      <c r="X5" s="5">
        <v>4.82</v>
      </c>
      <c r="Y5" s="5">
        <v>4.7</v>
      </c>
      <c r="AA5" s="10" t="s">
        <v>469</v>
      </c>
    </row>
    <row r="6" spans="1:28" x14ac:dyDescent="0.3">
      <c r="A6" s="1">
        <v>5</v>
      </c>
      <c r="B6" s="6">
        <v>44859</v>
      </c>
      <c r="C6" s="5" t="s">
        <v>13</v>
      </c>
      <c r="D6" s="7">
        <v>0.5625</v>
      </c>
      <c r="E6" s="7">
        <v>0.58958333333333335</v>
      </c>
      <c r="F6" s="5" t="s">
        <v>52</v>
      </c>
      <c r="G6" s="5" t="s">
        <v>53</v>
      </c>
      <c r="H6" s="5" t="s">
        <v>5</v>
      </c>
      <c r="I6" s="25" t="s">
        <v>148</v>
      </c>
      <c r="J6" s="25" t="s">
        <v>149</v>
      </c>
      <c r="K6" s="25" t="s">
        <v>150</v>
      </c>
      <c r="L6" s="25" t="s">
        <v>151</v>
      </c>
      <c r="M6" s="5" t="s">
        <v>47</v>
      </c>
      <c r="N6" s="5" t="s">
        <v>47</v>
      </c>
      <c r="O6" s="5" t="s">
        <v>71</v>
      </c>
      <c r="P6" s="5" t="s">
        <v>71</v>
      </c>
      <c r="Q6" s="5">
        <v>0</v>
      </c>
      <c r="R6" s="5">
        <v>0</v>
      </c>
      <c r="S6" s="5" t="s">
        <v>55</v>
      </c>
      <c r="T6" s="26" t="s">
        <v>55</v>
      </c>
      <c r="U6" s="5">
        <v>7</v>
      </c>
      <c r="V6" s="5">
        <v>6</v>
      </c>
      <c r="W6" s="5">
        <v>4.7</v>
      </c>
      <c r="X6" s="5">
        <v>4.8099999999999996</v>
      </c>
      <c r="Y6" s="5">
        <v>4.7</v>
      </c>
      <c r="AA6" s="10" t="s">
        <v>470</v>
      </c>
    </row>
    <row r="7" spans="1:28" x14ac:dyDescent="0.3">
      <c r="A7" s="1">
        <v>6</v>
      </c>
      <c r="B7" s="6">
        <v>44860</v>
      </c>
      <c r="C7" s="5" t="s">
        <v>13</v>
      </c>
      <c r="D7" s="7">
        <v>0.61041666666666672</v>
      </c>
      <c r="E7" s="7">
        <v>0.62708333333333333</v>
      </c>
      <c r="F7" s="5" t="s">
        <v>52</v>
      </c>
      <c r="G7" s="5" t="s">
        <v>53</v>
      </c>
      <c r="H7" s="5" t="s">
        <v>5</v>
      </c>
      <c r="I7" s="25" t="s">
        <v>152</v>
      </c>
      <c r="J7" s="25" t="s">
        <v>153</v>
      </c>
      <c r="K7" s="25" t="s">
        <v>154</v>
      </c>
      <c r="L7" s="25" t="s">
        <v>155</v>
      </c>
      <c r="M7" s="5" t="s">
        <v>49</v>
      </c>
      <c r="N7" s="5" t="s">
        <v>49</v>
      </c>
      <c r="O7" s="5" t="s">
        <v>71</v>
      </c>
      <c r="P7" s="5" t="s">
        <v>71</v>
      </c>
      <c r="Q7" s="5">
        <v>0</v>
      </c>
      <c r="R7" s="5">
        <v>0</v>
      </c>
      <c r="S7" s="5" t="s">
        <v>55</v>
      </c>
      <c r="T7" s="26" t="s">
        <v>55</v>
      </c>
      <c r="U7" s="5">
        <v>5</v>
      </c>
      <c r="V7" s="5">
        <v>6</v>
      </c>
      <c r="W7" s="5">
        <v>4.7</v>
      </c>
      <c r="X7" s="5">
        <v>4.8099999999999996</v>
      </c>
      <c r="Y7" s="5">
        <v>4.7</v>
      </c>
      <c r="AA7" s="10" t="s">
        <v>471</v>
      </c>
    </row>
    <row r="8" spans="1:28" x14ac:dyDescent="0.3">
      <c r="A8" s="1">
        <v>7</v>
      </c>
      <c r="B8" s="6">
        <v>44861</v>
      </c>
      <c r="C8" s="5" t="s">
        <v>13</v>
      </c>
      <c r="D8" s="7">
        <v>0.65347222222222223</v>
      </c>
      <c r="E8" s="7">
        <v>0.67847222222222225</v>
      </c>
      <c r="F8" s="5" t="s">
        <v>52</v>
      </c>
      <c r="G8" s="5" t="s">
        <v>53</v>
      </c>
      <c r="H8" s="5" t="s">
        <v>5</v>
      </c>
      <c r="I8" s="25" t="s">
        <v>156</v>
      </c>
      <c r="J8" s="25" t="s">
        <v>157</v>
      </c>
      <c r="K8" s="25" t="s">
        <v>158</v>
      </c>
      <c r="L8" s="25" t="s">
        <v>159</v>
      </c>
      <c r="M8" s="5" t="s">
        <v>47</v>
      </c>
      <c r="N8" s="5" t="s">
        <v>47</v>
      </c>
      <c r="O8" s="5" t="s">
        <v>48</v>
      </c>
      <c r="P8" s="5" t="s">
        <v>48</v>
      </c>
      <c r="Q8" s="5">
        <v>1</v>
      </c>
      <c r="R8" s="5">
        <v>1</v>
      </c>
      <c r="S8" s="5" t="s">
        <v>55</v>
      </c>
      <c r="T8" s="26" t="s">
        <v>55</v>
      </c>
      <c r="U8" s="5">
        <v>8</v>
      </c>
      <c r="V8" s="5">
        <v>8</v>
      </c>
      <c r="W8" s="5">
        <v>4.7</v>
      </c>
      <c r="X8" s="5">
        <v>4.8499999999999996</v>
      </c>
      <c r="Y8" s="5">
        <v>4.7</v>
      </c>
      <c r="AA8" s="10" t="s">
        <v>472</v>
      </c>
    </row>
    <row r="9" spans="1:28" x14ac:dyDescent="0.3">
      <c r="A9" s="1">
        <v>8</v>
      </c>
      <c r="B9" s="6">
        <v>44862</v>
      </c>
      <c r="C9" s="5" t="s">
        <v>13</v>
      </c>
      <c r="D9" s="7">
        <v>0.67013888888888884</v>
      </c>
      <c r="E9" s="7">
        <v>0.69791666666666663</v>
      </c>
      <c r="F9" s="5" t="s">
        <v>52</v>
      </c>
      <c r="G9" s="5" t="s">
        <v>53</v>
      </c>
      <c r="H9" s="5" t="s">
        <v>5</v>
      </c>
      <c r="I9" s="25" t="s">
        <v>899</v>
      </c>
      <c r="J9" s="25" t="s">
        <v>900</v>
      </c>
      <c r="K9" s="25" t="s">
        <v>901</v>
      </c>
      <c r="L9" s="25" t="s">
        <v>902</v>
      </c>
      <c r="M9" s="5" t="s">
        <v>47</v>
      </c>
      <c r="N9" s="5" t="s">
        <v>47</v>
      </c>
      <c r="O9" s="5" t="s">
        <v>71</v>
      </c>
      <c r="P9" s="5" t="s">
        <v>71</v>
      </c>
      <c r="Q9" s="5">
        <v>1</v>
      </c>
      <c r="R9" s="5">
        <v>1</v>
      </c>
      <c r="S9" s="5" t="s">
        <v>55</v>
      </c>
      <c r="T9" s="26" t="s">
        <v>55</v>
      </c>
      <c r="U9" s="5">
        <v>5</v>
      </c>
      <c r="V9" s="5">
        <v>6</v>
      </c>
      <c r="W9" s="5">
        <v>4.7</v>
      </c>
      <c r="X9" s="5">
        <v>4.8600000000000003</v>
      </c>
      <c r="Y9" s="5">
        <v>4.7</v>
      </c>
      <c r="AA9" s="10" t="s">
        <v>473</v>
      </c>
    </row>
    <row r="10" spans="1:28" x14ac:dyDescent="0.3">
      <c r="A10" s="1">
        <v>9</v>
      </c>
      <c r="B10" s="6">
        <v>44863</v>
      </c>
      <c r="C10" s="5" t="s">
        <v>13</v>
      </c>
      <c r="D10" s="7">
        <v>0.25277777777777777</v>
      </c>
      <c r="E10" s="7">
        <v>0.26458333333333334</v>
      </c>
      <c r="F10" s="5" t="s">
        <v>52</v>
      </c>
      <c r="G10" s="5" t="s">
        <v>53</v>
      </c>
      <c r="H10" s="5" t="s">
        <v>5</v>
      </c>
      <c r="I10" s="25" t="s">
        <v>903</v>
      </c>
      <c r="J10" s="25" t="s">
        <v>909</v>
      </c>
      <c r="K10" s="25" t="s">
        <v>915</v>
      </c>
      <c r="L10" s="25" t="s">
        <v>920</v>
      </c>
      <c r="M10" s="5" t="s">
        <v>49</v>
      </c>
      <c r="N10" s="5" t="s">
        <v>49</v>
      </c>
      <c r="O10" s="5" t="s">
        <v>72</v>
      </c>
      <c r="P10" s="5" t="s">
        <v>72</v>
      </c>
      <c r="Q10" s="5">
        <v>1</v>
      </c>
      <c r="R10" s="5">
        <v>1</v>
      </c>
      <c r="S10" s="5" t="s">
        <v>55</v>
      </c>
      <c r="T10" s="26" t="s">
        <v>55</v>
      </c>
      <c r="U10" s="5">
        <v>6</v>
      </c>
      <c r="V10" s="5">
        <v>6</v>
      </c>
      <c r="W10" s="5">
        <v>4.7</v>
      </c>
      <c r="X10" s="5">
        <v>4.83</v>
      </c>
      <c r="Y10" s="5">
        <v>4.7</v>
      </c>
      <c r="AA10" s="10" t="s">
        <v>474</v>
      </c>
    </row>
    <row r="11" spans="1:28" x14ac:dyDescent="0.3">
      <c r="A11" s="1">
        <v>10</v>
      </c>
      <c r="B11" s="6">
        <v>44865</v>
      </c>
      <c r="C11" s="5" t="s">
        <v>13</v>
      </c>
      <c r="D11" s="7">
        <v>0.30277777777777776</v>
      </c>
      <c r="E11" s="7">
        <v>0.31458333333333333</v>
      </c>
      <c r="F11" s="5" t="s">
        <v>52</v>
      </c>
      <c r="G11" s="5" t="s">
        <v>53</v>
      </c>
      <c r="H11" s="5" t="s">
        <v>5</v>
      </c>
      <c r="I11" s="25" t="s">
        <v>904</v>
      </c>
      <c r="J11" s="25" t="s">
        <v>910</v>
      </c>
      <c r="K11" s="25" t="s">
        <v>916</v>
      </c>
      <c r="L11" s="25" t="s">
        <v>921</v>
      </c>
      <c r="M11" s="5" t="s">
        <v>61</v>
      </c>
      <c r="N11" s="5" t="s">
        <v>61</v>
      </c>
      <c r="O11" s="5" t="s">
        <v>72</v>
      </c>
      <c r="P11" s="5" t="s">
        <v>72</v>
      </c>
      <c r="Q11" s="5">
        <v>1</v>
      </c>
      <c r="R11" s="5">
        <v>1</v>
      </c>
      <c r="S11" s="5" t="s">
        <v>55</v>
      </c>
      <c r="T11" s="26" t="s">
        <v>55</v>
      </c>
      <c r="U11" s="5">
        <v>6</v>
      </c>
      <c r="V11" s="5">
        <v>6</v>
      </c>
      <c r="W11" s="5">
        <v>4.7</v>
      </c>
      <c r="X11" s="5">
        <v>4.8499999999999996</v>
      </c>
      <c r="Y11" s="5">
        <v>4.7</v>
      </c>
      <c r="AA11" s="10" t="s">
        <v>475</v>
      </c>
    </row>
    <row r="12" spans="1:28" x14ac:dyDescent="0.3">
      <c r="A12" s="1">
        <v>11</v>
      </c>
      <c r="B12" s="6">
        <v>44866</v>
      </c>
      <c r="C12" s="5" t="s">
        <v>13</v>
      </c>
      <c r="D12" s="7">
        <v>0.29097222222222224</v>
      </c>
      <c r="E12" s="7">
        <v>0.32222222222222224</v>
      </c>
      <c r="F12" s="5" t="s">
        <v>52</v>
      </c>
      <c r="G12" s="5" t="s">
        <v>53</v>
      </c>
      <c r="H12" s="5" t="s">
        <v>5</v>
      </c>
      <c r="I12" s="25" t="s">
        <v>401</v>
      </c>
      <c r="J12" s="25" t="s">
        <v>402</v>
      </c>
      <c r="K12" s="25" t="s">
        <v>403</v>
      </c>
      <c r="L12" s="25" t="s">
        <v>404</v>
      </c>
      <c r="M12" s="5" t="s">
        <v>47</v>
      </c>
      <c r="N12" s="5" t="s">
        <v>47</v>
      </c>
      <c r="O12" s="5" t="s">
        <v>71</v>
      </c>
      <c r="P12" s="5" t="s">
        <v>71</v>
      </c>
      <c r="Q12" s="5">
        <v>1</v>
      </c>
      <c r="R12" s="5">
        <v>1</v>
      </c>
      <c r="S12" s="5" t="s">
        <v>55</v>
      </c>
      <c r="T12" s="26" t="s">
        <v>55</v>
      </c>
      <c r="U12" s="5">
        <v>6</v>
      </c>
      <c r="V12" s="5">
        <v>6</v>
      </c>
      <c r="W12" s="5">
        <v>4.7</v>
      </c>
      <c r="X12" s="5">
        <v>4.8499999999999996</v>
      </c>
      <c r="Y12" s="5">
        <v>4.7</v>
      </c>
      <c r="AA12" s="10" t="s">
        <v>476</v>
      </c>
    </row>
    <row r="13" spans="1:28" x14ac:dyDescent="0.3">
      <c r="A13" s="1">
        <v>12</v>
      </c>
      <c r="B13" s="6">
        <v>44867</v>
      </c>
      <c r="C13" s="5" t="s">
        <v>13</v>
      </c>
      <c r="D13" s="7">
        <v>0.29375000000000001</v>
      </c>
      <c r="E13" s="7">
        <v>0.30555555555555552</v>
      </c>
      <c r="F13" s="5" t="s">
        <v>52</v>
      </c>
      <c r="G13" s="5" t="s">
        <v>53</v>
      </c>
      <c r="H13" s="5" t="s">
        <v>5</v>
      </c>
      <c r="I13" s="25" t="s">
        <v>905</v>
      </c>
      <c r="J13" s="25" t="s">
        <v>911</v>
      </c>
      <c r="K13" s="25" t="s">
        <v>916</v>
      </c>
      <c r="L13" s="25" t="s">
        <v>922</v>
      </c>
      <c r="M13" s="5" t="s">
        <v>47</v>
      </c>
      <c r="N13" s="5" t="s">
        <v>47</v>
      </c>
      <c r="O13" s="5" t="s">
        <v>71</v>
      </c>
      <c r="P13" s="5" t="s">
        <v>71</v>
      </c>
      <c r="Q13" s="5">
        <v>1</v>
      </c>
      <c r="R13" s="5">
        <v>1</v>
      </c>
      <c r="S13" s="5" t="s">
        <v>55</v>
      </c>
      <c r="T13" s="5" t="s">
        <v>55</v>
      </c>
      <c r="U13" s="5">
        <v>2</v>
      </c>
      <c r="V13" s="5">
        <v>2</v>
      </c>
      <c r="W13" s="5">
        <v>4.7</v>
      </c>
      <c r="X13" s="5">
        <v>4.7699999999999996</v>
      </c>
      <c r="Y13" s="5">
        <v>4.7</v>
      </c>
      <c r="AA13" s="10" t="s">
        <v>624</v>
      </c>
    </row>
    <row r="14" spans="1:28" x14ac:dyDescent="0.3">
      <c r="A14" s="1">
        <v>13</v>
      </c>
      <c r="B14" s="6">
        <v>44868</v>
      </c>
      <c r="C14" s="5" t="s">
        <v>13</v>
      </c>
      <c r="D14" s="7">
        <v>0.33055555555555555</v>
      </c>
      <c r="E14" s="7">
        <v>0.34722222222222227</v>
      </c>
      <c r="F14" s="5" t="s">
        <v>52</v>
      </c>
      <c r="G14" s="5" t="s">
        <v>53</v>
      </c>
      <c r="H14" s="5" t="s">
        <v>5</v>
      </c>
      <c r="I14" s="25" t="s">
        <v>608</v>
      </c>
      <c r="J14" s="25" t="s">
        <v>609</v>
      </c>
      <c r="K14" s="25" t="s">
        <v>610</v>
      </c>
      <c r="L14" s="25" t="s">
        <v>611</v>
      </c>
      <c r="M14" s="5" t="s">
        <v>61</v>
      </c>
      <c r="N14" s="5" t="s">
        <v>61</v>
      </c>
      <c r="O14" s="5" t="s">
        <v>71</v>
      </c>
      <c r="P14" s="5" t="s">
        <v>71</v>
      </c>
      <c r="Q14" s="5">
        <v>1</v>
      </c>
      <c r="R14" s="5">
        <v>1</v>
      </c>
      <c r="S14" s="5" t="s">
        <v>55</v>
      </c>
      <c r="T14" s="5" t="s">
        <v>55</v>
      </c>
      <c r="U14" s="5">
        <v>2</v>
      </c>
      <c r="V14" s="5">
        <v>2</v>
      </c>
      <c r="W14" s="5">
        <v>4.7</v>
      </c>
      <c r="X14" s="5">
        <v>4.8</v>
      </c>
      <c r="Y14" s="5">
        <v>4.7</v>
      </c>
      <c r="AA14" s="10" t="s">
        <v>625</v>
      </c>
    </row>
    <row r="15" spans="1:28" x14ac:dyDescent="0.3">
      <c r="A15" s="1">
        <v>14</v>
      </c>
      <c r="B15" s="6">
        <v>44869</v>
      </c>
      <c r="C15" s="5" t="s">
        <v>13</v>
      </c>
      <c r="D15" s="7">
        <v>0.45763888888888887</v>
      </c>
      <c r="E15" s="7">
        <v>0.48402777777777778</v>
      </c>
      <c r="F15" s="5" t="s">
        <v>52</v>
      </c>
      <c r="G15" s="5" t="s">
        <v>53</v>
      </c>
      <c r="H15" s="5" t="s">
        <v>5</v>
      </c>
      <c r="I15" s="25" t="s">
        <v>612</v>
      </c>
      <c r="J15" s="25" t="s">
        <v>613</v>
      </c>
      <c r="K15" s="25" t="s">
        <v>614</v>
      </c>
      <c r="L15" s="25" t="s">
        <v>615</v>
      </c>
      <c r="M15" s="5" t="s">
        <v>146</v>
      </c>
      <c r="N15" s="5" t="s">
        <v>146</v>
      </c>
      <c r="O15" s="5" t="s">
        <v>71</v>
      </c>
      <c r="P15" s="5" t="s">
        <v>71</v>
      </c>
      <c r="Q15" s="5">
        <v>1</v>
      </c>
      <c r="R15" s="5">
        <v>1</v>
      </c>
      <c r="S15" s="5" t="s">
        <v>55</v>
      </c>
      <c r="T15" s="5" t="s">
        <v>55</v>
      </c>
      <c r="U15" s="5">
        <v>1</v>
      </c>
      <c r="V15" s="5">
        <v>1</v>
      </c>
      <c r="W15" s="5">
        <v>4.7</v>
      </c>
      <c r="X15" s="5">
        <v>4.82</v>
      </c>
      <c r="Y15" s="5">
        <v>4.7</v>
      </c>
      <c r="AA15" s="10" t="s">
        <v>626</v>
      </c>
    </row>
    <row r="16" spans="1:28" x14ac:dyDescent="0.3">
      <c r="A16" s="1">
        <v>15</v>
      </c>
      <c r="B16" s="6">
        <v>44870</v>
      </c>
      <c r="C16" s="5" t="s">
        <v>13</v>
      </c>
      <c r="D16" s="7">
        <v>0.4826388888888889</v>
      </c>
      <c r="E16" s="7">
        <v>0.51041666666666663</v>
      </c>
      <c r="F16" s="5" t="s">
        <v>52</v>
      </c>
      <c r="G16" s="5" t="s">
        <v>53</v>
      </c>
      <c r="H16" s="5" t="s">
        <v>5</v>
      </c>
      <c r="I16" s="25" t="s">
        <v>616</v>
      </c>
      <c r="J16" s="25" t="s">
        <v>617</v>
      </c>
      <c r="K16" s="25" t="s">
        <v>618</v>
      </c>
      <c r="L16" s="25" t="s">
        <v>619</v>
      </c>
      <c r="M16" s="5" t="s">
        <v>146</v>
      </c>
      <c r="N16" s="5" t="s">
        <v>146</v>
      </c>
      <c r="O16" s="5" t="s">
        <v>71</v>
      </c>
      <c r="P16" s="5" t="s">
        <v>71</v>
      </c>
      <c r="Q16" s="5">
        <v>1</v>
      </c>
      <c r="R16" s="5">
        <v>1</v>
      </c>
      <c r="S16" s="5" t="s">
        <v>55</v>
      </c>
      <c r="T16" s="5" t="s">
        <v>55</v>
      </c>
      <c r="U16" s="5">
        <v>1</v>
      </c>
      <c r="V16" s="5">
        <v>1</v>
      </c>
      <c r="W16" s="5">
        <v>4.7</v>
      </c>
      <c r="X16" s="5">
        <v>4.83</v>
      </c>
      <c r="Y16" s="5">
        <v>4.7</v>
      </c>
      <c r="AA16" s="10" t="s">
        <v>627</v>
      </c>
    </row>
    <row r="17" spans="1:28" x14ac:dyDescent="0.3">
      <c r="A17" s="1">
        <v>16</v>
      </c>
      <c r="B17" s="6">
        <v>44872</v>
      </c>
      <c r="C17" s="5" t="s">
        <v>13</v>
      </c>
      <c r="D17" s="7">
        <v>0.49305555555555558</v>
      </c>
      <c r="E17" s="7">
        <v>0.52569444444444446</v>
      </c>
      <c r="F17" s="5" t="s">
        <v>52</v>
      </c>
      <c r="G17" s="5" t="s">
        <v>53</v>
      </c>
      <c r="H17" s="5" t="s">
        <v>5</v>
      </c>
      <c r="I17" s="25" t="s">
        <v>906</v>
      </c>
      <c r="J17" s="25" t="s">
        <v>912</v>
      </c>
      <c r="K17" s="25" t="s">
        <v>917</v>
      </c>
      <c r="L17" s="25" t="s">
        <v>923</v>
      </c>
      <c r="M17" s="5" t="s">
        <v>47</v>
      </c>
      <c r="N17" s="5" t="s">
        <v>47</v>
      </c>
      <c r="O17" s="5" t="s">
        <v>71</v>
      </c>
      <c r="P17" s="5" t="s">
        <v>71</v>
      </c>
      <c r="Q17" s="5">
        <v>1</v>
      </c>
      <c r="R17" s="5">
        <v>1</v>
      </c>
      <c r="S17" s="5" t="s">
        <v>55</v>
      </c>
      <c r="T17" s="5" t="s">
        <v>55</v>
      </c>
      <c r="U17" s="5">
        <v>1</v>
      </c>
      <c r="V17" s="5">
        <v>1</v>
      </c>
      <c r="W17" s="5">
        <v>4.7</v>
      </c>
      <c r="X17" s="5">
        <v>4.7699999999999996</v>
      </c>
      <c r="Y17" s="5">
        <v>4.7</v>
      </c>
      <c r="AA17" s="10" t="s">
        <v>628</v>
      </c>
    </row>
    <row r="18" spans="1:28" ht="28.8" x14ac:dyDescent="0.3">
      <c r="A18" s="1">
        <v>17</v>
      </c>
      <c r="B18" s="6">
        <v>44873</v>
      </c>
      <c r="C18" s="5" t="s">
        <v>13</v>
      </c>
      <c r="D18" s="7">
        <v>0.52430555555555558</v>
      </c>
      <c r="E18" s="7">
        <v>0.54861111111111105</v>
      </c>
      <c r="F18" s="5" t="s">
        <v>52</v>
      </c>
      <c r="G18" s="5" t="s">
        <v>53</v>
      </c>
      <c r="H18" s="5" t="s">
        <v>5</v>
      </c>
      <c r="I18" s="25" t="s">
        <v>907</v>
      </c>
      <c r="J18" s="25" t="s">
        <v>913</v>
      </c>
      <c r="K18" s="25" t="s">
        <v>918</v>
      </c>
      <c r="L18" s="25" t="s">
        <v>924</v>
      </c>
      <c r="M18" s="5" t="s">
        <v>47</v>
      </c>
      <c r="N18" s="5" t="s">
        <v>47</v>
      </c>
      <c r="O18" s="5" t="s">
        <v>71</v>
      </c>
      <c r="P18" s="5" t="s">
        <v>71</v>
      </c>
      <c r="Q18" s="5">
        <v>1</v>
      </c>
      <c r="R18" s="5">
        <v>1</v>
      </c>
      <c r="S18" s="5" t="s">
        <v>55</v>
      </c>
      <c r="T18" s="5" t="s">
        <v>55</v>
      </c>
      <c r="U18" s="5">
        <v>1</v>
      </c>
      <c r="V18" s="5">
        <v>1</v>
      </c>
      <c r="W18" s="5">
        <v>4.7</v>
      </c>
      <c r="X18" s="5">
        <v>4.7</v>
      </c>
      <c r="Y18" s="5">
        <v>4.7</v>
      </c>
      <c r="AB18" s="49" t="s">
        <v>881</v>
      </c>
    </row>
    <row r="19" spans="1:28" x14ac:dyDescent="0.3">
      <c r="A19" s="1">
        <v>18</v>
      </c>
      <c r="B19" s="6">
        <v>44874</v>
      </c>
      <c r="C19" s="5" t="s">
        <v>13</v>
      </c>
      <c r="D19" s="7">
        <v>0.62083333333333335</v>
      </c>
      <c r="E19" s="7">
        <v>0.64861111111111114</v>
      </c>
      <c r="F19" s="5" t="s">
        <v>52</v>
      </c>
      <c r="G19" s="5" t="s">
        <v>53</v>
      </c>
      <c r="H19" s="5" t="s">
        <v>5</v>
      </c>
      <c r="I19" s="25" t="s">
        <v>620</v>
      </c>
      <c r="J19" s="25" t="s">
        <v>621</v>
      </c>
      <c r="K19" s="25" t="s">
        <v>622</v>
      </c>
      <c r="L19" s="25" t="s">
        <v>623</v>
      </c>
      <c r="M19" s="5" t="s">
        <v>47</v>
      </c>
      <c r="N19" s="5" t="s">
        <v>47</v>
      </c>
      <c r="O19" s="5" t="s">
        <v>71</v>
      </c>
      <c r="P19" s="5" t="s">
        <v>71</v>
      </c>
      <c r="Q19" s="5">
        <v>0</v>
      </c>
      <c r="R19" s="5">
        <v>0</v>
      </c>
      <c r="S19" s="5" t="s">
        <v>55</v>
      </c>
      <c r="T19" s="5" t="s">
        <v>55</v>
      </c>
      <c r="U19" s="5">
        <v>5</v>
      </c>
      <c r="V19" s="5">
        <v>5</v>
      </c>
      <c r="W19" s="5">
        <v>4.7</v>
      </c>
      <c r="X19" s="5">
        <v>4.83</v>
      </c>
      <c r="Y19" s="5">
        <v>4.7</v>
      </c>
      <c r="AA19" s="10" t="s">
        <v>629</v>
      </c>
    </row>
    <row r="20" spans="1:28" x14ac:dyDescent="0.3">
      <c r="A20" s="1">
        <v>19</v>
      </c>
      <c r="B20" s="6">
        <v>44875</v>
      </c>
      <c r="C20" s="5" t="s">
        <v>13</v>
      </c>
      <c r="D20" s="7">
        <v>0.6381944444444444</v>
      </c>
      <c r="E20" s="7">
        <v>0.65833333333333333</v>
      </c>
      <c r="F20" s="5" t="s">
        <v>52</v>
      </c>
      <c r="G20" s="5" t="s">
        <v>53</v>
      </c>
      <c r="H20" s="5" t="s">
        <v>5</v>
      </c>
      <c r="I20" s="25" t="s">
        <v>908</v>
      </c>
      <c r="J20" s="25" t="s">
        <v>914</v>
      </c>
      <c r="K20" s="25" t="s">
        <v>919</v>
      </c>
      <c r="L20" s="25" t="s">
        <v>925</v>
      </c>
      <c r="M20" s="5" t="s">
        <v>47</v>
      </c>
      <c r="N20" s="5" t="s">
        <v>47</v>
      </c>
      <c r="O20" s="5" t="s">
        <v>72</v>
      </c>
      <c r="P20" s="5" t="s">
        <v>72</v>
      </c>
      <c r="Q20" s="5">
        <v>0</v>
      </c>
      <c r="R20" s="5">
        <v>0</v>
      </c>
      <c r="S20" s="5" t="s">
        <v>55</v>
      </c>
      <c r="T20" s="5" t="s">
        <v>55</v>
      </c>
      <c r="U20" s="5">
        <v>4</v>
      </c>
      <c r="V20" s="5">
        <v>5</v>
      </c>
      <c r="W20" s="5">
        <v>4.7</v>
      </c>
      <c r="X20" s="5">
        <v>4.8099999999999996</v>
      </c>
      <c r="Y20" s="5">
        <v>4.7</v>
      </c>
      <c r="AA20" s="10" t="s">
        <v>630</v>
      </c>
    </row>
    <row r="21" spans="1:28" x14ac:dyDescent="0.3">
      <c r="A21" s="1">
        <v>20</v>
      </c>
      <c r="B21" s="6">
        <v>44876</v>
      </c>
      <c r="C21" s="5" t="s">
        <v>13</v>
      </c>
      <c r="D21" s="7">
        <v>0.62708333333333333</v>
      </c>
      <c r="E21" s="7">
        <v>0.64513888888888882</v>
      </c>
      <c r="F21" s="5" t="s">
        <v>52</v>
      </c>
      <c r="G21" s="5" t="s">
        <v>53</v>
      </c>
      <c r="H21" s="5" t="s">
        <v>5</v>
      </c>
      <c r="I21" s="25" t="s">
        <v>908</v>
      </c>
      <c r="J21" s="25" t="s">
        <v>914</v>
      </c>
      <c r="K21" s="25" t="s">
        <v>919</v>
      </c>
      <c r="L21" s="25" t="s">
        <v>925</v>
      </c>
      <c r="M21" s="5" t="s">
        <v>61</v>
      </c>
      <c r="N21" s="5" t="s">
        <v>61</v>
      </c>
      <c r="O21" s="5" t="s">
        <v>72</v>
      </c>
      <c r="P21" s="5" t="s">
        <v>72</v>
      </c>
      <c r="Q21" s="5">
        <v>1</v>
      </c>
      <c r="R21" s="5">
        <v>1</v>
      </c>
      <c r="S21" s="5" t="s">
        <v>55</v>
      </c>
      <c r="T21" s="5" t="s">
        <v>55</v>
      </c>
      <c r="U21" s="5">
        <v>2</v>
      </c>
      <c r="V21" s="5">
        <v>2</v>
      </c>
      <c r="W21" s="5">
        <v>4.7</v>
      </c>
      <c r="X21" s="5">
        <v>4.9000000000000004</v>
      </c>
      <c r="Y21" s="5">
        <v>4.7</v>
      </c>
      <c r="AA21" s="10" t="s">
        <v>1251</v>
      </c>
    </row>
    <row r="22" spans="1:28" x14ac:dyDescent="0.3">
      <c r="A22" s="1">
        <v>21</v>
      </c>
      <c r="B22" s="6">
        <v>44877</v>
      </c>
      <c r="C22" s="5" t="s">
        <v>13</v>
      </c>
      <c r="D22" s="7">
        <v>0.65486111111111112</v>
      </c>
      <c r="E22" s="7">
        <v>0.66875000000000007</v>
      </c>
      <c r="F22" s="5" t="s">
        <v>52</v>
      </c>
      <c r="G22" s="5" t="s">
        <v>53</v>
      </c>
      <c r="H22" s="5" t="s">
        <v>5</v>
      </c>
      <c r="I22" s="25" t="s">
        <v>1191</v>
      </c>
      <c r="J22" s="25" t="s">
        <v>1192</v>
      </c>
      <c r="K22" s="25" t="s">
        <v>1193</v>
      </c>
      <c r="L22" s="25" t="s">
        <v>1194</v>
      </c>
      <c r="M22" s="5" t="s">
        <v>47</v>
      </c>
      <c r="N22" s="5" t="s">
        <v>47</v>
      </c>
      <c r="O22" s="5" t="s">
        <v>72</v>
      </c>
      <c r="P22" s="5" t="s">
        <v>72</v>
      </c>
      <c r="Q22" s="5">
        <v>1</v>
      </c>
      <c r="R22" s="5">
        <v>1</v>
      </c>
      <c r="S22" s="5" t="s">
        <v>55</v>
      </c>
      <c r="T22" s="5" t="s">
        <v>55</v>
      </c>
      <c r="U22" s="5">
        <v>3</v>
      </c>
      <c r="V22" s="5">
        <v>3</v>
      </c>
      <c r="W22" s="5">
        <v>4.7</v>
      </c>
      <c r="X22" s="5">
        <v>4.8</v>
      </c>
      <c r="Y22" s="5">
        <v>4.7</v>
      </c>
      <c r="AA22" s="10" t="s">
        <v>1252</v>
      </c>
    </row>
    <row r="23" spans="1:28" x14ac:dyDescent="0.3">
      <c r="A23" s="1">
        <v>22</v>
      </c>
      <c r="B23" s="6">
        <v>44879</v>
      </c>
      <c r="C23" s="5" t="s">
        <v>13</v>
      </c>
      <c r="D23" s="7">
        <v>0.25555555555555559</v>
      </c>
      <c r="E23" s="7">
        <v>0.26874999999999999</v>
      </c>
      <c r="F23" s="5" t="s">
        <v>52</v>
      </c>
      <c r="G23" s="5" t="s">
        <v>53</v>
      </c>
      <c r="H23" s="5" t="s">
        <v>5</v>
      </c>
      <c r="I23" s="25" t="s">
        <v>1207</v>
      </c>
      <c r="J23" s="25" t="s">
        <v>1208</v>
      </c>
      <c r="K23" s="25" t="s">
        <v>1209</v>
      </c>
      <c r="L23" s="25" t="s">
        <v>1210</v>
      </c>
      <c r="M23" s="5" t="s">
        <v>47</v>
      </c>
      <c r="N23" s="5" t="s">
        <v>47</v>
      </c>
      <c r="O23" s="5" t="s">
        <v>71</v>
      </c>
      <c r="P23" s="5" t="s">
        <v>71</v>
      </c>
      <c r="Q23" s="5">
        <v>1</v>
      </c>
      <c r="R23" s="5">
        <v>1</v>
      </c>
      <c r="S23" s="5" t="s">
        <v>55</v>
      </c>
      <c r="T23" s="5" t="s">
        <v>55</v>
      </c>
      <c r="U23" s="5">
        <v>2</v>
      </c>
      <c r="V23" s="5">
        <v>2</v>
      </c>
      <c r="W23" s="5">
        <v>4.7</v>
      </c>
      <c r="X23" s="5">
        <v>4.8099999999999996</v>
      </c>
      <c r="Y23" s="5">
        <v>4.7</v>
      </c>
      <c r="AA23" s="10" t="s">
        <v>1253</v>
      </c>
    </row>
    <row r="24" spans="1:28" x14ac:dyDescent="0.3">
      <c r="A24" s="1">
        <v>23</v>
      </c>
      <c r="B24" s="6">
        <v>44880</v>
      </c>
      <c r="C24" s="5" t="s">
        <v>13</v>
      </c>
      <c r="D24" s="7">
        <v>0.33194444444444443</v>
      </c>
      <c r="E24" s="7">
        <v>0.35138888888888892</v>
      </c>
      <c r="F24" s="5" t="s">
        <v>52</v>
      </c>
      <c r="G24" s="5" t="s">
        <v>53</v>
      </c>
      <c r="H24" s="5" t="s">
        <v>5</v>
      </c>
      <c r="I24" s="25" t="s">
        <v>1195</v>
      </c>
      <c r="J24" s="25" t="s">
        <v>1196</v>
      </c>
      <c r="K24" s="25" t="s">
        <v>1197</v>
      </c>
      <c r="L24" s="25" t="s">
        <v>1198</v>
      </c>
      <c r="M24" s="5" t="s">
        <v>47</v>
      </c>
      <c r="N24" s="5" t="s">
        <v>47</v>
      </c>
      <c r="O24" s="5" t="s">
        <v>72</v>
      </c>
      <c r="P24" s="5" t="s">
        <v>72</v>
      </c>
      <c r="Q24" s="5">
        <v>1</v>
      </c>
      <c r="R24" s="5">
        <v>6</v>
      </c>
      <c r="S24" s="5" t="s">
        <v>55</v>
      </c>
      <c r="T24" s="5" t="s">
        <v>55</v>
      </c>
      <c r="U24" s="5">
        <v>1</v>
      </c>
      <c r="V24" s="5">
        <v>7</v>
      </c>
      <c r="W24" s="5">
        <v>4.7</v>
      </c>
      <c r="X24" s="5">
        <v>4.91</v>
      </c>
      <c r="Y24" s="5">
        <v>4.7</v>
      </c>
      <c r="AA24" s="10" t="s">
        <v>1254</v>
      </c>
    </row>
    <row r="25" spans="1:28" x14ac:dyDescent="0.3">
      <c r="A25" s="1">
        <v>24</v>
      </c>
      <c r="B25" s="6">
        <v>44881</v>
      </c>
      <c r="C25" s="5" t="s">
        <v>13</v>
      </c>
      <c r="D25" s="7">
        <v>0.35000000000000003</v>
      </c>
      <c r="E25" s="7">
        <v>0.3666666666666667</v>
      </c>
      <c r="F25" s="5" t="s">
        <v>52</v>
      </c>
      <c r="G25" s="5" t="s">
        <v>53</v>
      </c>
      <c r="H25" s="5" t="s">
        <v>5</v>
      </c>
      <c r="I25" s="25" t="s">
        <v>1199</v>
      </c>
      <c r="J25" s="25" t="s">
        <v>1200</v>
      </c>
      <c r="K25" s="25" t="s">
        <v>1201</v>
      </c>
      <c r="L25" s="25" t="s">
        <v>1202</v>
      </c>
      <c r="M25" s="5" t="s">
        <v>146</v>
      </c>
      <c r="N25" s="5" t="s">
        <v>146</v>
      </c>
      <c r="O25" s="5" t="s">
        <v>71</v>
      </c>
      <c r="P25" s="5" t="s">
        <v>71</v>
      </c>
      <c r="Q25" s="5">
        <v>2</v>
      </c>
      <c r="R25" s="5">
        <v>2</v>
      </c>
      <c r="S25" s="5" t="s">
        <v>55</v>
      </c>
      <c r="T25" s="5" t="s">
        <v>55</v>
      </c>
      <c r="U25" s="5">
        <v>5</v>
      </c>
      <c r="V25" s="5">
        <v>6</v>
      </c>
      <c r="W25" s="5">
        <v>4.7</v>
      </c>
      <c r="X25" s="5">
        <v>4.82</v>
      </c>
      <c r="Y25" s="5">
        <v>4.7</v>
      </c>
      <c r="AA25" s="10" t="s">
        <v>1255</v>
      </c>
    </row>
    <row r="26" spans="1:28" x14ac:dyDescent="0.3">
      <c r="A26" s="1">
        <v>25</v>
      </c>
      <c r="B26" s="6">
        <v>44882</v>
      </c>
      <c r="C26" s="5" t="s">
        <v>13</v>
      </c>
      <c r="D26" s="7">
        <v>0.3125</v>
      </c>
      <c r="E26" s="7">
        <v>0.33680555555555558</v>
      </c>
      <c r="F26" s="5" t="s">
        <v>52</v>
      </c>
      <c r="G26" s="5" t="s">
        <v>53</v>
      </c>
      <c r="H26" s="5" t="s">
        <v>5</v>
      </c>
      <c r="I26" s="25" t="s">
        <v>1203</v>
      </c>
      <c r="J26" s="25" t="s">
        <v>1204</v>
      </c>
      <c r="K26" s="25" t="s">
        <v>1205</v>
      </c>
      <c r="L26" s="25" t="s">
        <v>1206</v>
      </c>
      <c r="M26" s="5" t="s">
        <v>146</v>
      </c>
      <c r="N26" s="5" t="s">
        <v>146</v>
      </c>
      <c r="O26" s="5" t="s">
        <v>72</v>
      </c>
      <c r="P26" s="5" t="s">
        <v>72</v>
      </c>
      <c r="Q26" s="5">
        <v>1</v>
      </c>
      <c r="R26" s="5">
        <v>1</v>
      </c>
      <c r="S26" s="5" t="s">
        <v>55</v>
      </c>
      <c r="T26" s="5" t="s">
        <v>55</v>
      </c>
      <c r="U26" s="5">
        <v>5</v>
      </c>
      <c r="V26" s="5">
        <v>5</v>
      </c>
      <c r="W26" s="5">
        <v>4.7</v>
      </c>
      <c r="X26" s="5">
        <v>4.8499999999999996</v>
      </c>
      <c r="Y26" s="5">
        <v>4.7</v>
      </c>
      <c r="AA26" s="10" t="s">
        <v>1256</v>
      </c>
    </row>
    <row r="27" spans="1:28" x14ac:dyDescent="0.3">
      <c r="A27" s="1">
        <v>26</v>
      </c>
      <c r="B27" s="6">
        <v>44883</v>
      </c>
      <c r="C27" s="5" t="s">
        <v>13</v>
      </c>
      <c r="D27" s="7">
        <v>0.31944444444444448</v>
      </c>
      <c r="E27" s="7">
        <v>0.34097222222222223</v>
      </c>
      <c r="F27" s="5" t="s">
        <v>52</v>
      </c>
      <c r="G27" s="5" t="s">
        <v>53</v>
      </c>
      <c r="H27" s="5" t="s">
        <v>5</v>
      </c>
      <c r="I27" s="25" t="s">
        <v>1211</v>
      </c>
      <c r="J27" s="25" t="s">
        <v>1212</v>
      </c>
      <c r="K27" s="25" t="s">
        <v>1213</v>
      </c>
      <c r="L27" s="25" t="s">
        <v>1214</v>
      </c>
      <c r="M27" s="5" t="s">
        <v>47</v>
      </c>
      <c r="N27" s="5" t="s">
        <v>47</v>
      </c>
      <c r="O27" s="5" t="s">
        <v>72</v>
      </c>
      <c r="P27" s="5" t="s">
        <v>72</v>
      </c>
      <c r="Q27" s="5">
        <v>1</v>
      </c>
      <c r="R27" s="5">
        <v>1</v>
      </c>
      <c r="S27" s="5" t="s">
        <v>55</v>
      </c>
      <c r="T27" s="5" t="s">
        <v>55</v>
      </c>
      <c r="U27" s="5">
        <v>2</v>
      </c>
      <c r="V27" s="5">
        <v>2</v>
      </c>
      <c r="W27" s="5">
        <v>4.7</v>
      </c>
      <c r="X27" s="5">
        <v>4.8</v>
      </c>
      <c r="Y27" s="5">
        <v>4.7</v>
      </c>
      <c r="AA27" s="10" t="s">
        <v>1257</v>
      </c>
    </row>
    <row r="28" spans="1:28" x14ac:dyDescent="0.3">
      <c r="A28" s="1">
        <v>27</v>
      </c>
      <c r="B28" s="6">
        <v>44884</v>
      </c>
      <c r="C28" s="5" t="s">
        <v>13</v>
      </c>
      <c r="D28" s="7">
        <v>0.33749999999999997</v>
      </c>
      <c r="E28" s="7">
        <v>0.35000000000000003</v>
      </c>
      <c r="F28" s="5" t="s">
        <v>52</v>
      </c>
      <c r="G28" s="5" t="s">
        <v>53</v>
      </c>
      <c r="H28" s="5" t="s">
        <v>5</v>
      </c>
      <c r="I28" s="25" t="s">
        <v>1215</v>
      </c>
      <c r="J28" s="25" t="s">
        <v>1216</v>
      </c>
      <c r="K28" s="25" t="s">
        <v>1217</v>
      </c>
      <c r="L28" s="25" t="s">
        <v>1218</v>
      </c>
      <c r="M28" s="5" t="s">
        <v>49</v>
      </c>
      <c r="N28" s="5" t="s">
        <v>49</v>
      </c>
      <c r="O28" s="5" t="s">
        <v>71</v>
      </c>
      <c r="P28" s="5" t="s">
        <v>71</v>
      </c>
      <c r="Q28" s="5">
        <v>1</v>
      </c>
      <c r="R28" s="5">
        <v>1</v>
      </c>
      <c r="S28" s="5" t="s">
        <v>55</v>
      </c>
      <c r="T28" s="5" t="s">
        <v>55</v>
      </c>
      <c r="U28" s="5">
        <v>2</v>
      </c>
      <c r="V28" s="5">
        <v>2</v>
      </c>
      <c r="W28" s="5">
        <v>4.7</v>
      </c>
      <c r="X28" s="5">
        <v>4.8</v>
      </c>
      <c r="Y28" s="5">
        <v>4.7</v>
      </c>
      <c r="AA28" s="10" t="s">
        <v>1258</v>
      </c>
    </row>
    <row r="29" spans="1:28" s="77" customFormat="1" x14ac:dyDescent="0.3">
      <c r="A29" s="72"/>
      <c r="B29" s="73"/>
      <c r="C29" s="74"/>
      <c r="D29" s="75"/>
      <c r="E29" s="75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2"/>
      <c r="W29" s="72"/>
      <c r="X29" s="72"/>
      <c r="Y29" s="72"/>
      <c r="Z29" s="72"/>
      <c r="AA29" s="74"/>
      <c r="AB29" s="76"/>
    </row>
    <row r="32" spans="1:28" x14ac:dyDescent="0.3">
      <c r="A32" s="19">
        <f>COUNT(A2:A31)</f>
        <v>27</v>
      </c>
      <c r="B32" s="20"/>
      <c r="C32" s="18"/>
      <c r="D32" s="21"/>
      <c r="E32" s="21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>
        <f>SUM(W2:W31)</f>
        <v>126.90000000000005</v>
      </c>
      <c r="X32" s="19">
        <f>SUM(X2:X31)</f>
        <v>131.04</v>
      </c>
      <c r="Y32" s="19">
        <f>SUM(Y2:Y31)</f>
        <v>126.90000000000005</v>
      </c>
      <c r="Z32" s="18" t="s">
        <v>51</v>
      </c>
      <c r="AA32" s="22"/>
      <c r="AB32" s="18"/>
    </row>
  </sheetData>
  <autoFilter ref="A1:AB42" xr:uid="{E351C7C9-D7D8-4432-80BD-3FF698E23C28}">
    <sortState ref="A2:AB42">
      <sortCondition ref="C1:C42"/>
    </sortState>
  </autoFilter>
  <hyperlinks>
    <hyperlink ref="AA2" r:id="rId1" xr:uid="{F02E981C-71BB-4BED-AC7D-2BA8D5A5884C}"/>
    <hyperlink ref="AA3" r:id="rId2" xr:uid="{9E2B30C6-796B-467F-BF6F-B37CD9A1E0B5}"/>
    <hyperlink ref="AA4" r:id="rId3" xr:uid="{9BACE6CA-C0C1-4EF1-AEDC-A263B2B5F760}"/>
    <hyperlink ref="AA5" r:id="rId4" xr:uid="{F0A34DC8-7E26-4A9E-B94E-68B52100228A}"/>
    <hyperlink ref="AA6" r:id="rId5" xr:uid="{3569354B-5541-413B-A20A-811962703DFD}"/>
    <hyperlink ref="AA7" r:id="rId6" xr:uid="{712A42C1-E679-4B13-844D-532BD4C53898}"/>
    <hyperlink ref="AA8" r:id="rId7" xr:uid="{74D78BF5-7002-4392-9247-51C4A28E341E}"/>
    <hyperlink ref="AA9" r:id="rId8" xr:uid="{985AC431-9A62-4F43-B781-EDCC54497387}"/>
    <hyperlink ref="AA10" r:id="rId9" xr:uid="{F4DCBDBC-0B5B-4CE5-AC57-A7F92179A97B}"/>
    <hyperlink ref="AA11" r:id="rId10" xr:uid="{1147D0A7-35BA-4AD5-ACCD-69D6ADD5FB0E}"/>
    <hyperlink ref="AA12" r:id="rId11" xr:uid="{34509A5A-BFF7-4405-917B-FE044D635A58}"/>
    <hyperlink ref="AA13" r:id="rId12" xr:uid="{838D9B64-EEF8-456B-B464-A5BB4FF7521C}"/>
    <hyperlink ref="AA14" r:id="rId13" xr:uid="{487BE03B-846E-4069-A00D-8EFF86FB1CE8}"/>
    <hyperlink ref="AA15" r:id="rId14" xr:uid="{665D8583-8B4C-4531-B041-B38D05AE9529}"/>
    <hyperlink ref="AA16" r:id="rId15" xr:uid="{F1CF952C-E1E9-4D35-AF94-943C7D10B746}"/>
    <hyperlink ref="AA17" r:id="rId16" xr:uid="{4AF93766-E4A4-4FAA-AE06-1FD6E3C3A450}"/>
    <hyperlink ref="AA19" r:id="rId17" xr:uid="{FD1C8857-3EE4-4DF5-B6D8-03EDC47FD9C0}"/>
    <hyperlink ref="AA20" r:id="rId18" xr:uid="{422F553D-6F07-41A2-95F9-71D085DA109C}"/>
    <hyperlink ref="AA21" r:id="rId19" xr:uid="{8A0F775D-7C1F-4C10-9E7C-878F5B652E6E}"/>
    <hyperlink ref="AA22" r:id="rId20" xr:uid="{FA75496E-439F-4F0C-9ADC-D80154E924D8}"/>
    <hyperlink ref="AA23" r:id="rId21" xr:uid="{6D6A37B1-1123-4777-942A-F600F8E28937}"/>
    <hyperlink ref="AA24" r:id="rId22" xr:uid="{023B188A-F122-4473-BB8B-E740863660A8}"/>
    <hyperlink ref="AA25" r:id="rId23" xr:uid="{743A82FC-9FA0-4D8B-BA0A-8110B3086AC8}"/>
    <hyperlink ref="AA26" r:id="rId24" xr:uid="{3E6D5ACC-F71A-4980-AA9E-8DDD65A613C7}"/>
    <hyperlink ref="AA27" r:id="rId25" xr:uid="{984577A6-48A6-4FE9-B702-1E579F283830}"/>
    <hyperlink ref="AA28" r:id="rId26" xr:uid="{61BF3A45-9764-47A2-A8A9-8647831E2E69}"/>
  </hyperlinks>
  <pageMargins left="0.511811024" right="0.511811024" top="0.78740157499999996" bottom="0.78740157499999996" header="0.31496062000000002" footer="0.31496062000000002"/>
  <pageSetup paperSize="9" orientation="portrait" r:id="rId2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6E079-14D5-4D9A-AB29-908A2533C9D0}">
  <dimension ref="A1:AC32"/>
  <sheetViews>
    <sheetView topLeftCell="X4" zoomScaleNormal="100" workbookViewId="0">
      <selection activeCell="AB17" sqref="AB17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4" bestFit="1" customWidth="1"/>
    <col min="23" max="23" width="19.44140625" customWidth="1"/>
    <col min="26" max="26" width="30" customWidth="1"/>
    <col min="27" max="27" width="72.5546875" bestFit="1" customWidth="1"/>
    <col min="28" max="28" width="77.5546875" bestFit="1" customWidth="1"/>
  </cols>
  <sheetData>
    <row r="1" spans="1:29" ht="43.8" thickBot="1" x14ac:dyDescent="0.35">
      <c r="A1" s="3" t="s">
        <v>21</v>
      </c>
      <c r="B1" s="3" t="s">
        <v>22</v>
      </c>
      <c r="C1" s="3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1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  <c r="V1" s="2" t="s">
        <v>41</v>
      </c>
      <c r="W1" s="2" t="s">
        <v>42</v>
      </c>
      <c r="X1" s="16" t="s">
        <v>18</v>
      </c>
      <c r="Y1" s="16" t="s">
        <v>19</v>
      </c>
      <c r="Z1" s="2" t="s">
        <v>43</v>
      </c>
      <c r="AA1" s="2"/>
      <c r="AB1" s="4" t="s">
        <v>44</v>
      </c>
    </row>
    <row r="2" spans="1:29" ht="31.95" customHeight="1" x14ac:dyDescent="0.3">
      <c r="A2" s="1">
        <v>1</v>
      </c>
      <c r="B2" s="6">
        <v>44854</v>
      </c>
      <c r="C2" s="5" t="s">
        <v>13</v>
      </c>
      <c r="D2" s="7">
        <v>0.34791666666666665</v>
      </c>
      <c r="E2" s="5"/>
      <c r="F2" s="5" t="s">
        <v>52</v>
      </c>
      <c r="G2" s="5" t="s">
        <v>53</v>
      </c>
      <c r="H2" s="5" t="s">
        <v>6</v>
      </c>
      <c r="I2" s="25" t="s">
        <v>160</v>
      </c>
      <c r="J2" s="25" t="s">
        <v>161</v>
      </c>
      <c r="M2" s="5" t="s">
        <v>49</v>
      </c>
      <c r="N2" s="5"/>
      <c r="O2" s="5" t="s">
        <v>72</v>
      </c>
      <c r="Q2" s="5">
        <v>2</v>
      </c>
      <c r="S2" s="5" t="s">
        <v>55</v>
      </c>
      <c r="T2" s="5" t="s">
        <v>55</v>
      </c>
      <c r="U2" s="5">
        <v>7</v>
      </c>
      <c r="W2" s="5">
        <v>3.9</v>
      </c>
      <c r="Z2" t="s">
        <v>76</v>
      </c>
      <c r="AB2" t="s">
        <v>1388</v>
      </c>
      <c r="AC2" s="5"/>
    </row>
    <row r="3" spans="1:29" x14ac:dyDescent="0.3">
      <c r="A3" s="1">
        <v>2</v>
      </c>
      <c r="B3" s="6">
        <v>44855</v>
      </c>
      <c r="C3" s="5" t="s">
        <v>13</v>
      </c>
      <c r="D3" s="7">
        <v>0.47569444444444442</v>
      </c>
      <c r="E3" s="7">
        <v>0.49236111111111108</v>
      </c>
      <c r="F3" s="5" t="s">
        <v>52</v>
      </c>
      <c r="G3" s="5" t="s">
        <v>53</v>
      </c>
      <c r="H3" s="5" t="s">
        <v>6</v>
      </c>
      <c r="I3" s="25" t="s">
        <v>162</v>
      </c>
      <c r="J3" s="25" t="s">
        <v>163</v>
      </c>
      <c r="K3" s="25" t="s">
        <v>164</v>
      </c>
      <c r="L3" s="25" t="s">
        <v>165</v>
      </c>
      <c r="M3" s="5" t="s">
        <v>146</v>
      </c>
      <c r="N3" s="5" t="s">
        <v>146</v>
      </c>
      <c r="O3" s="5" t="s">
        <v>72</v>
      </c>
      <c r="P3" s="5" t="s">
        <v>71</v>
      </c>
      <c r="Q3" s="5">
        <v>1</v>
      </c>
      <c r="R3" s="5">
        <v>1</v>
      </c>
      <c r="S3" s="5" t="s">
        <v>55</v>
      </c>
      <c r="T3" s="5" t="s">
        <v>55</v>
      </c>
      <c r="U3" s="5">
        <v>7</v>
      </c>
      <c r="V3" s="5">
        <v>7</v>
      </c>
      <c r="W3" s="5">
        <v>3.9</v>
      </c>
      <c r="X3" s="5">
        <v>3.9</v>
      </c>
      <c r="Y3" s="5">
        <v>3.9</v>
      </c>
      <c r="AA3" s="10" t="s">
        <v>477</v>
      </c>
      <c r="AC3" s="5"/>
    </row>
    <row r="4" spans="1:29" x14ac:dyDescent="0.3">
      <c r="A4" s="1">
        <v>3</v>
      </c>
      <c r="B4" s="6">
        <v>44856</v>
      </c>
      <c r="C4" s="5" t="s">
        <v>13</v>
      </c>
      <c r="D4" s="7">
        <v>0.55486111111111114</v>
      </c>
      <c r="E4" s="7">
        <v>0.56597222222222221</v>
      </c>
      <c r="F4" s="5" t="s">
        <v>52</v>
      </c>
      <c r="G4" s="5" t="s">
        <v>53</v>
      </c>
      <c r="H4" s="5" t="s">
        <v>6</v>
      </c>
      <c r="I4" s="25" t="s">
        <v>166</v>
      </c>
      <c r="J4" s="25" t="s">
        <v>167</v>
      </c>
      <c r="K4" s="25" t="s">
        <v>168</v>
      </c>
      <c r="L4" s="25" t="s">
        <v>169</v>
      </c>
      <c r="M4" s="5" t="s">
        <v>47</v>
      </c>
      <c r="N4" s="5" t="s">
        <v>47</v>
      </c>
      <c r="O4" s="5" t="s">
        <v>71</v>
      </c>
      <c r="P4" s="5" t="s">
        <v>71</v>
      </c>
      <c r="Q4" s="5">
        <v>1</v>
      </c>
      <c r="R4" s="5">
        <v>1</v>
      </c>
      <c r="S4" s="5" t="s">
        <v>55</v>
      </c>
      <c r="T4" s="5" t="s">
        <v>55</v>
      </c>
      <c r="U4" s="5">
        <v>6</v>
      </c>
      <c r="V4" s="5">
        <v>7</v>
      </c>
      <c r="W4" s="5">
        <v>3.9</v>
      </c>
      <c r="X4" s="5">
        <v>3.92</v>
      </c>
      <c r="Y4" s="5">
        <v>3.9</v>
      </c>
      <c r="AA4" s="10" t="s">
        <v>478</v>
      </c>
      <c r="AC4" s="5"/>
    </row>
    <row r="5" spans="1:29" ht="28.8" x14ac:dyDescent="0.3">
      <c r="A5" s="1">
        <v>4</v>
      </c>
      <c r="B5" s="6">
        <v>44858</v>
      </c>
      <c r="C5" s="5" t="s">
        <v>13</v>
      </c>
      <c r="D5" s="7">
        <v>0.51874999999999993</v>
      </c>
      <c r="E5" s="7">
        <v>0.53263888888888888</v>
      </c>
      <c r="F5" s="5" t="s">
        <v>52</v>
      </c>
      <c r="G5" s="5" t="s">
        <v>53</v>
      </c>
      <c r="H5" s="5" t="s">
        <v>6</v>
      </c>
      <c r="I5" s="25" t="s">
        <v>170</v>
      </c>
      <c r="J5" s="25" t="s">
        <v>147</v>
      </c>
      <c r="K5" s="25" t="s">
        <v>171</v>
      </c>
      <c r="L5" s="25" t="s">
        <v>172</v>
      </c>
      <c r="M5" s="5" t="s">
        <v>47</v>
      </c>
      <c r="N5" s="5" t="s">
        <v>47</v>
      </c>
      <c r="O5" s="5" t="s">
        <v>71</v>
      </c>
      <c r="P5" s="5" t="s">
        <v>71</v>
      </c>
      <c r="Q5" s="5">
        <v>0</v>
      </c>
      <c r="R5" s="5">
        <v>0</v>
      </c>
      <c r="S5" s="5" t="s">
        <v>55</v>
      </c>
      <c r="T5" s="5" t="s">
        <v>55</v>
      </c>
      <c r="U5" s="5">
        <v>8</v>
      </c>
      <c r="V5" s="5">
        <v>8</v>
      </c>
      <c r="W5" s="5">
        <v>3.9</v>
      </c>
      <c r="X5" s="5">
        <v>3.89</v>
      </c>
      <c r="Y5" s="5">
        <v>3.89</v>
      </c>
      <c r="Z5" s="49" t="s">
        <v>1260</v>
      </c>
      <c r="AA5" s="10" t="s">
        <v>479</v>
      </c>
    </row>
    <row r="6" spans="1:29" x14ac:dyDescent="0.3">
      <c r="A6" s="1">
        <v>5</v>
      </c>
      <c r="B6" s="6">
        <v>44859</v>
      </c>
      <c r="C6" s="5" t="s">
        <v>13</v>
      </c>
      <c r="D6" s="7">
        <v>0.59513888888888888</v>
      </c>
      <c r="E6" s="7">
        <v>0.61527777777777781</v>
      </c>
      <c r="F6" s="5" t="s">
        <v>52</v>
      </c>
      <c r="G6" s="5" t="s">
        <v>53</v>
      </c>
      <c r="H6" s="5" t="s">
        <v>6</v>
      </c>
      <c r="I6" s="25" t="s">
        <v>173</v>
      </c>
      <c r="J6" s="25" t="s">
        <v>174</v>
      </c>
      <c r="K6" s="25" t="s">
        <v>175</v>
      </c>
      <c r="L6" s="25" t="s">
        <v>176</v>
      </c>
      <c r="M6" s="5" t="s">
        <v>47</v>
      </c>
      <c r="N6" s="5" t="s">
        <v>47</v>
      </c>
      <c r="O6" s="5" t="s">
        <v>71</v>
      </c>
      <c r="P6" s="5" t="s">
        <v>71</v>
      </c>
      <c r="Q6" s="5">
        <v>0</v>
      </c>
      <c r="R6" s="5">
        <v>0</v>
      </c>
      <c r="S6" s="5" t="s">
        <v>55</v>
      </c>
      <c r="T6" s="5" t="s">
        <v>55</v>
      </c>
      <c r="U6" s="5">
        <v>6</v>
      </c>
      <c r="V6" s="5">
        <v>6</v>
      </c>
      <c r="W6" s="5">
        <v>3.9</v>
      </c>
      <c r="X6" s="5">
        <v>3.91</v>
      </c>
      <c r="Y6" s="5">
        <v>3.9</v>
      </c>
      <c r="AA6" s="10" t="s">
        <v>480</v>
      </c>
    </row>
    <row r="7" spans="1:29" x14ac:dyDescent="0.3">
      <c r="A7" s="1">
        <v>6</v>
      </c>
      <c r="B7" s="6">
        <v>44860</v>
      </c>
      <c r="C7" s="5" t="s">
        <v>13</v>
      </c>
      <c r="D7" s="7">
        <v>0.63194444444444442</v>
      </c>
      <c r="E7" s="7">
        <v>0.64722222222222225</v>
      </c>
      <c r="F7" s="5" t="s">
        <v>52</v>
      </c>
      <c r="G7" s="5" t="s">
        <v>53</v>
      </c>
      <c r="H7" s="5" t="s">
        <v>6</v>
      </c>
      <c r="I7" s="25" t="s">
        <v>177</v>
      </c>
      <c r="J7" s="25" t="s">
        <v>178</v>
      </c>
      <c r="K7" s="25" t="s">
        <v>179</v>
      </c>
      <c r="L7" s="25" t="s">
        <v>180</v>
      </c>
      <c r="M7" s="5" t="s">
        <v>49</v>
      </c>
      <c r="N7" s="5" t="s">
        <v>49</v>
      </c>
      <c r="O7" s="5" t="s">
        <v>71</v>
      </c>
      <c r="P7" s="5" t="s">
        <v>71</v>
      </c>
      <c r="Q7" s="5">
        <v>0</v>
      </c>
      <c r="R7" s="5">
        <v>0</v>
      </c>
      <c r="S7" s="5" t="s">
        <v>55</v>
      </c>
      <c r="T7" s="5" t="s">
        <v>55</v>
      </c>
      <c r="U7" s="5">
        <v>6</v>
      </c>
      <c r="V7" s="5">
        <v>6</v>
      </c>
      <c r="W7" s="5">
        <v>3.9</v>
      </c>
      <c r="X7" s="5">
        <v>3.91</v>
      </c>
      <c r="Y7" s="5">
        <v>3.9</v>
      </c>
      <c r="AA7" s="10" t="s">
        <v>481</v>
      </c>
    </row>
    <row r="8" spans="1:29" x14ac:dyDescent="0.3">
      <c r="A8" s="1">
        <v>7</v>
      </c>
      <c r="B8" s="6">
        <v>44861</v>
      </c>
      <c r="C8" s="5" t="s">
        <v>13</v>
      </c>
      <c r="D8" s="7">
        <v>0.68541666666666667</v>
      </c>
      <c r="E8" s="7">
        <v>0.70347222222222217</v>
      </c>
      <c r="F8" s="5" t="s">
        <v>52</v>
      </c>
      <c r="G8" s="5" t="s">
        <v>53</v>
      </c>
      <c r="H8" s="5" t="s">
        <v>6</v>
      </c>
      <c r="I8" s="25" t="s">
        <v>181</v>
      </c>
      <c r="J8" s="25" t="s">
        <v>182</v>
      </c>
      <c r="K8" s="25" t="s">
        <v>183</v>
      </c>
      <c r="L8" s="25" t="s">
        <v>184</v>
      </c>
      <c r="M8" s="5" t="s">
        <v>47</v>
      </c>
      <c r="N8" s="5" t="s">
        <v>47</v>
      </c>
      <c r="O8" s="5" t="s">
        <v>48</v>
      </c>
      <c r="P8" s="5" t="s">
        <v>48</v>
      </c>
      <c r="Q8" s="5">
        <v>1</v>
      </c>
      <c r="R8" s="5">
        <v>1</v>
      </c>
      <c r="S8" s="5" t="s">
        <v>55</v>
      </c>
      <c r="T8" s="5" t="s">
        <v>55</v>
      </c>
      <c r="U8" s="5">
        <v>8</v>
      </c>
      <c r="V8" s="5">
        <v>8</v>
      </c>
      <c r="W8" s="5">
        <v>3.9</v>
      </c>
      <c r="X8" s="5">
        <v>3.91</v>
      </c>
      <c r="Y8" s="5">
        <v>3.9</v>
      </c>
      <c r="AA8" s="10" t="s">
        <v>482</v>
      </c>
    </row>
    <row r="9" spans="1:29" x14ac:dyDescent="0.3">
      <c r="A9" s="1">
        <v>8</v>
      </c>
      <c r="B9" s="6">
        <v>44862</v>
      </c>
      <c r="C9" s="5" t="s">
        <v>13</v>
      </c>
      <c r="D9" s="7">
        <v>0.70347222222222217</v>
      </c>
      <c r="E9" s="7">
        <v>0.72291666666666676</v>
      </c>
      <c r="F9" s="5" t="s">
        <v>52</v>
      </c>
      <c r="G9" s="5" t="s">
        <v>53</v>
      </c>
      <c r="H9" s="5" t="s">
        <v>6</v>
      </c>
      <c r="I9" s="25" t="s">
        <v>405</v>
      </c>
      <c r="J9" s="25" t="s">
        <v>406</v>
      </c>
      <c r="K9" s="25" t="s">
        <v>407</v>
      </c>
      <c r="L9" s="25" t="s">
        <v>408</v>
      </c>
      <c r="M9" s="5" t="s">
        <v>47</v>
      </c>
      <c r="N9" s="5" t="s">
        <v>47</v>
      </c>
      <c r="O9" s="5" t="s">
        <v>71</v>
      </c>
      <c r="P9" s="5" t="s">
        <v>71</v>
      </c>
      <c r="Q9" s="5">
        <v>1</v>
      </c>
      <c r="R9" s="5">
        <v>1</v>
      </c>
      <c r="S9" s="5" t="s">
        <v>55</v>
      </c>
      <c r="T9" s="5" t="s">
        <v>55</v>
      </c>
      <c r="U9" s="5">
        <v>6</v>
      </c>
      <c r="V9" s="5">
        <v>6</v>
      </c>
      <c r="W9" s="5">
        <v>3.9</v>
      </c>
      <c r="X9" s="5">
        <v>3.9</v>
      </c>
      <c r="Y9" s="5">
        <v>3.9</v>
      </c>
      <c r="AA9" s="10" t="s">
        <v>483</v>
      </c>
    </row>
    <row r="10" spans="1:29" x14ac:dyDescent="0.3">
      <c r="A10" s="1">
        <v>9</v>
      </c>
      <c r="B10" s="6">
        <v>44863</v>
      </c>
      <c r="C10" s="5" t="s">
        <v>13</v>
      </c>
      <c r="D10" s="7">
        <v>0.27291666666666664</v>
      </c>
      <c r="E10" s="7">
        <v>0.28472222222222221</v>
      </c>
      <c r="F10" s="5" t="s">
        <v>52</v>
      </c>
      <c r="G10" s="5" t="s">
        <v>53</v>
      </c>
      <c r="H10" s="5" t="s">
        <v>6</v>
      </c>
      <c r="I10" s="25" t="s">
        <v>409</v>
      </c>
      <c r="J10" s="25" t="s">
        <v>410</v>
      </c>
      <c r="K10" s="25" t="s">
        <v>411</v>
      </c>
      <c r="L10" s="25" t="s">
        <v>412</v>
      </c>
      <c r="M10" s="5" t="s">
        <v>49</v>
      </c>
      <c r="N10" s="5" t="s">
        <v>49</v>
      </c>
      <c r="O10" s="5" t="s">
        <v>72</v>
      </c>
      <c r="P10" s="5" t="s">
        <v>72</v>
      </c>
      <c r="Q10" s="5">
        <v>1</v>
      </c>
      <c r="R10" s="5">
        <v>1</v>
      </c>
      <c r="S10" s="5" t="s">
        <v>55</v>
      </c>
      <c r="T10" s="5" t="s">
        <v>55</v>
      </c>
      <c r="U10" s="5">
        <v>6</v>
      </c>
      <c r="V10" s="5">
        <v>6</v>
      </c>
      <c r="W10" s="5">
        <v>3.9</v>
      </c>
      <c r="X10" s="5">
        <v>4</v>
      </c>
      <c r="Y10" s="5">
        <v>3.9</v>
      </c>
      <c r="AA10" s="10" t="s">
        <v>484</v>
      </c>
    </row>
    <row r="11" spans="1:29" x14ac:dyDescent="0.3">
      <c r="A11" s="1">
        <v>10</v>
      </c>
      <c r="B11" s="6">
        <v>44865</v>
      </c>
      <c r="C11" s="5" t="s">
        <v>13</v>
      </c>
      <c r="D11" s="7">
        <v>0.32013888888888892</v>
      </c>
      <c r="E11" s="7">
        <v>0.3347222222222222</v>
      </c>
      <c r="F11" s="5" t="s">
        <v>52</v>
      </c>
      <c r="G11" s="5" t="s">
        <v>53</v>
      </c>
      <c r="H11" s="5" t="s">
        <v>6</v>
      </c>
      <c r="I11" s="25" t="s">
        <v>400</v>
      </c>
      <c r="J11" s="25" t="s">
        <v>413</v>
      </c>
      <c r="K11" s="25" t="s">
        <v>414</v>
      </c>
      <c r="L11" s="25" t="s">
        <v>415</v>
      </c>
      <c r="M11" s="5" t="s">
        <v>61</v>
      </c>
      <c r="N11" s="5" t="s">
        <v>61</v>
      </c>
      <c r="O11" s="5" t="s">
        <v>72</v>
      </c>
      <c r="P11" s="5" t="s">
        <v>72</v>
      </c>
      <c r="Q11" s="5">
        <v>1</v>
      </c>
      <c r="R11" s="5">
        <v>1</v>
      </c>
      <c r="S11" s="5" t="s">
        <v>55</v>
      </c>
      <c r="T11" s="5" t="s">
        <v>55</v>
      </c>
      <c r="U11" s="5">
        <v>6</v>
      </c>
      <c r="V11" s="5">
        <v>6</v>
      </c>
      <c r="W11" s="5">
        <v>3.9</v>
      </c>
      <c r="X11" s="5">
        <v>3.9</v>
      </c>
      <c r="Y11" s="5">
        <v>3.9</v>
      </c>
      <c r="AB11" t="s">
        <v>416</v>
      </c>
    </row>
    <row r="12" spans="1:29" x14ac:dyDescent="0.3">
      <c r="A12" s="1">
        <v>11</v>
      </c>
      <c r="B12" s="6">
        <v>44866</v>
      </c>
      <c r="C12" s="5" t="s">
        <v>13</v>
      </c>
      <c r="D12" s="7">
        <v>0.32500000000000001</v>
      </c>
      <c r="E12" s="7">
        <v>0.34652777777777777</v>
      </c>
      <c r="F12" s="5" t="s">
        <v>52</v>
      </c>
      <c r="G12" s="5" t="s">
        <v>53</v>
      </c>
      <c r="H12" s="5" t="s">
        <v>6</v>
      </c>
      <c r="I12" s="25" t="s">
        <v>417</v>
      </c>
      <c r="J12" s="25" t="s">
        <v>418</v>
      </c>
      <c r="K12" s="25" t="s">
        <v>419</v>
      </c>
      <c r="L12" s="25" t="s">
        <v>420</v>
      </c>
      <c r="M12" s="5" t="s">
        <v>47</v>
      </c>
      <c r="N12" s="5" t="s">
        <v>47</v>
      </c>
      <c r="O12" s="5" t="s">
        <v>71</v>
      </c>
      <c r="P12" s="5" t="s">
        <v>71</v>
      </c>
      <c r="Q12" s="5">
        <v>1</v>
      </c>
      <c r="R12" s="5">
        <v>1</v>
      </c>
      <c r="S12" s="5" t="s">
        <v>55</v>
      </c>
      <c r="T12" s="5" t="s">
        <v>55</v>
      </c>
      <c r="U12" s="5">
        <v>6</v>
      </c>
      <c r="V12" s="5">
        <v>7</v>
      </c>
      <c r="W12" s="5">
        <v>3.9</v>
      </c>
      <c r="X12" s="5">
        <v>3.96</v>
      </c>
      <c r="Y12" s="5">
        <v>3.9</v>
      </c>
      <c r="AA12" s="10" t="s">
        <v>485</v>
      </c>
    </row>
    <row r="13" spans="1:29" x14ac:dyDescent="0.3">
      <c r="A13" s="1">
        <v>12</v>
      </c>
      <c r="B13" s="6">
        <v>44867</v>
      </c>
      <c r="C13" s="5" t="s">
        <v>13</v>
      </c>
      <c r="D13" s="7">
        <v>0.31111111111111112</v>
      </c>
      <c r="E13" s="7">
        <v>0.32569444444444445</v>
      </c>
      <c r="F13" s="5" t="s">
        <v>52</v>
      </c>
      <c r="G13" s="5" t="s">
        <v>53</v>
      </c>
      <c r="H13" s="5" t="s">
        <v>6</v>
      </c>
      <c r="I13" s="25" t="s">
        <v>631</v>
      </c>
      <c r="J13" s="25" t="s">
        <v>632</v>
      </c>
      <c r="K13" s="25" t="s">
        <v>633</v>
      </c>
      <c r="L13" s="25" t="s">
        <v>634</v>
      </c>
      <c r="M13" s="5" t="s">
        <v>47</v>
      </c>
      <c r="N13" s="5" t="s">
        <v>47</v>
      </c>
      <c r="O13" s="5" t="s">
        <v>71</v>
      </c>
      <c r="P13" s="5" t="s">
        <v>71</v>
      </c>
      <c r="Q13" s="5">
        <v>1</v>
      </c>
      <c r="R13" s="5">
        <v>1</v>
      </c>
      <c r="S13" s="5" t="s">
        <v>55</v>
      </c>
      <c r="T13" s="5" t="s">
        <v>55</v>
      </c>
      <c r="U13" s="5">
        <v>2</v>
      </c>
      <c r="V13" s="5">
        <v>2</v>
      </c>
      <c r="W13" s="5">
        <v>3.9</v>
      </c>
      <c r="X13" s="5">
        <v>3.9</v>
      </c>
      <c r="Y13" s="5">
        <v>3.9</v>
      </c>
      <c r="AA13" s="10" t="s">
        <v>663</v>
      </c>
    </row>
    <row r="14" spans="1:29" x14ac:dyDescent="0.3">
      <c r="A14" s="1">
        <v>13</v>
      </c>
      <c r="B14" s="6">
        <v>44868</v>
      </c>
      <c r="C14" s="5" t="s">
        <v>13</v>
      </c>
      <c r="D14" s="7">
        <v>0.35138888888888892</v>
      </c>
      <c r="E14" s="7">
        <v>0.36736111111111108</v>
      </c>
      <c r="F14" s="5" t="s">
        <v>52</v>
      </c>
      <c r="G14" s="5" t="s">
        <v>53</v>
      </c>
      <c r="H14" s="5" t="s">
        <v>6</v>
      </c>
      <c r="I14" s="25" t="s">
        <v>635</v>
      </c>
      <c r="J14" s="25" t="s">
        <v>636</v>
      </c>
      <c r="K14" s="25" t="s">
        <v>637</v>
      </c>
      <c r="L14" s="25" t="s">
        <v>638</v>
      </c>
      <c r="M14" s="5" t="s">
        <v>61</v>
      </c>
      <c r="N14" s="5" t="s">
        <v>146</v>
      </c>
      <c r="O14" s="5" t="s">
        <v>71</v>
      </c>
      <c r="P14" s="5" t="s">
        <v>71</v>
      </c>
      <c r="Q14" s="5">
        <v>1</v>
      </c>
      <c r="R14" s="5">
        <v>1</v>
      </c>
      <c r="S14" s="5" t="s">
        <v>55</v>
      </c>
      <c r="T14" s="5" t="s">
        <v>55</v>
      </c>
      <c r="U14" s="5">
        <v>2</v>
      </c>
      <c r="V14" s="5">
        <v>3</v>
      </c>
      <c r="W14" s="5">
        <v>3.9</v>
      </c>
      <c r="X14" s="5">
        <v>3.9</v>
      </c>
      <c r="Y14" s="5">
        <v>3.9</v>
      </c>
      <c r="AA14" s="10" t="s">
        <v>664</v>
      </c>
    </row>
    <row r="15" spans="1:29" x14ac:dyDescent="0.3">
      <c r="A15" s="1">
        <v>14</v>
      </c>
      <c r="B15" s="6">
        <v>44869</v>
      </c>
      <c r="C15" s="5" t="s">
        <v>13</v>
      </c>
      <c r="D15" s="7">
        <v>0.48819444444444443</v>
      </c>
      <c r="E15" s="7">
        <v>0.50555555555555554</v>
      </c>
      <c r="F15" s="5" t="s">
        <v>52</v>
      </c>
      <c r="G15" s="5" t="s">
        <v>53</v>
      </c>
      <c r="H15" s="5" t="s">
        <v>6</v>
      </c>
      <c r="I15" s="25" t="s">
        <v>639</v>
      </c>
      <c r="J15" s="25" t="s">
        <v>640</v>
      </c>
      <c r="K15" s="25" t="s">
        <v>641</v>
      </c>
      <c r="L15" s="25" t="s">
        <v>642</v>
      </c>
      <c r="M15" s="5" t="s">
        <v>146</v>
      </c>
      <c r="N15" s="5" t="s">
        <v>146</v>
      </c>
      <c r="O15" s="5" t="s">
        <v>71</v>
      </c>
      <c r="P15" s="5" t="s">
        <v>71</v>
      </c>
      <c r="Q15" s="5">
        <v>1</v>
      </c>
      <c r="R15" s="5">
        <v>1</v>
      </c>
      <c r="S15" s="5" t="s">
        <v>55</v>
      </c>
      <c r="T15" s="5" t="s">
        <v>55</v>
      </c>
      <c r="U15" s="5">
        <v>1</v>
      </c>
      <c r="V15" s="5">
        <v>1</v>
      </c>
      <c r="W15" s="5">
        <v>3.9</v>
      </c>
      <c r="X15" s="5">
        <v>3.97</v>
      </c>
      <c r="Y15" s="5">
        <v>3.9</v>
      </c>
      <c r="AA15" s="10" t="s">
        <v>665</v>
      </c>
    </row>
    <row r="16" spans="1:29" ht="28.8" x14ac:dyDescent="0.3">
      <c r="A16" s="1">
        <v>15</v>
      </c>
      <c r="B16" s="6">
        <v>44870</v>
      </c>
      <c r="C16" s="5" t="s">
        <v>13</v>
      </c>
      <c r="D16" s="7">
        <v>0.51597222222222217</v>
      </c>
      <c r="E16" s="7">
        <v>0.53055555555555556</v>
      </c>
      <c r="F16" s="5" t="s">
        <v>52</v>
      </c>
      <c r="G16" s="5" t="s">
        <v>53</v>
      </c>
      <c r="H16" s="5" t="s">
        <v>6</v>
      </c>
      <c r="I16" s="25" t="s">
        <v>643</v>
      </c>
      <c r="J16" s="25" t="s">
        <v>644</v>
      </c>
      <c r="K16" s="25" t="s">
        <v>645</v>
      </c>
      <c r="L16" s="25" t="s">
        <v>646</v>
      </c>
      <c r="M16" s="5" t="s">
        <v>146</v>
      </c>
      <c r="N16" s="5" t="s">
        <v>146</v>
      </c>
      <c r="O16" s="5" t="s">
        <v>71</v>
      </c>
      <c r="P16" s="5" t="s">
        <v>71</v>
      </c>
      <c r="Q16" s="5">
        <v>1</v>
      </c>
      <c r="R16" s="5">
        <v>1</v>
      </c>
      <c r="S16" s="5" t="s">
        <v>55</v>
      </c>
      <c r="T16" s="5" t="s">
        <v>55</v>
      </c>
      <c r="U16" s="5">
        <v>1</v>
      </c>
      <c r="V16" s="5">
        <v>1</v>
      </c>
      <c r="W16" s="5">
        <v>3.9</v>
      </c>
      <c r="X16" s="5">
        <v>3.87</v>
      </c>
      <c r="Y16" s="5">
        <v>3.87</v>
      </c>
      <c r="Z16" s="49" t="s">
        <v>1260</v>
      </c>
      <c r="AA16" s="10" t="s">
        <v>666</v>
      </c>
    </row>
    <row r="17" spans="1:28" x14ac:dyDescent="0.3">
      <c r="A17" s="1">
        <v>16</v>
      </c>
      <c r="B17" s="6">
        <v>44872</v>
      </c>
      <c r="C17" s="5" t="s">
        <v>13</v>
      </c>
      <c r="D17" s="7">
        <v>0.53263888888888888</v>
      </c>
      <c r="E17" s="7">
        <v>0.55069444444444449</v>
      </c>
      <c r="F17" s="5" t="s">
        <v>52</v>
      </c>
      <c r="G17" s="5" t="s">
        <v>53</v>
      </c>
      <c r="H17" s="5" t="s">
        <v>6</v>
      </c>
      <c r="I17" s="25" t="s">
        <v>647</v>
      </c>
      <c r="J17" s="25" t="s">
        <v>648</v>
      </c>
      <c r="K17" s="25" t="s">
        <v>649</v>
      </c>
      <c r="L17" s="25" t="s">
        <v>650</v>
      </c>
      <c r="M17" s="5" t="s">
        <v>47</v>
      </c>
      <c r="N17" s="5" t="s">
        <v>47</v>
      </c>
      <c r="O17" s="5" t="s">
        <v>71</v>
      </c>
      <c r="P17" s="5" t="s">
        <v>71</v>
      </c>
      <c r="Q17" s="5">
        <v>1</v>
      </c>
      <c r="R17" s="5">
        <v>1</v>
      </c>
      <c r="S17" s="5" t="s">
        <v>55</v>
      </c>
      <c r="T17" s="5" t="s">
        <v>55</v>
      </c>
      <c r="U17" s="5">
        <v>1</v>
      </c>
      <c r="V17" s="5">
        <v>1</v>
      </c>
      <c r="W17" s="5">
        <v>3.9</v>
      </c>
      <c r="X17" s="5">
        <v>3.9</v>
      </c>
      <c r="Y17" s="5">
        <v>3.9</v>
      </c>
      <c r="AB17" s="49" t="s">
        <v>881</v>
      </c>
    </row>
    <row r="18" spans="1:28" x14ac:dyDescent="0.3">
      <c r="A18" s="1">
        <v>17</v>
      </c>
      <c r="B18" s="6">
        <v>44873</v>
      </c>
      <c r="C18" s="5" t="s">
        <v>13</v>
      </c>
      <c r="D18" s="7">
        <v>0.55902777777777779</v>
      </c>
      <c r="E18" s="7">
        <v>0.5708333333333333</v>
      </c>
      <c r="F18" s="5" t="s">
        <v>52</v>
      </c>
      <c r="G18" s="5" t="s">
        <v>53</v>
      </c>
      <c r="H18" s="5" t="s">
        <v>6</v>
      </c>
      <c r="I18" s="25" t="s">
        <v>651</v>
      </c>
      <c r="J18" s="25" t="s">
        <v>652</v>
      </c>
      <c r="K18" s="25" t="s">
        <v>653</v>
      </c>
      <c r="L18" s="25" t="s">
        <v>654</v>
      </c>
      <c r="M18" s="5" t="s">
        <v>47</v>
      </c>
      <c r="N18" s="5" t="s">
        <v>47</v>
      </c>
      <c r="O18" s="5" t="s">
        <v>71</v>
      </c>
      <c r="P18" s="5" t="s">
        <v>71</v>
      </c>
      <c r="Q18" s="5">
        <v>1</v>
      </c>
      <c r="R18" s="5">
        <v>1</v>
      </c>
      <c r="S18" s="5" t="s">
        <v>55</v>
      </c>
      <c r="T18" s="5" t="s">
        <v>55</v>
      </c>
      <c r="U18" s="5">
        <v>1</v>
      </c>
      <c r="V18" s="5">
        <v>1</v>
      </c>
      <c r="W18" s="5">
        <v>3.9</v>
      </c>
      <c r="X18" s="5">
        <v>3.9</v>
      </c>
      <c r="Y18" s="5">
        <v>3.9</v>
      </c>
      <c r="AA18" s="10" t="s">
        <v>667</v>
      </c>
    </row>
    <row r="19" spans="1:28" x14ac:dyDescent="0.3">
      <c r="A19" s="1">
        <v>18</v>
      </c>
      <c r="B19" s="6">
        <v>44874</v>
      </c>
      <c r="C19" s="5" t="s">
        <v>13</v>
      </c>
      <c r="D19" s="7">
        <v>0.66319444444444442</v>
      </c>
      <c r="E19" s="7">
        <v>0.68055555555555547</v>
      </c>
      <c r="F19" s="5" t="s">
        <v>52</v>
      </c>
      <c r="G19" s="5" t="s">
        <v>53</v>
      </c>
      <c r="H19" s="5" t="s">
        <v>6</v>
      </c>
      <c r="I19" s="25" t="s">
        <v>655</v>
      </c>
      <c r="J19" s="25" t="s">
        <v>656</v>
      </c>
      <c r="K19" s="25" t="s">
        <v>657</v>
      </c>
      <c r="L19" s="25" t="s">
        <v>658</v>
      </c>
      <c r="M19" s="5" t="s">
        <v>47</v>
      </c>
      <c r="N19" s="5" t="s">
        <v>47</v>
      </c>
      <c r="O19" s="5" t="s">
        <v>71</v>
      </c>
      <c r="P19" s="5" t="s">
        <v>71</v>
      </c>
      <c r="Q19" s="5">
        <v>0</v>
      </c>
      <c r="R19" s="5">
        <v>0</v>
      </c>
      <c r="S19" s="5" t="s">
        <v>55</v>
      </c>
      <c r="T19" s="5" t="s">
        <v>55</v>
      </c>
      <c r="U19" s="5">
        <v>5</v>
      </c>
      <c r="V19" s="5">
        <v>5</v>
      </c>
      <c r="W19" s="5">
        <v>3.9</v>
      </c>
      <c r="X19" s="5">
        <v>3.94</v>
      </c>
      <c r="Y19" s="5">
        <v>3.9</v>
      </c>
      <c r="AA19" s="10" t="s">
        <v>668</v>
      </c>
    </row>
    <row r="20" spans="1:28" x14ac:dyDescent="0.3">
      <c r="A20" s="1">
        <v>19</v>
      </c>
      <c r="B20" s="6">
        <v>44875</v>
      </c>
      <c r="C20" s="5" t="s">
        <v>13</v>
      </c>
      <c r="D20" s="7">
        <v>0.66527777777777775</v>
      </c>
      <c r="E20" s="7">
        <v>0.68472222222222223</v>
      </c>
      <c r="F20" s="5" t="s">
        <v>52</v>
      </c>
      <c r="G20" s="5" t="s">
        <v>53</v>
      </c>
      <c r="H20" s="5" t="s">
        <v>6</v>
      </c>
      <c r="I20" s="25" t="s">
        <v>659</v>
      </c>
      <c r="J20" s="25" t="s">
        <v>660</v>
      </c>
      <c r="K20" s="25" t="s">
        <v>661</v>
      </c>
      <c r="L20" s="25" t="s">
        <v>662</v>
      </c>
      <c r="M20" s="5" t="s">
        <v>47</v>
      </c>
      <c r="N20" s="5" t="s">
        <v>47</v>
      </c>
      <c r="O20" s="5" t="s">
        <v>72</v>
      </c>
      <c r="P20" s="5" t="s">
        <v>72</v>
      </c>
      <c r="Q20" s="5">
        <v>0</v>
      </c>
      <c r="R20" s="5">
        <v>0</v>
      </c>
      <c r="S20" s="5" t="s">
        <v>55</v>
      </c>
      <c r="T20" s="5" t="s">
        <v>55</v>
      </c>
      <c r="U20" s="5">
        <v>5</v>
      </c>
      <c r="V20" s="5">
        <v>6</v>
      </c>
      <c r="W20" s="5">
        <v>3.9</v>
      </c>
      <c r="X20" s="5">
        <v>3.9</v>
      </c>
      <c r="Y20" s="5">
        <v>3.9</v>
      </c>
      <c r="AA20" s="10" t="s">
        <v>669</v>
      </c>
    </row>
    <row r="21" spans="1:28" x14ac:dyDescent="0.3">
      <c r="A21" s="1">
        <v>20</v>
      </c>
      <c r="B21" s="6">
        <v>44876</v>
      </c>
      <c r="C21" s="5" t="s">
        <v>13</v>
      </c>
      <c r="D21" s="7">
        <v>0.67847222222222225</v>
      </c>
      <c r="E21" s="7">
        <v>0.69444444444444453</v>
      </c>
      <c r="F21" s="5" t="s">
        <v>52</v>
      </c>
      <c r="G21" s="5" t="s">
        <v>53</v>
      </c>
      <c r="H21" s="5" t="s">
        <v>6</v>
      </c>
      <c r="I21" s="25" t="s">
        <v>1219</v>
      </c>
      <c r="J21" s="25" t="s">
        <v>1220</v>
      </c>
      <c r="K21" s="25" t="s">
        <v>1221</v>
      </c>
      <c r="L21" s="25" t="s">
        <v>1222</v>
      </c>
      <c r="M21" s="5" t="s">
        <v>49</v>
      </c>
      <c r="N21" s="5" t="s">
        <v>49</v>
      </c>
      <c r="O21" s="5" t="s">
        <v>72</v>
      </c>
      <c r="P21" s="5" t="s">
        <v>72</v>
      </c>
      <c r="Q21" s="5">
        <v>1</v>
      </c>
      <c r="R21" s="5">
        <v>1</v>
      </c>
      <c r="S21" s="5" t="s">
        <v>55</v>
      </c>
      <c r="T21" s="5" t="s">
        <v>55</v>
      </c>
      <c r="U21" s="5">
        <v>2</v>
      </c>
      <c r="V21" s="5">
        <v>3</v>
      </c>
      <c r="W21" s="5">
        <v>3.9</v>
      </c>
      <c r="X21" s="5">
        <v>3.9</v>
      </c>
      <c r="Y21" s="5">
        <v>3.9</v>
      </c>
      <c r="AB21" s="49" t="s">
        <v>881</v>
      </c>
    </row>
    <row r="22" spans="1:28" ht="28.8" x14ac:dyDescent="0.3">
      <c r="A22" s="1">
        <v>21</v>
      </c>
      <c r="B22" s="6">
        <v>44877</v>
      </c>
      <c r="C22" s="5" t="s">
        <v>13</v>
      </c>
      <c r="D22" s="7">
        <v>0.6743055555555556</v>
      </c>
      <c r="E22" s="7">
        <v>0.69097222222222221</v>
      </c>
      <c r="F22" s="5" t="s">
        <v>52</v>
      </c>
      <c r="G22" s="5" t="s">
        <v>53</v>
      </c>
      <c r="H22" s="5" t="s">
        <v>6</v>
      </c>
      <c r="I22" s="25" t="s">
        <v>1231</v>
      </c>
      <c r="J22" s="25" t="s">
        <v>1232</v>
      </c>
      <c r="K22" s="25" t="s">
        <v>1233</v>
      </c>
      <c r="L22" s="25" t="s">
        <v>1234</v>
      </c>
      <c r="M22" s="5" t="s">
        <v>47</v>
      </c>
      <c r="N22" s="5" t="s">
        <v>47</v>
      </c>
      <c r="O22" s="5" t="s">
        <v>72</v>
      </c>
      <c r="P22" s="5" t="s">
        <v>72</v>
      </c>
      <c r="Q22" s="5">
        <v>1</v>
      </c>
      <c r="R22" s="5">
        <v>1</v>
      </c>
      <c r="S22" s="5" t="s">
        <v>55</v>
      </c>
      <c r="T22" s="5" t="s">
        <v>55</v>
      </c>
      <c r="U22" s="5">
        <v>3</v>
      </c>
      <c r="V22" s="5">
        <v>4</v>
      </c>
      <c r="W22" s="5">
        <v>3.9</v>
      </c>
      <c r="X22" s="5">
        <v>3.87</v>
      </c>
      <c r="Y22" s="5">
        <v>3.87</v>
      </c>
      <c r="Z22" s="49" t="s">
        <v>1260</v>
      </c>
      <c r="AA22" s="10" t="s">
        <v>1259</v>
      </c>
    </row>
    <row r="23" spans="1:28" ht="28.8" x14ac:dyDescent="0.3">
      <c r="A23" s="1">
        <v>22</v>
      </c>
      <c r="B23" s="6">
        <v>44879</v>
      </c>
      <c r="C23" s="5" t="s">
        <v>13</v>
      </c>
      <c r="D23" s="7">
        <v>0.27638888888888885</v>
      </c>
      <c r="E23" s="7">
        <v>0.29930555555555555</v>
      </c>
      <c r="F23" s="5" t="s">
        <v>52</v>
      </c>
      <c r="G23" s="5" t="s">
        <v>53</v>
      </c>
      <c r="H23" s="5" t="s">
        <v>6</v>
      </c>
      <c r="I23" s="25" t="s">
        <v>1223</v>
      </c>
      <c r="J23" s="25" t="s">
        <v>1224</v>
      </c>
      <c r="K23" s="25" t="s">
        <v>1225</v>
      </c>
      <c r="L23" s="25" t="s">
        <v>1226</v>
      </c>
      <c r="M23" s="5" t="s">
        <v>47</v>
      </c>
      <c r="N23" s="5" t="s">
        <v>47</v>
      </c>
      <c r="O23" s="5" t="s">
        <v>71</v>
      </c>
      <c r="P23" s="5" t="s">
        <v>71</v>
      </c>
      <c r="Q23" s="5">
        <v>1</v>
      </c>
      <c r="R23" s="5">
        <v>1</v>
      </c>
      <c r="S23" s="5" t="s">
        <v>55</v>
      </c>
      <c r="T23" s="5" t="s">
        <v>55</v>
      </c>
      <c r="U23" s="5">
        <v>2</v>
      </c>
      <c r="V23" s="5">
        <v>3</v>
      </c>
      <c r="W23" s="5">
        <v>3.9</v>
      </c>
      <c r="X23" s="5">
        <v>3.85</v>
      </c>
      <c r="Y23" s="5">
        <v>3.85</v>
      </c>
      <c r="Z23" s="49" t="s">
        <v>1260</v>
      </c>
      <c r="AA23" s="10" t="s">
        <v>1261</v>
      </c>
    </row>
    <row r="24" spans="1:28" x14ac:dyDescent="0.3">
      <c r="A24" s="1">
        <v>23</v>
      </c>
      <c r="B24" s="6">
        <v>44880</v>
      </c>
      <c r="C24" s="5" t="s">
        <v>13</v>
      </c>
      <c r="D24" s="7">
        <v>0.35555555555555557</v>
      </c>
      <c r="E24" s="7">
        <v>0.3756944444444445</v>
      </c>
      <c r="F24" s="5" t="s">
        <v>52</v>
      </c>
      <c r="G24" s="5" t="s">
        <v>53</v>
      </c>
      <c r="H24" s="5" t="s">
        <v>6</v>
      </c>
      <c r="I24" s="25" t="s">
        <v>1227</v>
      </c>
      <c r="J24" s="25" t="s">
        <v>1228</v>
      </c>
      <c r="K24" s="25" t="s">
        <v>1229</v>
      </c>
      <c r="L24" s="25" t="s">
        <v>1230</v>
      </c>
      <c r="M24" s="5" t="s">
        <v>49</v>
      </c>
      <c r="N24" s="5" t="s">
        <v>49</v>
      </c>
      <c r="O24" s="5" t="s">
        <v>72</v>
      </c>
      <c r="P24" s="5" t="s">
        <v>72</v>
      </c>
      <c r="Q24" s="5">
        <v>2</v>
      </c>
      <c r="R24" s="5">
        <v>3</v>
      </c>
      <c r="S24" s="5" t="s">
        <v>55</v>
      </c>
      <c r="T24" s="5" t="s">
        <v>55</v>
      </c>
      <c r="U24" s="5">
        <v>7</v>
      </c>
      <c r="V24" s="5">
        <v>8</v>
      </c>
      <c r="W24" s="5">
        <v>3.9</v>
      </c>
      <c r="X24" s="5">
        <v>3.9</v>
      </c>
      <c r="Y24" s="5">
        <v>3.9</v>
      </c>
      <c r="AA24" s="10" t="s">
        <v>1262</v>
      </c>
    </row>
    <row r="25" spans="1:28" x14ac:dyDescent="0.3">
      <c r="A25" s="1">
        <v>24</v>
      </c>
      <c r="B25" s="6">
        <v>44881</v>
      </c>
      <c r="C25" s="5" t="s">
        <v>13</v>
      </c>
      <c r="D25" s="7">
        <v>0.37083333333333335</v>
      </c>
      <c r="E25" s="7">
        <v>0.38958333333333334</v>
      </c>
      <c r="F25" s="5" t="s">
        <v>52</v>
      </c>
      <c r="G25" s="5" t="s">
        <v>53</v>
      </c>
      <c r="H25" s="5" t="s">
        <v>6</v>
      </c>
      <c r="I25" s="25" t="s">
        <v>1235</v>
      </c>
      <c r="J25" s="25" t="s">
        <v>1236</v>
      </c>
      <c r="K25" s="25" t="s">
        <v>1237</v>
      </c>
      <c r="L25" s="25" t="s">
        <v>1238</v>
      </c>
      <c r="M25" s="5" t="s">
        <v>49</v>
      </c>
      <c r="N25" s="5" t="s">
        <v>49</v>
      </c>
      <c r="O25" s="5" t="s">
        <v>71</v>
      </c>
      <c r="P25" s="5" t="s">
        <v>71</v>
      </c>
      <c r="Q25" s="5">
        <v>2</v>
      </c>
      <c r="R25" s="5">
        <v>2</v>
      </c>
      <c r="S25" s="5" t="s">
        <v>55</v>
      </c>
      <c r="T25" s="5" t="s">
        <v>55</v>
      </c>
      <c r="U25" s="5">
        <v>6</v>
      </c>
      <c r="V25" s="5">
        <v>6</v>
      </c>
      <c r="W25" s="5">
        <v>3.9</v>
      </c>
      <c r="X25" s="5">
        <v>3.91</v>
      </c>
      <c r="Y25" s="5">
        <v>3.9</v>
      </c>
      <c r="AA25" s="10" t="s">
        <v>1263</v>
      </c>
    </row>
    <row r="26" spans="1:28" x14ac:dyDescent="0.3">
      <c r="A26" s="1">
        <v>25</v>
      </c>
      <c r="B26" s="6">
        <v>44882</v>
      </c>
      <c r="C26" s="5" t="s">
        <v>13</v>
      </c>
      <c r="D26" s="7">
        <v>0.34236111111111112</v>
      </c>
      <c r="E26" s="7">
        <v>0.37777777777777777</v>
      </c>
      <c r="F26" s="5" t="s">
        <v>52</v>
      </c>
      <c r="G26" s="5" t="s">
        <v>53</v>
      </c>
      <c r="H26" s="5" t="s">
        <v>6</v>
      </c>
      <c r="I26" s="25" t="s">
        <v>1239</v>
      </c>
      <c r="J26" s="25" t="s">
        <v>1240</v>
      </c>
      <c r="K26" s="25" t="s">
        <v>1241</v>
      </c>
      <c r="L26" s="25" t="s">
        <v>1242</v>
      </c>
      <c r="M26" s="5" t="s">
        <v>49</v>
      </c>
      <c r="N26" s="5" t="s">
        <v>49</v>
      </c>
      <c r="O26" s="5" t="s">
        <v>72</v>
      </c>
      <c r="P26" s="5" t="s">
        <v>72</v>
      </c>
      <c r="Q26" s="5">
        <v>1</v>
      </c>
      <c r="R26" s="5">
        <v>1</v>
      </c>
      <c r="S26" s="5" t="s">
        <v>55</v>
      </c>
      <c r="T26" s="5" t="s">
        <v>55</v>
      </c>
      <c r="U26" s="5">
        <v>5</v>
      </c>
      <c r="V26" s="5">
        <v>4</v>
      </c>
      <c r="W26" s="5">
        <v>3.9</v>
      </c>
      <c r="X26" s="5">
        <v>3.9</v>
      </c>
      <c r="Y26" s="5">
        <v>3.9</v>
      </c>
      <c r="AA26" s="10" t="s">
        <v>1264</v>
      </c>
    </row>
    <row r="27" spans="1:28" x14ac:dyDescent="0.3">
      <c r="A27" s="1">
        <v>26</v>
      </c>
      <c r="B27" s="6">
        <v>44883</v>
      </c>
      <c r="C27" s="5" t="s">
        <v>13</v>
      </c>
      <c r="D27" s="7">
        <v>0.34930555555555554</v>
      </c>
      <c r="E27" s="7">
        <v>0.36736111111111108</v>
      </c>
      <c r="F27" s="5" t="s">
        <v>52</v>
      </c>
      <c r="G27" s="5" t="s">
        <v>53</v>
      </c>
      <c r="H27" s="5" t="s">
        <v>6</v>
      </c>
      <c r="I27" s="25" t="s">
        <v>1243</v>
      </c>
      <c r="J27" s="25" t="s">
        <v>1244</v>
      </c>
      <c r="K27" s="25" t="s">
        <v>1245</v>
      </c>
      <c r="L27" s="25" t="s">
        <v>1246</v>
      </c>
      <c r="M27" s="5" t="s">
        <v>47</v>
      </c>
      <c r="N27" s="5" t="s">
        <v>47</v>
      </c>
      <c r="O27" s="5" t="s">
        <v>72</v>
      </c>
      <c r="P27" s="5" t="s">
        <v>72</v>
      </c>
      <c r="Q27" s="5">
        <v>1</v>
      </c>
      <c r="R27" s="5">
        <v>1</v>
      </c>
      <c r="S27" s="5" t="s">
        <v>55</v>
      </c>
      <c r="T27" s="5" t="s">
        <v>55</v>
      </c>
      <c r="U27" s="5">
        <v>2</v>
      </c>
      <c r="V27" s="5">
        <v>3</v>
      </c>
      <c r="W27" s="5">
        <v>3.9</v>
      </c>
      <c r="X27" s="5">
        <v>3.92</v>
      </c>
      <c r="Y27" s="5">
        <v>3.9</v>
      </c>
      <c r="AA27" s="10" t="s">
        <v>1265</v>
      </c>
    </row>
    <row r="28" spans="1:28" x14ac:dyDescent="0.3">
      <c r="A28" s="1">
        <v>27</v>
      </c>
      <c r="B28" s="6">
        <v>44884</v>
      </c>
      <c r="C28" s="5" t="s">
        <v>13</v>
      </c>
      <c r="D28" s="7">
        <v>0.3576388888888889</v>
      </c>
      <c r="E28" s="7">
        <v>0.37083333333333335</v>
      </c>
      <c r="F28" s="5" t="s">
        <v>52</v>
      </c>
      <c r="G28" s="5" t="s">
        <v>53</v>
      </c>
      <c r="H28" s="5" t="s">
        <v>6</v>
      </c>
      <c r="I28" s="25" t="s">
        <v>1247</v>
      </c>
      <c r="J28" s="25" t="s">
        <v>1248</v>
      </c>
      <c r="K28" s="25" t="s">
        <v>1249</v>
      </c>
      <c r="L28" s="25" t="s">
        <v>1250</v>
      </c>
      <c r="M28" s="5" t="s">
        <v>61</v>
      </c>
      <c r="N28" s="5" t="s">
        <v>61</v>
      </c>
      <c r="O28" s="5" t="s">
        <v>71</v>
      </c>
      <c r="P28" s="5" t="s">
        <v>71</v>
      </c>
      <c r="Q28" s="5">
        <v>1</v>
      </c>
      <c r="R28" s="5">
        <v>1</v>
      </c>
      <c r="S28" s="5" t="s">
        <v>55</v>
      </c>
      <c r="T28" s="5" t="s">
        <v>55</v>
      </c>
      <c r="U28" s="5">
        <v>2</v>
      </c>
      <c r="V28" s="5">
        <v>3</v>
      </c>
      <c r="W28" s="5">
        <v>3.9</v>
      </c>
      <c r="X28" s="5">
        <v>3.9</v>
      </c>
      <c r="Y28" s="5">
        <v>3.9</v>
      </c>
      <c r="AA28" s="10" t="s">
        <v>1266</v>
      </c>
    </row>
    <row r="29" spans="1:28" s="77" customFormat="1" x14ac:dyDescent="0.3">
      <c r="A29" s="72"/>
      <c r="B29" s="73"/>
      <c r="C29" s="74"/>
      <c r="D29" s="75"/>
      <c r="E29" s="75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2"/>
      <c r="W29" s="72"/>
      <c r="X29" s="72"/>
      <c r="Y29" s="72"/>
      <c r="Z29" s="72"/>
      <c r="AA29" s="74"/>
      <c r="AB29" s="76"/>
    </row>
    <row r="32" spans="1:28" x14ac:dyDescent="0.3">
      <c r="A32" s="19">
        <f>COUNT(A2:A31)</f>
        <v>27</v>
      </c>
      <c r="B32" s="20"/>
      <c r="C32" s="18"/>
      <c r="D32" s="21"/>
      <c r="E32" s="21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>
        <f>SUM(W2:W31)</f>
        <v>105.30000000000004</v>
      </c>
      <c r="X32" s="19">
        <f>SUM(X2:X31)</f>
        <v>101.63000000000002</v>
      </c>
      <c r="Y32" s="19">
        <f>SUM(Y2:Y31)</f>
        <v>101.28000000000003</v>
      </c>
      <c r="Z32" s="18" t="s">
        <v>51</v>
      </c>
      <c r="AA32" s="22"/>
      <c r="AB32" s="18"/>
    </row>
  </sheetData>
  <autoFilter ref="A1:AB43" xr:uid="{E351C7C9-D7D8-4432-80BD-3FF698E23C28}">
    <sortState ref="A2:AB43">
      <sortCondition ref="C1:C43"/>
    </sortState>
  </autoFilter>
  <phoneticPr fontId="5" type="noConversion"/>
  <hyperlinks>
    <hyperlink ref="AA3" r:id="rId1" xr:uid="{9DC20947-245D-4D3A-933E-AD18CE41C005}"/>
    <hyperlink ref="AA4" r:id="rId2" xr:uid="{AD86723B-AB94-4841-9902-B13B58934628}"/>
    <hyperlink ref="AA5" r:id="rId3" xr:uid="{FCA65673-8B12-4503-8D74-44C7D775320B}"/>
    <hyperlink ref="AA6" r:id="rId4" xr:uid="{3DF6FB1C-F949-4126-B4D1-7D8676F4F942}"/>
    <hyperlink ref="AA7" r:id="rId5" xr:uid="{F33DB2A8-6BCB-4CF1-948F-45937400E018}"/>
    <hyperlink ref="AA8" r:id="rId6" xr:uid="{D276E5E6-264C-46EA-B098-5E0806766D34}"/>
    <hyperlink ref="AA9" r:id="rId7" xr:uid="{8EDBE616-C4E8-4380-958F-ED042CE33BF8}"/>
    <hyperlink ref="AA10" r:id="rId8" xr:uid="{3FAC9D47-8AF5-45F2-9DCD-75156D40DF2B}"/>
    <hyperlink ref="AA12" r:id="rId9" xr:uid="{3CADD149-90A7-4A4C-A3FC-36213E5D67F1}"/>
    <hyperlink ref="AA20" r:id="rId10" xr:uid="{F2E42AEB-2798-4DD9-A7A8-E4EC0772A552}"/>
    <hyperlink ref="AA19" r:id="rId11" xr:uid="{4CC040FD-5C34-415C-A876-BE11797BBA6A}"/>
    <hyperlink ref="AA18" r:id="rId12" xr:uid="{A485893D-8204-4F14-A305-B72629BDB9AF}"/>
    <hyperlink ref="AA16" r:id="rId13" xr:uid="{E0F2BBD7-0576-4DB1-B018-EA509213C41B}"/>
    <hyperlink ref="AA15" r:id="rId14" xr:uid="{1AC7574F-3486-41F5-9ECC-C5CE8A28DE5A}"/>
    <hyperlink ref="AA14" r:id="rId15" xr:uid="{75BBCBBD-8495-4B00-95A5-54102A37FCE8}"/>
    <hyperlink ref="AA13" r:id="rId16" xr:uid="{545BF70C-CC3C-48F0-9E1F-F138E8FC10B4}"/>
    <hyperlink ref="AA22" r:id="rId17" xr:uid="{AA27F51E-9F8E-4680-9B3F-C2F30AFD605E}"/>
    <hyperlink ref="AA23" r:id="rId18" xr:uid="{D1C14AF5-CB70-485F-A0F9-A5AA5DFCBAE4}"/>
    <hyperlink ref="AA24" r:id="rId19" xr:uid="{509B440D-7F1C-4019-A774-104118A2F5A0}"/>
    <hyperlink ref="AA25" r:id="rId20" xr:uid="{4BF9FCD5-268F-4717-B53A-698CBC41814B}"/>
    <hyperlink ref="AA26" r:id="rId21" xr:uid="{59BDA425-493E-4E72-A4A0-F799CD5305F4}"/>
    <hyperlink ref="AA27" r:id="rId22" xr:uid="{9E4B3FCB-1ABF-488A-AB9B-11D2A26B9AB7}"/>
    <hyperlink ref="AA28" r:id="rId23" xr:uid="{50996E31-7062-4BEC-BA15-2216E528A7DA}"/>
  </hyperlinks>
  <pageMargins left="0.511811024" right="0.511811024" top="0.78740157499999996" bottom="0.78740157499999996" header="0.31496062000000002" footer="0.31496062000000002"/>
  <pageSetup paperSize="9" orientation="portrait" r:id="rId2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E3E5F-0714-4C69-9465-870EB9EF15B5}">
  <dimension ref="A1:AC46"/>
  <sheetViews>
    <sheetView topLeftCell="R7" zoomScaleNormal="100" workbookViewId="0">
      <selection activeCell="Y26" sqref="Y26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44.33203125" customWidth="1"/>
    <col min="27" max="27" width="73.109375" customWidth="1"/>
    <col min="28" max="28" width="38.109375" customWidth="1"/>
  </cols>
  <sheetData>
    <row r="1" spans="1:29" ht="43.8" thickBot="1" x14ac:dyDescent="0.35">
      <c r="A1" s="3" t="s">
        <v>21</v>
      </c>
      <c r="B1" s="3" t="s">
        <v>22</v>
      </c>
      <c r="C1" s="3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1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  <c r="V1" s="2" t="s">
        <v>41</v>
      </c>
      <c r="W1" s="2" t="s">
        <v>42</v>
      </c>
      <c r="X1" s="16" t="s">
        <v>18</v>
      </c>
      <c r="Y1" s="16" t="s">
        <v>19</v>
      </c>
      <c r="Z1" s="2" t="s">
        <v>43</v>
      </c>
      <c r="AA1" s="2"/>
      <c r="AB1" s="4" t="s">
        <v>44</v>
      </c>
    </row>
    <row r="2" spans="1:29" x14ac:dyDescent="0.3">
      <c r="A2" s="1">
        <v>1</v>
      </c>
      <c r="B2" s="6">
        <v>44854</v>
      </c>
      <c r="C2" s="26" t="s">
        <v>13</v>
      </c>
      <c r="D2" s="7">
        <v>0.28958333333333336</v>
      </c>
      <c r="E2" s="7">
        <v>0.31944444444444448</v>
      </c>
      <c r="F2" s="26" t="s">
        <v>52</v>
      </c>
      <c r="G2" s="9" t="s">
        <v>57</v>
      </c>
      <c r="H2" s="5" t="s">
        <v>58</v>
      </c>
      <c r="I2" s="25" t="s">
        <v>185</v>
      </c>
      <c r="J2" s="25" t="s">
        <v>186</v>
      </c>
      <c r="K2" s="25" t="s">
        <v>185</v>
      </c>
      <c r="L2" s="25" t="s">
        <v>186</v>
      </c>
      <c r="M2" s="5" t="s">
        <v>49</v>
      </c>
      <c r="N2" s="5" t="s">
        <v>49</v>
      </c>
      <c r="O2" s="5" t="s">
        <v>60</v>
      </c>
      <c r="P2" s="5" t="s">
        <v>60</v>
      </c>
      <c r="Q2" s="5">
        <v>0</v>
      </c>
      <c r="R2" s="5">
        <v>0</v>
      </c>
      <c r="S2" s="9" t="s">
        <v>50</v>
      </c>
      <c r="T2" s="9" t="s">
        <v>50</v>
      </c>
      <c r="U2" s="5">
        <v>2</v>
      </c>
      <c r="V2" s="5">
        <v>2</v>
      </c>
      <c r="W2" s="9">
        <v>5</v>
      </c>
      <c r="X2" s="5">
        <v>5.01</v>
      </c>
      <c r="Y2" s="5">
        <v>5</v>
      </c>
      <c r="AA2" s="10" t="s">
        <v>486</v>
      </c>
    </row>
    <row r="3" spans="1:29" x14ac:dyDescent="0.3">
      <c r="A3" s="1">
        <v>2</v>
      </c>
      <c r="B3" s="6">
        <v>44855</v>
      </c>
      <c r="C3" s="26" t="s">
        <v>13</v>
      </c>
      <c r="D3" s="7">
        <v>0.31666666666666665</v>
      </c>
      <c r="E3" s="7">
        <v>0.34375</v>
      </c>
      <c r="F3" s="26" t="s">
        <v>52</v>
      </c>
      <c r="G3" s="9" t="s">
        <v>57</v>
      </c>
      <c r="H3" s="5" t="s">
        <v>58</v>
      </c>
      <c r="I3" s="25" t="s">
        <v>187</v>
      </c>
      <c r="J3" s="25" t="s">
        <v>188</v>
      </c>
      <c r="K3" s="25" t="s">
        <v>189</v>
      </c>
      <c r="L3" s="25" t="s">
        <v>190</v>
      </c>
      <c r="M3" s="5" t="s">
        <v>49</v>
      </c>
      <c r="N3" s="5" t="s">
        <v>49</v>
      </c>
      <c r="O3" s="5" t="s">
        <v>60</v>
      </c>
      <c r="P3" s="5" t="s">
        <v>60</v>
      </c>
      <c r="Q3" s="5">
        <v>2</v>
      </c>
      <c r="R3" s="5">
        <v>3</v>
      </c>
      <c r="S3" s="9" t="s">
        <v>50</v>
      </c>
      <c r="T3" s="9" t="s">
        <v>50</v>
      </c>
      <c r="U3" s="5">
        <v>2</v>
      </c>
      <c r="V3" s="5">
        <v>2</v>
      </c>
      <c r="W3" s="9">
        <v>5</v>
      </c>
      <c r="X3" s="5">
        <v>5.0999999999999996</v>
      </c>
      <c r="Y3" s="5">
        <v>5</v>
      </c>
      <c r="AA3" s="10" t="s">
        <v>487</v>
      </c>
    </row>
    <row r="4" spans="1:29" s="32" customFormat="1" x14ac:dyDescent="0.3">
      <c r="A4" s="1">
        <v>3</v>
      </c>
      <c r="B4" s="6">
        <v>44856</v>
      </c>
      <c r="C4" s="26" t="s">
        <v>13</v>
      </c>
      <c r="D4" s="7">
        <v>0.42499999999999999</v>
      </c>
      <c r="E4" s="7">
        <v>0.44236111111111115</v>
      </c>
      <c r="F4" s="26" t="s">
        <v>52</v>
      </c>
      <c r="G4" s="9" t="s">
        <v>57</v>
      </c>
      <c r="H4" s="5" t="s">
        <v>58</v>
      </c>
      <c r="I4" s="25" t="s">
        <v>191</v>
      </c>
      <c r="J4" s="25" t="s">
        <v>77</v>
      </c>
      <c r="K4" s="25" t="s">
        <v>192</v>
      </c>
      <c r="L4" s="25" t="s">
        <v>193</v>
      </c>
      <c r="M4" s="5" t="s">
        <v>49</v>
      </c>
      <c r="N4" s="5" t="s">
        <v>49</v>
      </c>
      <c r="O4" s="5" t="s">
        <v>60</v>
      </c>
      <c r="P4" s="5" t="s">
        <v>60</v>
      </c>
      <c r="Q4" s="5">
        <v>0</v>
      </c>
      <c r="R4" s="5">
        <v>0</v>
      </c>
      <c r="S4" s="9" t="s">
        <v>50</v>
      </c>
      <c r="T4" s="9" t="s">
        <v>50</v>
      </c>
      <c r="U4" s="5">
        <v>2</v>
      </c>
      <c r="V4" s="5">
        <v>2</v>
      </c>
      <c r="W4" s="9">
        <v>5</v>
      </c>
      <c r="X4" s="5">
        <v>5.21</v>
      </c>
      <c r="Y4" s="5">
        <v>5</v>
      </c>
      <c r="Z4"/>
      <c r="AA4" s="10" t="s">
        <v>488</v>
      </c>
      <c r="AB4"/>
      <c r="AC4"/>
    </row>
    <row r="5" spans="1:29" x14ac:dyDescent="0.3">
      <c r="A5" s="1">
        <v>4</v>
      </c>
      <c r="B5" s="6">
        <v>44858</v>
      </c>
      <c r="C5" s="26" t="s">
        <v>13</v>
      </c>
      <c r="D5" s="7">
        <v>0.47847222222222219</v>
      </c>
      <c r="E5" s="7">
        <v>0.49444444444444446</v>
      </c>
      <c r="F5" s="26" t="s">
        <v>52</v>
      </c>
      <c r="G5" s="9" t="s">
        <v>57</v>
      </c>
      <c r="H5" s="5" t="s">
        <v>58</v>
      </c>
      <c r="I5" s="25" t="s">
        <v>194</v>
      </c>
      <c r="J5" s="25" t="s">
        <v>195</v>
      </c>
      <c r="K5" s="25" t="s">
        <v>196</v>
      </c>
      <c r="L5" s="25" t="s">
        <v>197</v>
      </c>
      <c r="M5" s="5" t="s">
        <v>49</v>
      </c>
      <c r="N5" s="5" t="s">
        <v>49</v>
      </c>
      <c r="O5" s="5" t="s">
        <v>60</v>
      </c>
      <c r="P5" s="5" t="s">
        <v>60</v>
      </c>
      <c r="Q5" s="5">
        <v>0</v>
      </c>
      <c r="R5" s="5">
        <v>0</v>
      </c>
      <c r="S5" s="9" t="s">
        <v>50</v>
      </c>
      <c r="T5" s="9" t="s">
        <v>50</v>
      </c>
      <c r="U5" s="5">
        <v>1</v>
      </c>
      <c r="V5" s="5">
        <v>2</v>
      </c>
      <c r="W5" s="9">
        <v>5</v>
      </c>
      <c r="X5" s="5">
        <v>5.21</v>
      </c>
      <c r="Y5" s="5">
        <v>5</v>
      </c>
      <c r="AA5" s="10" t="s">
        <v>489</v>
      </c>
    </row>
    <row r="6" spans="1:29" x14ac:dyDescent="0.3">
      <c r="A6" s="1">
        <v>5</v>
      </c>
      <c r="B6" s="6">
        <v>44859</v>
      </c>
      <c r="C6" s="26" t="s">
        <v>13</v>
      </c>
      <c r="D6" s="7">
        <v>0.48333333333333334</v>
      </c>
      <c r="E6" s="7">
        <v>0.50486111111111109</v>
      </c>
      <c r="F6" s="26" t="s">
        <v>52</v>
      </c>
      <c r="G6" s="9" t="s">
        <v>57</v>
      </c>
      <c r="H6" s="5" t="s">
        <v>58</v>
      </c>
      <c r="I6" s="25" t="s">
        <v>198</v>
      </c>
      <c r="J6" s="25" t="s">
        <v>199</v>
      </c>
      <c r="K6" s="25" t="s">
        <v>200</v>
      </c>
      <c r="L6" s="25" t="s">
        <v>201</v>
      </c>
      <c r="M6" s="5" t="s">
        <v>47</v>
      </c>
      <c r="N6" s="5" t="s">
        <v>47</v>
      </c>
      <c r="O6" s="5" t="s">
        <v>60</v>
      </c>
      <c r="P6" s="5" t="s">
        <v>60</v>
      </c>
      <c r="Q6" s="5">
        <v>0</v>
      </c>
      <c r="R6" s="5">
        <v>0</v>
      </c>
      <c r="S6" s="9" t="s">
        <v>50</v>
      </c>
      <c r="T6" s="9" t="s">
        <v>50</v>
      </c>
      <c r="U6" s="5">
        <v>1</v>
      </c>
      <c r="V6" s="5">
        <v>0</v>
      </c>
      <c r="W6" s="9">
        <v>5</v>
      </c>
      <c r="X6" s="5">
        <v>5.07</v>
      </c>
      <c r="Y6" s="5">
        <v>5</v>
      </c>
      <c r="AA6" s="10" t="s">
        <v>490</v>
      </c>
    </row>
    <row r="7" spans="1:29" x14ac:dyDescent="0.3">
      <c r="A7" s="1">
        <v>6</v>
      </c>
      <c r="B7" s="6">
        <v>44860</v>
      </c>
      <c r="C7" s="26" t="s">
        <v>13</v>
      </c>
      <c r="D7" s="7">
        <v>0.4826388888888889</v>
      </c>
      <c r="E7" s="7">
        <v>0.50347222222222221</v>
      </c>
      <c r="F7" s="26" t="s">
        <v>52</v>
      </c>
      <c r="G7" s="9" t="s">
        <v>57</v>
      </c>
      <c r="H7" s="5" t="s">
        <v>58</v>
      </c>
      <c r="I7" s="25" t="s">
        <v>202</v>
      </c>
      <c r="J7" s="25" t="s">
        <v>205</v>
      </c>
      <c r="K7" s="25" t="s">
        <v>203</v>
      </c>
      <c r="L7" s="25" t="s">
        <v>204</v>
      </c>
      <c r="M7" s="5" t="s">
        <v>49</v>
      </c>
      <c r="N7" s="5" t="s">
        <v>49</v>
      </c>
      <c r="O7" s="5" t="s">
        <v>60</v>
      </c>
      <c r="P7" s="5" t="s">
        <v>60</v>
      </c>
      <c r="Q7" s="5">
        <v>5</v>
      </c>
      <c r="R7" s="5">
        <v>5</v>
      </c>
      <c r="S7" s="9" t="s">
        <v>50</v>
      </c>
      <c r="T7" s="9" t="s">
        <v>50</v>
      </c>
      <c r="U7" s="5">
        <v>2</v>
      </c>
      <c r="V7" s="5">
        <v>2</v>
      </c>
      <c r="W7" s="9">
        <v>5</v>
      </c>
      <c r="X7" s="5">
        <v>5.19</v>
      </c>
      <c r="Y7" s="5">
        <v>5</v>
      </c>
      <c r="AA7" s="10" t="s">
        <v>491</v>
      </c>
    </row>
    <row r="8" spans="1:29" x14ac:dyDescent="0.3">
      <c r="A8" s="1">
        <v>7</v>
      </c>
      <c r="B8" s="6">
        <v>44861</v>
      </c>
      <c r="C8" s="26" t="s">
        <v>13</v>
      </c>
      <c r="D8" s="7">
        <v>0.54305555555555551</v>
      </c>
      <c r="E8" s="7">
        <v>0.55902777777777779</v>
      </c>
      <c r="F8" s="26" t="s">
        <v>52</v>
      </c>
      <c r="G8" s="9" t="s">
        <v>57</v>
      </c>
      <c r="H8" s="5" t="s">
        <v>58</v>
      </c>
      <c r="I8" s="25" t="s">
        <v>206</v>
      </c>
      <c r="J8" s="25" t="s">
        <v>207</v>
      </c>
      <c r="K8" s="25" t="s">
        <v>208</v>
      </c>
      <c r="L8" s="25" t="s">
        <v>209</v>
      </c>
      <c r="M8" s="5" t="s">
        <v>47</v>
      </c>
      <c r="N8" s="5" t="s">
        <v>47</v>
      </c>
      <c r="O8" s="5" t="s">
        <v>60</v>
      </c>
      <c r="P8" s="5" t="s">
        <v>60</v>
      </c>
      <c r="Q8" s="5">
        <v>0</v>
      </c>
      <c r="R8" s="5">
        <v>0</v>
      </c>
      <c r="S8" s="9" t="s">
        <v>50</v>
      </c>
      <c r="T8" s="9" t="s">
        <v>50</v>
      </c>
      <c r="U8" s="5">
        <v>2</v>
      </c>
      <c r="V8" s="5">
        <v>2</v>
      </c>
      <c r="W8" s="9">
        <v>5</v>
      </c>
      <c r="X8" s="5">
        <v>5.0599999999999996</v>
      </c>
      <c r="Y8" s="5">
        <v>5</v>
      </c>
      <c r="AA8" s="10" t="s">
        <v>492</v>
      </c>
    </row>
    <row r="9" spans="1:29" x14ac:dyDescent="0.3">
      <c r="A9" s="1">
        <v>8</v>
      </c>
      <c r="B9" s="6">
        <v>44862</v>
      </c>
      <c r="C9" s="26" t="s">
        <v>13</v>
      </c>
      <c r="D9" s="7">
        <v>0.53749999999999998</v>
      </c>
      <c r="E9" s="7">
        <v>0.55486111111111114</v>
      </c>
      <c r="F9" s="26" t="s">
        <v>52</v>
      </c>
      <c r="G9" s="9" t="s">
        <v>57</v>
      </c>
      <c r="H9" s="5" t="s">
        <v>58</v>
      </c>
      <c r="I9" s="25" t="s">
        <v>210</v>
      </c>
      <c r="J9" s="25" t="s">
        <v>211</v>
      </c>
      <c r="K9" s="25" t="s">
        <v>212</v>
      </c>
      <c r="L9" s="25" t="s">
        <v>213</v>
      </c>
      <c r="M9" s="5" t="s">
        <v>47</v>
      </c>
      <c r="N9" s="5" t="s">
        <v>47</v>
      </c>
      <c r="O9" s="5" t="s">
        <v>60</v>
      </c>
      <c r="P9" s="5" t="s">
        <v>60</v>
      </c>
      <c r="Q9" s="5">
        <v>7</v>
      </c>
      <c r="R9" s="5">
        <v>7</v>
      </c>
      <c r="S9" s="9" t="s">
        <v>50</v>
      </c>
      <c r="T9" s="9" t="s">
        <v>50</v>
      </c>
      <c r="U9" s="5">
        <v>2</v>
      </c>
      <c r="V9" s="5">
        <v>2</v>
      </c>
      <c r="W9" s="9">
        <v>5</v>
      </c>
      <c r="X9" s="5">
        <v>5.07</v>
      </c>
      <c r="Y9" s="5">
        <v>5</v>
      </c>
      <c r="AA9" s="10" t="s">
        <v>493</v>
      </c>
    </row>
    <row r="10" spans="1:29" x14ac:dyDescent="0.3">
      <c r="A10" s="1">
        <v>9</v>
      </c>
      <c r="B10" s="6">
        <v>44863</v>
      </c>
      <c r="C10" s="26" t="s">
        <v>13</v>
      </c>
      <c r="D10" s="7">
        <v>0.56944444444444442</v>
      </c>
      <c r="E10" s="7">
        <v>0.58402777777777781</v>
      </c>
      <c r="F10" s="26" t="s">
        <v>52</v>
      </c>
      <c r="G10" s="9" t="s">
        <v>57</v>
      </c>
      <c r="H10" s="5" t="s">
        <v>58</v>
      </c>
      <c r="I10" s="25" t="s">
        <v>421</v>
      </c>
      <c r="J10" s="25" t="s">
        <v>422</v>
      </c>
      <c r="K10" s="25" t="s">
        <v>423</v>
      </c>
      <c r="L10" s="25" t="s">
        <v>424</v>
      </c>
      <c r="M10" s="5" t="s">
        <v>49</v>
      </c>
      <c r="N10" s="5" t="s">
        <v>49</v>
      </c>
      <c r="O10" s="5" t="s">
        <v>60</v>
      </c>
      <c r="P10" s="5" t="s">
        <v>60</v>
      </c>
      <c r="Q10" s="5">
        <v>0</v>
      </c>
      <c r="R10" s="5">
        <v>0</v>
      </c>
      <c r="S10" s="9" t="s">
        <v>50</v>
      </c>
      <c r="T10" s="9" t="s">
        <v>50</v>
      </c>
      <c r="U10" s="5">
        <v>2</v>
      </c>
      <c r="V10" s="5">
        <v>2</v>
      </c>
      <c r="W10" s="9">
        <v>5</v>
      </c>
      <c r="X10" s="5">
        <v>5.0599999999999996</v>
      </c>
      <c r="Y10" s="5">
        <v>5</v>
      </c>
      <c r="AA10" s="10" t="s">
        <v>494</v>
      </c>
    </row>
    <row r="11" spans="1:29" x14ac:dyDescent="0.3">
      <c r="A11" s="1">
        <v>10</v>
      </c>
      <c r="B11" s="6">
        <v>44865</v>
      </c>
      <c r="C11" s="26" t="s">
        <v>13</v>
      </c>
      <c r="D11" s="7">
        <v>0.65416666666666667</v>
      </c>
      <c r="E11" s="7">
        <v>0.67291666666666661</v>
      </c>
      <c r="F11" s="26" t="s">
        <v>52</v>
      </c>
      <c r="G11" s="9" t="s">
        <v>57</v>
      </c>
      <c r="H11" s="5" t="s">
        <v>58</v>
      </c>
      <c r="I11" s="25" t="s">
        <v>425</v>
      </c>
      <c r="J11" s="25" t="s">
        <v>428</v>
      </c>
      <c r="K11" s="25" t="s">
        <v>426</v>
      </c>
      <c r="L11" s="25" t="s">
        <v>427</v>
      </c>
      <c r="M11" s="5" t="s">
        <v>49</v>
      </c>
      <c r="N11" s="5" t="s">
        <v>49</v>
      </c>
      <c r="O11" s="5" t="s">
        <v>60</v>
      </c>
      <c r="P11" s="5" t="s">
        <v>60</v>
      </c>
      <c r="Q11" s="5">
        <v>0</v>
      </c>
      <c r="R11" s="5">
        <v>0</v>
      </c>
      <c r="S11" s="9" t="s">
        <v>50</v>
      </c>
      <c r="T11" s="9" t="s">
        <v>50</v>
      </c>
      <c r="U11" s="5">
        <v>2</v>
      </c>
      <c r="V11" s="5">
        <v>2</v>
      </c>
      <c r="W11" s="9">
        <v>5</v>
      </c>
      <c r="X11" s="5">
        <v>5.13</v>
      </c>
      <c r="Y11" s="5">
        <v>5</v>
      </c>
      <c r="AA11" s="10" t="s">
        <v>495</v>
      </c>
    </row>
    <row r="12" spans="1:29" x14ac:dyDescent="0.3">
      <c r="A12" s="1">
        <v>11</v>
      </c>
      <c r="B12" s="6">
        <v>44866</v>
      </c>
      <c r="C12" s="26" t="s">
        <v>13</v>
      </c>
      <c r="D12" s="7">
        <v>0.71180555555555547</v>
      </c>
      <c r="E12" s="7">
        <v>0.74583333333333324</v>
      </c>
      <c r="F12" s="26" t="s">
        <v>52</v>
      </c>
      <c r="G12" s="9" t="s">
        <v>57</v>
      </c>
      <c r="H12" s="5" t="s">
        <v>58</v>
      </c>
      <c r="I12" s="25" t="s">
        <v>429</v>
      </c>
      <c r="J12" s="25" t="s">
        <v>430</v>
      </c>
      <c r="K12" s="25" t="s">
        <v>431</v>
      </c>
      <c r="L12" s="25" t="s">
        <v>432</v>
      </c>
      <c r="M12" s="5" t="s">
        <v>61</v>
      </c>
      <c r="N12" s="5" t="s">
        <v>61</v>
      </c>
      <c r="O12" s="5" t="s">
        <v>60</v>
      </c>
      <c r="P12" s="5" t="s">
        <v>60</v>
      </c>
      <c r="Q12" s="5">
        <v>0</v>
      </c>
      <c r="R12" s="5">
        <v>0</v>
      </c>
      <c r="S12" s="9" t="s">
        <v>50</v>
      </c>
      <c r="T12" s="9" t="s">
        <v>50</v>
      </c>
      <c r="U12" s="5">
        <v>1</v>
      </c>
      <c r="V12" s="5">
        <v>1</v>
      </c>
      <c r="W12" s="9">
        <v>5</v>
      </c>
      <c r="X12" s="5">
        <v>5.0199999999999996</v>
      </c>
      <c r="Y12" s="5">
        <v>5</v>
      </c>
      <c r="AA12" s="10" t="s">
        <v>496</v>
      </c>
    </row>
    <row r="13" spans="1:29" x14ac:dyDescent="0.3">
      <c r="A13" s="1">
        <v>12</v>
      </c>
      <c r="B13" s="6">
        <v>44867</v>
      </c>
      <c r="C13" s="26" t="s">
        <v>13</v>
      </c>
      <c r="D13" s="7">
        <v>0.27361111111111108</v>
      </c>
      <c r="E13" s="7">
        <v>0.2902777777777778</v>
      </c>
      <c r="F13" s="26" t="s">
        <v>52</v>
      </c>
      <c r="G13" s="9" t="s">
        <v>57</v>
      </c>
      <c r="H13" s="5" t="s">
        <v>58</v>
      </c>
      <c r="I13" s="25" t="s">
        <v>801</v>
      </c>
      <c r="J13" s="25" t="s">
        <v>802</v>
      </c>
      <c r="K13" s="25" t="s">
        <v>803</v>
      </c>
      <c r="L13" s="25" t="s">
        <v>804</v>
      </c>
      <c r="M13" s="5" t="s">
        <v>49</v>
      </c>
      <c r="N13" s="5" t="s">
        <v>49</v>
      </c>
      <c r="O13" s="5" t="s">
        <v>60</v>
      </c>
      <c r="P13" s="5" t="s">
        <v>60</v>
      </c>
      <c r="Q13" s="5">
        <v>0</v>
      </c>
      <c r="R13" s="5">
        <v>0</v>
      </c>
      <c r="S13" s="9" t="s">
        <v>50</v>
      </c>
      <c r="T13" s="9" t="s">
        <v>50</v>
      </c>
      <c r="U13" s="5">
        <v>1</v>
      </c>
      <c r="V13" s="5">
        <v>1</v>
      </c>
      <c r="W13" s="9">
        <v>5</v>
      </c>
      <c r="X13" s="5">
        <v>5.12</v>
      </c>
      <c r="Y13" s="5">
        <v>5</v>
      </c>
      <c r="AA13" s="10" t="s">
        <v>836</v>
      </c>
    </row>
    <row r="14" spans="1:29" x14ac:dyDescent="0.3">
      <c r="A14" s="1">
        <v>13</v>
      </c>
      <c r="B14" s="6">
        <v>44868</v>
      </c>
      <c r="C14" s="26" t="s">
        <v>13</v>
      </c>
      <c r="D14" s="7">
        <v>0.27986111111111112</v>
      </c>
      <c r="E14" s="7">
        <v>0.29375000000000001</v>
      </c>
      <c r="F14" s="26" t="s">
        <v>52</v>
      </c>
      <c r="G14" s="9" t="s">
        <v>57</v>
      </c>
      <c r="H14" s="5" t="s">
        <v>58</v>
      </c>
      <c r="I14" s="25" t="s">
        <v>805</v>
      </c>
      <c r="J14" s="25" t="s">
        <v>806</v>
      </c>
      <c r="K14" s="25" t="s">
        <v>807</v>
      </c>
      <c r="L14" s="25" t="s">
        <v>808</v>
      </c>
      <c r="M14" s="5" t="s">
        <v>49</v>
      </c>
      <c r="N14" s="5" t="s">
        <v>49</v>
      </c>
      <c r="O14" s="5" t="s">
        <v>60</v>
      </c>
      <c r="P14" s="5" t="s">
        <v>60</v>
      </c>
      <c r="Q14" s="5">
        <v>0</v>
      </c>
      <c r="R14" s="5">
        <v>0</v>
      </c>
      <c r="S14" s="9" t="s">
        <v>50</v>
      </c>
      <c r="T14" s="9" t="s">
        <v>50</v>
      </c>
      <c r="U14" s="5">
        <v>1</v>
      </c>
      <c r="V14" s="5">
        <v>1</v>
      </c>
      <c r="W14" s="9">
        <v>5</v>
      </c>
      <c r="X14" s="5">
        <v>5.23</v>
      </c>
      <c r="Y14" s="5">
        <v>5</v>
      </c>
      <c r="AA14" s="10" t="s">
        <v>835</v>
      </c>
    </row>
    <row r="15" spans="1:29" x14ac:dyDescent="0.3">
      <c r="A15" s="1">
        <v>14</v>
      </c>
      <c r="B15" s="6">
        <v>44869</v>
      </c>
      <c r="C15" s="26" t="s">
        <v>13</v>
      </c>
      <c r="D15" s="7">
        <v>0.33819444444444446</v>
      </c>
      <c r="E15" s="7">
        <v>0.35416666666666669</v>
      </c>
      <c r="F15" s="26" t="s">
        <v>52</v>
      </c>
      <c r="G15" s="9" t="s">
        <v>57</v>
      </c>
      <c r="H15" s="5" t="s">
        <v>58</v>
      </c>
      <c r="I15" s="25" t="s">
        <v>809</v>
      </c>
      <c r="J15" s="25" t="s">
        <v>810</v>
      </c>
      <c r="K15" s="25" t="s">
        <v>811</v>
      </c>
      <c r="L15" s="25" t="s">
        <v>812</v>
      </c>
      <c r="M15" s="5" t="s">
        <v>61</v>
      </c>
      <c r="N15" s="5" t="s">
        <v>61</v>
      </c>
      <c r="O15" s="5" t="s">
        <v>60</v>
      </c>
      <c r="P15" s="5" t="s">
        <v>60</v>
      </c>
      <c r="Q15" s="5">
        <v>1</v>
      </c>
      <c r="R15" s="5">
        <v>1</v>
      </c>
      <c r="S15" s="9" t="s">
        <v>50</v>
      </c>
      <c r="T15" s="9" t="s">
        <v>50</v>
      </c>
      <c r="U15" s="5">
        <v>0</v>
      </c>
      <c r="V15" s="5">
        <v>0</v>
      </c>
      <c r="W15" s="9">
        <v>5</v>
      </c>
      <c r="X15" s="5">
        <v>5.05</v>
      </c>
      <c r="Y15" s="5">
        <v>5</v>
      </c>
      <c r="AA15" s="10" t="s">
        <v>834</v>
      </c>
    </row>
    <row r="16" spans="1:29" x14ac:dyDescent="0.3">
      <c r="A16" s="1">
        <v>15</v>
      </c>
      <c r="B16" s="6">
        <v>44870</v>
      </c>
      <c r="C16" s="26" t="s">
        <v>13</v>
      </c>
      <c r="D16" s="7">
        <v>0.40625</v>
      </c>
      <c r="E16" s="7">
        <v>0.42291666666666666</v>
      </c>
      <c r="F16" s="26" t="s">
        <v>52</v>
      </c>
      <c r="G16" s="9" t="s">
        <v>57</v>
      </c>
      <c r="H16" s="5" t="s">
        <v>58</v>
      </c>
      <c r="I16" s="25" t="s">
        <v>813</v>
      </c>
      <c r="J16" s="25" t="s">
        <v>814</v>
      </c>
      <c r="K16" s="25" t="s">
        <v>815</v>
      </c>
      <c r="L16" s="25" t="s">
        <v>816</v>
      </c>
      <c r="M16" s="5" t="s">
        <v>49</v>
      </c>
      <c r="N16" s="5" t="s">
        <v>49</v>
      </c>
      <c r="O16" s="5" t="s">
        <v>60</v>
      </c>
      <c r="P16" s="5" t="s">
        <v>60</v>
      </c>
      <c r="Q16" s="5">
        <v>0</v>
      </c>
      <c r="R16" s="5">
        <v>0</v>
      </c>
      <c r="S16" s="9" t="s">
        <v>50</v>
      </c>
      <c r="T16" s="9" t="s">
        <v>50</v>
      </c>
      <c r="U16" s="5">
        <v>1</v>
      </c>
      <c r="V16" s="5">
        <v>1</v>
      </c>
      <c r="W16" s="9">
        <v>5</v>
      </c>
      <c r="X16" s="5">
        <v>5.24</v>
      </c>
      <c r="Y16" s="5">
        <v>5</v>
      </c>
      <c r="AA16" s="10" t="s">
        <v>833</v>
      </c>
    </row>
    <row r="17" spans="1:28" x14ac:dyDescent="0.3">
      <c r="A17" s="1">
        <v>16</v>
      </c>
      <c r="B17" s="6">
        <v>44872</v>
      </c>
      <c r="C17" s="26" t="s">
        <v>13</v>
      </c>
      <c r="D17" s="7">
        <v>0.45763888888888887</v>
      </c>
      <c r="E17" s="7">
        <v>0.47430555555555554</v>
      </c>
      <c r="F17" s="26" t="s">
        <v>52</v>
      </c>
      <c r="G17" s="9" t="s">
        <v>57</v>
      </c>
      <c r="H17" s="5" t="s">
        <v>58</v>
      </c>
      <c r="I17" s="25" t="s">
        <v>817</v>
      </c>
      <c r="J17" s="25" t="s">
        <v>818</v>
      </c>
      <c r="K17" s="25" t="s">
        <v>819</v>
      </c>
      <c r="L17" s="25" t="s">
        <v>820</v>
      </c>
      <c r="M17" s="5" t="s">
        <v>61</v>
      </c>
      <c r="N17" s="5" t="s">
        <v>61</v>
      </c>
      <c r="O17" s="5" t="s">
        <v>60</v>
      </c>
      <c r="P17" s="5" t="s">
        <v>60</v>
      </c>
      <c r="Q17" s="5">
        <v>0</v>
      </c>
      <c r="R17" s="5">
        <v>0</v>
      </c>
      <c r="S17" s="9" t="s">
        <v>50</v>
      </c>
      <c r="T17" s="9" t="s">
        <v>50</v>
      </c>
      <c r="U17" s="5">
        <v>2</v>
      </c>
      <c r="V17" s="5">
        <v>2</v>
      </c>
      <c r="W17" s="9">
        <v>5</v>
      </c>
      <c r="X17" s="5">
        <v>5.28</v>
      </c>
      <c r="Y17" s="5">
        <v>5</v>
      </c>
      <c r="AA17" s="10" t="s">
        <v>832</v>
      </c>
    </row>
    <row r="18" spans="1:28" x14ac:dyDescent="0.3">
      <c r="A18" s="1">
        <v>17</v>
      </c>
      <c r="B18" s="6">
        <v>44873</v>
      </c>
      <c r="C18" s="26" t="s">
        <v>13</v>
      </c>
      <c r="D18" s="7">
        <v>0.47569444444444442</v>
      </c>
      <c r="E18" s="7">
        <v>0.50347222222222221</v>
      </c>
      <c r="F18" s="26" t="s">
        <v>52</v>
      </c>
      <c r="G18" s="9" t="s">
        <v>57</v>
      </c>
      <c r="H18" s="5" t="s">
        <v>58</v>
      </c>
      <c r="I18" s="25" t="s">
        <v>837</v>
      </c>
      <c r="J18" s="25" t="s">
        <v>838</v>
      </c>
      <c r="K18" s="25" t="s">
        <v>839</v>
      </c>
      <c r="L18" s="25" t="s">
        <v>840</v>
      </c>
      <c r="M18" s="5" t="s">
        <v>49</v>
      </c>
      <c r="N18" s="5" t="s">
        <v>49</v>
      </c>
      <c r="O18" s="5" t="s">
        <v>60</v>
      </c>
      <c r="P18" s="5" t="s">
        <v>60</v>
      </c>
      <c r="Q18" s="5">
        <v>0</v>
      </c>
      <c r="R18" s="5">
        <v>0</v>
      </c>
      <c r="S18" s="9" t="s">
        <v>50</v>
      </c>
      <c r="T18" s="9" t="s">
        <v>50</v>
      </c>
      <c r="U18" s="5">
        <v>0</v>
      </c>
      <c r="V18" s="5">
        <v>0</v>
      </c>
      <c r="W18" s="9">
        <v>5</v>
      </c>
      <c r="X18" s="5">
        <v>5.18</v>
      </c>
      <c r="Y18" s="5">
        <v>5</v>
      </c>
      <c r="AA18" s="10" t="s">
        <v>831</v>
      </c>
    </row>
    <row r="19" spans="1:28" x14ac:dyDescent="0.3">
      <c r="A19" s="1">
        <v>18</v>
      </c>
      <c r="B19" s="6">
        <v>44874</v>
      </c>
      <c r="C19" s="26" t="s">
        <v>13</v>
      </c>
      <c r="D19" s="7">
        <v>0.52500000000000002</v>
      </c>
      <c r="E19" s="7">
        <v>0.54166666666666663</v>
      </c>
      <c r="F19" s="26" t="s">
        <v>52</v>
      </c>
      <c r="G19" s="9" t="s">
        <v>57</v>
      </c>
      <c r="H19" s="5" t="s">
        <v>58</v>
      </c>
      <c r="I19" s="25" t="s">
        <v>821</v>
      </c>
      <c r="J19" s="25" t="s">
        <v>822</v>
      </c>
      <c r="K19" s="25" t="s">
        <v>823</v>
      </c>
      <c r="L19" s="25" t="s">
        <v>824</v>
      </c>
      <c r="M19" s="5" t="s">
        <v>49</v>
      </c>
      <c r="N19" s="5" t="s">
        <v>49</v>
      </c>
      <c r="O19" s="5" t="s">
        <v>60</v>
      </c>
      <c r="P19" s="5" t="s">
        <v>60</v>
      </c>
      <c r="Q19" s="5">
        <v>0</v>
      </c>
      <c r="R19" s="5">
        <v>0</v>
      </c>
      <c r="S19" s="9" t="s">
        <v>50</v>
      </c>
      <c r="T19" s="9" t="s">
        <v>50</v>
      </c>
      <c r="U19" s="5">
        <v>2</v>
      </c>
      <c r="V19" s="5">
        <v>2</v>
      </c>
      <c r="W19" s="9">
        <v>5</v>
      </c>
      <c r="X19" s="5">
        <v>5.3</v>
      </c>
      <c r="Y19" s="5">
        <v>5</v>
      </c>
      <c r="AA19" s="10" t="s">
        <v>830</v>
      </c>
    </row>
    <row r="20" spans="1:28" x14ac:dyDescent="0.3">
      <c r="A20" s="1">
        <v>19</v>
      </c>
      <c r="B20" s="6">
        <v>44875</v>
      </c>
      <c r="C20" s="26" t="s">
        <v>13</v>
      </c>
      <c r="D20" s="7">
        <v>0.59861111111111109</v>
      </c>
      <c r="E20" s="7">
        <v>0.62222222222222223</v>
      </c>
      <c r="F20" s="26" t="s">
        <v>52</v>
      </c>
      <c r="G20" s="9" t="s">
        <v>57</v>
      </c>
      <c r="H20" s="5" t="s">
        <v>58</v>
      </c>
      <c r="I20" s="25" t="s">
        <v>825</v>
      </c>
      <c r="J20" s="25" t="s">
        <v>826</v>
      </c>
      <c r="K20" s="25" t="s">
        <v>827</v>
      </c>
      <c r="L20" s="25" t="s">
        <v>828</v>
      </c>
      <c r="M20" s="5" t="s">
        <v>47</v>
      </c>
      <c r="N20" s="5" t="s">
        <v>47</v>
      </c>
      <c r="O20" s="5" t="s">
        <v>60</v>
      </c>
      <c r="P20" s="5" t="s">
        <v>60</v>
      </c>
      <c r="Q20" s="5">
        <v>0</v>
      </c>
      <c r="R20" s="5">
        <v>0</v>
      </c>
      <c r="S20" s="9" t="s">
        <v>50</v>
      </c>
      <c r="T20" s="9" t="s">
        <v>50</v>
      </c>
      <c r="U20" s="5">
        <v>2</v>
      </c>
      <c r="V20" s="5">
        <v>2</v>
      </c>
      <c r="W20" s="9">
        <v>5</v>
      </c>
      <c r="X20" s="5">
        <v>5.12</v>
      </c>
      <c r="Y20" s="5">
        <v>5</v>
      </c>
      <c r="AA20" s="10" t="s">
        <v>829</v>
      </c>
    </row>
    <row r="21" spans="1:28" x14ac:dyDescent="0.3">
      <c r="A21" s="1">
        <v>20</v>
      </c>
      <c r="B21" s="6">
        <v>44876</v>
      </c>
      <c r="C21" s="26" t="s">
        <v>13</v>
      </c>
      <c r="D21" s="7">
        <v>0.57847222222222217</v>
      </c>
      <c r="E21" s="7">
        <v>0.60138888888888886</v>
      </c>
      <c r="F21" s="26" t="s">
        <v>52</v>
      </c>
      <c r="G21" s="9" t="s">
        <v>57</v>
      </c>
      <c r="H21" s="5" t="s">
        <v>58</v>
      </c>
      <c r="I21" s="25" t="s">
        <v>1267</v>
      </c>
      <c r="J21" s="25" t="s">
        <v>1268</v>
      </c>
      <c r="K21" s="25" t="s">
        <v>1269</v>
      </c>
      <c r="L21" s="25" t="s">
        <v>1270</v>
      </c>
      <c r="M21" s="5" t="s">
        <v>47</v>
      </c>
      <c r="N21" s="5" t="s">
        <v>47</v>
      </c>
      <c r="O21" s="5" t="s">
        <v>60</v>
      </c>
      <c r="P21" s="5" t="s">
        <v>60</v>
      </c>
      <c r="Q21" s="5">
        <v>0</v>
      </c>
      <c r="R21" s="5">
        <v>0</v>
      </c>
      <c r="S21" s="9" t="s">
        <v>50</v>
      </c>
      <c r="T21" s="9" t="s">
        <v>50</v>
      </c>
      <c r="U21" s="5">
        <v>2</v>
      </c>
      <c r="V21" s="5">
        <v>2</v>
      </c>
      <c r="W21" s="9">
        <v>5</v>
      </c>
      <c r="X21" s="5">
        <v>5.0999999999999996</v>
      </c>
      <c r="Y21" s="5">
        <v>5</v>
      </c>
      <c r="AA21" s="10" t="s">
        <v>1303</v>
      </c>
    </row>
    <row r="22" spans="1:28" x14ac:dyDescent="0.3">
      <c r="A22" s="1">
        <v>21</v>
      </c>
      <c r="B22" s="6">
        <v>44877</v>
      </c>
      <c r="C22" s="26" t="s">
        <v>13</v>
      </c>
      <c r="D22" s="7">
        <v>0.58124999999999993</v>
      </c>
      <c r="E22" s="7">
        <v>0.60625000000000007</v>
      </c>
      <c r="F22" s="26" t="s">
        <v>52</v>
      </c>
      <c r="G22" s="9" t="s">
        <v>57</v>
      </c>
      <c r="H22" s="5" t="s">
        <v>58</v>
      </c>
      <c r="I22" s="25" t="s">
        <v>1271</v>
      </c>
      <c r="J22" s="25" t="s">
        <v>1272</v>
      </c>
      <c r="K22" s="25" t="s">
        <v>1273</v>
      </c>
      <c r="L22" s="25" t="s">
        <v>1274</v>
      </c>
      <c r="M22" s="5" t="s">
        <v>47</v>
      </c>
      <c r="N22" s="5" t="s">
        <v>47</v>
      </c>
      <c r="O22" s="5" t="s">
        <v>60</v>
      </c>
      <c r="P22" s="5" t="s">
        <v>60</v>
      </c>
      <c r="Q22" s="5">
        <v>0</v>
      </c>
      <c r="R22" s="5">
        <v>0</v>
      </c>
      <c r="S22" s="9" t="s">
        <v>50</v>
      </c>
      <c r="T22" s="9" t="s">
        <v>50</v>
      </c>
      <c r="U22" s="5">
        <v>1</v>
      </c>
      <c r="V22" s="5">
        <v>2</v>
      </c>
      <c r="W22" s="9">
        <v>5</v>
      </c>
      <c r="X22" s="5">
        <v>5.23</v>
      </c>
      <c r="Y22" s="5">
        <v>5</v>
      </c>
      <c r="AA22" s="10" t="s">
        <v>1302</v>
      </c>
    </row>
    <row r="23" spans="1:28" x14ac:dyDescent="0.3">
      <c r="A23" s="1">
        <v>22</v>
      </c>
      <c r="B23" s="6">
        <v>44879</v>
      </c>
      <c r="C23" s="26" t="s">
        <v>13</v>
      </c>
      <c r="D23" s="7">
        <v>0.64930555555555558</v>
      </c>
      <c r="E23" s="7">
        <v>0.66875000000000007</v>
      </c>
      <c r="F23" s="26" t="s">
        <v>52</v>
      </c>
      <c r="G23" s="9" t="s">
        <v>57</v>
      </c>
      <c r="H23" s="5" t="s">
        <v>58</v>
      </c>
      <c r="I23" s="25" t="s">
        <v>1275</v>
      </c>
      <c r="J23" s="25" t="s">
        <v>1276</v>
      </c>
      <c r="K23" s="25" t="s">
        <v>1277</v>
      </c>
      <c r="L23" s="25" t="s">
        <v>1278</v>
      </c>
      <c r="M23" s="5" t="s">
        <v>146</v>
      </c>
      <c r="N23" s="5" t="s">
        <v>146</v>
      </c>
      <c r="O23" s="5" t="s">
        <v>60</v>
      </c>
      <c r="P23" s="5" t="s">
        <v>60</v>
      </c>
      <c r="Q23" s="5">
        <v>0</v>
      </c>
      <c r="R23" s="5">
        <v>0</v>
      </c>
      <c r="S23" s="9" t="s">
        <v>50</v>
      </c>
      <c r="T23" s="9" t="s">
        <v>50</v>
      </c>
      <c r="U23" s="5">
        <v>2</v>
      </c>
      <c r="V23" s="5">
        <v>2</v>
      </c>
      <c r="W23" s="9">
        <v>5</v>
      </c>
      <c r="X23" s="5">
        <v>5.18</v>
      </c>
      <c r="Y23" s="5">
        <v>5</v>
      </c>
      <c r="AA23" s="10" t="s">
        <v>1301</v>
      </c>
    </row>
    <row r="24" spans="1:28" x14ac:dyDescent="0.3">
      <c r="A24" s="1">
        <v>23</v>
      </c>
      <c r="B24" s="6">
        <v>44880</v>
      </c>
      <c r="C24" s="26" t="s">
        <v>13</v>
      </c>
      <c r="D24" s="7">
        <v>0.63611111111111118</v>
      </c>
      <c r="E24" s="7">
        <v>0.65555555555555556</v>
      </c>
      <c r="F24" s="26" t="s">
        <v>52</v>
      </c>
      <c r="G24" s="9" t="s">
        <v>57</v>
      </c>
      <c r="H24" s="5" t="s">
        <v>58</v>
      </c>
      <c r="I24" s="25" t="s">
        <v>1279</v>
      </c>
      <c r="J24" s="25" t="s">
        <v>1280</v>
      </c>
      <c r="K24" s="25" t="s">
        <v>1281</v>
      </c>
      <c r="L24" s="25" t="s">
        <v>1282</v>
      </c>
      <c r="M24" s="5" t="s">
        <v>49</v>
      </c>
      <c r="N24" s="5" t="s">
        <v>49</v>
      </c>
      <c r="O24" s="5" t="s">
        <v>60</v>
      </c>
      <c r="P24" s="5" t="s">
        <v>60</v>
      </c>
      <c r="Q24" s="5">
        <v>0</v>
      </c>
      <c r="R24" s="5">
        <v>0</v>
      </c>
      <c r="S24" s="9" t="s">
        <v>50</v>
      </c>
      <c r="T24" s="9" t="s">
        <v>50</v>
      </c>
      <c r="U24" s="5">
        <v>2</v>
      </c>
      <c r="V24" s="5">
        <v>2</v>
      </c>
      <c r="W24" s="9">
        <v>5</v>
      </c>
      <c r="X24" s="9">
        <v>5.1100000000000003</v>
      </c>
      <c r="Y24" s="5">
        <v>5</v>
      </c>
      <c r="AA24" s="10" t="s">
        <v>1300</v>
      </c>
    </row>
    <row r="25" spans="1:28" ht="43.2" x14ac:dyDescent="0.3">
      <c r="A25" s="1">
        <v>24</v>
      </c>
      <c r="B25" s="6">
        <v>44881</v>
      </c>
      <c r="C25" s="26" t="s">
        <v>13</v>
      </c>
      <c r="D25" s="7">
        <v>0.70833333333333337</v>
      </c>
      <c r="E25" s="5"/>
      <c r="F25" s="26" t="s">
        <v>52</v>
      </c>
      <c r="G25" s="67" t="s">
        <v>57</v>
      </c>
      <c r="H25" s="5" t="s">
        <v>58</v>
      </c>
      <c r="M25" s="5" t="s">
        <v>49</v>
      </c>
      <c r="N25" s="5" t="s">
        <v>49</v>
      </c>
      <c r="O25" s="5" t="s">
        <v>60</v>
      </c>
      <c r="P25" s="5" t="s">
        <v>60</v>
      </c>
      <c r="Q25" s="5">
        <v>0</v>
      </c>
      <c r="R25" s="5">
        <v>0</v>
      </c>
      <c r="S25" s="9" t="s">
        <v>50</v>
      </c>
      <c r="T25" s="9" t="s">
        <v>50</v>
      </c>
      <c r="U25" s="5">
        <v>2</v>
      </c>
      <c r="V25" s="5">
        <v>2</v>
      </c>
      <c r="W25" s="5">
        <v>5</v>
      </c>
      <c r="X25" s="5">
        <v>2.2400000000000002</v>
      </c>
      <c r="Y25" s="5">
        <v>2.2400000000000002</v>
      </c>
      <c r="Z25" s="68" t="s">
        <v>1299</v>
      </c>
      <c r="AA25" s="10" t="s">
        <v>1298</v>
      </c>
    </row>
    <row r="26" spans="1:28" x14ac:dyDescent="0.3">
      <c r="A26" s="1">
        <v>25</v>
      </c>
      <c r="B26" s="6">
        <v>44882</v>
      </c>
      <c r="C26" s="26" t="s">
        <v>13</v>
      </c>
      <c r="D26" s="7">
        <v>0.72361111111111109</v>
      </c>
      <c r="E26" s="7">
        <v>0.7368055555555556</v>
      </c>
      <c r="F26" s="26" t="s">
        <v>52</v>
      </c>
      <c r="G26" s="9" t="s">
        <v>57</v>
      </c>
      <c r="H26" s="5" t="s">
        <v>58</v>
      </c>
      <c r="I26" s="25" t="s">
        <v>1283</v>
      </c>
      <c r="J26" s="25" t="s">
        <v>1284</v>
      </c>
      <c r="K26" s="25" t="s">
        <v>1285</v>
      </c>
      <c r="L26" s="25" t="s">
        <v>1286</v>
      </c>
      <c r="M26" s="5" t="s">
        <v>49</v>
      </c>
      <c r="N26" s="5" t="s">
        <v>49</v>
      </c>
      <c r="O26" s="5" t="s">
        <v>60</v>
      </c>
      <c r="P26" s="5" t="s">
        <v>60</v>
      </c>
      <c r="Q26" s="5">
        <v>0</v>
      </c>
      <c r="R26" s="5">
        <v>0</v>
      </c>
      <c r="S26" s="9" t="s">
        <v>50</v>
      </c>
      <c r="T26" s="9" t="s">
        <v>50</v>
      </c>
      <c r="U26" s="5">
        <v>2</v>
      </c>
      <c r="V26" s="5">
        <v>2</v>
      </c>
      <c r="W26" s="9">
        <v>5</v>
      </c>
      <c r="X26" s="9">
        <v>5.07</v>
      </c>
      <c r="Y26" s="5">
        <v>5</v>
      </c>
      <c r="AA26" s="10" t="s">
        <v>1297</v>
      </c>
    </row>
    <row r="27" spans="1:28" x14ac:dyDescent="0.3">
      <c r="A27" s="1">
        <v>26</v>
      </c>
      <c r="B27" s="6">
        <v>44883</v>
      </c>
      <c r="C27" s="26" t="s">
        <v>13</v>
      </c>
      <c r="D27" s="7">
        <v>0.25277777777777777</v>
      </c>
      <c r="E27" s="7">
        <v>0.2673611111111111</v>
      </c>
      <c r="F27" s="26" t="s">
        <v>52</v>
      </c>
      <c r="G27" s="9" t="s">
        <v>57</v>
      </c>
      <c r="H27" s="5" t="s">
        <v>58</v>
      </c>
      <c r="I27" s="25" t="s">
        <v>1287</v>
      </c>
      <c r="J27" s="25" t="s">
        <v>1288</v>
      </c>
      <c r="K27" s="25" t="s">
        <v>1289</v>
      </c>
      <c r="L27" s="25" t="s">
        <v>1290</v>
      </c>
      <c r="M27" s="5" t="s">
        <v>49</v>
      </c>
      <c r="N27" s="5" t="s">
        <v>49</v>
      </c>
      <c r="O27" s="5" t="s">
        <v>60</v>
      </c>
      <c r="P27" s="5" t="s">
        <v>60</v>
      </c>
      <c r="Q27" s="5">
        <v>0</v>
      </c>
      <c r="R27" s="5">
        <v>0</v>
      </c>
      <c r="S27" s="9" t="s">
        <v>50</v>
      </c>
      <c r="T27" s="9" t="s">
        <v>50</v>
      </c>
      <c r="U27" s="5">
        <v>2</v>
      </c>
      <c r="V27" s="5">
        <v>2</v>
      </c>
      <c r="W27" s="9">
        <v>5</v>
      </c>
      <c r="X27" s="9">
        <v>5.09</v>
      </c>
      <c r="Y27" s="5">
        <v>5</v>
      </c>
      <c r="AA27" s="10" t="s">
        <v>1296</v>
      </c>
    </row>
    <row r="28" spans="1:28" x14ac:dyDescent="0.3">
      <c r="A28" s="1">
        <v>27</v>
      </c>
      <c r="B28" s="6">
        <v>44884</v>
      </c>
      <c r="C28" s="26" t="s">
        <v>13</v>
      </c>
      <c r="D28" s="7">
        <v>0.34791666666666665</v>
      </c>
      <c r="E28" s="7">
        <v>0.36874999999999997</v>
      </c>
      <c r="F28" s="26" t="s">
        <v>52</v>
      </c>
      <c r="G28" s="9" t="s">
        <v>57</v>
      </c>
      <c r="H28" s="5" t="s">
        <v>58</v>
      </c>
      <c r="I28" s="25" t="s">
        <v>1291</v>
      </c>
      <c r="J28" s="25" t="s">
        <v>1292</v>
      </c>
      <c r="K28" s="25" t="s">
        <v>1293</v>
      </c>
      <c r="L28" s="25" t="s">
        <v>1294</v>
      </c>
      <c r="M28" s="5" t="s">
        <v>49</v>
      </c>
      <c r="N28" s="5" t="s">
        <v>49</v>
      </c>
      <c r="O28" s="5" t="s">
        <v>60</v>
      </c>
      <c r="P28" s="5" t="s">
        <v>60</v>
      </c>
      <c r="Q28" s="5">
        <v>0</v>
      </c>
      <c r="R28" s="5">
        <v>0</v>
      </c>
      <c r="S28" s="9" t="s">
        <v>50</v>
      </c>
      <c r="T28" s="9" t="s">
        <v>50</v>
      </c>
      <c r="U28" s="5">
        <v>1</v>
      </c>
      <c r="V28" s="5">
        <v>1</v>
      </c>
      <c r="W28" s="9">
        <v>5</v>
      </c>
      <c r="X28" s="9">
        <v>5.37</v>
      </c>
      <c r="Y28" s="5">
        <v>5</v>
      </c>
      <c r="AA28" s="10" t="s">
        <v>1295</v>
      </c>
    </row>
    <row r="29" spans="1:28" s="77" customFormat="1" x14ac:dyDescent="0.3">
      <c r="A29" s="72"/>
      <c r="B29" s="73"/>
      <c r="C29" s="74"/>
      <c r="D29" s="75"/>
      <c r="E29" s="75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2"/>
      <c r="W29" s="72"/>
      <c r="X29" s="72"/>
      <c r="Y29" s="72"/>
      <c r="Z29" s="72"/>
      <c r="AA29" s="74"/>
      <c r="AB29" s="76"/>
    </row>
    <row r="32" spans="1:28" x14ac:dyDescent="0.3">
      <c r="A32" s="19">
        <f>COUNT(A2:A31)</f>
        <v>27</v>
      </c>
      <c r="B32" s="20"/>
      <c r="C32" s="18"/>
      <c r="D32" s="21"/>
      <c r="E32" s="21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>
        <f>SUM(W2:W31)</f>
        <v>135</v>
      </c>
      <c r="X32" s="19">
        <f>SUM(X2:X31)</f>
        <v>136.04</v>
      </c>
      <c r="Y32" s="19">
        <f>SUM(Y2:Y31)</f>
        <v>132.24</v>
      </c>
      <c r="Z32" s="18" t="s">
        <v>51</v>
      </c>
      <c r="AA32" s="22"/>
      <c r="AB32" s="18"/>
    </row>
    <row r="46" spans="2:2" x14ac:dyDescent="0.3">
      <c r="B46" s="6"/>
    </row>
  </sheetData>
  <autoFilter ref="A1:AB43" xr:uid="{E351C7C9-D7D8-4432-80BD-3FF698E23C28}">
    <sortState ref="A2:AB43">
      <sortCondition ref="C1:C43"/>
    </sortState>
  </autoFilter>
  <hyperlinks>
    <hyperlink ref="AA2" r:id="rId1" xr:uid="{CD69506D-E049-4EAA-AA26-1E75F221E64F}"/>
    <hyperlink ref="AA3" r:id="rId2" xr:uid="{DC298F00-DC98-4E1B-BFA8-253CE1629D5C}"/>
    <hyperlink ref="AA4" r:id="rId3" xr:uid="{0C5C9B98-DCD6-45B8-9182-D9259E28AE67}"/>
    <hyperlink ref="AA5" r:id="rId4" xr:uid="{73898560-0358-4406-B9CE-039E0C537671}"/>
    <hyperlink ref="AA6" r:id="rId5" xr:uid="{68CB2DD4-5BE5-472A-B5B9-5AA2AE22C446}"/>
    <hyperlink ref="AA7" r:id="rId6" xr:uid="{CDA0565D-30BF-4BAC-B79D-03D99B68486C}"/>
    <hyperlink ref="AA8" r:id="rId7" xr:uid="{D53C86BD-7283-4886-9953-260780BBE50E}"/>
    <hyperlink ref="AA9" r:id="rId8" xr:uid="{CAD4AC5C-FD9B-42FF-B725-2A4A9D6DB0E2}"/>
    <hyperlink ref="AA10" r:id="rId9" xr:uid="{092696D2-C524-4F06-8F04-C678F8433266}"/>
    <hyperlink ref="AA11" r:id="rId10" xr:uid="{EE80FEA9-27CD-4122-B276-FAB0076F07BC}"/>
    <hyperlink ref="AA12" r:id="rId11" xr:uid="{5526BB1F-AE84-43C7-A710-6F8D679B581A}"/>
    <hyperlink ref="AA20" r:id="rId12" xr:uid="{ADC589C4-A3AE-46D5-9669-5B639E86C85D}"/>
    <hyperlink ref="AA19" r:id="rId13" xr:uid="{B4946930-3350-4E9C-9BCC-7CA4BACB9A40}"/>
    <hyperlink ref="AA18" r:id="rId14" xr:uid="{2D794F0D-54BF-4CCD-ACEA-9D4AD58AE821}"/>
    <hyperlink ref="AA17" r:id="rId15" xr:uid="{6C7EB8D5-2B0D-4E04-BF52-8257543F8E21}"/>
    <hyperlink ref="AA16" r:id="rId16" xr:uid="{A6229634-8F96-482D-BF91-BB9859766347}"/>
    <hyperlink ref="AA15" r:id="rId17" xr:uid="{E042F801-E804-4344-BB42-948A13FC40C0}"/>
    <hyperlink ref="AA14" r:id="rId18" xr:uid="{6456FD33-D644-47AD-8BB1-85A5EA2B9E30}"/>
    <hyperlink ref="AA13" r:id="rId19" xr:uid="{1281A95C-CA89-4B8C-BFC6-5B0601CF4190}"/>
    <hyperlink ref="AA28" r:id="rId20" xr:uid="{3C1F6244-F3B5-479A-811C-859433ED2432}"/>
    <hyperlink ref="AA27" r:id="rId21" xr:uid="{C25AFC04-FA7E-49A3-A7E3-B91EF795C25E}"/>
    <hyperlink ref="AA26" r:id="rId22" xr:uid="{D92E03E7-66B2-4B0F-B52D-E88876D4CC12}"/>
    <hyperlink ref="AA25" r:id="rId23" xr:uid="{F0394E96-09AE-4F6E-A5A7-54699D9B21AD}"/>
    <hyperlink ref="AA24" r:id="rId24" xr:uid="{AC12DBCB-3C75-4E17-B692-24F2175EEAF5}"/>
    <hyperlink ref="AA23" r:id="rId25" xr:uid="{59612597-5135-4498-95A9-1A99C1DC585A}"/>
    <hyperlink ref="AA22" r:id="rId26" xr:uid="{A92B5211-43B9-4099-9E1C-85C6FD8706D9}"/>
    <hyperlink ref="AA21" r:id="rId27" xr:uid="{432D2B83-5E8D-431C-B574-D3D1375F5104}"/>
  </hyperlinks>
  <pageMargins left="0.511811024" right="0.511811024" top="0.78740157499999996" bottom="0.78740157499999996" header="0.31496062000000002" footer="0.31496062000000002"/>
  <pageSetup paperSize="9" orientation="portrait" r:id="rId2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A611-FAFB-453F-BE15-BD0AD501D501}">
  <dimension ref="A1:AC48"/>
  <sheetViews>
    <sheetView topLeftCell="P4" zoomScaleNormal="100" workbookViewId="0">
      <selection activeCell="Y2" sqref="Y2:Y28"/>
    </sheetView>
  </sheetViews>
  <sheetFormatPr defaultRowHeight="14.4" x14ac:dyDescent="0.3"/>
  <cols>
    <col min="2" max="2" width="10.5546875" bestFit="1" customWidth="1"/>
    <col min="7" max="7" width="11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27" customWidth="1"/>
    <col min="27" max="27" width="66.33203125" bestFit="1" customWidth="1"/>
    <col min="28" max="28" width="40.33203125" customWidth="1"/>
  </cols>
  <sheetData>
    <row r="1" spans="1:29" ht="43.2" x14ac:dyDescent="0.3">
      <c r="A1" s="3" t="s">
        <v>21</v>
      </c>
      <c r="B1" s="27" t="s">
        <v>22</v>
      </c>
      <c r="C1" s="27" t="s">
        <v>23</v>
      </c>
      <c r="D1" s="28" t="s">
        <v>24</v>
      </c>
      <c r="E1" s="28" t="s">
        <v>25</v>
      </c>
      <c r="F1" s="28" t="s">
        <v>26</v>
      </c>
      <c r="G1" s="28" t="s">
        <v>27</v>
      </c>
      <c r="H1" s="28" t="s">
        <v>1</v>
      </c>
      <c r="I1" s="28" t="s">
        <v>28</v>
      </c>
      <c r="J1" s="28" t="s">
        <v>29</v>
      </c>
      <c r="K1" s="28" t="s">
        <v>30</v>
      </c>
      <c r="L1" s="28" t="s">
        <v>31</v>
      </c>
      <c r="M1" s="28" t="s">
        <v>32</v>
      </c>
      <c r="N1" s="28" t="s">
        <v>33</v>
      </c>
      <c r="O1" s="28" t="s">
        <v>34</v>
      </c>
      <c r="P1" s="28" t="s">
        <v>35</v>
      </c>
      <c r="Q1" s="28" t="s">
        <v>36</v>
      </c>
      <c r="R1" s="28" t="s">
        <v>37</v>
      </c>
      <c r="S1" s="28" t="s">
        <v>38</v>
      </c>
      <c r="T1" s="28" t="s">
        <v>39</v>
      </c>
      <c r="U1" s="28" t="s">
        <v>40</v>
      </c>
      <c r="V1" s="28" t="s">
        <v>41</v>
      </c>
      <c r="W1" s="28" t="s">
        <v>42</v>
      </c>
      <c r="X1" s="29" t="s">
        <v>18</v>
      </c>
      <c r="Y1" s="29" t="s">
        <v>19</v>
      </c>
      <c r="Z1" s="28" t="s">
        <v>43</v>
      </c>
      <c r="AA1" s="28"/>
      <c r="AB1" s="30" t="s">
        <v>44</v>
      </c>
    </row>
    <row r="2" spans="1:29" ht="31.95" customHeight="1" x14ac:dyDescent="0.3">
      <c r="A2" s="1">
        <v>1</v>
      </c>
      <c r="B2" s="56">
        <v>44854</v>
      </c>
      <c r="C2" s="5" t="s">
        <v>13</v>
      </c>
      <c r="D2" s="7">
        <v>0.28055555555555556</v>
      </c>
      <c r="E2" s="7">
        <v>0.30069444444444443</v>
      </c>
      <c r="F2" s="26" t="s">
        <v>52</v>
      </c>
      <c r="G2" s="5" t="s">
        <v>62</v>
      </c>
      <c r="H2" s="5" t="s">
        <v>8</v>
      </c>
      <c r="I2" s="25" t="s">
        <v>216</v>
      </c>
      <c r="J2" s="25" t="s">
        <v>217</v>
      </c>
      <c r="K2" s="25" t="s">
        <v>218</v>
      </c>
      <c r="L2" s="25" t="s">
        <v>219</v>
      </c>
      <c r="M2" s="5" t="s">
        <v>47</v>
      </c>
      <c r="N2" s="5" t="s">
        <v>47</v>
      </c>
      <c r="O2" s="5" t="s">
        <v>60</v>
      </c>
      <c r="P2" s="5" t="s">
        <v>60</v>
      </c>
      <c r="Q2" s="5">
        <v>1</v>
      </c>
      <c r="R2" s="5">
        <v>1</v>
      </c>
      <c r="S2" s="5" t="s">
        <v>50</v>
      </c>
      <c r="T2" s="5" t="s">
        <v>50</v>
      </c>
      <c r="U2" s="5">
        <v>1</v>
      </c>
      <c r="V2" s="5">
        <v>1</v>
      </c>
      <c r="W2" s="5">
        <v>10</v>
      </c>
      <c r="X2" s="5">
        <v>10.18</v>
      </c>
      <c r="Y2" s="5">
        <v>10</v>
      </c>
      <c r="AA2" s="10" t="s">
        <v>497</v>
      </c>
      <c r="AC2" s="31"/>
    </row>
    <row r="3" spans="1:29" x14ac:dyDescent="0.3">
      <c r="A3" s="1">
        <v>2</v>
      </c>
      <c r="B3" s="56">
        <v>44855</v>
      </c>
      <c r="C3" s="5" t="s">
        <v>13</v>
      </c>
      <c r="D3" s="7">
        <v>0.28333333333333333</v>
      </c>
      <c r="E3" s="7">
        <v>0.30138888888888887</v>
      </c>
      <c r="F3" s="26" t="s">
        <v>52</v>
      </c>
      <c r="G3" s="5" t="s">
        <v>62</v>
      </c>
      <c r="H3" s="5" t="s">
        <v>8</v>
      </c>
      <c r="I3" s="25" t="s">
        <v>220</v>
      </c>
      <c r="J3" s="25" t="s">
        <v>221</v>
      </c>
      <c r="K3" s="25" t="s">
        <v>222</v>
      </c>
      <c r="L3" s="25" t="s">
        <v>223</v>
      </c>
      <c r="M3" s="5" t="s">
        <v>47</v>
      </c>
      <c r="N3" s="5" t="s">
        <v>47</v>
      </c>
      <c r="O3" s="5" t="s">
        <v>60</v>
      </c>
      <c r="P3" s="5" t="s">
        <v>60</v>
      </c>
      <c r="Q3" s="5">
        <v>1</v>
      </c>
      <c r="R3" s="5">
        <v>1</v>
      </c>
      <c r="S3" s="5" t="s">
        <v>50</v>
      </c>
      <c r="T3" s="5" t="s">
        <v>50</v>
      </c>
      <c r="U3" s="5">
        <v>1</v>
      </c>
      <c r="V3" s="5">
        <v>1</v>
      </c>
      <c r="W3" s="5">
        <v>10</v>
      </c>
      <c r="X3" s="5">
        <v>10.24</v>
      </c>
      <c r="Y3" s="5">
        <v>10</v>
      </c>
      <c r="AA3" s="10" t="s">
        <v>498</v>
      </c>
    </row>
    <row r="4" spans="1:29" x14ac:dyDescent="0.3">
      <c r="A4" s="1">
        <v>3</v>
      </c>
      <c r="B4" s="56">
        <v>44856</v>
      </c>
      <c r="C4" s="5" t="s">
        <v>13</v>
      </c>
      <c r="D4" s="7">
        <v>0.35416666666666669</v>
      </c>
      <c r="E4" s="7">
        <v>0.37361111111111112</v>
      </c>
      <c r="F4" s="26" t="s">
        <v>52</v>
      </c>
      <c r="G4" s="5" t="s">
        <v>62</v>
      </c>
      <c r="H4" s="5" t="s">
        <v>8</v>
      </c>
      <c r="I4" s="25" t="s">
        <v>224</v>
      </c>
      <c r="J4" s="25" t="s">
        <v>225</v>
      </c>
      <c r="K4" s="25" t="s">
        <v>226</v>
      </c>
      <c r="L4" s="25" t="s">
        <v>227</v>
      </c>
      <c r="M4" s="5" t="s">
        <v>47</v>
      </c>
      <c r="N4" s="5" t="s">
        <v>47</v>
      </c>
      <c r="O4" s="5" t="s">
        <v>60</v>
      </c>
      <c r="P4" s="5" t="s">
        <v>60</v>
      </c>
      <c r="Q4" s="5">
        <v>1</v>
      </c>
      <c r="R4" s="5">
        <v>1</v>
      </c>
      <c r="S4" s="5" t="s">
        <v>50</v>
      </c>
      <c r="T4" s="5" t="s">
        <v>50</v>
      </c>
      <c r="U4" s="5">
        <v>1</v>
      </c>
      <c r="V4" s="5">
        <v>1</v>
      </c>
      <c r="W4" s="5">
        <v>10</v>
      </c>
      <c r="X4" s="5">
        <v>10.25</v>
      </c>
      <c r="Y4" s="5">
        <v>10</v>
      </c>
      <c r="AA4" s="10" t="s">
        <v>499</v>
      </c>
    </row>
    <row r="5" spans="1:29" x14ac:dyDescent="0.3">
      <c r="A5" s="1">
        <v>4</v>
      </c>
      <c r="B5" s="6">
        <v>44858</v>
      </c>
      <c r="C5" s="5" t="s">
        <v>13</v>
      </c>
      <c r="D5" s="7">
        <v>0.45069444444444445</v>
      </c>
      <c r="E5" s="7">
        <v>0.46527777777777773</v>
      </c>
      <c r="F5" s="26" t="s">
        <v>52</v>
      </c>
      <c r="G5" s="5" t="s">
        <v>62</v>
      </c>
      <c r="H5" s="5" t="s">
        <v>8</v>
      </c>
      <c r="I5" s="25" t="s">
        <v>228</v>
      </c>
      <c r="J5" s="25" t="s">
        <v>229</v>
      </c>
      <c r="K5" s="25" t="s">
        <v>230</v>
      </c>
      <c r="L5" s="25" t="s">
        <v>231</v>
      </c>
      <c r="M5" s="5" t="s">
        <v>47</v>
      </c>
      <c r="N5" s="5" t="s">
        <v>47</v>
      </c>
      <c r="O5" s="5" t="s">
        <v>60</v>
      </c>
      <c r="P5" s="5" t="s">
        <v>60</v>
      </c>
      <c r="Q5" s="5">
        <v>1</v>
      </c>
      <c r="R5" s="5">
        <v>1</v>
      </c>
      <c r="S5" s="5" t="s">
        <v>50</v>
      </c>
      <c r="T5" s="5" t="s">
        <v>50</v>
      </c>
      <c r="U5" s="5">
        <v>1</v>
      </c>
      <c r="V5" s="5">
        <v>1</v>
      </c>
      <c r="W5" s="5">
        <v>10</v>
      </c>
      <c r="X5" s="5">
        <v>10.25</v>
      </c>
      <c r="Y5" s="5">
        <v>10</v>
      </c>
      <c r="AA5" s="10" t="s">
        <v>500</v>
      </c>
    </row>
    <row r="6" spans="1:29" x14ac:dyDescent="0.3">
      <c r="A6" s="1">
        <v>5</v>
      </c>
      <c r="B6" s="6">
        <v>44859</v>
      </c>
      <c r="C6" s="5" t="s">
        <v>13</v>
      </c>
      <c r="D6" s="7">
        <v>0.49513888888888885</v>
      </c>
      <c r="E6" s="7">
        <v>0.50972222222222219</v>
      </c>
      <c r="F6" s="26" t="s">
        <v>52</v>
      </c>
      <c r="G6" s="5" t="s">
        <v>62</v>
      </c>
      <c r="H6" s="5" t="s">
        <v>8</v>
      </c>
      <c r="I6" s="25" t="s">
        <v>232</v>
      </c>
      <c r="J6" s="25" t="s">
        <v>233</v>
      </c>
      <c r="K6" s="25" t="s">
        <v>234</v>
      </c>
      <c r="L6" s="25" t="s">
        <v>235</v>
      </c>
      <c r="M6" s="5" t="s">
        <v>47</v>
      </c>
      <c r="N6" s="5" t="s">
        <v>47</v>
      </c>
      <c r="O6" s="5" t="s">
        <v>60</v>
      </c>
      <c r="P6" s="5" t="s">
        <v>60</v>
      </c>
      <c r="Q6" s="5">
        <v>1</v>
      </c>
      <c r="R6" s="5">
        <v>1</v>
      </c>
      <c r="S6" s="5" t="s">
        <v>50</v>
      </c>
      <c r="T6" s="5" t="s">
        <v>50</v>
      </c>
      <c r="U6" s="5">
        <v>1</v>
      </c>
      <c r="V6" s="5">
        <v>1</v>
      </c>
      <c r="W6" s="5">
        <v>10</v>
      </c>
      <c r="X6" s="5">
        <v>10.220000000000001</v>
      </c>
      <c r="Y6" s="5">
        <v>10</v>
      </c>
      <c r="AA6" s="10" t="s">
        <v>501</v>
      </c>
    </row>
    <row r="7" spans="1:29" x14ac:dyDescent="0.3">
      <c r="A7" s="1">
        <v>6</v>
      </c>
      <c r="B7" s="6">
        <v>44860</v>
      </c>
      <c r="C7" s="5" t="s">
        <v>13</v>
      </c>
      <c r="D7" s="7">
        <v>0.56736111111111109</v>
      </c>
      <c r="E7" s="7">
        <v>0.58263888888888882</v>
      </c>
      <c r="F7" s="26" t="s">
        <v>52</v>
      </c>
      <c r="G7" s="5" t="s">
        <v>62</v>
      </c>
      <c r="H7" s="5" t="s">
        <v>8</v>
      </c>
      <c r="I7" s="25" t="s">
        <v>236</v>
      </c>
      <c r="J7" s="25" t="s">
        <v>237</v>
      </c>
      <c r="K7" s="25" t="s">
        <v>238</v>
      </c>
      <c r="L7" s="25" t="s">
        <v>239</v>
      </c>
      <c r="M7" s="5" t="s">
        <v>47</v>
      </c>
      <c r="N7" s="5" t="s">
        <v>47</v>
      </c>
      <c r="O7" s="5" t="s">
        <v>60</v>
      </c>
      <c r="P7" s="5" t="s">
        <v>60</v>
      </c>
      <c r="Q7" s="5">
        <v>1</v>
      </c>
      <c r="R7" s="5">
        <v>1</v>
      </c>
      <c r="S7" s="5" t="s">
        <v>50</v>
      </c>
      <c r="T7" s="5" t="s">
        <v>50</v>
      </c>
      <c r="U7" s="5">
        <v>1</v>
      </c>
      <c r="V7" s="5">
        <v>1</v>
      </c>
      <c r="W7" s="5">
        <v>10</v>
      </c>
      <c r="X7" s="5">
        <v>10.220000000000001</v>
      </c>
      <c r="Y7" s="5">
        <v>10</v>
      </c>
      <c r="AA7" s="10" t="s">
        <v>502</v>
      </c>
    </row>
    <row r="8" spans="1:29" x14ac:dyDescent="0.3">
      <c r="A8" s="1">
        <v>7</v>
      </c>
      <c r="B8" s="6">
        <v>44861</v>
      </c>
      <c r="C8" s="5" t="s">
        <v>13</v>
      </c>
      <c r="D8" s="7">
        <v>0.59305555555555556</v>
      </c>
      <c r="E8" s="7">
        <v>0.60763888888888895</v>
      </c>
      <c r="F8" s="26" t="s">
        <v>52</v>
      </c>
      <c r="G8" s="5" t="s">
        <v>62</v>
      </c>
      <c r="H8" s="5" t="s">
        <v>8</v>
      </c>
      <c r="I8" s="25" t="s">
        <v>240</v>
      </c>
      <c r="J8" s="25" t="s">
        <v>241</v>
      </c>
      <c r="K8" s="25" t="s">
        <v>242</v>
      </c>
      <c r="L8" s="25" t="s">
        <v>243</v>
      </c>
      <c r="M8" s="5" t="s">
        <v>47</v>
      </c>
      <c r="N8" s="5" t="s">
        <v>47</v>
      </c>
      <c r="O8" s="5" t="s">
        <v>60</v>
      </c>
      <c r="P8" s="5" t="s">
        <v>60</v>
      </c>
      <c r="Q8" s="5">
        <v>1</v>
      </c>
      <c r="R8" s="5">
        <v>1</v>
      </c>
      <c r="S8" s="5" t="s">
        <v>50</v>
      </c>
      <c r="T8" s="5" t="s">
        <v>50</v>
      </c>
      <c r="U8" s="5">
        <v>1</v>
      </c>
      <c r="V8" s="5">
        <v>1</v>
      </c>
      <c r="W8" s="5">
        <v>10</v>
      </c>
      <c r="X8" s="5">
        <v>10.26</v>
      </c>
      <c r="Y8" s="5">
        <v>10</v>
      </c>
      <c r="AA8" s="10" t="s">
        <v>503</v>
      </c>
    </row>
    <row r="9" spans="1:29" x14ac:dyDescent="0.3">
      <c r="A9" s="1">
        <v>8</v>
      </c>
      <c r="B9" s="6">
        <v>44862</v>
      </c>
      <c r="C9" s="5" t="s">
        <v>13</v>
      </c>
      <c r="D9" s="7">
        <v>0.62847222222222221</v>
      </c>
      <c r="E9" s="7">
        <v>0.64374999999999993</v>
      </c>
      <c r="F9" s="26" t="s">
        <v>52</v>
      </c>
      <c r="G9" s="5" t="s">
        <v>62</v>
      </c>
      <c r="H9" s="5" t="s">
        <v>8</v>
      </c>
      <c r="I9" s="25" t="s">
        <v>244</v>
      </c>
      <c r="J9" s="25" t="s">
        <v>245</v>
      </c>
      <c r="K9" s="25" t="s">
        <v>246</v>
      </c>
      <c r="L9" s="25" t="s">
        <v>247</v>
      </c>
      <c r="M9" s="5" t="s">
        <v>47</v>
      </c>
      <c r="N9" s="5" t="s">
        <v>47</v>
      </c>
      <c r="O9" s="5" t="s">
        <v>60</v>
      </c>
      <c r="P9" s="5" t="s">
        <v>60</v>
      </c>
      <c r="Q9" s="5">
        <v>1</v>
      </c>
      <c r="R9" s="5">
        <v>1</v>
      </c>
      <c r="S9" s="5" t="s">
        <v>50</v>
      </c>
      <c r="T9" s="5" t="s">
        <v>50</v>
      </c>
      <c r="U9" s="5">
        <v>1</v>
      </c>
      <c r="V9" s="5">
        <v>1</v>
      </c>
      <c r="W9" s="5">
        <v>10</v>
      </c>
      <c r="X9" s="5">
        <v>10.210000000000001</v>
      </c>
      <c r="Y9" s="5">
        <v>10</v>
      </c>
      <c r="AA9" s="10" t="s">
        <v>504</v>
      </c>
    </row>
    <row r="10" spans="1:29" x14ac:dyDescent="0.3">
      <c r="A10" s="1">
        <v>9</v>
      </c>
      <c r="B10" s="6">
        <v>44865</v>
      </c>
      <c r="C10" s="5" t="s">
        <v>13</v>
      </c>
      <c r="D10" s="7">
        <v>0.68958333333333333</v>
      </c>
      <c r="E10" s="7">
        <v>0.7055555555555556</v>
      </c>
      <c r="F10" s="26" t="s">
        <v>52</v>
      </c>
      <c r="G10" s="5" t="s">
        <v>62</v>
      </c>
      <c r="H10" s="5" t="s">
        <v>8</v>
      </c>
      <c r="I10" s="25" t="s">
        <v>248</v>
      </c>
      <c r="J10" s="25" t="s">
        <v>249</v>
      </c>
      <c r="K10" s="25" t="s">
        <v>250</v>
      </c>
      <c r="L10" s="25" t="s">
        <v>251</v>
      </c>
      <c r="M10" s="5" t="s">
        <v>47</v>
      </c>
      <c r="N10" s="5" t="s">
        <v>47</v>
      </c>
      <c r="O10" s="5" t="s">
        <v>60</v>
      </c>
      <c r="P10" s="5" t="s">
        <v>60</v>
      </c>
      <c r="Q10" s="5">
        <v>1</v>
      </c>
      <c r="R10" s="5">
        <v>1</v>
      </c>
      <c r="S10" s="5" t="s">
        <v>50</v>
      </c>
      <c r="T10" s="5" t="s">
        <v>50</v>
      </c>
      <c r="U10" s="5">
        <v>1</v>
      </c>
      <c r="V10" s="5">
        <v>1</v>
      </c>
      <c r="W10" s="5">
        <v>10</v>
      </c>
      <c r="X10" s="5">
        <v>10.220000000000001</v>
      </c>
      <c r="Y10" s="5">
        <v>10</v>
      </c>
      <c r="AA10" s="10" t="s">
        <v>505</v>
      </c>
    </row>
    <row r="11" spans="1:29" x14ac:dyDescent="0.3">
      <c r="A11" s="1">
        <v>10</v>
      </c>
      <c r="B11" s="6">
        <v>44866</v>
      </c>
      <c r="C11" s="5" t="s">
        <v>13</v>
      </c>
      <c r="D11" s="7">
        <v>0.71111111111111114</v>
      </c>
      <c r="E11" s="7">
        <v>0.7270833333333333</v>
      </c>
      <c r="F11" s="26" t="s">
        <v>52</v>
      </c>
      <c r="G11" s="5" t="s">
        <v>62</v>
      </c>
      <c r="H11" s="5" t="s">
        <v>8</v>
      </c>
      <c r="I11" s="25" t="s">
        <v>252</v>
      </c>
      <c r="J11" s="25" t="s">
        <v>253</v>
      </c>
      <c r="K11" s="25" t="s">
        <v>254</v>
      </c>
      <c r="L11" s="25" t="s">
        <v>255</v>
      </c>
      <c r="M11" s="5" t="s">
        <v>47</v>
      </c>
      <c r="N11" s="5" t="s">
        <v>47</v>
      </c>
      <c r="O11" s="5" t="s">
        <v>60</v>
      </c>
      <c r="P11" s="5" t="s">
        <v>60</v>
      </c>
      <c r="Q11" s="5">
        <v>1</v>
      </c>
      <c r="R11" s="5">
        <v>1</v>
      </c>
      <c r="S11" s="5" t="s">
        <v>50</v>
      </c>
      <c r="T11" s="5" t="s">
        <v>50</v>
      </c>
      <c r="U11" s="5">
        <v>1</v>
      </c>
      <c r="V11" s="5">
        <v>1</v>
      </c>
      <c r="W11" s="5">
        <v>10</v>
      </c>
      <c r="X11" s="5">
        <v>10.199999999999999</v>
      </c>
      <c r="Y11" s="5">
        <v>10</v>
      </c>
      <c r="AA11" s="10" t="s">
        <v>506</v>
      </c>
    </row>
    <row r="12" spans="1:29" x14ac:dyDescent="0.3">
      <c r="A12" s="1">
        <v>11</v>
      </c>
      <c r="B12" s="6">
        <v>44867</v>
      </c>
      <c r="C12" s="5" t="s">
        <v>13</v>
      </c>
      <c r="D12" s="7">
        <v>0.72569444444444453</v>
      </c>
      <c r="E12" s="7">
        <v>0.74236111111111114</v>
      </c>
      <c r="F12" s="26" t="s">
        <v>52</v>
      </c>
      <c r="G12" s="5" t="s">
        <v>62</v>
      </c>
      <c r="H12" s="5" t="s">
        <v>8</v>
      </c>
      <c r="I12" s="25" t="s">
        <v>682</v>
      </c>
      <c r="J12" s="25" t="s">
        <v>683</v>
      </c>
      <c r="K12" s="25" t="s">
        <v>684</v>
      </c>
      <c r="L12" s="25" t="s">
        <v>685</v>
      </c>
      <c r="M12" s="5" t="s">
        <v>47</v>
      </c>
      <c r="N12" s="5" t="s">
        <v>47</v>
      </c>
      <c r="O12" s="5" t="s">
        <v>60</v>
      </c>
      <c r="P12" s="5" t="s">
        <v>60</v>
      </c>
      <c r="Q12" s="5">
        <v>1</v>
      </c>
      <c r="R12" s="5">
        <v>1</v>
      </c>
      <c r="S12" s="5" t="s">
        <v>50</v>
      </c>
      <c r="T12" s="5" t="s">
        <v>50</v>
      </c>
      <c r="U12" s="5">
        <v>1</v>
      </c>
      <c r="V12" s="5">
        <v>1</v>
      </c>
      <c r="W12" s="5">
        <v>10</v>
      </c>
      <c r="X12" s="5">
        <v>10.17</v>
      </c>
      <c r="Y12" s="5">
        <v>10</v>
      </c>
      <c r="AA12" s="10" t="s">
        <v>714</v>
      </c>
    </row>
    <row r="13" spans="1:29" x14ac:dyDescent="0.3">
      <c r="A13" s="1">
        <v>12</v>
      </c>
      <c r="B13" s="6">
        <v>44868</v>
      </c>
      <c r="C13" s="5" t="s">
        <v>13</v>
      </c>
      <c r="D13" s="7">
        <v>0.74097222222222225</v>
      </c>
      <c r="E13" s="7">
        <v>0.76180555555555562</v>
      </c>
      <c r="F13" s="26" t="s">
        <v>52</v>
      </c>
      <c r="G13" s="5" t="s">
        <v>62</v>
      </c>
      <c r="H13" s="5" t="s">
        <v>8</v>
      </c>
      <c r="I13" s="25" t="s">
        <v>686</v>
      </c>
      <c r="J13" s="25" t="s">
        <v>687</v>
      </c>
      <c r="K13" s="25" t="s">
        <v>688</v>
      </c>
      <c r="L13" s="25" t="s">
        <v>689</v>
      </c>
      <c r="M13" s="5" t="s">
        <v>47</v>
      </c>
      <c r="N13" s="5" t="s">
        <v>47</v>
      </c>
      <c r="O13" s="5" t="s">
        <v>678</v>
      </c>
      <c r="P13" s="5" t="s">
        <v>678</v>
      </c>
      <c r="Q13" s="5">
        <v>1</v>
      </c>
      <c r="R13" s="5">
        <v>1</v>
      </c>
      <c r="S13" s="5" t="s">
        <v>50</v>
      </c>
      <c r="T13" s="5" t="s">
        <v>50</v>
      </c>
      <c r="U13" s="5">
        <v>1</v>
      </c>
      <c r="V13" s="5">
        <v>1</v>
      </c>
      <c r="W13" s="5">
        <v>10</v>
      </c>
      <c r="X13" s="5">
        <v>10.16</v>
      </c>
      <c r="Y13" s="5">
        <v>10</v>
      </c>
      <c r="AA13" s="10" t="s">
        <v>713</v>
      </c>
    </row>
    <row r="14" spans="1:29" x14ac:dyDescent="0.3">
      <c r="A14" s="1">
        <v>13</v>
      </c>
      <c r="B14" s="6">
        <v>44869</v>
      </c>
      <c r="C14" s="5" t="s">
        <v>13</v>
      </c>
      <c r="D14" s="7">
        <v>0.29722222222222222</v>
      </c>
      <c r="E14" s="7">
        <v>0.3125</v>
      </c>
      <c r="F14" s="26" t="s">
        <v>52</v>
      </c>
      <c r="G14" s="5" t="s">
        <v>62</v>
      </c>
      <c r="H14" s="5" t="s">
        <v>8</v>
      </c>
      <c r="I14" s="25" t="s">
        <v>690</v>
      </c>
      <c r="J14" s="25" t="s">
        <v>691</v>
      </c>
      <c r="K14" s="25" t="s">
        <v>692</v>
      </c>
      <c r="L14" s="25" t="s">
        <v>693</v>
      </c>
      <c r="M14" s="5" t="s">
        <v>47</v>
      </c>
      <c r="N14" s="5" t="s">
        <v>47</v>
      </c>
      <c r="O14" s="5" t="s">
        <v>60</v>
      </c>
      <c r="P14" s="5" t="s">
        <v>60</v>
      </c>
      <c r="Q14" s="5">
        <v>1</v>
      </c>
      <c r="R14" s="5">
        <v>1</v>
      </c>
      <c r="S14" s="5" t="s">
        <v>50</v>
      </c>
      <c r="T14" s="5" t="s">
        <v>50</v>
      </c>
      <c r="U14" s="5">
        <v>1</v>
      </c>
      <c r="V14" s="5">
        <v>1</v>
      </c>
      <c r="W14" s="5">
        <v>10</v>
      </c>
      <c r="X14" s="5">
        <v>10.18</v>
      </c>
      <c r="Y14" s="5">
        <v>10</v>
      </c>
      <c r="AA14" s="10" t="s">
        <v>712</v>
      </c>
    </row>
    <row r="15" spans="1:29" x14ac:dyDescent="0.3">
      <c r="A15" s="1">
        <v>14</v>
      </c>
      <c r="B15" s="6">
        <v>44870</v>
      </c>
      <c r="C15" s="5" t="s">
        <v>13</v>
      </c>
      <c r="D15" s="7">
        <v>0.35069444444444442</v>
      </c>
      <c r="E15" s="7">
        <v>0.3659722222222222</v>
      </c>
      <c r="F15" s="26" t="s">
        <v>52</v>
      </c>
      <c r="G15" s="5" t="s">
        <v>62</v>
      </c>
      <c r="H15" s="5" t="s">
        <v>8</v>
      </c>
      <c r="I15" s="25" t="s">
        <v>694</v>
      </c>
      <c r="J15" s="25" t="s">
        <v>695</v>
      </c>
      <c r="K15" s="25" t="s">
        <v>696</v>
      </c>
      <c r="L15" s="25" t="s">
        <v>697</v>
      </c>
      <c r="M15" s="5" t="s">
        <v>47</v>
      </c>
      <c r="N15" s="5" t="s">
        <v>47</v>
      </c>
      <c r="O15" s="5" t="s">
        <v>60</v>
      </c>
      <c r="P15" s="5" t="s">
        <v>60</v>
      </c>
      <c r="Q15" s="5">
        <v>1</v>
      </c>
      <c r="R15" s="5">
        <v>1</v>
      </c>
      <c r="S15" s="5" t="s">
        <v>50</v>
      </c>
      <c r="T15" s="5" t="s">
        <v>50</v>
      </c>
      <c r="U15" s="5">
        <v>1</v>
      </c>
      <c r="V15" s="5">
        <v>1</v>
      </c>
      <c r="W15" s="5">
        <v>10</v>
      </c>
      <c r="X15" s="5">
        <v>10.18</v>
      </c>
      <c r="Y15" s="5">
        <v>10</v>
      </c>
      <c r="AA15" s="10" t="s">
        <v>711</v>
      </c>
    </row>
    <row r="16" spans="1:29" x14ac:dyDescent="0.3">
      <c r="A16" s="1">
        <v>15</v>
      </c>
      <c r="B16" s="6">
        <v>44871</v>
      </c>
      <c r="C16" s="5" t="s">
        <v>13</v>
      </c>
      <c r="D16" s="7">
        <v>0.39652777777777781</v>
      </c>
      <c r="E16" s="7">
        <v>0.41180555555555554</v>
      </c>
      <c r="F16" s="26" t="s">
        <v>52</v>
      </c>
      <c r="G16" s="5" t="s">
        <v>62</v>
      </c>
      <c r="H16" s="5" t="s">
        <v>8</v>
      </c>
      <c r="I16" s="25" t="s">
        <v>698</v>
      </c>
      <c r="J16" s="25" t="s">
        <v>699</v>
      </c>
      <c r="K16" s="25" t="s">
        <v>700</v>
      </c>
      <c r="L16" s="25" t="s">
        <v>701</v>
      </c>
      <c r="M16" s="5" t="s">
        <v>47</v>
      </c>
      <c r="N16" s="5" t="s">
        <v>47</v>
      </c>
      <c r="O16" s="5" t="s">
        <v>60</v>
      </c>
      <c r="P16" s="5" t="s">
        <v>60</v>
      </c>
      <c r="Q16" s="5">
        <v>1</v>
      </c>
      <c r="R16" s="5">
        <v>1</v>
      </c>
      <c r="S16" s="5" t="s">
        <v>50</v>
      </c>
      <c r="T16" s="5" t="s">
        <v>50</v>
      </c>
      <c r="U16" s="5">
        <v>1</v>
      </c>
      <c r="V16" s="5">
        <v>1</v>
      </c>
      <c r="W16" s="5">
        <v>10</v>
      </c>
      <c r="X16" s="5">
        <v>10.44</v>
      </c>
      <c r="Y16" s="5">
        <v>10</v>
      </c>
      <c r="AA16" s="10" t="s">
        <v>710</v>
      </c>
      <c r="AB16" t="s">
        <v>1387</v>
      </c>
    </row>
    <row r="17" spans="1:28" x14ac:dyDescent="0.3">
      <c r="A17" s="1">
        <v>16</v>
      </c>
      <c r="B17" s="6">
        <v>44872</v>
      </c>
      <c r="C17" s="5" t="s">
        <v>13</v>
      </c>
      <c r="D17" s="7">
        <v>0.44513888888888892</v>
      </c>
      <c r="E17" s="7">
        <v>0.4604166666666667</v>
      </c>
      <c r="F17" s="26" t="s">
        <v>52</v>
      </c>
      <c r="G17" s="5" t="s">
        <v>62</v>
      </c>
      <c r="H17" s="5" t="s">
        <v>8</v>
      </c>
      <c r="I17" s="25" t="s">
        <v>702</v>
      </c>
      <c r="J17" s="25" t="s">
        <v>703</v>
      </c>
      <c r="K17" s="25" t="s">
        <v>704</v>
      </c>
      <c r="L17" s="25" t="s">
        <v>705</v>
      </c>
      <c r="M17" s="5" t="s">
        <v>47</v>
      </c>
      <c r="N17" s="5" t="s">
        <v>47</v>
      </c>
      <c r="O17" s="5" t="s">
        <v>60</v>
      </c>
      <c r="P17" s="5" t="s">
        <v>60</v>
      </c>
      <c r="Q17" s="5">
        <v>1</v>
      </c>
      <c r="R17" s="5">
        <v>1</v>
      </c>
      <c r="S17" s="5" t="s">
        <v>50</v>
      </c>
      <c r="T17" s="5" t="s">
        <v>50</v>
      </c>
      <c r="U17" s="5">
        <v>1</v>
      </c>
      <c r="V17" s="5">
        <v>1</v>
      </c>
      <c r="W17" s="5">
        <v>10</v>
      </c>
      <c r="X17" s="5">
        <v>10.17</v>
      </c>
      <c r="Y17" s="5">
        <v>10</v>
      </c>
      <c r="AA17" s="10" t="s">
        <v>709</v>
      </c>
    </row>
    <row r="18" spans="1:28" x14ac:dyDescent="0.3">
      <c r="A18" s="1">
        <v>17</v>
      </c>
      <c r="B18" s="6">
        <v>44873</v>
      </c>
      <c r="C18" s="5" t="s">
        <v>13</v>
      </c>
      <c r="D18" s="7">
        <v>0.4604166666666667</v>
      </c>
      <c r="E18" s="7">
        <v>0.47986111111111113</v>
      </c>
      <c r="F18" s="26" t="s">
        <v>52</v>
      </c>
      <c r="G18" s="5" t="s">
        <v>62</v>
      </c>
      <c r="H18" s="5" t="s">
        <v>8</v>
      </c>
      <c r="I18" s="25" t="s">
        <v>670</v>
      </c>
      <c r="J18" s="25" t="s">
        <v>671</v>
      </c>
      <c r="K18" s="25" t="s">
        <v>672</v>
      </c>
      <c r="L18" s="25" t="s">
        <v>673</v>
      </c>
      <c r="M18" s="5" t="s">
        <v>146</v>
      </c>
      <c r="N18" s="5" t="s">
        <v>146</v>
      </c>
      <c r="O18" s="5" t="s">
        <v>678</v>
      </c>
      <c r="P18" s="5" t="s">
        <v>678</v>
      </c>
      <c r="Q18" s="5">
        <v>1</v>
      </c>
      <c r="R18" s="5">
        <v>1</v>
      </c>
      <c r="S18" s="5" t="s">
        <v>50</v>
      </c>
      <c r="T18" s="5" t="s">
        <v>50</v>
      </c>
      <c r="U18" s="5">
        <v>1</v>
      </c>
      <c r="V18" s="5">
        <v>1</v>
      </c>
      <c r="W18" s="5">
        <v>10</v>
      </c>
      <c r="X18" s="5">
        <v>10.16</v>
      </c>
      <c r="Y18" s="5">
        <v>10</v>
      </c>
      <c r="AA18" s="10" t="s">
        <v>708</v>
      </c>
      <c r="AB18" t="s">
        <v>674</v>
      </c>
    </row>
    <row r="19" spans="1:28" x14ac:dyDescent="0.3">
      <c r="A19" s="1">
        <v>18</v>
      </c>
      <c r="B19" s="6">
        <v>44874</v>
      </c>
      <c r="C19" s="5" t="s">
        <v>13</v>
      </c>
      <c r="D19" s="7">
        <v>0.51250000000000007</v>
      </c>
      <c r="E19" s="7">
        <v>0.52847222222222223</v>
      </c>
      <c r="F19" s="26" t="s">
        <v>52</v>
      </c>
      <c r="G19" s="5" t="s">
        <v>62</v>
      </c>
      <c r="H19" s="5" t="s">
        <v>8</v>
      </c>
      <c r="I19" s="25" t="s">
        <v>675</v>
      </c>
      <c r="J19" s="25" t="s">
        <v>676</v>
      </c>
      <c r="K19" s="25" t="s">
        <v>677</v>
      </c>
      <c r="L19" s="25" t="s">
        <v>680</v>
      </c>
      <c r="M19" s="5" t="s">
        <v>47</v>
      </c>
      <c r="N19" s="5" t="s">
        <v>47</v>
      </c>
      <c r="O19" s="5" t="s">
        <v>60</v>
      </c>
      <c r="P19" s="5" t="s">
        <v>60</v>
      </c>
      <c r="Q19" s="5">
        <v>1</v>
      </c>
      <c r="R19" s="5">
        <v>1</v>
      </c>
      <c r="S19" s="5" t="s">
        <v>50</v>
      </c>
      <c r="T19" s="5" t="s">
        <v>50</v>
      </c>
      <c r="U19" s="5">
        <v>1</v>
      </c>
      <c r="V19" s="5">
        <v>1</v>
      </c>
      <c r="W19" s="5">
        <v>10</v>
      </c>
      <c r="X19" s="5">
        <v>10.18</v>
      </c>
      <c r="Y19" s="5">
        <v>10</v>
      </c>
      <c r="AA19" s="10" t="s">
        <v>707</v>
      </c>
    </row>
    <row r="20" spans="1:28" x14ac:dyDescent="0.3">
      <c r="A20" s="1">
        <v>19</v>
      </c>
      <c r="B20" s="6">
        <v>44875</v>
      </c>
      <c r="C20" s="5" t="s">
        <v>13</v>
      </c>
      <c r="D20" s="7">
        <v>0.57500000000000007</v>
      </c>
      <c r="E20" s="7">
        <v>0.59583333333333333</v>
      </c>
      <c r="F20" s="26" t="s">
        <v>52</v>
      </c>
      <c r="G20" s="5" t="s">
        <v>62</v>
      </c>
      <c r="H20" s="5" t="s">
        <v>8</v>
      </c>
      <c r="I20" s="25" t="s">
        <v>927</v>
      </c>
      <c r="J20" s="25" t="s">
        <v>679</v>
      </c>
      <c r="K20" s="25" t="s">
        <v>928</v>
      </c>
      <c r="L20" s="25" t="s">
        <v>681</v>
      </c>
      <c r="M20" s="5" t="s">
        <v>47</v>
      </c>
      <c r="N20" s="5" t="s">
        <v>47</v>
      </c>
      <c r="O20" s="5" t="s">
        <v>60</v>
      </c>
      <c r="P20" s="5" t="s">
        <v>60</v>
      </c>
      <c r="Q20" s="5">
        <v>1</v>
      </c>
      <c r="R20" s="5">
        <v>1</v>
      </c>
      <c r="S20" s="5" t="s">
        <v>50</v>
      </c>
      <c r="T20" s="5" t="s">
        <v>50</v>
      </c>
      <c r="U20" s="5">
        <v>1</v>
      </c>
      <c r="V20" s="5">
        <v>1</v>
      </c>
      <c r="W20" s="5">
        <v>10</v>
      </c>
      <c r="X20" s="5">
        <v>10.199999999999999</v>
      </c>
      <c r="Y20" s="5">
        <v>10</v>
      </c>
      <c r="AA20" s="10" t="s">
        <v>706</v>
      </c>
    </row>
    <row r="21" spans="1:28" x14ac:dyDescent="0.3">
      <c r="A21" s="1">
        <v>20</v>
      </c>
      <c r="B21" s="6">
        <v>44876</v>
      </c>
      <c r="C21" s="5" t="s">
        <v>13</v>
      </c>
      <c r="D21" s="7">
        <v>0.57777777777777783</v>
      </c>
      <c r="E21" s="7">
        <v>0.59305555555555556</v>
      </c>
      <c r="F21" s="5" t="s">
        <v>52</v>
      </c>
      <c r="G21" s="5" t="s">
        <v>62</v>
      </c>
      <c r="H21" s="5" t="s">
        <v>8</v>
      </c>
      <c r="I21" s="25" t="s">
        <v>929</v>
      </c>
      <c r="J21" s="25" t="s">
        <v>935</v>
      </c>
      <c r="K21" s="25" t="s">
        <v>930</v>
      </c>
      <c r="L21" s="25" t="s">
        <v>931</v>
      </c>
      <c r="M21" s="5" t="s">
        <v>47</v>
      </c>
      <c r="N21" s="5" t="s">
        <v>47</v>
      </c>
      <c r="O21" s="5" t="s">
        <v>60</v>
      </c>
      <c r="P21" s="5" t="s">
        <v>60</v>
      </c>
      <c r="Q21" s="5">
        <v>1</v>
      </c>
      <c r="R21" s="5">
        <v>1</v>
      </c>
      <c r="S21" s="5" t="s">
        <v>50</v>
      </c>
      <c r="T21" s="5" t="s">
        <v>50</v>
      </c>
      <c r="U21" s="5">
        <v>1</v>
      </c>
      <c r="V21" s="5">
        <v>1</v>
      </c>
      <c r="W21" s="5">
        <v>10</v>
      </c>
      <c r="X21" s="5">
        <v>10.220000000000001</v>
      </c>
      <c r="Y21" s="5">
        <v>10</v>
      </c>
      <c r="AA21" s="10" t="s">
        <v>1157</v>
      </c>
    </row>
    <row r="22" spans="1:28" x14ac:dyDescent="0.3">
      <c r="A22" s="1">
        <v>21</v>
      </c>
      <c r="B22" s="6">
        <v>44877</v>
      </c>
      <c r="C22" s="5" t="s">
        <v>13</v>
      </c>
      <c r="D22" s="7">
        <v>0.58819444444444446</v>
      </c>
      <c r="E22" s="7">
        <v>0.60347222222222219</v>
      </c>
      <c r="F22" s="5" t="s">
        <v>52</v>
      </c>
      <c r="G22" s="5" t="s">
        <v>932</v>
      </c>
      <c r="H22" s="5" t="s">
        <v>8</v>
      </c>
      <c r="I22" s="25" t="s">
        <v>933</v>
      </c>
      <c r="J22" s="25" t="s">
        <v>934</v>
      </c>
      <c r="K22" s="25" t="s">
        <v>930</v>
      </c>
      <c r="L22" s="25" t="s">
        <v>931</v>
      </c>
      <c r="M22" s="5" t="s">
        <v>47</v>
      </c>
      <c r="N22" s="5" t="s">
        <v>47</v>
      </c>
      <c r="O22" s="5" t="s">
        <v>60</v>
      </c>
      <c r="P22" s="5" t="s">
        <v>60</v>
      </c>
      <c r="Q22" s="5">
        <v>1</v>
      </c>
      <c r="R22" s="5">
        <v>1</v>
      </c>
      <c r="S22" s="5" t="s">
        <v>50</v>
      </c>
      <c r="T22" s="5" t="s">
        <v>50</v>
      </c>
      <c r="U22" s="5">
        <v>1</v>
      </c>
      <c r="V22" s="5">
        <v>1</v>
      </c>
      <c r="W22" s="5">
        <v>10</v>
      </c>
      <c r="X22" s="5">
        <v>10.19</v>
      </c>
      <c r="Y22" s="5">
        <v>10</v>
      </c>
      <c r="AA22" s="10" t="s">
        <v>1158</v>
      </c>
    </row>
    <row r="23" spans="1:28" x14ac:dyDescent="0.3">
      <c r="A23" s="1">
        <v>22</v>
      </c>
      <c r="B23" s="6">
        <v>44879</v>
      </c>
      <c r="C23" s="5" t="s">
        <v>13</v>
      </c>
      <c r="D23" s="7">
        <v>0.69652777777777775</v>
      </c>
      <c r="E23" s="7">
        <v>0.70833333333333337</v>
      </c>
      <c r="F23" s="5" t="s">
        <v>52</v>
      </c>
      <c r="G23" s="5" t="s">
        <v>62</v>
      </c>
      <c r="H23" s="5" t="s">
        <v>8</v>
      </c>
      <c r="I23" s="25" t="s">
        <v>936</v>
      </c>
      <c r="J23" s="25" t="s">
        <v>937</v>
      </c>
      <c r="K23" s="25" t="s">
        <v>938</v>
      </c>
      <c r="L23" s="25" t="s">
        <v>939</v>
      </c>
      <c r="M23" s="5" t="s">
        <v>47</v>
      </c>
      <c r="N23" s="5" t="s">
        <v>47</v>
      </c>
      <c r="O23" s="5" t="s">
        <v>60</v>
      </c>
      <c r="P23" s="5" t="s">
        <v>60</v>
      </c>
      <c r="Q23" s="5">
        <v>1</v>
      </c>
      <c r="R23" s="5">
        <v>1</v>
      </c>
      <c r="S23" s="5" t="s">
        <v>50</v>
      </c>
      <c r="T23" s="5" t="s">
        <v>50</v>
      </c>
      <c r="U23" s="5">
        <v>1</v>
      </c>
      <c r="V23" s="5">
        <v>1</v>
      </c>
      <c r="W23" s="5">
        <v>10</v>
      </c>
      <c r="X23" s="5">
        <v>10.199999999999999</v>
      </c>
      <c r="Y23" s="5">
        <v>10</v>
      </c>
      <c r="AA23" s="10" t="s">
        <v>1159</v>
      </c>
    </row>
    <row r="24" spans="1:28" x14ac:dyDescent="0.3">
      <c r="A24" s="1">
        <v>23</v>
      </c>
      <c r="B24" s="6">
        <v>44910</v>
      </c>
      <c r="C24" s="5" t="s">
        <v>13</v>
      </c>
      <c r="D24" s="7">
        <v>0.70277777777777783</v>
      </c>
      <c r="E24" s="7">
        <v>0.71805555555555556</v>
      </c>
      <c r="F24" s="5" t="s">
        <v>52</v>
      </c>
      <c r="G24" s="5" t="s">
        <v>62</v>
      </c>
      <c r="H24" s="5" t="s">
        <v>8</v>
      </c>
      <c r="I24" s="25" t="s">
        <v>1144</v>
      </c>
      <c r="J24" s="25" t="s">
        <v>1145</v>
      </c>
      <c r="K24" s="25" t="s">
        <v>1146</v>
      </c>
      <c r="L24" s="25" t="s">
        <v>1147</v>
      </c>
      <c r="M24" s="5" t="s">
        <v>47</v>
      </c>
      <c r="N24" s="5" t="s">
        <v>47</v>
      </c>
      <c r="O24" s="5" t="s">
        <v>60</v>
      </c>
      <c r="P24" s="5" t="s">
        <v>60</v>
      </c>
      <c r="Q24" s="5">
        <v>1</v>
      </c>
      <c r="R24" s="5">
        <v>1</v>
      </c>
      <c r="S24" s="5" t="s">
        <v>50</v>
      </c>
      <c r="T24" s="5" t="s">
        <v>50</v>
      </c>
      <c r="U24" s="5">
        <v>1</v>
      </c>
      <c r="V24" s="5">
        <v>1</v>
      </c>
      <c r="W24" s="5">
        <v>10</v>
      </c>
      <c r="X24" s="5">
        <v>10.44</v>
      </c>
      <c r="Y24" s="5">
        <v>10</v>
      </c>
      <c r="AA24" s="10" t="s">
        <v>1160</v>
      </c>
    </row>
    <row r="25" spans="1:28" x14ac:dyDescent="0.3">
      <c r="A25" s="1">
        <v>24</v>
      </c>
      <c r="B25" s="6">
        <v>44881</v>
      </c>
      <c r="C25" s="5" t="s">
        <v>13</v>
      </c>
      <c r="D25" s="7">
        <v>0.71805555555555556</v>
      </c>
      <c r="E25" s="7">
        <v>0.73541666666666661</v>
      </c>
      <c r="F25" s="5" t="s">
        <v>52</v>
      </c>
      <c r="G25" s="5" t="s">
        <v>62</v>
      </c>
      <c r="H25" s="5" t="s">
        <v>8</v>
      </c>
      <c r="I25" s="25" t="s">
        <v>1148</v>
      </c>
      <c r="J25" s="25" t="s">
        <v>1149</v>
      </c>
      <c r="K25" s="25" t="s">
        <v>1150</v>
      </c>
      <c r="L25" s="25" t="s">
        <v>1151</v>
      </c>
      <c r="M25" s="5" t="s">
        <v>47</v>
      </c>
      <c r="N25" s="5" t="s">
        <v>47</v>
      </c>
      <c r="O25" s="5" t="s">
        <v>60</v>
      </c>
      <c r="P25" s="5" t="s">
        <v>60</v>
      </c>
      <c r="Q25" s="5">
        <v>1</v>
      </c>
      <c r="R25" s="5">
        <v>1</v>
      </c>
      <c r="S25" s="5" t="s">
        <v>50</v>
      </c>
      <c r="T25" s="5" t="s">
        <v>50</v>
      </c>
      <c r="U25" s="5">
        <v>1</v>
      </c>
      <c r="V25" s="5">
        <v>1</v>
      </c>
      <c r="W25" s="5">
        <v>10</v>
      </c>
      <c r="X25" s="5">
        <v>10.210000000000001</v>
      </c>
      <c r="Y25" s="5">
        <v>10</v>
      </c>
      <c r="AA25" s="10" t="s">
        <v>1161</v>
      </c>
    </row>
    <row r="26" spans="1:28" ht="28.8" x14ac:dyDescent="0.3">
      <c r="A26" s="1">
        <v>25</v>
      </c>
      <c r="B26" s="6">
        <v>44882</v>
      </c>
      <c r="C26" s="5" t="s">
        <v>13</v>
      </c>
      <c r="D26" s="7">
        <v>0.71944444444444444</v>
      </c>
      <c r="E26" s="7">
        <v>0.7416666666666667</v>
      </c>
      <c r="F26" s="5" t="s">
        <v>52</v>
      </c>
      <c r="G26" s="5" t="s">
        <v>62</v>
      </c>
      <c r="H26" s="5" t="s">
        <v>8</v>
      </c>
      <c r="I26" s="25" t="s">
        <v>1152</v>
      </c>
      <c r="J26" s="25" t="s">
        <v>1153</v>
      </c>
      <c r="K26" s="25" t="s">
        <v>1154</v>
      </c>
      <c r="L26" s="25" t="s">
        <v>1155</v>
      </c>
      <c r="M26" s="25" t="s">
        <v>47</v>
      </c>
      <c r="N26" s="5" t="s">
        <v>47</v>
      </c>
      <c r="O26" s="5" t="s">
        <v>60</v>
      </c>
      <c r="P26" s="5" t="s">
        <v>60</v>
      </c>
      <c r="Q26" s="5">
        <v>1</v>
      </c>
      <c r="R26" s="5">
        <v>1</v>
      </c>
      <c r="S26" s="5" t="s">
        <v>50</v>
      </c>
      <c r="T26" s="5" t="s">
        <v>50</v>
      </c>
      <c r="U26" s="5">
        <v>1</v>
      </c>
      <c r="V26" s="5">
        <v>1</v>
      </c>
      <c r="W26" s="5">
        <v>10</v>
      </c>
      <c r="X26" s="5">
        <v>10.27</v>
      </c>
      <c r="Y26" s="5">
        <v>10</v>
      </c>
      <c r="AA26" s="10" t="s">
        <v>1162</v>
      </c>
      <c r="AB26" s="49" t="s">
        <v>1156</v>
      </c>
    </row>
    <row r="27" spans="1:28" x14ac:dyDescent="0.3">
      <c r="A27" s="1">
        <v>26</v>
      </c>
      <c r="B27" s="6">
        <v>44883</v>
      </c>
      <c r="C27" s="5" t="s">
        <v>13</v>
      </c>
      <c r="D27" s="7">
        <v>0.73819444444444438</v>
      </c>
      <c r="E27" s="7">
        <v>0.7583333333333333</v>
      </c>
      <c r="F27" s="5" t="s">
        <v>52</v>
      </c>
      <c r="G27" s="5" t="s">
        <v>62</v>
      </c>
      <c r="H27" s="5" t="s">
        <v>8</v>
      </c>
      <c r="I27" s="25" t="s">
        <v>936</v>
      </c>
      <c r="J27" s="25" t="s">
        <v>937</v>
      </c>
      <c r="K27" s="25" t="s">
        <v>938</v>
      </c>
      <c r="L27" s="25" t="s">
        <v>939</v>
      </c>
      <c r="M27" s="5" t="s">
        <v>47</v>
      </c>
      <c r="N27" s="5" t="s">
        <v>47</v>
      </c>
      <c r="O27" s="5" t="s">
        <v>60</v>
      </c>
      <c r="P27" s="5" t="s">
        <v>60</v>
      </c>
      <c r="Q27" s="5">
        <v>1</v>
      </c>
      <c r="R27" s="5">
        <v>1</v>
      </c>
      <c r="S27" s="5" t="s">
        <v>50</v>
      </c>
      <c r="T27" s="5" t="s">
        <v>50</v>
      </c>
      <c r="U27" s="5">
        <v>1</v>
      </c>
      <c r="V27" s="5">
        <v>1</v>
      </c>
      <c r="W27" s="5">
        <v>10</v>
      </c>
      <c r="X27" s="5">
        <v>10.220000000000001</v>
      </c>
      <c r="Y27" s="5">
        <v>10</v>
      </c>
      <c r="AA27" s="10" t="s">
        <v>1164</v>
      </c>
    </row>
    <row r="28" spans="1:28" x14ac:dyDescent="0.3">
      <c r="A28" s="1">
        <v>27</v>
      </c>
      <c r="B28" s="6">
        <v>44884</v>
      </c>
      <c r="C28" s="5" t="s">
        <v>13</v>
      </c>
      <c r="D28" s="5"/>
      <c r="E28" s="5"/>
      <c r="F28" s="5" t="s">
        <v>52</v>
      </c>
      <c r="G28" s="5" t="s">
        <v>62</v>
      </c>
      <c r="H28" s="5" t="s">
        <v>8</v>
      </c>
      <c r="I28" s="25" t="s">
        <v>936</v>
      </c>
      <c r="J28" s="25" t="s">
        <v>937</v>
      </c>
      <c r="K28" s="25" t="s">
        <v>938</v>
      </c>
      <c r="L28" s="25" t="s">
        <v>939</v>
      </c>
      <c r="M28" s="5" t="s">
        <v>47</v>
      </c>
      <c r="N28" s="5" t="s">
        <v>47</v>
      </c>
      <c r="O28" s="5" t="s">
        <v>60</v>
      </c>
      <c r="P28" s="5" t="s">
        <v>60</v>
      </c>
      <c r="Q28" s="5">
        <v>1</v>
      </c>
      <c r="R28" s="5">
        <v>1</v>
      </c>
      <c r="S28" s="5" t="s">
        <v>50</v>
      </c>
      <c r="T28" s="5" t="s">
        <v>50</v>
      </c>
      <c r="U28" s="5">
        <v>1</v>
      </c>
      <c r="V28" s="5">
        <v>1</v>
      </c>
      <c r="W28" s="5">
        <v>10</v>
      </c>
      <c r="X28" s="5">
        <v>10.23</v>
      </c>
      <c r="Y28" s="5">
        <v>10</v>
      </c>
      <c r="AA28" s="10" t="s">
        <v>1163</v>
      </c>
    </row>
    <row r="30" spans="1:28" s="77" customFormat="1" x14ac:dyDescent="0.3">
      <c r="A30" s="72"/>
      <c r="B30" s="73"/>
      <c r="C30" s="74"/>
      <c r="D30" s="75"/>
      <c r="E30" s="75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2"/>
      <c r="W30" s="72"/>
      <c r="X30" s="72"/>
      <c r="Y30" s="72"/>
      <c r="Z30" s="72"/>
      <c r="AA30" s="74"/>
      <c r="AB30" s="76"/>
    </row>
    <row r="32" spans="1:28" x14ac:dyDescent="0.3">
      <c r="A32" s="19">
        <f>COUNT(A2:A31)</f>
        <v>27</v>
      </c>
      <c r="B32" s="20"/>
      <c r="C32" s="18"/>
      <c r="D32" s="21"/>
      <c r="E32" s="21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>
        <f>SUM(W2:W31)</f>
        <v>270</v>
      </c>
      <c r="X32" s="19">
        <f>SUM(X2:X31)</f>
        <v>276.07000000000005</v>
      </c>
      <c r="Y32" s="19">
        <f>SUM(Y2:Y31)</f>
        <v>270</v>
      </c>
      <c r="Z32" s="18" t="s">
        <v>51</v>
      </c>
      <c r="AA32" s="22"/>
      <c r="AB32" s="18"/>
    </row>
    <row r="47" spans="23:23" x14ac:dyDescent="0.3">
      <c r="W47" s="5"/>
    </row>
    <row r="48" spans="23:23" x14ac:dyDescent="0.3">
      <c r="W48" s="5"/>
    </row>
  </sheetData>
  <autoFilter ref="A1:AB44" xr:uid="{E351C7C9-D7D8-4432-80BD-3FF698E23C28}">
    <sortState ref="A2:AB44">
      <sortCondition ref="C1:C44"/>
    </sortState>
  </autoFilter>
  <hyperlinks>
    <hyperlink ref="AA2" r:id="rId1" xr:uid="{194FDA8E-486B-499A-86CF-E1E37BA692D7}"/>
    <hyperlink ref="AA3" r:id="rId2" xr:uid="{74A507EC-9832-4545-9834-3CA6529C4628}"/>
    <hyperlink ref="AA4" r:id="rId3" xr:uid="{927F49F6-9666-4001-80A0-619D0D8BC19F}"/>
    <hyperlink ref="AA5" r:id="rId4" xr:uid="{A0E35108-4C9D-4F1B-ACBA-0032336BDDEF}"/>
    <hyperlink ref="AA6" r:id="rId5" xr:uid="{CD54F395-5DB0-4C26-8D51-DD7BC2952B8C}"/>
    <hyperlink ref="AA7" r:id="rId6" xr:uid="{E5E4CA41-F7DF-4088-AC71-B056C77E7D57}"/>
    <hyperlink ref="AA8" r:id="rId7" xr:uid="{C2F5759B-F805-4B2F-8E08-B8DB262EEB8C}"/>
    <hyperlink ref="AA9" r:id="rId8" xr:uid="{98F106B6-C663-41B6-83F0-D7741BF792E8}"/>
    <hyperlink ref="AA10" r:id="rId9" xr:uid="{8FC54EAF-39CB-43C9-81D7-34A72A79E767}"/>
    <hyperlink ref="AA11" r:id="rId10" xr:uid="{8282EE23-C070-4981-BB83-F706AEF7914A}"/>
    <hyperlink ref="AA12" r:id="rId11" xr:uid="{5E4B6172-EFB8-4A72-919E-ED6A662ED1DA}"/>
    <hyperlink ref="AA13" r:id="rId12" xr:uid="{1C0DB567-89BB-4549-A6B6-02A5E9A5B4C5}"/>
    <hyperlink ref="AA14" r:id="rId13" xr:uid="{36A35925-D163-4D30-AAAE-A8D6BCE16356}"/>
    <hyperlink ref="AA15" r:id="rId14" xr:uid="{B29F5C66-8B7F-4943-B458-AE8788A95AE0}"/>
    <hyperlink ref="AA16" r:id="rId15" xr:uid="{2A6655C7-31E3-4CC8-AFE2-3EDA0957952D}"/>
    <hyperlink ref="AA17" r:id="rId16" xr:uid="{FB337685-9F5A-43A8-A3B7-AC51A788E408}"/>
    <hyperlink ref="AA18" r:id="rId17" xr:uid="{0803F00D-F03D-44F4-896B-2F0E8B28100D}"/>
    <hyperlink ref="AA19" r:id="rId18" xr:uid="{074B4792-2026-4931-A2D1-CCB08B2EA5F3}"/>
    <hyperlink ref="AA20" r:id="rId19" xr:uid="{7A7E8CD5-2B0E-4D52-9429-F917012817FA}"/>
    <hyperlink ref="AA21" r:id="rId20" xr:uid="{C379A39F-9055-4B30-95B3-B2B969070EE7}"/>
    <hyperlink ref="AA22" r:id="rId21" xr:uid="{7A44B9A5-8D29-4C4C-8355-F28486EA5908}"/>
    <hyperlink ref="AA23" r:id="rId22" xr:uid="{5D056660-1DBB-4577-A1EE-EBDA9208649B}"/>
    <hyperlink ref="AA24" r:id="rId23" xr:uid="{02FD829D-4359-420C-82B6-8BFFF326E384}"/>
    <hyperlink ref="AA25" r:id="rId24" xr:uid="{A3BC26E0-0470-4B7D-94B4-BF40EE78A41B}"/>
    <hyperlink ref="AA26" r:id="rId25" xr:uid="{35EEBCF2-908E-4B41-938D-FAC0902B69DD}"/>
    <hyperlink ref="AA27" r:id="rId26" xr:uid="{7918872C-40DE-4114-B70F-84CC6728654F}"/>
    <hyperlink ref="AA28" r:id="rId27" xr:uid="{A7C3610C-5111-44BD-A435-E8F895EF153B}"/>
  </hyperlinks>
  <pageMargins left="0.511811024" right="0.511811024" top="0.78740157499999996" bottom="0.78740157499999996" header="0.31496062000000002" footer="0.31496062000000002"/>
  <pageSetup paperSize="9" orientation="portrait" r:id="rId28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FCA4B-5D6F-46E7-A289-7244C58C1EDA}">
  <dimension ref="A1:AB47"/>
  <sheetViews>
    <sheetView topLeftCell="T7" workbookViewId="0">
      <selection activeCell="Y14" sqref="Y14"/>
    </sheetView>
  </sheetViews>
  <sheetFormatPr defaultRowHeight="14.4" x14ac:dyDescent="0.3"/>
  <cols>
    <col min="2" max="2" width="10.5546875" bestFit="1" customWidth="1"/>
    <col min="7" max="7" width="11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28.5546875" customWidth="1"/>
    <col min="27" max="27" width="73.6640625" bestFit="1" customWidth="1"/>
    <col min="28" max="28" width="73" bestFit="1" customWidth="1"/>
  </cols>
  <sheetData>
    <row r="1" spans="1:28" ht="43.8" thickBot="1" x14ac:dyDescent="0.35">
      <c r="A1" s="3" t="s">
        <v>21</v>
      </c>
      <c r="B1" s="3" t="s">
        <v>22</v>
      </c>
      <c r="C1" s="3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1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  <c r="V1" s="2" t="s">
        <v>41</v>
      </c>
      <c r="W1" s="2" t="s">
        <v>42</v>
      </c>
      <c r="X1" s="16" t="s">
        <v>18</v>
      </c>
      <c r="Y1" s="16" t="s">
        <v>19</v>
      </c>
      <c r="Z1" s="2" t="s">
        <v>43</v>
      </c>
      <c r="AA1" s="2"/>
      <c r="AB1" s="4" t="s">
        <v>44</v>
      </c>
    </row>
    <row r="2" spans="1:28" ht="31.95" customHeight="1" x14ac:dyDescent="0.3">
      <c r="A2" s="1">
        <v>1</v>
      </c>
      <c r="B2" s="6">
        <v>44854</v>
      </c>
      <c r="C2" s="5" t="s">
        <v>13</v>
      </c>
      <c r="D2" s="7">
        <v>0.23750000000000002</v>
      </c>
      <c r="E2" s="7">
        <v>0.24861111111111112</v>
      </c>
      <c r="F2" s="26" t="s">
        <v>52</v>
      </c>
      <c r="G2" s="5" t="s">
        <v>62</v>
      </c>
      <c r="H2" s="5" t="s">
        <v>63</v>
      </c>
      <c r="I2" s="25" t="s">
        <v>78</v>
      </c>
      <c r="J2" s="25" t="s">
        <v>79</v>
      </c>
      <c r="K2" s="25" t="s">
        <v>214</v>
      </c>
      <c r="L2" s="25" t="s">
        <v>215</v>
      </c>
      <c r="M2" s="5" t="s">
        <v>47</v>
      </c>
      <c r="N2" s="5" t="s">
        <v>47</v>
      </c>
      <c r="O2" s="5" t="s">
        <v>60</v>
      </c>
      <c r="P2" s="5" t="s">
        <v>60</v>
      </c>
      <c r="Q2" s="5">
        <v>1</v>
      </c>
      <c r="R2" s="5">
        <v>1</v>
      </c>
      <c r="S2" s="5" t="s">
        <v>50</v>
      </c>
      <c r="T2" s="5" t="s">
        <v>50</v>
      </c>
      <c r="U2" s="5">
        <v>1</v>
      </c>
      <c r="V2" s="5">
        <v>1</v>
      </c>
      <c r="W2" s="5">
        <v>4.4000000000000004</v>
      </c>
      <c r="X2" s="5">
        <v>4.45</v>
      </c>
      <c r="Y2" s="5">
        <v>4.4000000000000004</v>
      </c>
      <c r="AA2" s="10" t="s">
        <v>507</v>
      </c>
    </row>
    <row r="3" spans="1:28" x14ac:dyDescent="0.3">
      <c r="A3" s="1">
        <v>2</v>
      </c>
      <c r="B3" s="6">
        <v>44855</v>
      </c>
      <c r="C3" s="5" t="s">
        <v>13</v>
      </c>
      <c r="D3" s="7">
        <v>0.25416666666666665</v>
      </c>
      <c r="E3" s="7">
        <v>0.2638888888888889</v>
      </c>
      <c r="F3" s="26" t="s">
        <v>52</v>
      </c>
      <c r="G3" s="5" t="s">
        <v>62</v>
      </c>
      <c r="H3" s="5" t="s">
        <v>63</v>
      </c>
      <c r="I3" s="25" t="s">
        <v>256</v>
      </c>
      <c r="J3" s="25" t="s">
        <v>257</v>
      </c>
      <c r="K3" s="25" t="s">
        <v>258</v>
      </c>
      <c r="L3" s="25" t="s">
        <v>259</v>
      </c>
      <c r="M3" s="5" t="s">
        <v>47</v>
      </c>
      <c r="N3" s="5" t="s">
        <v>47</v>
      </c>
      <c r="O3" s="5" t="s">
        <v>60</v>
      </c>
      <c r="P3" s="5" t="s">
        <v>60</v>
      </c>
      <c r="Q3" s="5">
        <v>1</v>
      </c>
      <c r="R3" s="5">
        <v>1</v>
      </c>
      <c r="S3" s="5" t="s">
        <v>50</v>
      </c>
      <c r="T3" s="5" t="s">
        <v>50</v>
      </c>
      <c r="U3" s="5">
        <v>1</v>
      </c>
      <c r="V3" s="5">
        <v>1</v>
      </c>
      <c r="W3" s="5">
        <v>4.4000000000000004</v>
      </c>
      <c r="X3" s="5">
        <v>4.42</v>
      </c>
      <c r="Y3" s="5">
        <v>4.4000000000000004</v>
      </c>
      <c r="AA3" s="10" t="s">
        <v>508</v>
      </c>
    </row>
    <row r="4" spans="1:28" x14ac:dyDescent="0.3">
      <c r="A4" s="1">
        <v>3</v>
      </c>
      <c r="B4" s="6">
        <v>44856</v>
      </c>
      <c r="C4" s="5" t="s">
        <v>13</v>
      </c>
      <c r="D4" s="7">
        <v>0.32013888888888892</v>
      </c>
      <c r="E4" s="7">
        <v>0.33124999999999999</v>
      </c>
      <c r="F4" s="26" t="s">
        <v>52</v>
      </c>
      <c r="G4" s="5" t="s">
        <v>62</v>
      </c>
      <c r="H4" s="5" t="s">
        <v>63</v>
      </c>
      <c r="I4" s="25" t="s">
        <v>260</v>
      </c>
      <c r="J4" s="25" t="s">
        <v>261</v>
      </c>
      <c r="K4" s="25" t="s">
        <v>262</v>
      </c>
      <c r="L4" s="25" t="s">
        <v>263</v>
      </c>
      <c r="M4" s="5" t="s">
        <v>47</v>
      </c>
      <c r="N4" s="5" t="s">
        <v>47</v>
      </c>
      <c r="O4" s="5" t="s">
        <v>60</v>
      </c>
      <c r="P4" s="5" t="s">
        <v>60</v>
      </c>
      <c r="Q4" s="5">
        <v>1</v>
      </c>
      <c r="R4" s="5">
        <v>1</v>
      </c>
      <c r="S4" s="5" t="s">
        <v>50</v>
      </c>
      <c r="T4" s="5" t="s">
        <v>50</v>
      </c>
      <c r="U4" s="5">
        <v>1</v>
      </c>
      <c r="V4" s="5">
        <v>1</v>
      </c>
      <c r="W4" s="5">
        <v>4.4000000000000004</v>
      </c>
      <c r="X4" s="5">
        <v>4.47</v>
      </c>
      <c r="Y4" s="5">
        <v>4.4000000000000004</v>
      </c>
      <c r="AA4" s="10" t="s">
        <v>509</v>
      </c>
    </row>
    <row r="5" spans="1:28" x14ac:dyDescent="0.3">
      <c r="A5" s="1">
        <v>4</v>
      </c>
      <c r="B5" s="6">
        <v>44858</v>
      </c>
      <c r="C5" s="5" t="s">
        <v>13</v>
      </c>
      <c r="D5" s="7">
        <v>0.42499999999999999</v>
      </c>
      <c r="E5" s="7">
        <v>0.43541666666666662</v>
      </c>
      <c r="F5" s="26" t="s">
        <v>52</v>
      </c>
      <c r="G5" s="5" t="s">
        <v>62</v>
      </c>
      <c r="H5" s="5" t="s">
        <v>63</v>
      </c>
      <c r="I5" s="25" t="s">
        <v>264</v>
      </c>
      <c r="J5" s="25" t="s">
        <v>265</v>
      </c>
      <c r="K5" s="25" t="s">
        <v>266</v>
      </c>
      <c r="L5" s="25" t="s">
        <v>267</v>
      </c>
      <c r="M5" s="5" t="s">
        <v>47</v>
      </c>
      <c r="N5" s="5" t="s">
        <v>47</v>
      </c>
      <c r="O5" s="5" t="s">
        <v>60</v>
      </c>
      <c r="P5" s="5" t="s">
        <v>60</v>
      </c>
      <c r="Q5" s="5">
        <v>1</v>
      </c>
      <c r="R5" s="5">
        <v>1</v>
      </c>
      <c r="S5" s="5" t="s">
        <v>50</v>
      </c>
      <c r="T5" s="5" t="s">
        <v>50</v>
      </c>
      <c r="U5" s="5">
        <v>1</v>
      </c>
      <c r="V5" s="5">
        <v>1</v>
      </c>
      <c r="W5" s="5">
        <v>4.4000000000000004</v>
      </c>
      <c r="X5" s="5">
        <v>4.49</v>
      </c>
      <c r="Y5" s="5">
        <v>4.4000000000000004</v>
      </c>
      <c r="AA5" s="10" t="s">
        <v>510</v>
      </c>
    </row>
    <row r="6" spans="1:28" x14ac:dyDescent="0.3">
      <c r="A6" s="1">
        <v>5</v>
      </c>
      <c r="B6" s="6">
        <v>44859</v>
      </c>
      <c r="C6" s="5" t="s">
        <v>13</v>
      </c>
      <c r="D6" s="7">
        <v>0.47083333333333338</v>
      </c>
      <c r="E6" s="7">
        <v>0.47847222222222219</v>
      </c>
      <c r="F6" s="26" t="s">
        <v>52</v>
      </c>
      <c r="G6" s="5" t="s">
        <v>62</v>
      </c>
      <c r="H6" s="5" t="s">
        <v>63</v>
      </c>
      <c r="I6" s="25" t="s">
        <v>268</v>
      </c>
      <c r="J6" s="25" t="s">
        <v>269</v>
      </c>
      <c r="K6" s="25" t="s">
        <v>270</v>
      </c>
      <c r="L6" s="25" t="s">
        <v>271</v>
      </c>
      <c r="M6" s="5" t="s">
        <v>47</v>
      </c>
      <c r="N6" s="5" t="s">
        <v>47</v>
      </c>
      <c r="O6" s="5" t="s">
        <v>60</v>
      </c>
      <c r="P6" s="5" t="s">
        <v>60</v>
      </c>
      <c r="Q6" s="5">
        <v>1</v>
      </c>
      <c r="R6" s="5">
        <v>1</v>
      </c>
      <c r="S6" s="5" t="s">
        <v>50</v>
      </c>
      <c r="T6" s="5" t="s">
        <v>50</v>
      </c>
      <c r="U6" s="5">
        <v>1</v>
      </c>
      <c r="V6" s="5">
        <v>1</v>
      </c>
      <c r="W6" s="5">
        <v>4.4000000000000004</v>
      </c>
      <c r="X6" s="5">
        <v>4.47</v>
      </c>
      <c r="Y6" s="5">
        <v>4.4000000000000004</v>
      </c>
      <c r="AA6" s="10" t="s">
        <v>511</v>
      </c>
    </row>
    <row r="7" spans="1:28" x14ac:dyDescent="0.3">
      <c r="A7" s="1">
        <v>6</v>
      </c>
      <c r="B7" s="6">
        <v>44860</v>
      </c>
      <c r="C7" s="5" t="s">
        <v>13</v>
      </c>
      <c r="D7" s="7">
        <v>0.53819444444444442</v>
      </c>
      <c r="E7" s="7">
        <v>0.54722222222222217</v>
      </c>
      <c r="F7" s="26" t="s">
        <v>52</v>
      </c>
      <c r="G7" s="5" t="s">
        <v>62</v>
      </c>
      <c r="H7" s="5" t="s">
        <v>63</v>
      </c>
      <c r="I7" s="25" t="s">
        <v>272</v>
      </c>
      <c r="J7" s="25" t="s">
        <v>273</v>
      </c>
      <c r="K7" s="25" t="s">
        <v>274</v>
      </c>
      <c r="L7" s="25" t="s">
        <v>275</v>
      </c>
      <c r="M7" s="5" t="s">
        <v>47</v>
      </c>
      <c r="N7" s="5" t="s">
        <v>47</v>
      </c>
      <c r="O7" s="5" t="s">
        <v>60</v>
      </c>
      <c r="P7" s="5" t="s">
        <v>60</v>
      </c>
      <c r="Q7" s="5">
        <v>1</v>
      </c>
      <c r="R7" s="5">
        <v>1</v>
      </c>
      <c r="S7" s="5" t="s">
        <v>50</v>
      </c>
      <c r="T7" s="5" t="s">
        <v>50</v>
      </c>
      <c r="U7" s="5">
        <v>1</v>
      </c>
      <c r="V7" s="5">
        <v>1</v>
      </c>
      <c r="W7" s="5">
        <v>4.4000000000000004</v>
      </c>
      <c r="X7" s="5">
        <v>4.49</v>
      </c>
      <c r="Y7" s="5">
        <v>4.4000000000000004</v>
      </c>
      <c r="AA7" s="10" t="s">
        <v>512</v>
      </c>
    </row>
    <row r="8" spans="1:28" x14ac:dyDescent="0.3">
      <c r="A8" s="1">
        <v>7</v>
      </c>
      <c r="B8" s="6">
        <v>44861</v>
      </c>
      <c r="C8" s="5" t="s">
        <v>13</v>
      </c>
      <c r="D8" s="7">
        <v>0.56736111111111109</v>
      </c>
      <c r="E8" s="7">
        <v>0.57638888888888895</v>
      </c>
      <c r="F8" s="26" t="s">
        <v>52</v>
      </c>
      <c r="G8" s="5" t="s">
        <v>62</v>
      </c>
      <c r="H8" s="5" t="s">
        <v>63</v>
      </c>
      <c r="I8" s="25" t="s">
        <v>276</v>
      </c>
      <c r="J8" s="25" t="s">
        <v>77</v>
      </c>
      <c r="K8" s="25" t="s">
        <v>277</v>
      </c>
      <c r="L8" s="25" t="s">
        <v>278</v>
      </c>
      <c r="M8" s="5" t="s">
        <v>47</v>
      </c>
      <c r="N8" s="5" t="s">
        <v>47</v>
      </c>
      <c r="O8" s="5" t="s">
        <v>60</v>
      </c>
      <c r="P8" s="5" t="s">
        <v>60</v>
      </c>
      <c r="Q8" s="5">
        <v>1</v>
      </c>
      <c r="R8" s="5">
        <v>1</v>
      </c>
      <c r="S8" s="5" t="s">
        <v>50</v>
      </c>
      <c r="T8" s="5" t="s">
        <v>50</v>
      </c>
      <c r="U8" s="5">
        <v>1</v>
      </c>
      <c r="V8" s="5">
        <v>1</v>
      </c>
      <c r="W8" s="5">
        <v>4.4000000000000004</v>
      </c>
      <c r="X8" s="5">
        <v>4.47</v>
      </c>
      <c r="Y8" s="5">
        <v>4.4000000000000004</v>
      </c>
      <c r="AA8" s="10" t="s">
        <v>513</v>
      </c>
    </row>
    <row r="9" spans="1:28" x14ac:dyDescent="0.3">
      <c r="A9" s="1">
        <v>8</v>
      </c>
      <c r="B9" s="6">
        <v>44862</v>
      </c>
      <c r="C9" s="5" t="s">
        <v>13</v>
      </c>
      <c r="D9" s="7">
        <v>0.60277777777777775</v>
      </c>
      <c r="E9" s="7">
        <v>0.6118055555555556</v>
      </c>
      <c r="F9" s="26" t="s">
        <v>52</v>
      </c>
      <c r="G9" s="5" t="s">
        <v>62</v>
      </c>
      <c r="H9" s="5" t="s">
        <v>63</v>
      </c>
      <c r="I9" s="25" t="s">
        <v>80</v>
      </c>
      <c r="J9" s="25" t="s">
        <v>81</v>
      </c>
      <c r="K9" s="25" t="s">
        <v>279</v>
      </c>
      <c r="L9" s="25" t="s">
        <v>280</v>
      </c>
      <c r="M9" s="5" t="s">
        <v>47</v>
      </c>
      <c r="N9" s="5" t="s">
        <v>47</v>
      </c>
      <c r="O9" s="5" t="s">
        <v>60</v>
      </c>
      <c r="P9" s="5" t="s">
        <v>60</v>
      </c>
      <c r="Q9" s="5">
        <v>1</v>
      </c>
      <c r="R9" s="5">
        <v>1</v>
      </c>
      <c r="S9" s="5" t="s">
        <v>50</v>
      </c>
      <c r="T9" s="5" t="s">
        <v>50</v>
      </c>
      <c r="U9" s="5">
        <v>1</v>
      </c>
      <c r="V9" s="5">
        <v>1</v>
      </c>
      <c r="W9" s="5">
        <v>4.4000000000000004</v>
      </c>
      <c r="X9" s="5">
        <v>4.5199999999999996</v>
      </c>
      <c r="Y9" s="5">
        <v>4.4000000000000004</v>
      </c>
      <c r="AA9" s="10" t="s">
        <v>514</v>
      </c>
    </row>
    <row r="10" spans="1:28" x14ac:dyDescent="0.3">
      <c r="A10" s="1">
        <v>9</v>
      </c>
      <c r="B10" s="6">
        <v>44865</v>
      </c>
      <c r="C10" s="5" t="s">
        <v>13</v>
      </c>
      <c r="D10" s="7">
        <v>0.6645833333333333</v>
      </c>
      <c r="E10" s="7">
        <v>0.67361111111111116</v>
      </c>
      <c r="F10" s="26" t="s">
        <v>52</v>
      </c>
      <c r="G10" s="5" t="s">
        <v>62</v>
      </c>
      <c r="H10" s="5" t="s">
        <v>63</v>
      </c>
      <c r="I10" s="25" t="s">
        <v>281</v>
      </c>
      <c r="J10" s="25" t="s">
        <v>282</v>
      </c>
      <c r="K10" s="25" t="s">
        <v>283</v>
      </c>
      <c r="L10" s="25" t="s">
        <v>284</v>
      </c>
      <c r="M10" s="5" t="s">
        <v>47</v>
      </c>
      <c r="N10" s="5" t="s">
        <v>47</v>
      </c>
      <c r="O10" s="5" t="s">
        <v>60</v>
      </c>
      <c r="P10" s="5" t="s">
        <v>60</v>
      </c>
      <c r="Q10" s="5">
        <v>1</v>
      </c>
      <c r="R10" s="5">
        <v>1</v>
      </c>
      <c r="S10" s="5" t="s">
        <v>50</v>
      </c>
      <c r="T10" s="5" t="s">
        <v>50</v>
      </c>
      <c r="U10" s="5">
        <v>1</v>
      </c>
      <c r="V10" s="5">
        <v>1</v>
      </c>
      <c r="W10" s="5">
        <v>4.4000000000000004</v>
      </c>
      <c r="X10" s="5">
        <v>4.46</v>
      </c>
      <c r="Y10" s="5">
        <v>4.4000000000000004</v>
      </c>
      <c r="AA10" s="10" t="s">
        <v>515</v>
      </c>
    </row>
    <row r="11" spans="1:28" x14ac:dyDescent="0.3">
      <c r="A11" s="1">
        <v>10</v>
      </c>
      <c r="B11" s="6">
        <v>44866</v>
      </c>
      <c r="C11" s="5" t="s">
        <v>13</v>
      </c>
      <c r="D11" s="7">
        <v>0.68263888888888891</v>
      </c>
      <c r="E11" s="7">
        <v>0.69166666666666676</v>
      </c>
      <c r="F11" s="26" t="s">
        <v>52</v>
      </c>
      <c r="G11" s="5" t="s">
        <v>62</v>
      </c>
      <c r="H11" s="5" t="s">
        <v>63</v>
      </c>
      <c r="I11" s="25" t="s">
        <v>285</v>
      </c>
      <c r="J11" s="25" t="s">
        <v>82</v>
      </c>
      <c r="K11" s="25" t="s">
        <v>286</v>
      </c>
      <c r="L11" s="25" t="s">
        <v>287</v>
      </c>
      <c r="M11" s="5" t="s">
        <v>47</v>
      </c>
      <c r="N11" s="5" t="s">
        <v>47</v>
      </c>
      <c r="O11" s="5" t="s">
        <v>60</v>
      </c>
      <c r="P11" s="5" t="s">
        <v>60</v>
      </c>
      <c r="Q11" s="5">
        <v>1</v>
      </c>
      <c r="R11" s="5">
        <v>1</v>
      </c>
      <c r="S11" s="5" t="s">
        <v>50</v>
      </c>
      <c r="T11" s="5" t="s">
        <v>50</v>
      </c>
      <c r="U11" s="5">
        <v>1</v>
      </c>
      <c r="V11" s="5">
        <v>1</v>
      </c>
      <c r="W11" s="5">
        <v>4.4000000000000004</v>
      </c>
      <c r="X11" s="5">
        <v>4.46</v>
      </c>
      <c r="Y11" s="5">
        <v>4.4000000000000004</v>
      </c>
      <c r="AA11" s="10" t="s">
        <v>516</v>
      </c>
    </row>
    <row r="12" spans="1:28" x14ac:dyDescent="0.3">
      <c r="A12" s="1">
        <v>11</v>
      </c>
      <c r="B12" s="6">
        <v>44867</v>
      </c>
      <c r="C12" s="5" t="s">
        <v>13</v>
      </c>
      <c r="D12" s="7">
        <v>0.68263888888888891</v>
      </c>
      <c r="E12" s="7">
        <v>0.69166666666666676</v>
      </c>
      <c r="F12" s="26" t="s">
        <v>52</v>
      </c>
      <c r="G12" s="5" t="s">
        <v>62</v>
      </c>
      <c r="H12" s="5" t="s">
        <v>63</v>
      </c>
      <c r="I12" s="25" t="s">
        <v>723</v>
      </c>
      <c r="J12" s="25" t="s">
        <v>724</v>
      </c>
      <c r="K12" s="25" t="s">
        <v>725</v>
      </c>
      <c r="L12" s="25" t="s">
        <v>726</v>
      </c>
      <c r="M12" s="5" t="s">
        <v>47</v>
      </c>
      <c r="N12" s="5" t="s">
        <v>47</v>
      </c>
      <c r="O12" s="5" t="s">
        <v>60</v>
      </c>
      <c r="P12" s="5" t="s">
        <v>60</v>
      </c>
      <c r="Q12" s="5">
        <v>1</v>
      </c>
      <c r="R12" s="5">
        <v>1</v>
      </c>
      <c r="S12" s="5" t="s">
        <v>50</v>
      </c>
      <c r="T12" s="5" t="s">
        <v>50</v>
      </c>
      <c r="U12" s="5">
        <v>1</v>
      </c>
      <c r="V12" s="5">
        <v>1</v>
      </c>
      <c r="W12" s="5">
        <v>4.4000000000000004</v>
      </c>
      <c r="X12" s="5">
        <v>4.3899999999999997</v>
      </c>
      <c r="Y12" s="5">
        <v>4.3899999999999997</v>
      </c>
      <c r="Z12" t="s">
        <v>1190</v>
      </c>
      <c r="AA12" s="10" t="s">
        <v>743</v>
      </c>
    </row>
    <row r="13" spans="1:28" x14ac:dyDescent="0.3">
      <c r="A13" s="1">
        <v>12</v>
      </c>
      <c r="B13" s="6">
        <v>44868</v>
      </c>
      <c r="C13" s="5" t="s">
        <v>13</v>
      </c>
      <c r="D13" s="7">
        <v>0.70694444444444438</v>
      </c>
      <c r="E13" s="7">
        <v>0.71666666666666667</v>
      </c>
      <c r="F13" s="26" t="s">
        <v>52</v>
      </c>
      <c r="G13" s="5" t="s">
        <v>62</v>
      </c>
      <c r="H13" s="5" t="s">
        <v>63</v>
      </c>
      <c r="I13" s="25" t="s">
        <v>727</v>
      </c>
      <c r="J13" s="25" t="s">
        <v>728</v>
      </c>
      <c r="K13" s="25" t="s">
        <v>732</v>
      </c>
      <c r="L13" s="25" t="s">
        <v>729</v>
      </c>
      <c r="M13" s="5" t="s">
        <v>47</v>
      </c>
      <c r="N13" s="5" t="s">
        <v>47</v>
      </c>
      <c r="O13" s="5" t="s">
        <v>678</v>
      </c>
      <c r="P13" s="5" t="s">
        <v>678</v>
      </c>
      <c r="Q13" s="5">
        <v>1</v>
      </c>
      <c r="R13" s="5">
        <v>1</v>
      </c>
      <c r="S13" s="5" t="s">
        <v>50</v>
      </c>
      <c r="T13" s="5" t="s">
        <v>50</v>
      </c>
      <c r="U13" s="5">
        <v>1</v>
      </c>
      <c r="V13" s="5">
        <v>1</v>
      </c>
      <c r="W13" s="5">
        <v>4.4000000000000004</v>
      </c>
      <c r="X13" s="5">
        <v>4.37</v>
      </c>
      <c r="Y13" s="5">
        <v>4.37</v>
      </c>
      <c r="Z13" t="s">
        <v>1190</v>
      </c>
      <c r="AA13" s="10" t="s">
        <v>744</v>
      </c>
    </row>
    <row r="14" spans="1:28" x14ac:dyDescent="0.3">
      <c r="A14" s="1">
        <v>13</v>
      </c>
      <c r="B14" s="6">
        <v>44869</v>
      </c>
      <c r="C14" s="5" t="s">
        <v>13</v>
      </c>
      <c r="D14" s="7">
        <v>0.27083333333333331</v>
      </c>
      <c r="E14" s="7">
        <v>0.27986111111111112</v>
      </c>
      <c r="F14" s="26" t="s">
        <v>52</v>
      </c>
      <c r="G14" s="5" t="s">
        <v>62</v>
      </c>
      <c r="H14" s="5" t="s">
        <v>63</v>
      </c>
      <c r="I14" s="25" t="s">
        <v>730</v>
      </c>
      <c r="J14" s="25" t="s">
        <v>731</v>
      </c>
      <c r="K14" s="25" t="s">
        <v>733</v>
      </c>
      <c r="L14" s="25" t="s">
        <v>734</v>
      </c>
      <c r="M14" s="5" t="s">
        <v>47</v>
      </c>
      <c r="N14" s="5" t="s">
        <v>47</v>
      </c>
      <c r="O14" s="5" t="s">
        <v>60</v>
      </c>
      <c r="P14" s="5" t="s">
        <v>60</v>
      </c>
      <c r="Q14" s="5">
        <v>1</v>
      </c>
      <c r="R14" s="5">
        <v>1</v>
      </c>
      <c r="S14" s="5" t="s">
        <v>50</v>
      </c>
      <c r="T14" s="5" t="s">
        <v>50</v>
      </c>
      <c r="U14" s="5">
        <v>1</v>
      </c>
      <c r="V14" s="5">
        <v>1</v>
      </c>
      <c r="W14" s="5">
        <v>4.4000000000000004</v>
      </c>
      <c r="X14" s="5">
        <v>4.42</v>
      </c>
      <c r="Y14" s="5">
        <v>4.4000000000000004</v>
      </c>
      <c r="AA14" s="10" t="s">
        <v>745</v>
      </c>
    </row>
    <row r="15" spans="1:28" x14ac:dyDescent="0.3">
      <c r="A15" s="1">
        <v>14</v>
      </c>
      <c r="B15" s="6">
        <v>44870</v>
      </c>
      <c r="C15" s="5" t="s">
        <v>13</v>
      </c>
      <c r="D15" s="7">
        <v>0.32430555555555557</v>
      </c>
      <c r="E15" s="7">
        <v>0.33263888888888887</v>
      </c>
      <c r="F15" s="26" t="s">
        <v>52</v>
      </c>
      <c r="G15" s="5" t="s">
        <v>62</v>
      </c>
      <c r="H15" s="5" t="s">
        <v>63</v>
      </c>
      <c r="I15" s="25" t="s">
        <v>735</v>
      </c>
      <c r="J15" s="25" t="s">
        <v>736</v>
      </c>
      <c r="K15" s="25" t="s">
        <v>737</v>
      </c>
      <c r="L15" s="25" t="s">
        <v>738</v>
      </c>
      <c r="M15" s="5" t="s">
        <v>47</v>
      </c>
      <c r="N15" s="5" t="s">
        <v>47</v>
      </c>
      <c r="O15" s="5" t="s">
        <v>60</v>
      </c>
      <c r="P15" s="5" t="s">
        <v>60</v>
      </c>
      <c r="Q15" s="5">
        <v>1</v>
      </c>
      <c r="R15" s="5">
        <v>1</v>
      </c>
      <c r="S15" s="5" t="s">
        <v>50</v>
      </c>
      <c r="T15" s="5" t="s">
        <v>50</v>
      </c>
      <c r="U15" s="5">
        <v>1</v>
      </c>
      <c r="V15" s="5">
        <v>1</v>
      </c>
      <c r="W15" s="5">
        <v>4.4000000000000004</v>
      </c>
      <c r="X15" s="5">
        <v>4.4400000000000004</v>
      </c>
      <c r="Y15" s="5">
        <v>4.4000000000000004</v>
      </c>
      <c r="AA15" s="10" t="s">
        <v>746</v>
      </c>
    </row>
    <row r="16" spans="1:28" x14ac:dyDescent="0.3">
      <c r="A16" s="1">
        <v>15</v>
      </c>
      <c r="B16" s="6">
        <v>44871</v>
      </c>
      <c r="C16" s="5" t="s">
        <v>13</v>
      </c>
      <c r="D16" s="7">
        <v>0.37152777777777773</v>
      </c>
      <c r="E16" s="7">
        <v>0.38055555555555554</v>
      </c>
      <c r="F16" s="26" t="s">
        <v>52</v>
      </c>
      <c r="G16" s="5" t="s">
        <v>62</v>
      </c>
      <c r="H16" s="5" t="s">
        <v>63</v>
      </c>
      <c r="I16" s="25" t="s">
        <v>735</v>
      </c>
      <c r="J16" s="25" t="s">
        <v>736</v>
      </c>
      <c r="K16" s="25" t="s">
        <v>739</v>
      </c>
      <c r="L16" s="25" t="s">
        <v>740</v>
      </c>
      <c r="M16" s="5" t="s">
        <v>47</v>
      </c>
      <c r="N16" s="5" t="s">
        <v>47</v>
      </c>
      <c r="O16" s="5" t="s">
        <v>60</v>
      </c>
      <c r="P16" s="5" t="s">
        <v>60</v>
      </c>
      <c r="Q16" s="5">
        <v>1</v>
      </c>
      <c r="R16" s="5">
        <v>1</v>
      </c>
      <c r="S16" s="5" t="s">
        <v>50</v>
      </c>
      <c r="T16" s="5" t="s">
        <v>50</v>
      </c>
      <c r="U16" s="5">
        <v>1</v>
      </c>
      <c r="V16" s="5">
        <v>1</v>
      </c>
      <c r="W16" s="5">
        <v>4.4000000000000004</v>
      </c>
      <c r="X16" s="5">
        <v>4.47</v>
      </c>
      <c r="Y16" s="5">
        <v>4.4000000000000004</v>
      </c>
      <c r="AA16" s="10" t="s">
        <v>751</v>
      </c>
      <c r="AB16" t="s">
        <v>1387</v>
      </c>
    </row>
    <row r="17" spans="1:28" x14ac:dyDescent="0.3">
      <c r="A17" s="1">
        <v>16</v>
      </c>
      <c r="B17" s="6">
        <v>44872</v>
      </c>
      <c r="C17" s="5" t="s">
        <v>13</v>
      </c>
      <c r="D17" s="7">
        <v>0.41875000000000001</v>
      </c>
      <c r="E17" s="7">
        <v>0.4284722222222222</v>
      </c>
      <c r="F17" s="26" t="s">
        <v>52</v>
      </c>
      <c r="G17" s="5" t="s">
        <v>62</v>
      </c>
      <c r="H17" s="5" t="s">
        <v>63</v>
      </c>
      <c r="I17" s="25" t="s">
        <v>735</v>
      </c>
      <c r="J17" s="25" t="s">
        <v>736</v>
      </c>
      <c r="K17" s="25" t="s">
        <v>741</v>
      </c>
      <c r="L17" s="25" t="s">
        <v>742</v>
      </c>
      <c r="M17" s="5" t="s">
        <v>47</v>
      </c>
      <c r="N17" s="5" t="s">
        <v>47</v>
      </c>
      <c r="O17" s="5" t="s">
        <v>60</v>
      </c>
      <c r="P17" s="5" t="s">
        <v>60</v>
      </c>
      <c r="Q17" s="5">
        <v>1</v>
      </c>
      <c r="R17" s="5">
        <v>1</v>
      </c>
      <c r="S17" s="5" t="s">
        <v>50</v>
      </c>
      <c r="T17" s="5" t="s">
        <v>50</v>
      </c>
      <c r="U17" s="5">
        <v>1</v>
      </c>
      <c r="V17" s="5">
        <v>1</v>
      </c>
      <c r="W17" s="5">
        <v>4.4000000000000004</v>
      </c>
      <c r="X17" s="5">
        <v>4.46</v>
      </c>
      <c r="Y17" s="5">
        <v>4.4000000000000004</v>
      </c>
      <c r="AA17" s="10" t="s">
        <v>750</v>
      </c>
    </row>
    <row r="18" spans="1:28" x14ac:dyDescent="0.3">
      <c r="A18" s="1">
        <v>17</v>
      </c>
      <c r="B18" s="6">
        <v>44873</v>
      </c>
      <c r="C18" s="5" t="s">
        <v>13</v>
      </c>
      <c r="D18" s="7">
        <v>0.42986111111111108</v>
      </c>
      <c r="E18" s="7">
        <v>0.44027777777777777</v>
      </c>
      <c r="F18" s="26" t="s">
        <v>52</v>
      </c>
      <c r="G18" s="5" t="s">
        <v>62</v>
      </c>
      <c r="H18" s="5" t="s">
        <v>63</v>
      </c>
      <c r="I18" s="25" t="s">
        <v>715</v>
      </c>
      <c r="J18" s="25" t="s">
        <v>716</v>
      </c>
      <c r="K18" s="25" t="s">
        <v>717</v>
      </c>
      <c r="L18" s="25" t="s">
        <v>718</v>
      </c>
      <c r="M18" s="5" t="s">
        <v>146</v>
      </c>
      <c r="N18" s="5" t="s">
        <v>146</v>
      </c>
      <c r="O18" s="5" t="s">
        <v>678</v>
      </c>
      <c r="P18" s="5" t="s">
        <v>678</v>
      </c>
      <c r="Q18" s="5">
        <v>1</v>
      </c>
      <c r="R18" s="5">
        <v>1</v>
      </c>
      <c r="S18" s="5" t="s">
        <v>50</v>
      </c>
      <c r="T18" s="5" t="s">
        <v>50</v>
      </c>
      <c r="U18" s="5">
        <v>1</v>
      </c>
      <c r="V18" s="5">
        <v>1</v>
      </c>
      <c r="W18" s="5">
        <v>4.4000000000000004</v>
      </c>
      <c r="X18" s="5">
        <v>4.42</v>
      </c>
      <c r="Y18" s="5">
        <v>4.4000000000000004</v>
      </c>
      <c r="AA18" s="10" t="s">
        <v>749</v>
      </c>
    </row>
    <row r="19" spans="1:28" x14ac:dyDescent="0.3">
      <c r="A19" s="1">
        <v>18</v>
      </c>
      <c r="B19" s="6">
        <v>44874</v>
      </c>
      <c r="C19" s="5" t="s">
        <v>13</v>
      </c>
      <c r="D19" s="7">
        <v>0.48680555555555555</v>
      </c>
      <c r="E19" s="7">
        <v>0.49652777777777773</v>
      </c>
      <c r="F19" s="26" t="s">
        <v>52</v>
      </c>
      <c r="G19" s="5" t="s">
        <v>62</v>
      </c>
      <c r="H19" s="5" t="s">
        <v>63</v>
      </c>
      <c r="I19" s="25" t="s">
        <v>719</v>
      </c>
      <c r="J19" s="25" t="s">
        <v>720</v>
      </c>
      <c r="K19" s="25" t="s">
        <v>721</v>
      </c>
      <c r="L19" s="25" t="s">
        <v>722</v>
      </c>
      <c r="M19" s="5" t="s">
        <v>47</v>
      </c>
      <c r="N19" s="5" t="s">
        <v>47</v>
      </c>
      <c r="O19" s="5" t="s">
        <v>60</v>
      </c>
      <c r="P19" s="5" t="s">
        <v>60</v>
      </c>
      <c r="Q19" s="5">
        <v>1</v>
      </c>
      <c r="R19" s="5">
        <v>1</v>
      </c>
      <c r="S19" s="5" t="s">
        <v>50</v>
      </c>
      <c r="T19" s="5" t="s">
        <v>50</v>
      </c>
      <c r="U19" s="5">
        <v>1</v>
      </c>
      <c r="V19" s="5">
        <v>1</v>
      </c>
      <c r="W19" s="5">
        <v>4.4000000000000004</v>
      </c>
      <c r="X19" s="5">
        <v>4.47</v>
      </c>
      <c r="Y19" s="5">
        <v>4.4000000000000004</v>
      </c>
      <c r="AA19" s="10" t="s">
        <v>748</v>
      </c>
    </row>
    <row r="20" spans="1:28" ht="28.8" x14ac:dyDescent="0.3">
      <c r="A20" s="1">
        <v>19</v>
      </c>
      <c r="B20" s="6">
        <v>44875</v>
      </c>
      <c r="C20" s="5" t="s">
        <v>13</v>
      </c>
      <c r="D20" s="7">
        <v>0.54166666666666663</v>
      </c>
      <c r="E20" s="7">
        <v>0.55208333333333337</v>
      </c>
      <c r="F20" s="26" t="s">
        <v>52</v>
      </c>
      <c r="G20" s="5" t="s">
        <v>62</v>
      </c>
      <c r="H20" s="5" t="s">
        <v>63</v>
      </c>
      <c r="I20" s="25" t="s">
        <v>730</v>
      </c>
      <c r="J20" s="25" t="s">
        <v>731</v>
      </c>
      <c r="K20" s="25" t="s">
        <v>737</v>
      </c>
      <c r="L20" s="25" t="s">
        <v>738</v>
      </c>
      <c r="M20" s="5" t="s">
        <v>47</v>
      </c>
      <c r="N20" s="5" t="s">
        <v>47</v>
      </c>
      <c r="O20" s="5" t="s">
        <v>60</v>
      </c>
      <c r="P20" s="5" t="s">
        <v>60</v>
      </c>
      <c r="Q20" s="5">
        <v>1</v>
      </c>
      <c r="R20" s="5">
        <v>1</v>
      </c>
      <c r="S20" s="5" t="s">
        <v>50</v>
      </c>
      <c r="T20" s="5" t="s">
        <v>50</v>
      </c>
      <c r="U20" s="5">
        <v>1</v>
      </c>
      <c r="V20" s="5">
        <v>1</v>
      </c>
      <c r="W20" s="5">
        <v>4.4000000000000004</v>
      </c>
      <c r="X20" s="5">
        <v>4.4400000000000004</v>
      </c>
      <c r="Y20" s="5">
        <v>4.4000000000000004</v>
      </c>
      <c r="AA20" s="10" t="s">
        <v>747</v>
      </c>
      <c r="AB20" s="49" t="s">
        <v>882</v>
      </c>
    </row>
    <row r="21" spans="1:28" x14ac:dyDescent="0.3">
      <c r="A21" s="1">
        <v>20</v>
      </c>
      <c r="B21" s="6">
        <v>44876</v>
      </c>
      <c r="C21" s="5" t="s">
        <v>13</v>
      </c>
      <c r="D21" s="7">
        <v>0.54791666666666672</v>
      </c>
      <c r="E21" s="7">
        <v>0.55694444444444446</v>
      </c>
      <c r="F21" s="5" t="s">
        <v>52</v>
      </c>
      <c r="G21" s="5" t="s">
        <v>62</v>
      </c>
      <c r="H21" s="5" t="s">
        <v>63</v>
      </c>
      <c r="I21" s="25" t="s">
        <v>944</v>
      </c>
      <c r="J21" s="25" t="s">
        <v>945</v>
      </c>
      <c r="K21" s="25" t="s">
        <v>946</v>
      </c>
      <c r="L21" s="25" t="s">
        <v>947</v>
      </c>
      <c r="M21" s="5" t="s">
        <v>47</v>
      </c>
      <c r="N21" s="5" t="s">
        <v>47</v>
      </c>
      <c r="O21" s="5" t="s">
        <v>60</v>
      </c>
      <c r="P21" s="5" t="s">
        <v>60</v>
      </c>
      <c r="Q21" s="5">
        <v>1</v>
      </c>
      <c r="R21" s="5">
        <v>1</v>
      </c>
      <c r="S21" s="5" t="s">
        <v>50</v>
      </c>
      <c r="T21" s="5" t="s">
        <v>50</v>
      </c>
      <c r="U21" s="5">
        <v>1</v>
      </c>
      <c r="V21" s="5">
        <v>1</v>
      </c>
      <c r="W21" s="5">
        <v>4.4000000000000004</v>
      </c>
      <c r="X21" s="5">
        <v>4.4800000000000004</v>
      </c>
      <c r="Y21" s="5">
        <v>4.4000000000000004</v>
      </c>
      <c r="AA21" s="10" t="s">
        <v>1182</v>
      </c>
    </row>
    <row r="22" spans="1:28" x14ac:dyDescent="0.3">
      <c r="A22" s="1">
        <v>21</v>
      </c>
      <c r="B22" s="6">
        <v>44877</v>
      </c>
      <c r="C22" s="5" t="s">
        <v>13</v>
      </c>
      <c r="D22" s="7">
        <v>0.56319444444444444</v>
      </c>
      <c r="E22" s="7">
        <v>0.5708333333333333</v>
      </c>
      <c r="F22" s="5" t="s">
        <v>52</v>
      </c>
      <c r="G22" s="5" t="s">
        <v>62</v>
      </c>
      <c r="H22" s="5" t="s">
        <v>63</v>
      </c>
      <c r="I22" s="25" t="s">
        <v>940</v>
      </c>
      <c r="J22" s="25" t="s">
        <v>941</v>
      </c>
      <c r="K22" s="25" t="s">
        <v>942</v>
      </c>
      <c r="L22" s="25" t="s">
        <v>943</v>
      </c>
      <c r="M22" s="5" t="s">
        <v>47</v>
      </c>
      <c r="N22" s="5" t="s">
        <v>47</v>
      </c>
      <c r="O22" s="5" t="s">
        <v>60</v>
      </c>
      <c r="P22" s="5" t="s">
        <v>60</v>
      </c>
      <c r="Q22" s="5">
        <v>1</v>
      </c>
      <c r="R22" s="5">
        <v>1</v>
      </c>
      <c r="S22" s="5" t="s">
        <v>50</v>
      </c>
      <c r="T22" s="5" t="s">
        <v>50</v>
      </c>
      <c r="U22" s="5">
        <v>1</v>
      </c>
      <c r="V22" s="5">
        <v>1</v>
      </c>
      <c r="W22" s="5">
        <v>4.4000000000000004</v>
      </c>
      <c r="X22" s="5">
        <v>4.5</v>
      </c>
      <c r="Y22" s="5">
        <v>4.4000000000000004</v>
      </c>
      <c r="AA22" s="10" t="s">
        <v>1183</v>
      </c>
    </row>
    <row r="23" spans="1:28" x14ac:dyDescent="0.3">
      <c r="A23" s="1">
        <v>22</v>
      </c>
      <c r="B23" s="6">
        <v>44879</v>
      </c>
      <c r="C23" s="5" t="s">
        <v>13</v>
      </c>
      <c r="D23" s="7">
        <v>0.66805555555555562</v>
      </c>
      <c r="E23" s="7">
        <v>0.67708333333333337</v>
      </c>
      <c r="F23" s="5" t="s">
        <v>52</v>
      </c>
      <c r="G23" s="5" t="s">
        <v>62</v>
      </c>
      <c r="H23" s="5" t="s">
        <v>63</v>
      </c>
      <c r="I23" s="25" t="s">
        <v>948</v>
      </c>
      <c r="J23" s="25" t="s">
        <v>949</v>
      </c>
      <c r="K23" s="25" t="s">
        <v>950</v>
      </c>
      <c r="L23" s="25" t="s">
        <v>951</v>
      </c>
      <c r="M23" s="5" t="s">
        <v>47</v>
      </c>
      <c r="N23" s="5" t="s">
        <v>47</v>
      </c>
      <c r="O23" s="5" t="s">
        <v>60</v>
      </c>
      <c r="P23" s="5" t="s">
        <v>60</v>
      </c>
      <c r="Q23" s="5">
        <v>1</v>
      </c>
      <c r="R23" s="5">
        <v>1</v>
      </c>
      <c r="S23" s="5" t="s">
        <v>50</v>
      </c>
      <c r="T23" s="5" t="s">
        <v>50</v>
      </c>
      <c r="U23" s="5">
        <v>1</v>
      </c>
      <c r="V23" s="5">
        <v>1</v>
      </c>
      <c r="W23" s="5">
        <v>4.4000000000000004</v>
      </c>
      <c r="X23" s="5">
        <v>4.46</v>
      </c>
      <c r="Y23" s="5">
        <v>4.4000000000000004</v>
      </c>
      <c r="AA23" s="10" t="s">
        <v>1184</v>
      </c>
    </row>
    <row r="24" spans="1:28" x14ac:dyDescent="0.3">
      <c r="A24" s="1">
        <v>23</v>
      </c>
      <c r="B24" s="6">
        <v>44880</v>
      </c>
      <c r="C24" s="5" t="s">
        <v>13</v>
      </c>
      <c r="D24" s="7">
        <v>0.67569444444444438</v>
      </c>
      <c r="E24" s="7">
        <v>0.68263888888888891</v>
      </c>
      <c r="F24" s="5" t="s">
        <v>52</v>
      </c>
      <c r="G24" s="5" t="s">
        <v>62</v>
      </c>
      <c r="H24" s="5" t="s">
        <v>63</v>
      </c>
      <c r="I24" s="25" t="s">
        <v>1169</v>
      </c>
      <c r="J24" s="25" t="s">
        <v>1171</v>
      </c>
      <c r="K24" s="25" t="s">
        <v>1170</v>
      </c>
      <c r="L24" s="25" t="s">
        <v>1172</v>
      </c>
      <c r="M24" s="5" t="s">
        <v>47</v>
      </c>
      <c r="N24" s="5" t="s">
        <v>47</v>
      </c>
      <c r="O24" s="5" t="s">
        <v>60</v>
      </c>
      <c r="P24" s="5" t="s">
        <v>60</v>
      </c>
      <c r="Q24" s="5">
        <v>1</v>
      </c>
      <c r="R24" s="5">
        <v>1</v>
      </c>
      <c r="S24" s="5" t="s">
        <v>50</v>
      </c>
      <c r="T24" s="5" t="s">
        <v>50</v>
      </c>
      <c r="U24" s="5">
        <v>1</v>
      </c>
      <c r="V24" s="5">
        <v>1</v>
      </c>
      <c r="W24" s="5">
        <v>4.4000000000000004</v>
      </c>
      <c r="X24" s="5">
        <v>4.46</v>
      </c>
      <c r="Y24" s="5">
        <v>4.4000000000000004</v>
      </c>
      <c r="AA24" s="10" t="s">
        <v>1185</v>
      </c>
    </row>
    <row r="25" spans="1:28" x14ac:dyDescent="0.3">
      <c r="A25" s="1">
        <v>24</v>
      </c>
      <c r="B25" s="6">
        <v>44881</v>
      </c>
      <c r="C25" s="5" t="s">
        <v>13</v>
      </c>
      <c r="D25" s="7">
        <v>0.69027777777777777</v>
      </c>
      <c r="E25" s="7">
        <v>0.69930555555555562</v>
      </c>
      <c r="F25" s="5" t="s">
        <v>52</v>
      </c>
      <c r="G25" s="5" t="s">
        <v>62</v>
      </c>
      <c r="H25" s="5" t="s">
        <v>63</v>
      </c>
      <c r="I25" s="25" t="s">
        <v>1165</v>
      </c>
      <c r="J25" s="25" t="s">
        <v>1166</v>
      </c>
      <c r="K25" s="25" t="s">
        <v>1167</v>
      </c>
      <c r="L25" s="25" t="s">
        <v>1168</v>
      </c>
      <c r="M25" s="5" t="s">
        <v>47</v>
      </c>
      <c r="N25" s="5" t="s">
        <v>47</v>
      </c>
      <c r="O25" s="5" t="s">
        <v>60</v>
      </c>
      <c r="P25" s="5" t="s">
        <v>60</v>
      </c>
      <c r="Q25" s="5">
        <v>1</v>
      </c>
      <c r="R25" s="5">
        <v>1</v>
      </c>
      <c r="S25" s="5" t="s">
        <v>50</v>
      </c>
      <c r="T25" s="5" t="s">
        <v>50</v>
      </c>
      <c r="U25" s="5">
        <v>1</v>
      </c>
      <c r="V25" s="5">
        <v>1</v>
      </c>
      <c r="W25" s="5">
        <v>4.4000000000000004</v>
      </c>
      <c r="X25" s="5">
        <v>4.45</v>
      </c>
      <c r="Y25" s="5">
        <v>4.4000000000000004</v>
      </c>
      <c r="AA25" s="10" t="s">
        <v>1186</v>
      </c>
    </row>
    <row r="26" spans="1:28" x14ac:dyDescent="0.3">
      <c r="A26" s="1">
        <v>25</v>
      </c>
      <c r="B26" s="6">
        <v>44882</v>
      </c>
      <c r="C26" s="5" t="s">
        <v>13</v>
      </c>
      <c r="D26" s="7">
        <v>0.69305555555555554</v>
      </c>
      <c r="E26" s="7">
        <v>0.7006944444444444</v>
      </c>
      <c r="F26" s="5" t="s">
        <v>52</v>
      </c>
      <c r="G26" s="5" t="s">
        <v>62</v>
      </c>
      <c r="H26" s="5" t="s">
        <v>63</v>
      </c>
      <c r="I26" s="25" t="s">
        <v>1173</v>
      </c>
      <c r="J26" s="25" t="s">
        <v>1174</v>
      </c>
      <c r="K26" s="25" t="s">
        <v>725</v>
      </c>
      <c r="L26" s="25" t="s">
        <v>1172</v>
      </c>
      <c r="M26" s="5" t="s">
        <v>47</v>
      </c>
      <c r="N26" s="5" t="s">
        <v>47</v>
      </c>
      <c r="O26" s="5" t="s">
        <v>60</v>
      </c>
      <c r="P26" s="5" t="s">
        <v>60</v>
      </c>
      <c r="Q26" s="5">
        <v>1</v>
      </c>
      <c r="R26" s="5">
        <v>1</v>
      </c>
      <c r="S26" s="5" t="s">
        <v>50</v>
      </c>
      <c r="T26" s="5" t="s">
        <v>50</v>
      </c>
      <c r="U26" s="5">
        <v>1</v>
      </c>
      <c r="V26" s="5">
        <v>1</v>
      </c>
      <c r="W26" s="5">
        <v>4.4000000000000004</v>
      </c>
      <c r="X26" s="5">
        <v>4.46</v>
      </c>
      <c r="Y26" s="5">
        <v>4.4000000000000004</v>
      </c>
      <c r="AA26" s="10" t="s">
        <v>1187</v>
      </c>
    </row>
    <row r="27" spans="1:28" x14ac:dyDescent="0.3">
      <c r="A27" s="1">
        <v>26</v>
      </c>
      <c r="B27" s="6">
        <v>44883</v>
      </c>
      <c r="C27" s="5" t="s">
        <v>13</v>
      </c>
      <c r="D27" s="7">
        <v>0.7090277777777777</v>
      </c>
      <c r="E27" s="7">
        <v>0.71666666666666667</v>
      </c>
      <c r="F27" s="5" t="s">
        <v>52</v>
      </c>
      <c r="G27" s="5" t="s">
        <v>62</v>
      </c>
      <c r="H27" s="5" t="s">
        <v>63</v>
      </c>
      <c r="I27" s="25" t="s">
        <v>1175</v>
      </c>
      <c r="J27" s="25" t="s">
        <v>1176</v>
      </c>
      <c r="K27" s="25" t="s">
        <v>1177</v>
      </c>
      <c r="L27" s="25" t="s">
        <v>1178</v>
      </c>
      <c r="M27" s="5" t="s">
        <v>47</v>
      </c>
      <c r="N27" s="5" t="s">
        <v>47</v>
      </c>
      <c r="O27" s="5" t="s">
        <v>60</v>
      </c>
      <c r="P27" s="5" t="s">
        <v>60</v>
      </c>
      <c r="Q27" s="5">
        <v>1</v>
      </c>
      <c r="R27" s="5">
        <v>1</v>
      </c>
      <c r="S27" s="5" t="s">
        <v>50</v>
      </c>
      <c r="T27" s="5" t="s">
        <v>50</v>
      </c>
      <c r="U27" s="5">
        <v>1</v>
      </c>
      <c r="V27" s="5">
        <v>1</v>
      </c>
      <c r="W27" s="5">
        <v>4.4000000000000004</v>
      </c>
      <c r="X27" s="5">
        <v>4.43</v>
      </c>
      <c r="Y27" s="5">
        <v>4.4000000000000004</v>
      </c>
      <c r="AA27" s="10" t="s">
        <v>1188</v>
      </c>
    </row>
    <row r="28" spans="1:28" x14ac:dyDescent="0.3">
      <c r="A28" s="1">
        <v>27</v>
      </c>
      <c r="B28" s="6">
        <v>44884</v>
      </c>
      <c r="C28" s="5" t="s">
        <v>13</v>
      </c>
      <c r="D28" s="7">
        <v>0.28263888888888888</v>
      </c>
      <c r="E28" s="7">
        <v>0.28958333333333336</v>
      </c>
      <c r="F28" s="5" t="s">
        <v>52</v>
      </c>
      <c r="G28" s="5" t="s">
        <v>62</v>
      </c>
      <c r="H28" s="5" t="s">
        <v>63</v>
      </c>
      <c r="I28" s="25" t="s">
        <v>1179</v>
      </c>
      <c r="J28" s="25" t="s">
        <v>77</v>
      </c>
      <c r="K28" s="25" t="s">
        <v>1180</v>
      </c>
      <c r="L28" s="25" t="s">
        <v>1181</v>
      </c>
      <c r="M28" s="5" t="s">
        <v>47</v>
      </c>
      <c r="N28" s="5" t="s">
        <v>47</v>
      </c>
      <c r="O28" s="5" t="s">
        <v>60</v>
      </c>
      <c r="P28" s="5" t="s">
        <v>60</v>
      </c>
      <c r="Q28" s="5">
        <v>1</v>
      </c>
      <c r="R28" s="5">
        <v>1</v>
      </c>
      <c r="S28" s="5" t="s">
        <v>50</v>
      </c>
      <c r="T28" s="5" t="s">
        <v>50</v>
      </c>
      <c r="U28" s="5">
        <v>1</v>
      </c>
      <c r="V28" s="5">
        <v>1</v>
      </c>
      <c r="W28" s="5">
        <v>4.4000000000000004</v>
      </c>
      <c r="X28" s="5">
        <v>4.45</v>
      </c>
      <c r="Y28" s="5">
        <v>4.4000000000000004</v>
      </c>
      <c r="AA28" s="10" t="s">
        <v>1189</v>
      </c>
    </row>
    <row r="30" spans="1:28" s="77" customFormat="1" x14ac:dyDescent="0.3">
      <c r="A30" s="72"/>
      <c r="B30" s="73"/>
      <c r="C30" s="74"/>
      <c r="D30" s="75"/>
      <c r="E30" s="75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2"/>
      <c r="W30" s="72"/>
      <c r="X30" s="72"/>
      <c r="Y30" s="72"/>
      <c r="Z30" s="72"/>
      <c r="AA30" s="74"/>
      <c r="AB30" s="76"/>
    </row>
    <row r="32" spans="1:28" x14ac:dyDescent="0.3">
      <c r="A32" s="19">
        <f>COUNT(A2:A31)</f>
        <v>27</v>
      </c>
      <c r="B32" s="20"/>
      <c r="C32" s="18"/>
      <c r="D32" s="21"/>
      <c r="E32" s="21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>
        <f>SUM(W2:W31)</f>
        <v>118.80000000000005</v>
      </c>
      <c r="X32" s="19">
        <f>SUM(X2:X31)</f>
        <v>120.27</v>
      </c>
      <c r="Y32" s="19">
        <f>SUM(Y2:Y31)</f>
        <v>118.76000000000006</v>
      </c>
      <c r="Z32" s="18" t="s">
        <v>51</v>
      </c>
      <c r="AA32" s="22"/>
      <c r="AB32" s="18"/>
    </row>
    <row r="47" spans="9:18" x14ac:dyDescent="0.3">
      <c r="I47" s="5"/>
      <c r="J47" s="5"/>
      <c r="K47" s="5"/>
      <c r="L47" s="5"/>
      <c r="M47" s="5"/>
      <c r="N47" s="5"/>
      <c r="O47" s="5"/>
      <c r="P47" s="5"/>
      <c r="Q47" s="5"/>
      <c r="R47" s="5"/>
    </row>
  </sheetData>
  <autoFilter ref="A1:AB44" xr:uid="{E351C7C9-D7D8-4432-80BD-3FF698E23C28}">
    <sortState ref="A2:AB44">
      <sortCondition ref="C1:C44"/>
    </sortState>
  </autoFilter>
  <hyperlinks>
    <hyperlink ref="AA2" r:id="rId1" xr:uid="{553447D5-EB87-4D8E-BB99-0DC478C5858F}"/>
    <hyperlink ref="AA3" r:id="rId2" xr:uid="{438934B0-DFE2-4F94-96EB-4C05EB350DA5}"/>
    <hyperlink ref="AA4" r:id="rId3" xr:uid="{7E32C4FA-8230-49ED-8A80-D052D6644148}"/>
    <hyperlink ref="AA5" r:id="rId4" xr:uid="{D34E926B-48C7-44A1-889D-AD400BCD6ADA}"/>
    <hyperlink ref="AA6" r:id="rId5" xr:uid="{4297D5B2-444F-418B-A879-FCAA6B44BA99}"/>
    <hyperlink ref="AA7" r:id="rId6" xr:uid="{B1F48B7A-8A79-48EC-8E3D-9685E3A30FC5}"/>
    <hyperlink ref="AA8" r:id="rId7" xr:uid="{A4F7378B-AF0B-4BF6-BF29-455209CDFFAE}"/>
    <hyperlink ref="AA9" r:id="rId8" xr:uid="{C8D05679-06E2-4C3D-81D4-F11BA5415EFD}"/>
    <hyperlink ref="AA10" r:id="rId9" xr:uid="{8B7DA1EA-6082-4772-BD5E-57E43B4B4AFC}"/>
    <hyperlink ref="AA11" r:id="rId10" xr:uid="{A9C21E5A-46FE-42EE-9EB8-1B644DE02803}"/>
    <hyperlink ref="AA16" r:id="rId11" xr:uid="{72AA51F9-6E0A-4F00-AB1A-1C6ABA521FCD}"/>
    <hyperlink ref="AA12" r:id="rId12" xr:uid="{4733223F-0289-4817-9AEB-7551896E9BFF}"/>
    <hyperlink ref="AA13" r:id="rId13" xr:uid="{26441FEF-BC0F-4006-B474-F74194519007}"/>
    <hyperlink ref="AA14" r:id="rId14" xr:uid="{D910E67D-E4F3-4EF7-AA32-FC6F7EF01235}"/>
    <hyperlink ref="AA15" r:id="rId15" xr:uid="{A43BD39E-0CCB-43F5-960E-B007C88D7DB2}"/>
    <hyperlink ref="AA17" r:id="rId16" xr:uid="{D8340F2C-0D16-4C3A-B35F-09B5C8F040A7}"/>
    <hyperlink ref="AA18" r:id="rId17" xr:uid="{06225292-2AA4-45D5-99CD-E8BB056CC6AE}"/>
    <hyperlink ref="AA19" r:id="rId18" xr:uid="{013F9864-D8D9-47E9-B924-0F0D54235836}"/>
    <hyperlink ref="AA20" r:id="rId19" xr:uid="{F395B0E5-BF0D-4149-805A-44C969EA4266}"/>
    <hyperlink ref="AA21" r:id="rId20" xr:uid="{DD9D7A40-5879-4D96-A983-4695C7093FB1}"/>
    <hyperlink ref="AA22" r:id="rId21" xr:uid="{CF59EB16-8CB5-41F1-A437-93D35D85405C}"/>
    <hyperlink ref="AA23" r:id="rId22" xr:uid="{A9ED4CF5-C78F-4D53-9B50-2A7C317D4970}"/>
    <hyperlink ref="AA24" r:id="rId23" xr:uid="{50965ED5-511D-4625-AEE9-B8FB610143C2}"/>
    <hyperlink ref="AA25" r:id="rId24" xr:uid="{D5CADD86-E40E-42BF-826D-9A0914157F5E}"/>
    <hyperlink ref="AA26" r:id="rId25" xr:uid="{07648FE1-AB40-4C06-BDDA-0F19C761DB2C}"/>
    <hyperlink ref="AA27" r:id="rId26" xr:uid="{5AD7A895-6E5D-485A-B23B-B51C25F193AB}"/>
    <hyperlink ref="AA28" r:id="rId27" xr:uid="{6E7B7F7E-F057-4FD6-861B-C726B88B787B}"/>
  </hyperlinks>
  <pageMargins left="0.511811024" right="0.511811024" top="0.78740157499999996" bottom="0.78740157499999996" header="0.31496062000000002" footer="0.31496062000000002"/>
  <pageSetup paperSize="9" orientation="portrait" r:id="rId28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2CFC8-3EA5-4643-A622-009E61D9231C}">
  <dimension ref="A1:AB32"/>
  <sheetViews>
    <sheetView topLeftCell="R1" workbookViewId="0">
      <selection activeCell="Y7" sqref="Y7"/>
    </sheetView>
  </sheetViews>
  <sheetFormatPr defaultRowHeight="14.4" x14ac:dyDescent="0.3"/>
  <cols>
    <col min="2" max="2" width="10.5546875" bestFit="1" customWidth="1"/>
    <col min="7" max="7" width="17.6640625" customWidth="1"/>
    <col min="8" max="8" width="15.6640625" customWidth="1"/>
    <col min="9" max="9" width="16.88671875" bestFit="1" customWidth="1"/>
    <col min="10" max="10" width="14" bestFit="1" customWidth="1"/>
    <col min="11" max="11" width="19.109375" bestFit="1" customWidth="1"/>
    <col min="12" max="12" width="13.44140625" bestFit="1" customWidth="1"/>
    <col min="13" max="14" width="18.88671875" bestFit="1" customWidth="1"/>
    <col min="22" max="22" width="15.33203125" bestFit="1" customWidth="1"/>
    <col min="23" max="23" width="19.44140625" customWidth="1"/>
    <col min="26" max="26" width="29.6640625" customWidth="1"/>
    <col min="27" max="27" width="73.44140625" customWidth="1"/>
    <col min="28" max="28" width="76.44140625" bestFit="1" customWidth="1"/>
  </cols>
  <sheetData>
    <row r="1" spans="1:28" ht="43.8" thickBot="1" x14ac:dyDescent="0.35">
      <c r="A1" s="3" t="s">
        <v>21</v>
      </c>
      <c r="B1" s="3" t="s">
        <v>22</v>
      </c>
      <c r="C1" s="3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1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  <c r="V1" s="2" t="s">
        <v>41</v>
      </c>
      <c r="W1" s="2" t="s">
        <v>42</v>
      </c>
      <c r="X1" s="16" t="s">
        <v>18</v>
      </c>
      <c r="Y1" s="16" t="s">
        <v>19</v>
      </c>
      <c r="Z1" s="2" t="s">
        <v>43</v>
      </c>
      <c r="AA1" s="2"/>
      <c r="AB1" s="4" t="s">
        <v>44</v>
      </c>
    </row>
    <row r="2" spans="1:28" ht="31.95" customHeight="1" x14ac:dyDescent="0.3">
      <c r="A2" s="1">
        <v>1</v>
      </c>
      <c r="B2" s="6">
        <v>44854</v>
      </c>
      <c r="C2" s="5" t="s">
        <v>13</v>
      </c>
      <c r="D2" s="7">
        <v>0.25972222222222224</v>
      </c>
      <c r="E2" s="7">
        <v>0.30833333333333335</v>
      </c>
      <c r="F2" s="5" t="s">
        <v>52</v>
      </c>
      <c r="G2" s="5" t="s">
        <v>64</v>
      </c>
      <c r="H2" s="5" t="s">
        <v>65</v>
      </c>
      <c r="I2" s="25" t="s">
        <v>1004</v>
      </c>
      <c r="J2" s="25" t="s">
        <v>1005</v>
      </c>
      <c r="K2" s="25" t="s">
        <v>1006</v>
      </c>
      <c r="L2" s="25" t="s">
        <v>1007</v>
      </c>
      <c r="M2" s="5" t="s">
        <v>47</v>
      </c>
      <c r="N2" s="5" t="s">
        <v>47</v>
      </c>
      <c r="O2" s="5" t="s">
        <v>60</v>
      </c>
      <c r="P2" s="5" t="s">
        <v>60</v>
      </c>
      <c r="Q2" s="5">
        <v>0</v>
      </c>
      <c r="R2" s="5">
        <v>0</v>
      </c>
      <c r="S2" s="26" t="s">
        <v>50</v>
      </c>
      <c r="T2" s="26" t="s">
        <v>50</v>
      </c>
      <c r="U2" s="5">
        <v>3</v>
      </c>
      <c r="V2" s="5">
        <v>3</v>
      </c>
      <c r="W2" s="5">
        <v>9</v>
      </c>
      <c r="X2" s="5">
        <v>9.07</v>
      </c>
      <c r="Y2" s="5">
        <v>9</v>
      </c>
      <c r="AA2" s="10" t="s">
        <v>517</v>
      </c>
    </row>
    <row r="3" spans="1:28" x14ac:dyDescent="0.3">
      <c r="A3" s="1">
        <v>2</v>
      </c>
      <c r="B3" s="6">
        <v>44855</v>
      </c>
      <c r="C3" s="5" t="s">
        <v>13</v>
      </c>
      <c r="D3" s="7">
        <v>0.28263888888888888</v>
      </c>
      <c r="E3" s="7">
        <v>0.3298611111111111</v>
      </c>
      <c r="F3" s="5" t="s">
        <v>52</v>
      </c>
      <c r="G3" s="5" t="s">
        <v>64</v>
      </c>
      <c r="H3" s="5" t="s">
        <v>65</v>
      </c>
      <c r="I3" s="25" t="s">
        <v>1008</v>
      </c>
      <c r="J3" s="25" t="s">
        <v>1012</v>
      </c>
      <c r="K3" s="25" t="s">
        <v>1015</v>
      </c>
      <c r="L3" s="25" t="s">
        <v>1018</v>
      </c>
      <c r="M3" s="5" t="s">
        <v>47</v>
      </c>
      <c r="N3" s="5" t="s">
        <v>47</v>
      </c>
      <c r="O3" s="5" t="s">
        <v>60</v>
      </c>
      <c r="P3" s="5" t="s">
        <v>60</v>
      </c>
      <c r="Q3" s="5">
        <v>0</v>
      </c>
      <c r="R3" s="5">
        <v>0</v>
      </c>
      <c r="S3" s="26" t="s">
        <v>50</v>
      </c>
      <c r="T3" s="26" t="s">
        <v>50</v>
      </c>
      <c r="U3" s="5">
        <v>3</v>
      </c>
      <c r="V3" s="5">
        <v>3</v>
      </c>
      <c r="W3" s="5">
        <v>9</v>
      </c>
      <c r="X3" s="5">
        <v>9.1199999999999992</v>
      </c>
      <c r="Y3" s="5">
        <v>9</v>
      </c>
      <c r="AA3" s="10" t="s">
        <v>518</v>
      </c>
    </row>
    <row r="4" spans="1:28" x14ac:dyDescent="0.3">
      <c r="A4" s="1">
        <v>3</v>
      </c>
      <c r="B4" s="6">
        <v>44856</v>
      </c>
      <c r="C4" s="5" t="s">
        <v>13</v>
      </c>
      <c r="D4" s="7">
        <v>0.32361111111111113</v>
      </c>
      <c r="E4" s="7">
        <v>0.3756944444444445</v>
      </c>
      <c r="F4" s="5" t="s">
        <v>52</v>
      </c>
      <c r="G4" s="5" t="s">
        <v>64</v>
      </c>
      <c r="H4" s="5" t="s">
        <v>65</v>
      </c>
      <c r="I4" s="25" t="s">
        <v>1009</v>
      </c>
      <c r="J4" s="25" t="s">
        <v>1013</v>
      </c>
      <c r="K4" s="25" t="s">
        <v>1016</v>
      </c>
      <c r="L4" s="25" t="s">
        <v>1019</v>
      </c>
      <c r="M4" s="5" t="s">
        <v>47</v>
      </c>
      <c r="N4" s="5" t="s">
        <v>47</v>
      </c>
      <c r="O4" s="5" t="s">
        <v>60</v>
      </c>
      <c r="P4" s="5" t="s">
        <v>60</v>
      </c>
      <c r="Q4" s="5">
        <v>0</v>
      </c>
      <c r="R4" s="5">
        <v>0</v>
      </c>
      <c r="S4" s="26" t="s">
        <v>50</v>
      </c>
      <c r="T4" s="26" t="s">
        <v>50</v>
      </c>
      <c r="U4" s="5">
        <v>3</v>
      </c>
      <c r="V4" s="5">
        <v>3</v>
      </c>
      <c r="W4" s="5">
        <v>9</v>
      </c>
      <c r="X4" s="5">
        <v>9.14</v>
      </c>
      <c r="Y4" s="5">
        <v>9</v>
      </c>
      <c r="AA4" s="10" t="s">
        <v>519</v>
      </c>
    </row>
    <row r="5" spans="1:28" x14ac:dyDescent="0.3">
      <c r="A5" s="1">
        <v>4</v>
      </c>
      <c r="B5" s="6">
        <v>44858</v>
      </c>
      <c r="C5" s="5" t="s">
        <v>13</v>
      </c>
      <c r="D5" s="7">
        <v>0.40416666666666662</v>
      </c>
      <c r="E5" s="7">
        <v>0.45347222222222222</v>
      </c>
      <c r="F5" s="5" t="s">
        <v>52</v>
      </c>
      <c r="G5" s="5" t="s">
        <v>64</v>
      </c>
      <c r="H5" s="5" t="s">
        <v>65</v>
      </c>
      <c r="I5" s="25" t="s">
        <v>1010</v>
      </c>
      <c r="J5" s="25" t="s">
        <v>1014</v>
      </c>
      <c r="K5" s="25" t="s">
        <v>1017</v>
      </c>
      <c r="L5" s="25" t="s">
        <v>1020</v>
      </c>
      <c r="M5" s="5" t="s">
        <v>47</v>
      </c>
      <c r="N5" s="5" t="s">
        <v>47</v>
      </c>
      <c r="O5" s="5" t="s">
        <v>60</v>
      </c>
      <c r="P5" s="5" t="s">
        <v>60</v>
      </c>
      <c r="Q5" s="5">
        <v>0</v>
      </c>
      <c r="R5" s="5">
        <v>0</v>
      </c>
      <c r="S5" s="26" t="s">
        <v>50</v>
      </c>
      <c r="T5" s="26" t="s">
        <v>50</v>
      </c>
      <c r="U5" s="5">
        <v>2</v>
      </c>
      <c r="V5" s="5">
        <v>2</v>
      </c>
      <c r="W5" s="5">
        <v>9</v>
      </c>
      <c r="X5" s="5">
        <v>9.01</v>
      </c>
      <c r="Y5" s="5">
        <v>9</v>
      </c>
      <c r="AA5" s="10" t="s">
        <v>520</v>
      </c>
    </row>
    <row r="6" spans="1:28" x14ac:dyDescent="0.3">
      <c r="A6" s="1">
        <v>5</v>
      </c>
      <c r="B6" s="6">
        <v>44859</v>
      </c>
      <c r="C6" s="5" t="s">
        <v>13</v>
      </c>
      <c r="D6" s="7">
        <v>0.46666666666666662</v>
      </c>
      <c r="E6" s="7">
        <v>0.51458333333333328</v>
      </c>
      <c r="F6" s="5" t="s">
        <v>52</v>
      </c>
      <c r="G6" s="5" t="s">
        <v>64</v>
      </c>
      <c r="H6" s="5" t="s">
        <v>65</v>
      </c>
      <c r="I6" s="25" t="s">
        <v>1000</v>
      </c>
      <c r="J6" s="25" t="s">
        <v>1001</v>
      </c>
      <c r="K6" s="25" t="s">
        <v>1002</v>
      </c>
      <c r="L6" s="25" t="s">
        <v>1003</v>
      </c>
      <c r="M6" s="5" t="s">
        <v>47</v>
      </c>
      <c r="N6" s="5" t="s">
        <v>47</v>
      </c>
      <c r="O6" s="5" t="s">
        <v>60</v>
      </c>
      <c r="P6" s="5" t="s">
        <v>60</v>
      </c>
      <c r="Q6" s="5">
        <v>0</v>
      </c>
      <c r="R6" s="5">
        <v>0</v>
      </c>
      <c r="S6" s="26" t="s">
        <v>50</v>
      </c>
      <c r="T6" s="26" t="s">
        <v>50</v>
      </c>
      <c r="U6" s="5">
        <v>3</v>
      </c>
      <c r="V6" s="5">
        <v>3</v>
      </c>
      <c r="W6" s="5">
        <v>9</v>
      </c>
      <c r="X6" s="5">
        <v>9</v>
      </c>
      <c r="Y6" s="5">
        <v>9</v>
      </c>
      <c r="AA6" s="10" t="s">
        <v>521</v>
      </c>
    </row>
    <row r="7" spans="1:28" x14ac:dyDescent="0.3">
      <c r="A7" s="1">
        <v>6</v>
      </c>
      <c r="B7" s="6">
        <v>44860</v>
      </c>
      <c r="C7" s="5" t="s">
        <v>13</v>
      </c>
      <c r="D7" s="7">
        <v>0.4861111111111111</v>
      </c>
      <c r="E7" s="7">
        <v>0.53402777777777777</v>
      </c>
      <c r="F7" s="5" t="s">
        <v>52</v>
      </c>
      <c r="G7" s="5" t="s">
        <v>64</v>
      </c>
      <c r="H7" s="5" t="s">
        <v>65</v>
      </c>
      <c r="I7" s="25" t="s">
        <v>996</v>
      </c>
      <c r="J7" s="25" t="s">
        <v>997</v>
      </c>
      <c r="K7" s="25" t="s">
        <v>998</v>
      </c>
      <c r="L7" s="25" t="s">
        <v>999</v>
      </c>
      <c r="M7" s="5" t="s">
        <v>47</v>
      </c>
      <c r="N7" s="5" t="s">
        <v>47</v>
      </c>
      <c r="O7" s="5" t="s">
        <v>60</v>
      </c>
      <c r="P7" s="5" t="s">
        <v>60</v>
      </c>
      <c r="Q7" s="5">
        <v>0</v>
      </c>
      <c r="R7" s="5">
        <v>0</v>
      </c>
      <c r="S7" s="26" t="s">
        <v>50</v>
      </c>
      <c r="T7" s="26" t="s">
        <v>50</v>
      </c>
      <c r="U7" s="5">
        <v>3</v>
      </c>
      <c r="V7" s="5">
        <v>3</v>
      </c>
      <c r="W7" s="5">
        <v>9</v>
      </c>
      <c r="X7" s="5">
        <v>9.1300000000000008</v>
      </c>
      <c r="Y7" s="5">
        <v>9</v>
      </c>
      <c r="AA7" s="10" t="s">
        <v>522</v>
      </c>
    </row>
    <row r="8" spans="1:28" x14ac:dyDescent="0.3">
      <c r="A8" s="1">
        <v>7</v>
      </c>
      <c r="B8" s="6">
        <v>44861</v>
      </c>
      <c r="C8" s="5" t="s">
        <v>13</v>
      </c>
      <c r="D8" s="7">
        <v>0.5756944444444444</v>
      </c>
      <c r="E8" s="7">
        <v>0.62152777777777779</v>
      </c>
      <c r="F8" s="5" t="s">
        <v>52</v>
      </c>
      <c r="G8" s="5" t="s">
        <v>64</v>
      </c>
      <c r="H8" s="5" t="s">
        <v>65</v>
      </c>
      <c r="I8" s="25" t="s">
        <v>992</v>
      </c>
      <c r="J8" s="25" t="s">
        <v>993</v>
      </c>
      <c r="K8" s="25" t="s">
        <v>994</v>
      </c>
      <c r="L8" s="25" t="s">
        <v>995</v>
      </c>
      <c r="M8" s="5" t="s">
        <v>47</v>
      </c>
      <c r="N8" s="5" t="s">
        <v>47</v>
      </c>
      <c r="O8" s="5" t="s">
        <v>60</v>
      </c>
      <c r="P8" s="5" t="s">
        <v>60</v>
      </c>
      <c r="Q8" s="5">
        <v>0</v>
      </c>
      <c r="R8" s="5">
        <v>0</v>
      </c>
      <c r="S8" s="26" t="s">
        <v>50</v>
      </c>
      <c r="T8" s="26" t="s">
        <v>50</v>
      </c>
      <c r="U8" s="5">
        <v>3</v>
      </c>
      <c r="V8" s="5">
        <v>3</v>
      </c>
      <c r="W8" s="5">
        <v>9</v>
      </c>
      <c r="X8" s="5">
        <v>9.02</v>
      </c>
      <c r="Y8" s="5">
        <v>9</v>
      </c>
      <c r="AA8" s="10" t="s">
        <v>523</v>
      </c>
    </row>
    <row r="9" spans="1:28" x14ac:dyDescent="0.3">
      <c r="A9" s="1">
        <v>8</v>
      </c>
      <c r="B9" s="6">
        <v>44862</v>
      </c>
      <c r="C9" s="5" t="s">
        <v>13</v>
      </c>
      <c r="D9" s="7">
        <v>0.61944444444444446</v>
      </c>
      <c r="E9" s="7">
        <v>0.66319444444444442</v>
      </c>
      <c r="F9" s="5" t="s">
        <v>52</v>
      </c>
      <c r="G9" s="5" t="s">
        <v>64</v>
      </c>
      <c r="H9" s="5" t="s">
        <v>65</v>
      </c>
      <c r="I9" s="25" t="s">
        <v>988</v>
      </c>
      <c r="J9" s="25" t="s">
        <v>989</v>
      </c>
      <c r="K9" s="25" t="s">
        <v>990</v>
      </c>
      <c r="L9" s="25" t="s">
        <v>991</v>
      </c>
      <c r="M9" s="5" t="s">
        <v>47</v>
      </c>
      <c r="N9" s="5" t="s">
        <v>47</v>
      </c>
      <c r="O9" s="5" t="s">
        <v>60</v>
      </c>
      <c r="P9" s="5" t="s">
        <v>60</v>
      </c>
      <c r="Q9" s="5">
        <v>0</v>
      </c>
      <c r="R9" s="5">
        <v>0</v>
      </c>
      <c r="S9" s="26" t="s">
        <v>50</v>
      </c>
      <c r="T9" s="26" t="s">
        <v>50</v>
      </c>
      <c r="U9" s="5">
        <v>3</v>
      </c>
      <c r="V9" s="5">
        <v>3</v>
      </c>
      <c r="W9" s="5">
        <v>9</v>
      </c>
      <c r="X9" s="5">
        <v>9.02</v>
      </c>
      <c r="Y9" s="5">
        <v>9</v>
      </c>
      <c r="AA9" s="10" t="s">
        <v>524</v>
      </c>
    </row>
    <row r="10" spans="1:28" ht="28.8" x14ac:dyDescent="0.3">
      <c r="A10" s="1">
        <v>9</v>
      </c>
      <c r="B10" s="6">
        <v>44863</v>
      </c>
      <c r="C10" s="5" t="s">
        <v>13</v>
      </c>
      <c r="D10" s="5"/>
      <c r="E10" s="5"/>
      <c r="F10" s="5" t="s">
        <v>52</v>
      </c>
      <c r="G10" s="5" t="s">
        <v>64</v>
      </c>
      <c r="H10" s="5" t="s">
        <v>65</v>
      </c>
      <c r="S10" s="26" t="s">
        <v>50</v>
      </c>
      <c r="T10" s="26" t="s">
        <v>50</v>
      </c>
      <c r="W10" s="5">
        <v>9</v>
      </c>
      <c r="Y10" s="5">
        <v>9</v>
      </c>
      <c r="AB10" s="49" t="s">
        <v>288</v>
      </c>
    </row>
    <row r="11" spans="1:28" x14ac:dyDescent="0.3">
      <c r="A11" s="1">
        <v>10</v>
      </c>
      <c r="B11" s="6">
        <v>44865</v>
      </c>
      <c r="C11" s="5" t="s">
        <v>13</v>
      </c>
      <c r="D11" s="7">
        <v>0.64722222222222225</v>
      </c>
      <c r="E11" s="7">
        <v>0.68611111111111101</v>
      </c>
      <c r="F11" s="5" t="s">
        <v>52</v>
      </c>
      <c r="G11" s="5" t="s">
        <v>64</v>
      </c>
      <c r="H11" s="5" t="s">
        <v>65</v>
      </c>
      <c r="I11" s="25" t="s">
        <v>984</v>
      </c>
      <c r="J11" s="25" t="s">
        <v>985</v>
      </c>
      <c r="K11" s="25" t="s">
        <v>986</v>
      </c>
      <c r="L11" s="25" t="s">
        <v>987</v>
      </c>
      <c r="M11" s="5" t="s">
        <v>47</v>
      </c>
      <c r="N11" s="5" t="s">
        <v>47</v>
      </c>
      <c r="O11" s="5" t="s">
        <v>60</v>
      </c>
      <c r="P11" s="5" t="s">
        <v>60</v>
      </c>
      <c r="Q11" s="5">
        <v>0</v>
      </c>
      <c r="R11" s="5">
        <v>0</v>
      </c>
      <c r="S11" s="26" t="s">
        <v>50</v>
      </c>
      <c r="T11" s="26" t="s">
        <v>50</v>
      </c>
      <c r="U11" s="5">
        <v>3</v>
      </c>
      <c r="V11" s="5">
        <v>3</v>
      </c>
      <c r="W11" s="5">
        <v>9</v>
      </c>
      <c r="X11" s="5">
        <v>9.07</v>
      </c>
      <c r="Y11" s="5">
        <v>9</v>
      </c>
      <c r="AA11" s="10" t="s">
        <v>525</v>
      </c>
    </row>
    <row r="12" spans="1:28" x14ac:dyDescent="0.3">
      <c r="A12" s="1">
        <v>11</v>
      </c>
      <c r="B12" s="6">
        <v>44866</v>
      </c>
      <c r="C12" s="5" t="s">
        <v>13</v>
      </c>
      <c r="D12" s="7">
        <v>0.67499999999999993</v>
      </c>
      <c r="E12" s="7">
        <v>0.71805555555555556</v>
      </c>
      <c r="F12" s="5" t="s">
        <v>52</v>
      </c>
      <c r="G12" s="5" t="s">
        <v>64</v>
      </c>
      <c r="H12" s="5" t="s">
        <v>65</v>
      </c>
      <c r="I12" s="25" t="s">
        <v>980</v>
      </c>
      <c r="J12" s="25" t="s">
        <v>981</v>
      </c>
      <c r="K12" s="25" t="s">
        <v>982</v>
      </c>
      <c r="L12" s="25" t="s">
        <v>983</v>
      </c>
      <c r="M12" s="5" t="s">
        <v>47</v>
      </c>
      <c r="N12" s="5" t="s">
        <v>47</v>
      </c>
      <c r="O12" s="5" t="s">
        <v>60</v>
      </c>
      <c r="P12" s="5" t="s">
        <v>60</v>
      </c>
      <c r="Q12" s="5">
        <v>0</v>
      </c>
      <c r="R12" s="5">
        <v>0</v>
      </c>
      <c r="S12" s="26" t="s">
        <v>50</v>
      </c>
      <c r="T12" s="26" t="s">
        <v>50</v>
      </c>
      <c r="U12" s="5">
        <v>1</v>
      </c>
      <c r="V12" s="5">
        <v>1</v>
      </c>
      <c r="W12" s="5">
        <v>9</v>
      </c>
      <c r="X12" s="5">
        <v>9.5299999999999994</v>
      </c>
      <c r="Y12" s="5">
        <v>9</v>
      </c>
      <c r="AA12" s="10" t="s">
        <v>526</v>
      </c>
    </row>
    <row r="13" spans="1:28" x14ac:dyDescent="0.3">
      <c r="A13" s="1">
        <v>12</v>
      </c>
      <c r="B13" s="6">
        <v>44867</v>
      </c>
      <c r="C13" s="5" t="s">
        <v>13</v>
      </c>
      <c r="D13" s="7">
        <v>0.24166666666666667</v>
      </c>
      <c r="E13" s="7">
        <v>0.27430555555555552</v>
      </c>
      <c r="F13" s="5" t="s">
        <v>52</v>
      </c>
      <c r="G13" s="5" t="s">
        <v>64</v>
      </c>
      <c r="H13" s="5" t="s">
        <v>65</v>
      </c>
      <c r="I13" s="25" t="s">
        <v>976</v>
      </c>
      <c r="J13" s="25" t="s">
        <v>977</v>
      </c>
      <c r="K13" s="25" t="s">
        <v>978</v>
      </c>
      <c r="L13" s="25" t="s">
        <v>979</v>
      </c>
      <c r="M13" s="5" t="s">
        <v>47</v>
      </c>
      <c r="N13" s="5" t="s">
        <v>47</v>
      </c>
      <c r="O13" s="5" t="s">
        <v>60</v>
      </c>
      <c r="P13" s="5" t="s">
        <v>60</v>
      </c>
      <c r="Q13" s="5">
        <v>0</v>
      </c>
      <c r="R13" s="5">
        <v>0</v>
      </c>
      <c r="S13" s="26" t="s">
        <v>50</v>
      </c>
      <c r="T13" s="26" t="s">
        <v>50</v>
      </c>
      <c r="U13" s="5">
        <v>1</v>
      </c>
      <c r="V13" s="5">
        <v>1</v>
      </c>
      <c r="W13" s="5">
        <v>9</v>
      </c>
      <c r="X13" s="5">
        <v>9.1</v>
      </c>
      <c r="Y13" s="5">
        <v>9</v>
      </c>
      <c r="AA13" s="10" t="s">
        <v>761</v>
      </c>
    </row>
    <row r="14" spans="1:28" x14ac:dyDescent="0.3">
      <c r="A14" s="1">
        <v>13</v>
      </c>
      <c r="B14" s="6">
        <v>44868</v>
      </c>
      <c r="C14" s="5" t="s">
        <v>13</v>
      </c>
      <c r="D14" s="7">
        <v>0.2590277777777778</v>
      </c>
      <c r="E14" s="7">
        <v>0.29722222222222222</v>
      </c>
      <c r="F14" s="5" t="s">
        <v>52</v>
      </c>
      <c r="G14" s="5" t="s">
        <v>64</v>
      </c>
      <c r="H14" s="5" t="s">
        <v>65</v>
      </c>
      <c r="I14" s="25" t="s">
        <v>972</v>
      </c>
      <c r="J14" s="25" t="s">
        <v>973</v>
      </c>
      <c r="K14" s="25" t="s">
        <v>974</v>
      </c>
      <c r="L14" s="25" t="s">
        <v>975</v>
      </c>
      <c r="M14" s="5" t="s">
        <v>47</v>
      </c>
      <c r="N14" s="5" t="s">
        <v>47</v>
      </c>
      <c r="O14" s="5" t="s">
        <v>60</v>
      </c>
      <c r="P14" s="5" t="s">
        <v>60</v>
      </c>
      <c r="Q14" s="5">
        <v>0</v>
      </c>
      <c r="R14" s="5">
        <v>0</v>
      </c>
      <c r="S14" s="26" t="s">
        <v>50</v>
      </c>
      <c r="T14" s="26" t="s">
        <v>50</v>
      </c>
      <c r="U14" s="5">
        <v>0</v>
      </c>
      <c r="V14" s="5">
        <v>0</v>
      </c>
      <c r="W14" s="5">
        <v>9</v>
      </c>
      <c r="X14" s="5">
        <v>9.1199999999999992</v>
      </c>
      <c r="Y14" s="5">
        <v>9</v>
      </c>
      <c r="AA14" s="10" t="s">
        <v>760</v>
      </c>
    </row>
    <row r="15" spans="1:28" x14ac:dyDescent="0.3">
      <c r="A15" s="1">
        <v>14</v>
      </c>
      <c r="B15" s="6">
        <v>44869</v>
      </c>
      <c r="C15" s="5" t="s">
        <v>13</v>
      </c>
      <c r="D15" s="7">
        <v>0.29166666666666669</v>
      </c>
      <c r="E15" s="7">
        <v>0.33958333333333335</v>
      </c>
      <c r="F15" s="5" t="s">
        <v>52</v>
      </c>
      <c r="G15" s="5" t="s">
        <v>64</v>
      </c>
      <c r="H15" s="5" t="s">
        <v>65</v>
      </c>
      <c r="I15" s="25" t="s">
        <v>1011</v>
      </c>
      <c r="J15" s="25" t="s">
        <v>1023</v>
      </c>
      <c r="K15" s="25" t="s">
        <v>1022</v>
      </c>
      <c r="L15" s="25" t="s">
        <v>1021</v>
      </c>
      <c r="M15" s="5" t="s">
        <v>47</v>
      </c>
      <c r="N15" s="5" t="s">
        <v>47</v>
      </c>
      <c r="O15" s="5" t="s">
        <v>60</v>
      </c>
      <c r="P15" s="5" t="s">
        <v>60</v>
      </c>
      <c r="Q15" s="5">
        <v>0</v>
      </c>
      <c r="R15" s="5">
        <v>0</v>
      </c>
      <c r="S15" s="26" t="s">
        <v>50</v>
      </c>
      <c r="T15" s="26" t="s">
        <v>50</v>
      </c>
      <c r="U15" s="5">
        <v>2</v>
      </c>
      <c r="V15" s="5">
        <v>2</v>
      </c>
      <c r="W15" s="5">
        <v>9</v>
      </c>
      <c r="X15" s="5">
        <v>9.07</v>
      </c>
      <c r="Y15" s="5">
        <v>9</v>
      </c>
      <c r="AA15" s="10" t="s">
        <v>759</v>
      </c>
      <c r="AB15" t="s">
        <v>753</v>
      </c>
    </row>
    <row r="16" spans="1:28" x14ac:dyDescent="0.3">
      <c r="A16" s="1">
        <v>15</v>
      </c>
      <c r="B16" s="6">
        <v>44870</v>
      </c>
      <c r="C16" s="5" t="s">
        <v>13</v>
      </c>
      <c r="D16" s="7">
        <v>0.375</v>
      </c>
      <c r="E16" s="7">
        <v>0.41111111111111115</v>
      </c>
      <c r="F16" s="5" t="s">
        <v>52</v>
      </c>
      <c r="G16" s="5" t="s">
        <v>64</v>
      </c>
      <c r="H16" s="5" t="s">
        <v>65</v>
      </c>
      <c r="I16" s="25" t="s">
        <v>968</v>
      </c>
      <c r="J16" s="25" t="s">
        <v>969</v>
      </c>
      <c r="K16" s="25" t="s">
        <v>970</v>
      </c>
      <c r="L16" s="25" t="s">
        <v>971</v>
      </c>
      <c r="M16" s="5" t="s">
        <v>61</v>
      </c>
      <c r="N16" s="5" t="s">
        <v>61</v>
      </c>
      <c r="O16" s="5" t="s">
        <v>754</v>
      </c>
      <c r="P16" s="5" t="s">
        <v>754</v>
      </c>
      <c r="Q16" s="5">
        <v>0</v>
      </c>
      <c r="R16" s="5">
        <v>0</v>
      </c>
      <c r="S16" s="26" t="s">
        <v>50</v>
      </c>
      <c r="T16" s="26" t="s">
        <v>50</v>
      </c>
      <c r="U16" s="5">
        <v>0</v>
      </c>
      <c r="V16" s="5">
        <v>0</v>
      </c>
      <c r="W16" s="5">
        <v>9</v>
      </c>
      <c r="X16" s="5">
        <v>9.09</v>
      </c>
      <c r="Y16" s="5">
        <v>9</v>
      </c>
      <c r="AA16" s="10" t="s">
        <v>758</v>
      </c>
    </row>
    <row r="17" spans="1:28" x14ac:dyDescent="0.3">
      <c r="A17" s="1">
        <v>16</v>
      </c>
      <c r="B17" s="6">
        <v>44872</v>
      </c>
      <c r="C17" s="5" t="s">
        <v>13</v>
      </c>
      <c r="D17" s="7">
        <v>0.46180555555555558</v>
      </c>
      <c r="E17" s="7">
        <v>0.50277777777777777</v>
      </c>
      <c r="F17" s="5" t="s">
        <v>52</v>
      </c>
      <c r="G17" s="5" t="s">
        <v>64</v>
      </c>
      <c r="H17" s="5" t="s">
        <v>65</v>
      </c>
      <c r="I17" s="25" t="s">
        <v>964</v>
      </c>
      <c r="J17" s="25" t="s">
        <v>965</v>
      </c>
      <c r="K17" s="25" t="s">
        <v>966</v>
      </c>
      <c r="L17" s="25" t="s">
        <v>967</v>
      </c>
      <c r="M17" s="5" t="s">
        <v>61</v>
      </c>
      <c r="N17" s="5" t="s">
        <v>61</v>
      </c>
      <c r="O17" s="5" t="s">
        <v>754</v>
      </c>
      <c r="P17" s="5" t="s">
        <v>754</v>
      </c>
      <c r="Q17" s="5">
        <v>0</v>
      </c>
      <c r="R17" s="5">
        <v>0</v>
      </c>
      <c r="S17" s="26" t="s">
        <v>50</v>
      </c>
      <c r="T17" s="26" t="s">
        <v>50</v>
      </c>
      <c r="U17" s="5">
        <v>0</v>
      </c>
      <c r="V17" s="5">
        <v>0</v>
      </c>
      <c r="W17" s="5">
        <v>9</v>
      </c>
      <c r="X17" s="5">
        <v>9.18</v>
      </c>
      <c r="Y17" s="5">
        <v>9</v>
      </c>
      <c r="AA17" s="10" t="s">
        <v>757</v>
      </c>
    </row>
    <row r="18" spans="1:28" ht="28.8" x14ac:dyDescent="0.3">
      <c r="A18" s="1">
        <v>17</v>
      </c>
      <c r="B18" s="6">
        <v>44873</v>
      </c>
      <c r="C18" s="5" t="s">
        <v>13</v>
      </c>
      <c r="D18" s="7"/>
      <c r="E18" s="5"/>
      <c r="F18" s="5" t="s">
        <v>52</v>
      </c>
      <c r="G18" s="5" t="s">
        <v>64</v>
      </c>
      <c r="H18" s="5" t="s">
        <v>65</v>
      </c>
      <c r="I18" s="25"/>
      <c r="J18" s="25"/>
      <c r="K18" s="5"/>
      <c r="L18" s="5"/>
      <c r="M18" s="5" t="s">
        <v>146</v>
      </c>
      <c r="N18" s="5"/>
      <c r="O18" s="5"/>
      <c r="P18" s="5"/>
      <c r="Q18" s="5">
        <v>3</v>
      </c>
      <c r="R18" s="5"/>
      <c r="S18" s="26" t="s">
        <v>50</v>
      </c>
      <c r="T18" s="26" t="s">
        <v>50</v>
      </c>
      <c r="U18" s="5">
        <v>5</v>
      </c>
      <c r="V18" s="5"/>
      <c r="W18" s="5">
        <v>9</v>
      </c>
      <c r="X18" s="5"/>
      <c r="Y18" s="5">
        <v>9</v>
      </c>
      <c r="AB18" s="49" t="s">
        <v>752</v>
      </c>
    </row>
    <row r="19" spans="1:28" x14ac:dyDescent="0.3">
      <c r="A19" s="1">
        <v>18</v>
      </c>
      <c r="B19" s="6">
        <v>44874</v>
      </c>
      <c r="C19" s="5" t="s">
        <v>13</v>
      </c>
      <c r="D19" s="7">
        <v>0.57361111111111118</v>
      </c>
      <c r="E19" s="7">
        <v>0.61805555555555558</v>
      </c>
      <c r="F19" s="5" t="s">
        <v>52</v>
      </c>
      <c r="G19" s="5" t="s">
        <v>64</v>
      </c>
      <c r="H19" s="5" t="s">
        <v>65</v>
      </c>
      <c r="I19" s="25" t="s">
        <v>960</v>
      </c>
      <c r="J19" s="25" t="s">
        <v>961</v>
      </c>
      <c r="K19" s="25" t="s">
        <v>962</v>
      </c>
      <c r="L19" s="25" t="s">
        <v>963</v>
      </c>
      <c r="M19" s="5" t="s">
        <v>47</v>
      </c>
      <c r="N19" s="5" t="s">
        <v>47</v>
      </c>
      <c r="O19" s="5" t="s">
        <v>60</v>
      </c>
      <c r="P19" s="5" t="s">
        <v>60</v>
      </c>
      <c r="Q19" s="5">
        <v>0</v>
      </c>
      <c r="R19" s="5">
        <v>0</v>
      </c>
      <c r="S19" s="26" t="s">
        <v>50</v>
      </c>
      <c r="T19" s="26" t="s">
        <v>50</v>
      </c>
      <c r="U19" s="5">
        <v>2</v>
      </c>
      <c r="V19" s="5">
        <v>2</v>
      </c>
      <c r="W19" s="5">
        <v>9</v>
      </c>
      <c r="X19" s="5">
        <v>9.06</v>
      </c>
      <c r="Y19" s="5">
        <v>9</v>
      </c>
      <c r="AA19" s="10" t="s">
        <v>756</v>
      </c>
    </row>
    <row r="20" spans="1:28" x14ac:dyDescent="0.3">
      <c r="A20" s="1">
        <v>19</v>
      </c>
      <c r="B20" s="6">
        <v>44875</v>
      </c>
      <c r="C20" s="5" t="s">
        <v>13</v>
      </c>
      <c r="D20" s="7">
        <v>0.55486111111111114</v>
      </c>
      <c r="E20" s="7">
        <v>0.60486111111111118</v>
      </c>
      <c r="F20" s="5" t="s">
        <v>52</v>
      </c>
      <c r="G20" s="5" t="s">
        <v>64</v>
      </c>
      <c r="H20" s="5" t="s">
        <v>65</v>
      </c>
      <c r="I20" s="25" t="s">
        <v>956</v>
      </c>
      <c r="J20" s="25" t="s">
        <v>957</v>
      </c>
      <c r="K20" s="25" t="s">
        <v>958</v>
      </c>
      <c r="L20" s="25" t="s">
        <v>959</v>
      </c>
      <c r="M20" s="5" t="s">
        <v>47</v>
      </c>
      <c r="N20" s="5" t="s">
        <v>47</v>
      </c>
      <c r="O20" s="5" t="s">
        <v>60</v>
      </c>
      <c r="P20" s="5" t="s">
        <v>60</v>
      </c>
      <c r="Q20" s="5">
        <v>0</v>
      </c>
      <c r="R20" s="5">
        <v>0</v>
      </c>
      <c r="S20" s="26" t="s">
        <v>50</v>
      </c>
      <c r="T20" s="26" t="s">
        <v>50</v>
      </c>
      <c r="U20" s="5">
        <v>2</v>
      </c>
      <c r="V20" s="5">
        <v>2</v>
      </c>
      <c r="W20" s="5">
        <v>9</v>
      </c>
      <c r="X20" s="5">
        <v>9.0399999999999991</v>
      </c>
      <c r="Y20" s="5">
        <v>9</v>
      </c>
      <c r="AA20" s="10" t="s">
        <v>755</v>
      </c>
    </row>
    <row r="21" spans="1:28" x14ac:dyDescent="0.3">
      <c r="A21" s="1">
        <v>20</v>
      </c>
      <c r="B21" s="6">
        <v>44876</v>
      </c>
      <c r="C21" s="5" t="s">
        <v>13</v>
      </c>
      <c r="D21" s="7">
        <v>0.55972222222222223</v>
      </c>
      <c r="E21" s="7">
        <v>0.59930555555555554</v>
      </c>
      <c r="F21" s="5" t="s">
        <v>52</v>
      </c>
      <c r="G21" s="5" t="s">
        <v>64</v>
      </c>
      <c r="H21" s="5" t="s">
        <v>65</v>
      </c>
      <c r="I21" s="25" t="s">
        <v>952</v>
      </c>
      <c r="J21" s="25" t="s">
        <v>953</v>
      </c>
      <c r="K21" s="25" t="s">
        <v>954</v>
      </c>
      <c r="L21" s="25" t="s">
        <v>955</v>
      </c>
      <c r="M21" s="5" t="s">
        <v>47</v>
      </c>
      <c r="N21" s="5" t="s">
        <v>47</v>
      </c>
      <c r="O21" s="5" t="s">
        <v>60</v>
      </c>
      <c r="P21" s="5" t="s">
        <v>60</v>
      </c>
      <c r="Q21" s="5">
        <v>0</v>
      </c>
      <c r="R21" s="5">
        <v>0</v>
      </c>
      <c r="S21" s="26" t="s">
        <v>50</v>
      </c>
      <c r="T21" s="26" t="s">
        <v>50</v>
      </c>
      <c r="U21" s="5">
        <v>3</v>
      </c>
      <c r="V21" s="5">
        <v>3</v>
      </c>
      <c r="W21" s="5">
        <v>9</v>
      </c>
      <c r="X21" s="5">
        <v>9.02</v>
      </c>
      <c r="Y21" s="5">
        <v>9</v>
      </c>
      <c r="AA21" s="10" t="s">
        <v>1327</v>
      </c>
    </row>
    <row r="22" spans="1:28" x14ac:dyDescent="0.3">
      <c r="A22" s="1">
        <v>21</v>
      </c>
      <c r="B22" s="6">
        <v>44877</v>
      </c>
      <c r="C22" s="5" t="s">
        <v>13</v>
      </c>
      <c r="D22" s="7">
        <v>0.59930555555555554</v>
      </c>
      <c r="E22" s="7">
        <v>0.64374999999999993</v>
      </c>
      <c r="F22" s="5" t="s">
        <v>52</v>
      </c>
      <c r="G22" s="5" t="s">
        <v>64</v>
      </c>
      <c r="H22" s="5" t="s">
        <v>65</v>
      </c>
      <c r="I22" s="25" t="s">
        <v>1024</v>
      </c>
      <c r="J22" s="25" t="s">
        <v>1025</v>
      </c>
      <c r="K22" s="25" t="s">
        <v>1026</v>
      </c>
      <c r="L22" s="25" t="s">
        <v>1027</v>
      </c>
      <c r="M22" s="5" t="s">
        <v>47</v>
      </c>
      <c r="N22" s="5" t="s">
        <v>47</v>
      </c>
      <c r="O22" s="5" t="s">
        <v>60</v>
      </c>
      <c r="P22" s="5" t="s">
        <v>60</v>
      </c>
      <c r="Q22" s="5">
        <v>0</v>
      </c>
      <c r="R22" s="5">
        <v>0</v>
      </c>
      <c r="S22" s="26" t="s">
        <v>50</v>
      </c>
      <c r="T22" s="26" t="s">
        <v>50</v>
      </c>
      <c r="U22" s="5">
        <v>3</v>
      </c>
      <c r="V22" s="5">
        <v>3</v>
      </c>
      <c r="W22" s="5">
        <v>9</v>
      </c>
      <c r="X22" s="5">
        <v>9.0399999999999991</v>
      </c>
      <c r="Y22" s="5">
        <v>9</v>
      </c>
      <c r="AA22" s="10" t="s">
        <v>1326</v>
      </c>
    </row>
    <row r="23" spans="1:28" x14ac:dyDescent="0.3">
      <c r="A23" s="1">
        <v>22</v>
      </c>
      <c r="B23" s="6">
        <v>44879</v>
      </c>
      <c r="C23" s="5" t="s">
        <v>13</v>
      </c>
      <c r="D23" s="7">
        <v>0.58402777777777781</v>
      </c>
      <c r="E23" s="7">
        <v>0.61597222222222225</v>
      </c>
      <c r="F23" s="5" t="s">
        <v>52</v>
      </c>
      <c r="G23" s="5" t="s">
        <v>64</v>
      </c>
      <c r="H23" s="5" t="s">
        <v>65</v>
      </c>
      <c r="I23" s="25" t="s">
        <v>1028</v>
      </c>
      <c r="J23" s="25" t="s">
        <v>1029</v>
      </c>
      <c r="K23" s="25" t="s">
        <v>1030</v>
      </c>
      <c r="L23" s="25" t="s">
        <v>1031</v>
      </c>
      <c r="M23" s="5" t="s">
        <v>47</v>
      </c>
      <c r="N23" s="5" t="s">
        <v>47</v>
      </c>
      <c r="O23" s="5" t="s">
        <v>60</v>
      </c>
      <c r="P23" s="5" t="s">
        <v>60</v>
      </c>
      <c r="Q23" s="5">
        <v>0</v>
      </c>
      <c r="R23" s="5">
        <v>0</v>
      </c>
      <c r="S23" s="26" t="s">
        <v>50</v>
      </c>
      <c r="T23" s="26" t="s">
        <v>50</v>
      </c>
      <c r="U23" s="5">
        <v>3</v>
      </c>
      <c r="V23" s="5">
        <v>3</v>
      </c>
      <c r="W23" s="5">
        <v>9</v>
      </c>
      <c r="X23" s="5">
        <v>9.0500000000000007</v>
      </c>
      <c r="Y23" s="5">
        <v>9</v>
      </c>
      <c r="AA23" s="10" t="s">
        <v>1325</v>
      </c>
    </row>
    <row r="24" spans="1:28" x14ac:dyDescent="0.3">
      <c r="A24" s="1">
        <v>23</v>
      </c>
      <c r="B24" s="6">
        <v>44880</v>
      </c>
      <c r="C24" s="5" t="s">
        <v>13</v>
      </c>
      <c r="D24" s="7">
        <v>0.62013888888888891</v>
      </c>
      <c r="E24" s="7">
        <v>0.66597222222222219</v>
      </c>
      <c r="F24" s="5" t="s">
        <v>52</v>
      </c>
      <c r="G24" s="5" t="s">
        <v>64</v>
      </c>
      <c r="H24" s="5" t="s">
        <v>65</v>
      </c>
      <c r="I24" s="25" t="s">
        <v>1032</v>
      </c>
      <c r="J24" s="25" t="s">
        <v>1033</v>
      </c>
      <c r="K24" s="25" t="s">
        <v>1034</v>
      </c>
      <c r="L24" s="25" t="s">
        <v>1035</v>
      </c>
      <c r="M24" s="5" t="s">
        <v>47</v>
      </c>
      <c r="N24" s="5" t="s">
        <v>47</v>
      </c>
      <c r="O24" s="5" t="s">
        <v>60</v>
      </c>
      <c r="P24" s="5" t="s">
        <v>60</v>
      </c>
      <c r="Q24" s="5">
        <v>0</v>
      </c>
      <c r="R24" s="5">
        <v>0</v>
      </c>
      <c r="S24" s="26" t="s">
        <v>50</v>
      </c>
      <c r="T24" s="26" t="s">
        <v>50</v>
      </c>
      <c r="U24" s="5">
        <v>3</v>
      </c>
      <c r="V24" s="5">
        <v>3</v>
      </c>
      <c r="W24" s="5">
        <v>9</v>
      </c>
      <c r="X24" s="5">
        <v>9.26</v>
      </c>
      <c r="Y24" s="5">
        <v>9</v>
      </c>
      <c r="AA24" s="10" t="s">
        <v>1324</v>
      </c>
    </row>
    <row r="25" spans="1:28" x14ac:dyDescent="0.3">
      <c r="A25" s="1">
        <v>24</v>
      </c>
      <c r="B25" s="6">
        <v>44881</v>
      </c>
      <c r="C25" s="5" t="s">
        <v>13</v>
      </c>
      <c r="D25" s="7">
        <v>0.56944444444444442</v>
      </c>
      <c r="E25" s="7">
        <v>0.60763888888888895</v>
      </c>
      <c r="F25" s="5" t="s">
        <v>52</v>
      </c>
      <c r="G25" s="5" t="s">
        <v>64</v>
      </c>
      <c r="H25" s="5" t="s">
        <v>65</v>
      </c>
      <c r="I25" s="25" t="s">
        <v>1304</v>
      </c>
      <c r="J25" s="25" t="s">
        <v>1305</v>
      </c>
      <c r="K25" s="25" t="s">
        <v>1306</v>
      </c>
      <c r="L25" s="25" t="s">
        <v>1307</v>
      </c>
      <c r="M25" s="5" t="s">
        <v>47</v>
      </c>
      <c r="N25" s="5" t="s">
        <v>47</v>
      </c>
      <c r="O25" s="5" t="s">
        <v>60</v>
      </c>
      <c r="P25" s="5" t="s">
        <v>60</v>
      </c>
      <c r="Q25" s="5">
        <v>0</v>
      </c>
      <c r="R25" s="5">
        <v>0</v>
      </c>
      <c r="S25" s="26" t="s">
        <v>50</v>
      </c>
      <c r="T25" s="26" t="s">
        <v>50</v>
      </c>
      <c r="U25" s="5">
        <v>3</v>
      </c>
      <c r="V25" s="5">
        <v>3</v>
      </c>
      <c r="W25" s="5">
        <v>9</v>
      </c>
      <c r="X25" s="5">
        <v>9.01</v>
      </c>
      <c r="Y25" s="5">
        <v>9</v>
      </c>
      <c r="AA25" s="10" t="s">
        <v>1323</v>
      </c>
    </row>
    <row r="26" spans="1:28" x14ac:dyDescent="0.3">
      <c r="A26" s="1">
        <v>25</v>
      </c>
      <c r="B26" s="6">
        <v>44882</v>
      </c>
      <c r="C26" s="5" t="s">
        <v>13</v>
      </c>
      <c r="D26" s="7">
        <v>0.68819444444444444</v>
      </c>
      <c r="E26" s="7">
        <v>0.71944444444444444</v>
      </c>
      <c r="F26" s="5" t="s">
        <v>52</v>
      </c>
      <c r="G26" s="5" t="s">
        <v>64</v>
      </c>
      <c r="H26" s="5" t="s">
        <v>65</v>
      </c>
      <c r="I26" s="25" t="s">
        <v>1308</v>
      </c>
      <c r="J26" s="25" t="s">
        <v>1309</v>
      </c>
      <c r="K26" s="25" t="s">
        <v>1310</v>
      </c>
      <c r="L26" s="25" t="s">
        <v>1311</v>
      </c>
      <c r="M26" s="5" t="s">
        <v>47</v>
      </c>
      <c r="N26" s="5" t="s">
        <v>47</v>
      </c>
      <c r="O26" s="5" t="s">
        <v>60</v>
      </c>
      <c r="P26" s="5" t="s">
        <v>60</v>
      </c>
      <c r="Q26" s="5">
        <v>0</v>
      </c>
      <c r="R26" s="5">
        <v>0</v>
      </c>
      <c r="S26" s="26" t="s">
        <v>50</v>
      </c>
      <c r="T26" s="26" t="s">
        <v>50</v>
      </c>
      <c r="U26" s="5">
        <v>3</v>
      </c>
      <c r="V26" s="5">
        <v>3</v>
      </c>
      <c r="W26" s="5">
        <v>9</v>
      </c>
      <c r="X26" s="5">
        <v>9.01</v>
      </c>
      <c r="Y26" s="5">
        <v>9</v>
      </c>
      <c r="AA26" s="10" t="s">
        <v>1322</v>
      </c>
    </row>
    <row r="27" spans="1:28" x14ac:dyDescent="0.3">
      <c r="A27" s="1">
        <v>26</v>
      </c>
      <c r="B27" s="6">
        <v>44883</v>
      </c>
      <c r="C27" s="5" t="s">
        <v>13</v>
      </c>
      <c r="D27" s="7">
        <v>0.25069444444444444</v>
      </c>
      <c r="E27" s="7">
        <v>0.28611111111111115</v>
      </c>
      <c r="F27" s="5" t="s">
        <v>52</v>
      </c>
      <c r="G27" s="5" t="s">
        <v>64</v>
      </c>
      <c r="H27" s="5" t="s">
        <v>65</v>
      </c>
      <c r="I27" s="25" t="s">
        <v>1312</v>
      </c>
      <c r="J27" s="25" t="s">
        <v>1313</v>
      </c>
      <c r="K27" s="25" t="s">
        <v>1314</v>
      </c>
      <c r="L27" s="25" t="s">
        <v>1315</v>
      </c>
      <c r="M27" s="5" t="s">
        <v>47</v>
      </c>
      <c r="N27" s="5" t="s">
        <v>47</v>
      </c>
      <c r="O27" s="5" t="s">
        <v>60</v>
      </c>
      <c r="P27" s="5" t="s">
        <v>60</v>
      </c>
      <c r="Q27" s="5">
        <v>0</v>
      </c>
      <c r="R27" s="5">
        <v>0</v>
      </c>
      <c r="S27" s="26" t="s">
        <v>50</v>
      </c>
      <c r="T27" s="26" t="s">
        <v>50</v>
      </c>
      <c r="U27" s="5">
        <v>3</v>
      </c>
      <c r="V27" s="5">
        <v>3</v>
      </c>
      <c r="W27" s="5">
        <v>9</v>
      </c>
      <c r="X27" s="5">
        <v>9.1</v>
      </c>
      <c r="Y27" s="5">
        <v>9</v>
      </c>
      <c r="AA27" s="10" t="s">
        <v>1321</v>
      </c>
    </row>
    <row r="28" spans="1:28" x14ac:dyDescent="0.3">
      <c r="A28" s="1">
        <v>27</v>
      </c>
      <c r="B28" s="65">
        <v>44884</v>
      </c>
      <c r="C28" s="5" t="s">
        <v>13</v>
      </c>
      <c r="D28" s="7">
        <v>0.30069444444444443</v>
      </c>
      <c r="E28" s="7">
        <v>0.34027777777777773</v>
      </c>
      <c r="F28" s="5" t="s">
        <v>52</v>
      </c>
      <c r="G28" t="s">
        <v>64</v>
      </c>
      <c r="H28" s="5" t="s">
        <v>65</v>
      </c>
      <c r="I28" s="25" t="s">
        <v>1316</v>
      </c>
      <c r="J28" s="25" t="s">
        <v>1317</v>
      </c>
      <c r="K28" s="25" t="s">
        <v>1318</v>
      </c>
      <c r="L28" s="25" t="s">
        <v>1319</v>
      </c>
      <c r="M28" s="5" t="s">
        <v>47</v>
      </c>
      <c r="N28" s="5" t="s">
        <v>47</v>
      </c>
      <c r="O28" s="5" t="s">
        <v>60</v>
      </c>
      <c r="P28" s="5" t="s">
        <v>60</v>
      </c>
      <c r="Q28" s="5">
        <v>0</v>
      </c>
      <c r="R28" s="5">
        <v>0</v>
      </c>
      <c r="S28" s="26" t="s">
        <v>50</v>
      </c>
      <c r="T28" s="26" t="s">
        <v>50</v>
      </c>
      <c r="U28" s="5">
        <v>2</v>
      </c>
      <c r="V28" s="5">
        <v>2</v>
      </c>
      <c r="W28" s="5">
        <v>9</v>
      </c>
      <c r="X28" s="5">
        <v>9.08</v>
      </c>
      <c r="Y28" s="5">
        <v>9</v>
      </c>
      <c r="AA28" s="10" t="s">
        <v>1320</v>
      </c>
    </row>
    <row r="29" spans="1:28" s="77" customFormat="1" x14ac:dyDescent="0.3">
      <c r="A29" s="72"/>
      <c r="B29" s="73"/>
      <c r="C29" s="74"/>
      <c r="D29" s="75"/>
      <c r="E29" s="75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2"/>
      <c r="W29" s="72"/>
      <c r="X29" s="72"/>
      <c r="Y29" s="72"/>
      <c r="Z29" s="72"/>
      <c r="AA29" s="74"/>
      <c r="AB29" s="76"/>
    </row>
    <row r="32" spans="1:28" x14ac:dyDescent="0.3">
      <c r="A32" s="19">
        <f>COUNT(A2:A31)</f>
        <v>27</v>
      </c>
      <c r="B32" s="20"/>
      <c r="C32" s="18"/>
      <c r="D32" s="21"/>
      <c r="E32" s="21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>
        <f>SUM(W2:W31)</f>
        <v>243</v>
      </c>
      <c r="X32" s="19">
        <f>SUM(X2:X31)</f>
        <v>227.33999999999997</v>
      </c>
      <c r="Y32" s="19">
        <f>SUM(Y2:Y31)</f>
        <v>243</v>
      </c>
      <c r="Z32" s="18" t="s">
        <v>51</v>
      </c>
      <c r="AA32" s="22"/>
      <c r="AB32" s="18"/>
    </row>
  </sheetData>
  <autoFilter ref="A1:AB42" xr:uid="{E351C7C9-D7D8-4432-80BD-3FF698E23C28}">
    <sortState ref="A2:AB42">
      <sortCondition ref="C1:C42"/>
    </sortState>
  </autoFilter>
  <hyperlinks>
    <hyperlink ref="AA2" r:id="rId1" xr:uid="{1782EB49-5827-4F42-A791-63078F6C2314}"/>
    <hyperlink ref="AA3" r:id="rId2" xr:uid="{0E4BE256-3420-4CA7-84D5-7A774D516DE2}"/>
    <hyperlink ref="AA4" r:id="rId3" xr:uid="{8648FD7F-1B96-410A-BD46-66F292D3BCB6}"/>
    <hyperlink ref="AA5" r:id="rId4" xr:uid="{BD294A89-36A3-4EA3-A07F-B224FC45546B}"/>
    <hyperlink ref="AA6" r:id="rId5" xr:uid="{F67B9E18-687D-4979-A8C6-81CAB01301EE}"/>
    <hyperlink ref="AA7" r:id="rId6" xr:uid="{6F11A147-89AB-4549-B970-03B2CDCB205E}"/>
    <hyperlink ref="AA8" r:id="rId7" xr:uid="{976C1D74-1633-4717-8C71-7559BF03FD4C}"/>
    <hyperlink ref="AA9" r:id="rId8" xr:uid="{39E45484-01D4-4925-9652-2D8E865B6B93}"/>
    <hyperlink ref="AA11" r:id="rId9" xr:uid="{2063E209-CBD1-4811-BA00-17D318B30A63}"/>
    <hyperlink ref="AA12" r:id="rId10" xr:uid="{7198B6E5-3A17-4B1D-B8F7-36AC21752281}"/>
    <hyperlink ref="AA19" r:id="rId11" xr:uid="{5BFD000A-4CF7-4EC6-9372-81FAFFC30263}"/>
    <hyperlink ref="AA20" r:id="rId12" xr:uid="{87D085EF-CCDE-47D2-8812-C5CD2FD82C0A}"/>
    <hyperlink ref="AA17" r:id="rId13" xr:uid="{2BB46711-6E22-43DD-9D45-D7D97E794C33}"/>
    <hyperlink ref="AA16" r:id="rId14" xr:uid="{D0852078-393C-4738-BEFC-9C9D5CA32F87}"/>
    <hyperlink ref="AA13" r:id="rId15" xr:uid="{C1A8FE6C-1203-4F07-975A-FCE4B7D800D3}"/>
    <hyperlink ref="AA14" r:id="rId16" xr:uid="{472F17E3-9194-4619-A952-16079EF3AEC3}"/>
    <hyperlink ref="AA15" r:id="rId17" xr:uid="{3E14BA5D-79B3-48F3-9C4C-5FED02895460}"/>
    <hyperlink ref="AA28" r:id="rId18" xr:uid="{BAAD6F09-20FB-4367-8D3C-499872274A5C}"/>
    <hyperlink ref="AA27" r:id="rId19" xr:uid="{A843A25C-EFFD-4EF9-8AF8-621207CC0B96}"/>
    <hyperlink ref="AA26" r:id="rId20" xr:uid="{B1A494A7-65FC-481B-9326-B490E3A883E3}"/>
    <hyperlink ref="AA25" r:id="rId21" xr:uid="{C791C7DA-203D-4CEA-A68F-3BD072F86BF9}"/>
    <hyperlink ref="AA24" r:id="rId22" xr:uid="{BE21EF9A-1CB3-4FA2-86F3-EB2EC29322A3}"/>
    <hyperlink ref="AA23" r:id="rId23" xr:uid="{B18E4A93-4DF2-460E-9158-B10D054AF5CC}"/>
    <hyperlink ref="AA22" r:id="rId24" xr:uid="{8989BF94-73FC-40B7-8F3D-4C1A91DD359A}"/>
    <hyperlink ref="AA21" r:id="rId25" xr:uid="{9F1616A3-AD23-4EBD-B2A2-AC4229F5F80E}"/>
  </hyperlinks>
  <pageMargins left="0.511811024" right="0.511811024" top="0.78740157499999996" bottom="0.78740157499999996" header="0.31496062000000002" footer="0.31496062000000002"/>
  <pageSetup paperSize="9" orientation="portrait" r:id="rId26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AE2A3-A49F-4571-969D-870679D43972}">
  <dimension ref="A1:AC34"/>
  <sheetViews>
    <sheetView topLeftCell="S1" workbookViewId="0">
      <selection activeCell="Y2" sqref="Y2:Y28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57.33203125" bestFit="1" customWidth="1"/>
    <col min="27" max="27" width="73.33203125" bestFit="1" customWidth="1"/>
    <col min="28" max="28" width="133.6640625" bestFit="1" customWidth="1"/>
  </cols>
  <sheetData>
    <row r="1" spans="1:28" ht="43.8" thickBot="1" x14ac:dyDescent="0.35">
      <c r="A1" s="3" t="s">
        <v>21</v>
      </c>
      <c r="B1" s="3" t="s">
        <v>22</v>
      </c>
      <c r="C1" s="3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1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  <c r="V1" s="2" t="s">
        <v>41</v>
      </c>
      <c r="W1" s="2" t="s">
        <v>42</v>
      </c>
      <c r="X1" s="16" t="s">
        <v>18</v>
      </c>
      <c r="Y1" s="16" t="s">
        <v>19</v>
      </c>
      <c r="Z1" s="2" t="s">
        <v>43</v>
      </c>
      <c r="AA1" s="2"/>
      <c r="AB1" s="4" t="s">
        <v>44</v>
      </c>
    </row>
    <row r="2" spans="1:28" ht="31.95" customHeight="1" x14ac:dyDescent="0.3">
      <c r="A2" s="1">
        <v>1</v>
      </c>
      <c r="B2" s="6">
        <v>44854</v>
      </c>
      <c r="C2" s="8" t="s">
        <v>13</v>
      </c>
      <c r="D2" s="7">
        <v>0.30555555555555552</v>
      </c>
      <c r="E2" s="7">
        <v>0.31666666666666665</v>
      </c>
      <c r="F2" s="26" t="s">
        <v>66</v>
      </c>
      <c r="G2" s="26" t="s">
        <v>67</v>
      </c>
      <c r="H2" s="26" t="s">
        <v>11</v>
      </c>
      <c r="I2" s="54" t="s">
        <v>289</v>
      </c>
      <c r="J2" s="54" t="s">
        <v>290</v>
      </c>
      <c r="K2" s="54" t="s">
        <v>291</v>
      </c>
      <c r="L2" s="54" t="s">
        <v>292</v>
      </c>
      <c r="M2" s="26" t="s">
        <v>47</v>
      </c>
      <c r="N2" s="26" t="s">
        <v>47</v>
      </c>
      <c r="O2" s="26" t="s">
        <v>59</v>
      </c>
      <c r="P2" s="26" t="s">
        <v>59</v>
      </c>
      <c r="Q2" s="5">
        <v>1</v>
      </c>
      <c r="R2" s="5">
        <v>1</v>
      </c>
      <c r="S2" s="26" t="s">
        <v>50</v>
      </c>
      <c r="T2" s="8" t="s">
        <v>50</v>
      </c>
      <c r="U2" s="5">
        <v>4</v>
      </c>
      <c r="V2" s="5">
        <v>4</v>
      </c>
      <c r="W2" s="8">
        <v>4.3</v>
      </c>
      <c r="X2" s="5">
        <v>4.6500000000000004</v>
      </c>
      <c r="Y2" s="5">
        <v>4.3</v>
      </c>
      <c r="AA2" s="10" t="s">
        <v>527</v>
      </c>
    </row>
    <row r="3" spans="1:28" x14ac:dyDescent="0.3">
      <c r="A3" s="1">
        <v>2</v>
      </c>
      <c r="B3" s="6">
        <v>44855</v>
      </c>
      <c r="C3" s="8" t="s">
        <v>13</v>
      </c>
      <c r="D3" s="7">
        <v>0.32708333333333334</v>
      </c>
      <c r="E3" s="7">
        <v>0.33333333333333331</v>
      </c>
      <c r="F3" s="26" t="s">
        <v>66</v>
      </c>
      <c r="G3" s="26" t="s">
        <v>67</v>
      </c>
      <c r="H3" s="26" t="s">
        <v>11</v>
      </c>
      <c r="I3" s="54" t="s">
        <v>293</v>
      </c>
      <c r="J3" s="54" t="s">
        <v>294</v>
      </c>
      <c r="K3" s="54" t="s">
        <v>295</v>
      </c>
      <c r="L3" s="54" t="s">
        <v>296</v>
      </c>
      <c r="M3" s="26" t="s">
        <v>47</v>
      </c>
      <c r="N3" s="26" t="s">
        <v>47</v>
      </c>
      <c r="O3" s="26" t="s">
        <v>59</v>
      </c>
      <c r="P3" s="26" t="s">
        <v>59</v>
      </c>
      <c r="Q3" s="5">
        <v>0</v>
      </c>
      <c r="R3" s="5">
        <v>0</v>
      </c>
      <c r="S3" s="26" t="s">
        <v>50</v>
      </c>
      <c r="T3" s="8" t="s">
        <v>50</v>
      </c>
      <c r="U3" s="5">
        <v>4</v>
      </c>
      <c r="V3" s="5">
        <v>4</v>
      </c>
      <c r="W3" s="8">
        <v>4.3</v>
      </c>
      <c r="X3" s="5">
        <v>4.63</v>
      </c>
      <c r="Y3" s="5">
        <v>4.3</v>
      </c>
      <c r="AA3" s="10" t="s">
        <v>528</v>
      </c>
    </row>
    <row r="4" spans="1:28" x14ac:dyDescent="0.3">
      <c r="A4" s="1">
        <v>3</v>
      </c>
      <c r="B4" s="6">
        <v>44856</v>
      </c>
      <c r="C4" s="8" t="s">
        <v>13</v>
      </c>
      <c r="D4" s="7">
        <v>0.33194444444444443</v>
      </c>
      <c r="E4" s="7">
        <v>0.3444444444444445</v>
      </c>
      <c r="F4" s="26" t="s">
        <v>66</v>
      </c>
      <c r="G4" s="26" t="s">
        <v>67</v>
      </c>
      <c r="H4" s="26" t="s">
        <v>11</v>
      </c>
      <c r="I4" s="54" t="s">
        <v>297</v>
      </c>
      <c r="J4" s="54" t="s">
        <v>298</v>
      </c>
      <c r="K4" s="54" t="s">
        <v>299</v>
      </c>
      <c r="L4" s="54" t="s">
        <v>300</v>
      </c>
      <c r="M4" s="26" t="s">
        <v>47</v>
      </c>
      <c r="N4" s="26" t="s">
        <v>47</v>
      </c>
      <c r="O4" s="26" t="s">
        <v>59</v>
      </c>
      <c r="P4" s="26" t="s">
        <v>59</v>
      </c>
      <c r="Q4" s="5">
        <v>1</v>
      </c>
      <c r="R4" s="5">
        <v>1</v>
      </c>
      <c r="S4" s="26" t="s">
        <v>50</v>
      </c>
      <c r="T4" s="8" t="s">
        <v>50</v>
      </c>
      <c r="U4" s="5">
        <v>4</v>
      </c>
      <c r="V4" s="5">
        <v>4</v>
      </c>
      <c r="W4" s="8">
        <v>4.3</v>
      </c>
      <c r="X4" s="5">
        <v>4.6399999999999997</v>
      </c>
      <c r="Y4" s="5">
        <v>4.3</v>
      </c>
      <c r="AA4" s="10" t="s">
        <v>529</v>
      </c>
    </row>
    <row r="5" spans="1:28" x14ac:dyDescent="0.3">
      <c r="A5" s="1">
        <v>4</v>
      </c>
      <c r="B5" s="6">
        <v>44858</v>
      </c>
      <c r="C5" s="8" t="s">
        <v>13</v>
      </c>
      <c r="D5" s="7">
        <v>0.38611111111111113</v>
      </c>
      <c r="E5" s="7">
        <v>0.39861111111111108</v>
      </c>
      <c r="F5" s="26" t="s">
        <v>66</v>
      </c>
      <c r="G5" s="26" t="s">
        <v>67</v>
      </c>
      <c r="H5" s="26" t="s">
        <v>11</v>
      </c>
      <c r="I5" s="54" t="s">
        <v>301</v>
      </c>
      <c r="J5" s="54" t="s">
        <v>302</v>
      </c>
      <c r="K5" s="54" t="s">
        <v>303</v>
      </c>
      <c r="L5" s="54" t="s">
        <v>304</v>
      </c>
      <c r="M5" s="26" t="s">
        <v>47</v>
      </c>
      <c r="N5" s="26" t="s">
        <v>47</v>
      </c>
      <c r="O5" s="26" t="s">
        <v>73</v>
      </c>
      <c r="P5" s="26" t="s">
        <v>60</v>
      </c>
      <c r="Q5" s="5">
        <v>1</v>
      </c>
      <c r="R5" s="5">
        <v>1</v>
      </c>
      <c r="S5" s="26" t="s">
        <v>50</v>
      </c>
      <c r="T5" s="8" t="s">
        <v>50</v>
      </c>
      <c r="U5" s="5">
        <v>4</v>
      </c>
      <c r="V5" s="5">
        <v>4</v>
      </c>
      <c r="W5" s="8">
        <v>4.3</v>
      </c>
      <c r="X5" s="5">
        <v>4.68</v>
      </c>
      <c r="Y5" s="5">
        <v>4.3</v>
      </c>
      <c r="AA5" s="10" t="s">
        <v>530</v>
      </c>
    </row>
    <row r="6" spans="1:28" x14ac:dyDescent="0.3">
      <c r="A6" s="1">
        <v>5</v>
      </c>
      <c r="B6" s="6">
        <v>44859</v>
      </c>
      <c r="C6" s="8" t="s">
        <v>13</v>
      </c>
      <c r="D6" s="7">
        <v>0.4055555555555555</v>
      </c>
      <c r="E6" s="7">
        <v>0.4201388888888889</v>
      </c>
      <c r="F6" s="26" t="s">
        <v>66</v>
      </c>
      <c r="G6" s="26" t="s">
        <v>67</v>
      </c>
      <c r="H6" s="26" t="s">
        <v>11</v>
      </c>
      <c r="I6" s="54" t="s">
        <v>305</v>
      </c>
      <c r="J6" s="54" t="s">
        <v>306</v>
      </c>
      <c r="K6" s="54" t="s">
        <v>307</v>
      </c>
      <c r="L6" s="54" t="s">
        <v>308</v>
      </c>
      <c r="M6" s="26" t="s">
        <v>47</v>
      </c>
      <c r="N6" s="26" t="s">
        <v>47</v>
      </c>
      <c r="O6" s="26" t="s">
        <v>73</v>
      </c>
      <c r="P6" s="26" t="s">
        <v>60</v>
      </c>
      <c r="Q6" s="5">
        <v>1</v>
      </c>
      <c r="R6" s="5">
        <v>0</v>
      </c>
      <c r="S6" s="26" t="s">
        <v>50</v>
      </c>
      <c r="T6" s="8" t="s">
        <v>50</v>
      </c>
      <c r="U6" s="5">
        <v>4</v>
      </c>
      <c r="V6" s="5">
        <v>4</v>
      </c>
      <c r="W6" s="8">
        <v>4.3</v>
      </c>
      <c r="X6" s="5">
        <v>4.79</v>
      </c>
      <c r="Y6" s="5">
        <v>4.3</v>
      </c>
      <c r="AA6" s="10" t="s">
        <v>531</v>
      </c>
    </row>
    <row r="7" spans="1:28" x14ac:dyDescent="0.3">
      <c r="A7" s="1">
        <v>6</v>
      </c>
      <c r="B7" s="6">
        <v>44860</v>
      </c>
      <c r="C7" s="8" t="s">
        <v>13</v>
      </c>
      <c r="D7" s="7">
        <v>0.43541666666666662</v>
      </c>
      <c r="E7" s="7">
        <v>0.44722222222222219</v>
      </c>
      <c r="F7" s="26" t="s">
        <v>66</v>
      </c>
      <c r="G7" s="26" t="s">
        <v>67</v>
      </c>
      <c r="H7" s="26" t="s">
        <v>11</v>
      </c>
      <c r="I7" s="54" t="s">
        <v>309</v>
      </c>
      <c r="J7" s="54" t="s">
        <v>310</v>
      </c>
      <c r="K7" s="54" t="s">
        <v>311</v>
      </c>
      <c r="L7" s="54" t="s">
        <v>312</v>
      </c>
      <c r="M7" s="26" t="s">
        <v>47</v>
      </c>
      <c r="N7" s="26" t="s">
        <v>47</v>
      </c>
      <c r="O7" s="26" t="s">
        <v>73</v>
      </c>
      <c r="P7" s="26" t="s">
        <v>60</v>
      </c>
      <c r="Q7" s="5">
        <v>1</v>
      </c>
      <c r="R7" s="5">
        <v>1</v>
      </c>
      <c r="S7" s="26" t="s">
        <v>50</v>
      </c>
      <c r="T7" s="8" t="s">
        <v>50</v>
      </c>
      <c r="U7" s="5">
        <v>4</v>
      </c>
      <c r="V7" s="5">
        <v>4</v>
      </c>
      <c r="W7" s="8">
        <v>4.3</v>
      </c>
      <c r="X7" s="5">
        <v>4.75</v>
      </c>
      <c r="Y7" s="5">
        <v>4.3</v>
      </c>
      <c r="AA7" s="10" t="s">
        <v>532</v>
      </c>
    </row>
    <row r="8" spans="1:28" x14ac:dyDescent="0.3">
      <c r="A8" s="1">
        <v>7</v>
      </c>
      <c r="B8" s="6">
        <v>44861</v>
      </c>
      <c r="C8" s="8" t="s">
        <v>13</v>
      </c>
      <c r="D8" s="7">
        <v>0.4513888888888889</v>
      </c>
      <c r="E8" s="7">
        <v>0.46527777777777773</v>
      </c>
      <c r="F8" s="26" t="s">
        <v>66</v>
      </c>
      <c r="G8" s="26" t="s">
        <v>67</v>
      </c>
      <c r="H8" s="26" t="s">
        <v>11</v>
      </c>
      <c r="I8" s="54" t="s">
        <v>313</v>
      </c>
      <c r="J8" s="54" t="s">
        <v>314</v>
      </c>
      <c r="K8" s="54" t="s">
        <v>315</v>
      </c>
      <c r="L8" s="54" t="s">
        <v>316</v>
      </c>
      <c r="M8" s="26" t="s">
        <v>47</v>
      </c>
      <c r="N8" s="26" t="s">
        <v>47</v>
      </c>
      <c r="O8" s="26" t="s">
        <v>73</v>
      </c>
      <c r="P8" s="26" t="s">
        <v>60</v>
      </c>
      <c r="Q8" s="5">
        <v>1</v>
      </c>
      <c r="R8" s="5">
        <v>1</v>
      </c>
      <c r="S8" s="26" t="s">
        <v>50</v>
      </c>
      <c r="T8" s="8" t="s">
        <v>50</v>
      </c>
      <c r="U8" s="5">
        <v>4</v>
      </c>
      <c r="V8" s="5">
        <v>4</v>
      </c>
      <c r="W8" s="8">
        <v>4.3</v>
      </c>
      <c r="X8" s="5">
        <v>4.7</v>
      </c>
      <c r="Y8" s="5">
        <v>4.3</v>
      </c>
      <c r="AA8" s="10" t="s">
        <v>533</v>
      </c>
    </row>
    <row r="9" spans="1:28" x14ac:dyDescent="0.3">
      <c r="A9" s="1">
        <v>8</v>
      </c>
      <c r="B9" s="6">
        <v>44862</v>
      </c>
      <c r="C9" s="8" t="s">
        <v>13</v>
      </c>
      <c r="D9" s="7">
        <v>0.47013888888888888</v>
      </c>
      <c r="E9" s="7">
        <v>0.4826388888888889</v>
      </c>
      <c r="F9" s="26" t="s">
        <v>66</v>
      </c>
      <c r="G9" s="26" t="s">
        <v>67</v>
      </c>
      <c r="H9" s="26" t="s">
        <v>11</v>
      </c>
      <c r="I9" s="54" t="s">
        <v>317</v>
      </c>
      <c r="J9" s="54" t="s">
        <v>318</v>
      </c>
      <c r="K9" s="54" t="s">
        <v>319</v>
      </c>
      <c r="L9" s="54" t="s">
        <v>320</v>
      </c>
      <c r="M9" s="26" t="s">
        <v>47</v>
      </c>
      <c r="N9" s="26" t="s">
        <v>47</v>
      </c>
      <c r="O9" s="26" t="s">
        <v>73</v>
      </c>
      <c r="P9" s="26" t="s">
        <v>60</v>
      </c>
      <c r="Q9" s="5">
        <v>1</v>
      </c>
      <c r="R9" s="5">
        <v>1</v>
      </c>
      <c r="S9" s="26" t="s">
        <v>50</v>
      </c>
      <c r="T9" s="8" t="s">
        <v>50</v>
      </c>
      <c r="U9" s="5">
        <v>4</v>
      </c>
      <c r="V9" s="5">
        <v>4</v>
      </c>
      <c r="W9" s="8">
        <v>4.3</v>
      </c>
      <c r="X9" s="5">
        <v>4.66</v>
      </c>
      <c r="Y9" s="5">
        <v>4.3</v>
      </c>
      <c r="AA9" s="10" t="s">
        <v>534</v>
      </c>
    </row>
    <row r="10" spans="1:28" x14ac:dyDescent="0.3">
      <c r="A10" s="1">
        <v>9</v>
      </c>
      <c r="B10" s="6">
        <v>44863</v>
      </c>
      <c r="C10" s="8" t="s">
        <v>13</v>
      </c>
      <c r="D10" s="7">
        <v>0.5083333333333333</v>
      </c>
      <c r="E10" s="7">
        <v>0.51944444444444449</v>
      </c>
      <c r="F10" s="26" t="s">
        <v>66</v>
      </c>
      <c r="G10" s="26" t="s">
        <v>67</v>
      </c>
      <c r="H10" s="26" t="s">
        <v>11</v>
      </c>
      <c r="I10" s="54" t="s">
        <v>321</v>
      </c>
      <c r="J10" s="54" t="s">
        <v>322</v>
      </c>
      <c r="K10" s="54" t="s">
        <v>323</v>
      </c>
      <c r="L10" s="54" t="s">
        <v>324</v>
      </c>
      <c r="M10" s="26" t="s">
        <v>47</v>
      </c>
      <c r="N10" s="26" t="s">
        <v>47</v>
      </c>
      <c r="O10" s="26" t="s">
        <v>73</v>
      </c>
      <c r="P10" s="26" t="s">
        <v>60</v>
      </c>
      <c r="Q10" s="5">
        <v>1</v>
      </c>
      <c r="R10" s="5">
        <v>1</v>
      </c>
      <c r="S10" s="26" t="s">
        <v>50</v>
      </c>
      <c r="T10" s="8" t="s">
        <v>50</v>
      </c>
      <c r="U10" s="5">
        <v>4</v>
      </c>
      <c r="V10" s="5">
        <v>4</v>
      </c>
      <c r="W10" s="8">
        <v>4.3</v>
      </c>
      <c r="X10" s="5">
        <v>4.7300000000000004</v>
      </c>
      <c r="Y10" s="5">
        <v>4.3</v>
      </c>
      <c r="AA10" s="10" t="s">
        <v>535</v>
      </c>
    </row>
    <row r="11" spans="1:28" x14ac:dyDescent="0.3">
      <c r="A11" s="1">
        <v>10</v>
      </c>
      <c r="B11" s="6">
        <v>44865</v>
      </c>
      <c r="C11" s="8" t="s">
        <v>13</v>
      </c>
      <c r="D11" s="7">
        <v>0.61458333333333337</v>
      </c>
      <c r="E11" s="7">
        <v>0.62361111111111112</v>
      </c>
      <c r="F11" s="26" t="s">
        <v>66</v>
      </c>
      <c r="G11" s="26" t="s">
        <v>67</v>
      </c>
      <c r="H11" s="26" t="s">
        <v>11</v>
      </c>
      <c r="I11" s="54" t="s">
        <v>325</v>
      </c>
      <c r="J11" s="54" t="s">
        <v>326</v>
      </c>
      <c r="K11" s="54" t="s">
        <v>327</v>
      </c>
      <c r="L11" s="54" t="s">
        <v>328</v>
      </c>
      <c r="M11" s="26" t="s">
        <v>47</v>
      </c>
      <c r="N11" s="26" t="s">
        <v>47</v>
      </c>
      <c r="O11" s="26" t="s">
        <v>59</v>
      </c>
      <c r="P11" s="26" t="s">
        <v>59</v>
      </c>
      <c r="Q11" s="5">
        <v>1</v>
      </c>
      <c r="R11" s="5">
        <v>1</v>
      </c>
      <c r="S11" s="26" t="s">
        <v>50</v>
      </c>
      <c r="T11" s="8" t="s">
        <v>50</v>
      </c>
      <c r="U11" s="5">
        <v>4</v>
      </c>
      <c r="V11" s="5">
        <v>4</v>
      </c>
      <c r="W11" s="8">
        <v>4.3</v>
      </c>
      <c r="X11" s="5">
        <v>4.5999999999999996</v>
      </c>
      <c r="Y11" s="5">
        <v>4.3</v>
      </c>
      <c r="AA11" s="10" t="s">
        <v>536</v>
      </c>
    </row>
    <row r="12" spans="1:28" x14ac:dyDescent="0.3">
      <c r="A12" s="1">
        <v>11</v>
      </c>
      <c r="B12" s="6">
        <v>44866</v>
      </c>
      <c r="C12" s="8" t="s">
        <v>13</v>
      </c>
      <c r="D12" s="7">
        <v>0.66041666666666665</v>
      </c>
      <c r="E12" s="7">
        <v>0.67222222222222217</v>
      </c>
      <c r="F12" s="26" t="s">
        <v>66</v>
      </c>
      <c r="G12" s="26" t="s">
        <v>67</v>
      </c>
      <c r="H12" s="26" t="s">
        <v>11</v>
      </c>
      <c r="I12" s="54" t="s">
        <v>329</v>
      </c>
      <c r="J12" s="54" t="s">
        <v>330</v>
      </c>
      <c r="K12" s="54" t="s">
        <v>331</v>
      </c>
      <c r="L12" s="54" t="s">
        <v>332</v>
      </c>
      <c r="M12" s="26" t="s">
        <v>47</v>
      </c>
      <c r="N12" s="26" t="s">
        <v>47</v>
      </c>
      <c r="O12" s="26" t="s">
        <v>59</v>
      </c>
      <c r="P12" s="26" t="s">
        <v>59</v>
      </c>
      <c r="Q12" s="5">
        <v>1</v>
      </c>
      <c r="R12" s="5">
        <v>1</v>
      </c>
      <c r="S12" s="26" t="s">
        <v>50</v>
      </c>
      <c r="T12" s="8" t="s">
        <v>50</v>
      </c>
      <c r="U12" s="5">
        <v>3</v>
      </c>
      <c r="V12" s="5">
        <v>3</v>
      </c>
      <c r="W12" s="8">
        <v>4.3</v>
      </c>
      <c r="X12" s="5">
        <v>4.66</v>
      </c>
      <c r="Y12" s="5">
        <v>4.3</v>
      </c>
      <c r="AA12" s="10" t="s">
        <v>537</v>
      </c>
    </row>
    <row r="13" spans="1:28" x14ac:dyDescent="0.3">
      <c r="A13" s="1">
        <v>12</v>
      </c>
      <c r="B13" s="6">
        <v>44867</v>
      </c>
      <c r="C13" s="8" t="s">
        <v>13</v>
      </c>
      <c r="D13" s="7">
        <v>0.69444444444444453</v>
      </c>
      <c r="E13" s="7">
        <v>0.70763888888888893</v>
      </c>
      <c r="F13" s="26" t="s">
        <v>66</v>
      </c>
      <c r="G13" s="26" t="s">
        <v>67</v>
      </c>
      <c r="H13" s="26" t="s">
        <v>11</v>
      </c>
      <c r="I13" s="54" t="s">
        <v>774</v>
      </c>
      <c r="J13" s="54" t="s">
        <v>775</v>
      </c>
      <c r="K13" s="54" t="s">
        <v>776</v>
      </c>
      <c r="L13" s="54" t="s">
        <v>777</v>
      </c>
      <c r="M13" s="26" t="s">
        <v>47</v>
      </c>
      <c r="N13" s="26" t="s">
        <v>47</v>
      </c>
      <c r="O13" s="26" t="s">
        <v>59</v>
      </c>
      <c r="P13" s="26" t="s">
        <v>59</v>
      </c>
      <c r="Q13" s="5">
        <v>0</v>
      </c>
      <c r="R13" s="5">
        <v>0</v>
      </c>
      <c r="S13" s="26" t="s">
        <v>50</v>
      </c>
      <c r="T13" s="8" t="s">
        <v>50</v>
      </c>
      <c r="U13" s="5">
        <v>3</v>
      </c>
      <c r="V13" s="5">
        <v>3</v>
      </c>
      <c r="W13" s="8">
        <v>4.3</v>
      </c>
      <c r="X13" s="5">
        <v>4.79</v>
      </c>
      <c r="Y13" s="5">
        <v>4.3</v>
      </c>
      <c r="AA13" s="10" t="s">
        <v>800</v>
      </c>
    </row>
    <row r="14" spans="1:28" x14ac:dyDescent="0.3">
      <c r="A14" s="1">
        <v>13</v>
      </c>
      <c r="B14" s="6">
        <v>44868</v>
      </c>
      <c r="C14" s="8" t="s">
        <v>13</v>
      </c>
      <c r="D14" s="7">
        <v>0.72499999999999998</v>
      </c>
      <c r="E14" s="7">
        <v>0.73819444444444438</v>
      </c>
      <c r="F14" s="26" t="s">
        <v>66</v>
      </c>
      <c r="G14" s="26" t="s">
        <v>67</v>
      </c>
      <c r="H14" s="26" t="s">
        <v>11</v>
      </c>
      <c r="I14" s="54" t="s">
        <v>778</v>
      </c>
      <c r="J14" s="54" t="s">
        <v>779</v>
      </c>
      <c r="K14" s="54" t="s">
        <v>780</v>
      </c>
      <c r="L14" s="54" t="s">
        <v>781</v>
      </c>
      <c r="M14" s="26" t="s">
        <v>49</v>
      </c>
      <c r="N14" s="26" t="s">
        <v>49</v>
      </c>
      <c r="O14" s="26" t="s">
        <v>59</v>
      </c>
      <c r="P14" s="26" t="s">
        <v>59</v>
      </c>
      <c r="Q14" s="5">
        <v>0</v>
      </c>
      <c r="R14" s="5">
        <v>0</v>
      </c>
      <c r="S14" s="26" t="s">
        <v>50</v>
      </c>
      <c r="T14" s="8" t="s">
        <v>50</v>
      </c>
      <c r="U14" s="5">
        <v>4</v>
      </c>
      <c r="V14" s="5">
        <v>4</v>
      </c>
      <c r="W14" s="8">
        <v>4.3</v>
      </c>
      <c r="X14" s="5">
        <v>4.62</v>
      </c>
      <c r="Y14" s="5">
        <v>4.3</v>
      </c>
      <c r="AA14" s="10" t="s">
        <v>799</v>
      </c>
    </row>
    <row r="15" spans="1:28" x14ac:dyDescent="0.3">
      <c r="A15" s="1">
        <v>14</v>
      </c>
      <c r="B15" s="6">
        <v>44869</v>
      </c>
      <c r="C15" s="8" t="s">
        <v>13</v>
      </c>
      <c r="D15" s="7">
        <v>0.2590277777777778</v>
      </c>
      <c r="E15" s="7">
        <v>0.27569444444444446</v>
      </c>
      <c r="F15" s="26" t="s">
        <v>66</v>
      </c>
      <c r="G15" s="26" t="s">
        <v>67</v>
      </c>
      <c r="H15" s="26" t="s">
        <v>11</v>
      </c>
      <c r="I15" s="54" t="s">
        <v>782</v>
      </c>
      <c r="J15" s="54" t="s">
        <v>783</v>
      </c>
      <c r="K15" s="54" t="s">
        <v>784</v>
      </c>
      <c r="L15" s="54" t="s">
        <v>788</v>
      </c>
      <c r="M15" s="26" t="s">
        <v>49</v>
      </c>
      <c r="N15" s="26" t="s">
        <v>49</v>
      </c>
      <c r="O15" s="26" t="s">
        <v>59</v>
      </c>
      <c r="P15" s="26" t="s">
        <v>59</v>
      </c>
      <c r="Q15" s="5">
        <v>0</v>
      </c>
      <c r="R15" s="5">
        <v>0</v>
      </c>
      <c r="S15" s="26" t="s">
        <v>50</v>
      </c>
      <c r="T15" s="8" t="s">
        <v>50</v>
      </c>
      <c r="U15" s="5">
        <v>2</v>
      </c>
      <c r="V15" s="5">
        <v>2</v>
      </c>
      <c r="W15" s="8">
        <v>4.3</v>
      </c>
      <c r="X15" s="5">
        <v>4.68</v>
      </c>
      <c r="Y15" s="5">
        <v>4.3</v>
      </c>
      <c r="AA15" s="10" t="s">
        <v>798</v>
      </c>
    </row>
    <row r="16" spans="1:28" x14ac:dyDescent="0.3">
      <c r="A16" s="1">
        <v>15</v>
      </c>
      <c r="B16" s="6">
        <v>44870</v>
      </c>
      <c r="C16" s="8" t="s">
        <v>13</v>
      </c>
      <c r="D16" s="7">
        <v>0.29444444444444445</v>
      </c>
      <c r="E16" s="7">
        <v>0.31111111111111112</v>
      </c>
      <c r="F16" s="26" t="s">
        <v>66</v>
      </c>
      <c r="G16" s="26" t="s">
        <v>67</v>
      </c>
      <c r="H16" s="26" t="s">
        <v>11</v>
      </c>
      <c r="I16" s="54" t="s">
        <v>785</v>
      </c>
      <c r="J16" s="54" t="s">
        <v>786</v>
      </c>
      <c r="K16" s="54" t="s">
        <v>787</v>
      </c>
      <c r="L16" s="54" t="s">
        <v>789</v>
      </c>
      <c r="M16" s="26" t="s">
        <v>47</v>
      </c>
      <c r="N16" s="26" t="s">
        <v>47</v>
      </c>
      <c r="O16" s="26" t="s">
        <v>754</v>
      </c>
      <c r="P16" s="26" t="s">
        <v>754</v>
      </c>
      <c r="Q16" s="5">
        <v>0</v>
      </c>
      <c r="R16" s="5">
        <v>0</v>
      </c>
      <c r="S16" s="26" t="s">
        <v>50</v>
      </c>
      <c r="T16" s="8" t="s">
        <v>50</v>
      </c>
      <c r="U16" s="5">
        <v>2</v>
      </c>
      <c r="V16" s="5">
        <v>2</v>
      </c>
      <c r="W16" s="8">
        <v>4.3</v>
      </c>
      <c r="X16" s="5">
        <v>4.6399999999999997</v>
      </c>
      <c r="Y16" s="5">
        <v>4.3</v>
      </c>
      <c r="AA16" s="10" t="s">
        <v>797</v>
      </c>
    </row>
    <row r="17" spans="1:28" x14ac:dyDescent="0.3">
      <c r="A17" s="1">
        <v>16</v>
      </c>
      <c r="B17" s="6">
        <v>44872</v>
      </c>
      <c r="C17" s="8" t="s">
        <v>13</v>
      </c>
      <c r="D17" s="7">
        <v>0.3666666666666667</v>
      </c>
      <c r="E17" s="7">
        <v>0.38194444444444442</v>
      </c>
      <c r="F17" s="26" t="s">
        <v>66</v>
      </c>
      <c r="G17" s="26" t="s">
        <v>67</v>
      </c>
      <c r="H17" s="26" t="s">
        <v>11</v>
      </c>
      <c r="I17" s="54" t="s">
        <v>790</v>
      </c>
      <c r="J17" s="54" t="s">
        <v>791</v>
      </c>
      <c r="K17" s="54" t="s">
        <v>792</v>
      </c>
      <c r="L17" s="54" t="s">
        <v>926</v>
      </c>
      <c r="M17" s="26" t="s">
        <v>61</v>
      </c>
      <c r="N17" s="26" t="s">
        <v>61</v>
      </c>
      <c r="O17" s="26" t="s">
        <v>754</v>
      </c>
      <c r="P17" s="26" t="s">
        <v>754</v>
      </c>
      <c r="Q17" s="5">
        <v>0</v>
      </c>
      <c r="R17" s="5">
        <v>0</v>
      </c>
      <c r="S17" s="26" t="s">
        <v>50</v>
      </c>
      <c r="T17" s="8" t="s">
        <v>50</v>
      </c>
      <c r="U17" s="5">
        <v>3</v>
      </c>
      <c r="V17" s="5">
        <v>3</v>
      </c>
      <c r="W17" s="8">
        <v>4.3</v>
      </c>
      <c r="X17" s="5">
        <v>4.72</v>
      </c>
      <c r="Y17" s="5">
        <v>4.3</v>
      </c>
      <c r="AA17" s="10" t="s">
        <v>796</v>
      </c>
    </row>
    <row r="18" spans="1:28" x14ac:dyDescent="0.3">
      <c r="A18" s="1">
        <v>17</v>
      </c>
      <c r="B18" s="6">
        <v>44873</v>
      </c>
      <c r="C18" s="8" t="s">
        <v>13</v>
      </c>
      <c r="D18" s="7">
        <v>0.39027777777777778</v>
      </c>
      <c r="E18" s="7">
        <v>0.4055555555555555</v>
      </c>
      <c r="F18" s="26" t="s">
        <v>66</v>
      </c>
      <c r="G18" s="26" t="s">
        <v>67</v>
      </c>
      <c r="H18" s="26" t="s">
        <v>11</v>
      </c>
      <c r="I18" s="54" t="s">
        <v>762</v>
      </c>
      <c r="J18" s="54" t="s">
        <v>763</v>
      </c>
      <c r="K18" s="54" t="s">
        <v>764</v>
      </c>
      <c r="L18" s="54" t="s">
        <v>765</v>
      </c>
      <c r="M18" s="26" t="s">
        <v>49</v>
      </c>
      <c r="N18" s="26" t="s">
        <v>49</v>
      </c>
      <c r="O18" s="26" t="s">
        <v>59</v>
      </c>
      <c r="P18" s="26" t="s">
        <v>59</v>
      </c>
      <c r="Q18" s="5">
        <v>0</v>
      </c>
      <c r="R18" s="5">
        <v>0</v>
      </c>
      <c r="S18" s="26" t="s">
        <v>50</v>
      </c>
      <c r="T18" s="8" t="s">
        <v>50</v>
      </c>
      <c r="U18" s="5">
        <v>4</v>
      </c>
      <c r="V18" s="5">
        <v>4</v>
      </c>
      <c r="W18" s="8">
        <v>4.3</v>
      </c>
      <c r="X18" s="5">
        <v>4.5999999999999996</v>
      </c>
      <c r="Y18" s="5">
        <v>4.3</v>
      </c>
      <c r="AA18" s="10" t="s">
        <v>795</v>
      </c>
    </row>
    <row r="19" spans="1:28" x14ac:dyDescent="0.3">
      <c r="A19" s="1">
        <v>18</v>
      </c>
      <c r="B19" s="6">
        <v>44874</v>
      </c>
      <c r="C19" s="8" t="s">
        <v>13</v>
      </c>
      <c r="D19" s="7">
        <v>0.45555555555555555</v>
      </c>
      <c r="E19" s="7">
        <v>0.46597222222222223</v>
      </c>
      <c r="F19" s="26" t="s">
        <v>66</v>
      </c>
      <c r="G19" s="26" t="s">
        <v>67</v>
      </c>
      <c r="H19" s="26" t="s">
        <v>11</v>
      </c>
      <c r="I19" s="54" t="s">
        <v>766</v>
      </c>
      <c r="J19" s="54" t="s">
        <v>767</v>
      </c>
      <c r="K19" s="54" t="s">
        <v>768</v>
      </c>
      <c r="L19" s="54" t="s">
        <v>769</v>
      </c>
      <c r="M19" s="26" t="s">
        <v>47</v>
      </c>
      <c r="N19" s="26" t="s">
        <v>47</v>
      </c>
      <c r="O19" s="26" t="s">
        <v>73</v>
      </c>
      <c r="P19" s="26" t="s">
        <v>60</v>
      </c>
      <c r="Q19" s="5">
        <v>1</v>
      </c>
      <c r="R19" s="5">
        <v>1</v>
      </c>
      <c r="S19" s="26" t="s">
        <v>50</v>
      </c>
      <c r="T19" s="8" t="s">
        <v>50</v>
      </c>
      <c r="U19" s="5">
        <v>4</v>
      </c>
      <c r="V19" s="5">
        <v>4</v>
      </c>
      <c r="W19" s="8">
        <v>4.3</v>
      </c>
      <c r="X19" s="5">
        <v>4.6399999999999997</v>
      </c>
      <c r="Y19" s="5">
        <v>4.3</v>
      </c>
      <c r="AA19" s="10" t="s">
        <v>794</v>
      </c>
    </row>
    <row r="20" spans="1:28" x14ac:dyDescent="0.3">
      <c r="A20" s="1">
        <v>19</v>
      </c>
      <c r="B20" s="6">
        <v>44875</v>
      </c>
      <c r="C20" s="8" t="s">
        <v>13</v>
      </c>
      <c r="D20" s="7">
        <v>0.46111111111111108</v>
      </c>
      <c r="E20" s="7">
        <v>0.47291666666666665</v>
      </c>
      <c r="F20" s="26" t="s">
        <v>66</v>
      </c>
      <c r="G20" s="26" t="s">
        <v>67</v>
      </c>
      <c r="H20" s="26" t="s">
        <v>11</v>
      </c>
      <c r="I20" s="54" t="s">
        <v>770</v>
      </c>
      <c r="J20" s="54" t="s">
        <v>771</v>
      </c>
      <c r="K20" s="54" t="s">
        <v>772</v>
      </c>
      <c r="L20" s="54" t="s">
        <v>773</v>
      </c>
      <c r="M20" s="26" t="s">
        <v>47</v>
      </c>
      <c r="N20" s="26" t="s">
        <v>47</v>
      </c>
      <c r="O20" s="26" t="s">
        <v>59</v>
      </c>
      <c r="P20" s="26" t="s">
        <v>59</v>
      </c>
      <c r="Q20" s="5">
        <v>1</v>
      </c>
      <c r="R20" s="5">
        <v>1</v>
      </c>
      <c r="S20" s="26" t="s">
        <v>50</v>
      </c>
      <c r="T20" s="8" t="s">
        <v>50</v>
      </c>
      <c r="U20" s="5">
        <v>4</v>
      </c>
      <c r="V20" s="5">
        <v>4</v>
      </c>
      <c r="W20" s="8">
        <v>4.3</v>
      </c>
      <c r="X20" s="5">
        <v>4.67</v>
      </c>
      <c r="Y20" s="5">
        <v>4.3</v>
      </c>
      <c r="AA20" s="10" t="s">
        <v>793</v>
      </c>
    </row>
    <row r="21" spans="1:28" x14ac:dyDescent="0.3">
      <c r="A21" s="1">
        <v>20</v>
      </c>
      <c r="B21" s="6">
        <v>44876</v>
      </c>
      <c r="C21" s="8" t="s">
        <v>13</v>
      </c>
      <c r="D21" s="7">
        <v>0.45833333333333331</v>
      </c>
      <c r="E21" s="7">
        <v>0.47083333333333338</v>
      </c>
      <c r="F21" s="26" t="s">
        <v>66</v>
      </c>
      <c r="G21" s="26" t="s">
        <v>67</v>
      </c>
      <c r="H21" s="26" t="s">
        <v>11</v>
      </c>
      <c r="I21" s="54" t="s">
        <v>1328</v>
      </c>
      <c r="J21" s="54" t="s">
        <v>1329</v>
      </c>
      <c r="K21" s="54" t="s">
        <v>1330</v>
      </c>
      <c r="L21" s="54" t="s">
        <v>1331</v>
      </c>
      <c r="M21" s="26" t="s">
        <v>47</v>
      </c>
      <c r="N21" s="26" t="s">
        <v>47</v>
      </c>
      <c r="O21" s="26" t="s">
        <v>59</v>
      </c>
      <c r="P21" s="26" t="s">
        <v>59</v>
      </c>
      <c r="Q21" s="5">
        <v>0</v>
      </c>
      <c r="R21" s="5">
        <v>0</v>
      </c>
      <c r="S21" s="26" t="s">
        <v>50</v>
      </c>
      <c r="T21" s="8" t="s">
        <v>50</v>
      </c>
      <c r="U21" s="5">
        <v>4</v>
      </c>
      <c r="V21" s="5">
        <v>4</v>
      </c>
      <c r="W21" s="8">
        <v>4.3</v>
      </c>
      <c r="X21" s="5">
        <v>4.6900000000000004</v>
      </c>
      <c r="Y21" s="5">
        <v>4.3</v>
      </c>
      <c r="AA21" s="10" t="s">
        <v>1367</v>
      </c>
    </row>
    <row r="22" spans="1:28" x14ac:dyDescent="0.3">
      <c r="A22" s="1">
        <v>21</v>
      </c>
      <c r="B22" s="6">
        <v>44877</v>
      </c>
      <c r="C22" s="8" t="s">
        <v>13</v>
      </c>
      <c r="D22" s="7">
        <v>0.5083333333333333</v>
      </c>
      <c r="E22" s="7">
        <v>0.52013888888888882</v>
      </c>
      <c r="F22" s="26" t="s">
        <v>66</v>
      </c>
      <c r="G22" s="26" t="s">
        <v>67</v>
      </c>
      <c r="H22" s="26" t="s">
        <v>11</v>
      </c>
      <c r="I22" s="54" t="s">
        <v>1332</v>
      </c>
      <c r="J22" s="54" t="s">
        <v>1333</v>
      </c>
      <c r="K22" s="54" t="s">
        <v>1334</v>
      </c>
      <c r="L22" s="54" t="s">
        <v>1335</v>
      </c>
      <c r="M22" s="26" t="s">
        <v>47</v>
      </c>
      <c r="N22" s="26" t="s">
        <v>47</v>
      </c>
      <c r="O22" s="26" t="s">
        <v>73</v>
      </c>
      <c r="P22" s="26" t="s">
        <v>60</v>
      </c>
      <c r="Q22" s="5">
        <v>0</v>
      </c>
      <c r="R22" s="5">
        <v>0</v>
      </c>
      <c r="S22" s="26" t="s">
        <v>50</v>
      </c>
      <c r="T22" s="8" t="s">
        <v>50</v>
      </c>
      <c r="U22" s="5">
        <v>4</v>
      </c>
      <c r="V22" s="5">
        <v>4</v>
      </c>
      <c r="W22" s="8">
        <v>4.3</v>
      </c>
      <c r="X22" s="5">
        <v>4.78</v>
      </c>
      <c r="Y22" s="5">
        <v>4.3</v>
      </c>
      <c r="AA22" s="10" t="s">
        <v>1366</v>
      </c>
    </row>
    <row r="23" spans="1:28" x14ac:dyDescent="0.3">
      <c r="A23" s="1">
        <v>22</v>
      </c>
      <c r="B23" s="6">
        <v>44879</v>
      </c>
      <c r="C23" s="8" t="s">
        <v>13</v>
      </c>
      <c r="D23" s="7">
        <v>0.53680555555555554</v>
      </c>
      <c r="E23" s="7">
        <v>0.55208333333333337</v>
      </c>
      <c r="F23" s="26" t="s">
        <v>66</v>
      </c>
      <c r="G23" s="26" t="s">
        <v>67</v>
      </c>
      <c r="H23" s="26" t="s">
        <v>11</v>
      </c>
      <c r="I23" s="54" t="s">
        <v>1336</v>
      </c>
      <c r="J23" s="54" t="s">
        <v>1337</v>
      </c>
      <c r="K23" s="54" t="s">
        <v>1338</v>
      </c>
      <c r="L23" s="54" t="s">
        <v>1339</v>
      </c>
      <c r="M23" s="26" t="s">
        <v>47</v>
      </c>
      <c r="N23" s="26" t="s">
        <v>47</v>
      </c>
      <c r="O23" s="26" t="s">
        <v>59</v>
      </c>
      <c r="P23" s="26" t="s">
        <v>59</v>
      </c>
      <c r="Q23" s="5">
        <v>1</v>
      </c>
      <c r="R23" s="5">
        <v>1</v>
      </c>
      <c r="S23" s="26" t="s">
        <v>50</v>
      </c>
      <c r="T23" s="8" t="s">
        <v>50</v>
      </c>
      <c r="U23" s="5">
        <v>4</v>
      </c>
      <c r="V23" s="5">
        <v>4</v>
      </c>
      <c r="W23" s="8">
        <v>4.3</v>
      </c>
      <c r="X23" s="5">
        <v>4.72</v>
      </c>
      <c r="Y23" s="5">
        <v>4.3</v>
      </c>
      <c r="AA23" s="10" t="s">
        <v>1365</v>
      </c>
    </row>
    <row r="24" spans="1:28" x14ac:dyDescent="0.3">
      <c r="A24" s="1">
        <v>23</v>
      </c>
      <c r="B24" s="6">
        <v>44880</v>
      </c>
      <c r="C24" s="8" t="s">
        <v>13</v>
      </c>
      <c r="D24" s="7">
        <v>0.61041666666666672</v>
      </c>
      <c r="E24" s="7">
        <v>0.62152777777777779</v>
      </c>
      <c r="F24" s="26" t="s">
        <v>66</v>
      </c>
      <c r="G24" t="s">
        <v>67</v>
      </c>
      <c r="H24" s="26" t="s">
        <v>11</v>
      </c>
      <c r="I24" s="54" t="s">
        <v>1340</v>
      </c>
      <c r="J24" s="54" t="s">
        <v>1341</v>
      </c>
      <c r="K24" s="54" t="s">
        <v>1342</v>
      </c>
      <c r="L24" s="54" t="s">
        <v>1343</v>
      </c>
      <c r="M24" s="26" t="s">
        <v>47</v>
      </c>
      <c r="N24" s="26" t="s">
        <v>47</v>
      </c>
      <c r="O24" s="26" t="s">
        <v>73</v>
      </c>
      <c r="P24" s="26" t="s">
        <v>60</v>
      </c>
      <c r="Q24" s="5">
        <v>1</v>
      </c>
      <c r="R24" s="5">
        <v>1</v>
      </c>
      <c r="S24" s="26" t="s">
        <v>50</v>
      </c>
      <c r="T24" s="8" t="s">
        <v>50</v>
      </c>
      <c r="U24" s="5">
        <v>4</v>
      </c>
      <c r="V24" s="5">
        <v>4</v>
      </c>
      <c r="W24" s="8">
        <v>4.3</v>
      </c>
      <c r="X24" s="5">
        <v>4.63</v>
      </c>
      <c r="Y24" s="5">
        <v>4.3</v>
      </c>
      <c r="AA24" s="10" t="s">
        <v>1364</v>
      </c>
    </row>
    <row r="25" spans="1:28" x14ac:dyDescent="0.3">
      <c r="A25" s="1">
        <v>24</v>
      </c>
      <c r="B25" s="6">
        <v>44881</v>
      </c>
      <c r="C25" s="8" t="s">
        <v>13</v>
      </c>
      <c r="D25" s="7">
        <v>0.62152777777777779</v>
      </c>
      <c r="E25" s="7">
        <v>0.6333333333333333</v>
      </c>
      <c r="F25" s="26" t="s">
        <v>66</v>
      </c>
      <c r="G25" t="s">
        <v>67</v>
      </c>
      <c r="H25" s="26" t="s">
        <v>11</v>
      </c>
      <c r="I25" s="54" t="s">
        <v>1344</v>
      </c>
      <c r="J25" s="54" t="s">
        <v>1345</v>
      </c>
      <c r="K25" s="54" t="s">
        <v>1346</v>
      </c>
      <c r="L25" s="54" t="s">
        <v>1347</v>
      </c>
      <c r="M25" s="26" t="s">
        <v>47</v>
      </c>
      <c r="N25" s="26" t="s">
        <v>47</v>
      </c>
      <c r="O25" s="26" t="s">
        <v>59</v>
      </c>
      <c r="P25" s="26" t="s">
        <v>59</v>
      </c>
      <c r="Q25" s="26">
        <v>1</v>
      </c>
      <c r="R25" s="5">
        <v>1</v>
      </c>
      <c r="S25" s="26" t="s">
        <v>50</v>
      </c>
      <c r="T25" s="8" t="s">
        <v>50</v>
      </c>
      <c r="U25" s="5">
        <v>4</v>
      </c>
      <c r="V25" s="5">
        <v>4</v>
      </c>
      <c r="W25" s="8">
        <v>4.3</v>
      </c>
      <c r="X25" s="5">
        <v>4.66</v>
      </c>
      <c r="Y25" s="5">
        <v>4.3</v>
      </c>
      <c r="AA25" s="10" t="s">
        <v>1363</v>
      </c>
    </row>
    <row r="26" spans="1:28" x14ac:dyDescent="0.3">
      <c r="A26" s="1">
        <v>25</v>
      </c>
      <c r="B26" s="6">
        <v>44882</v>
      </c>
      <c r="C26" s="8" t="s">
        <v>13</v>
      </c>
      <c r="D26" s="7">
        <v>0.66805555555555562</v>
      </c>
      <c r="E26" s="7">
        <v>0.68194444444444446</v>
      </c>
      <c r="F26" s="26" t="s">
        <v>66</v>
      </c>
      <c r="G26" t="s">
        <v>67</v>
      </c>
      <c r="H26" s="26" t="s">
        <v>11</v>
      </c>
      <c r="I26" s="54" t="s">
        <v>1348</v>
      </c>
      <c r="J26" s="54" t="s">
        <v>1349</v>
      </c>
      <c r="K26" s="54" t="s">
        <v>1350</v>
      </c>
      <c r="L26" s="54" t="s">
        <v>1351</v>
      </c>
      <c r="M26" s="26" t="s">
        <v>47</v>
      </c>
      <c r="N26" s="26" t="s">
        <v>47</v>
      </c>
      <c r="O26" s="26" t="s">
        <v>59</v>
      </c>
      <c r="P26" s="26" t="s">
        <v>59</v>
      </c>
      <c r="Q26" s="5">
        <v>0</v>
      </c>
      <c r="R26" s="5">
        <v>0</v>
      </c>
      <c r="S26" s="26" t="s">
        <v>50</v>
      </c>
      <c r="T26" s="8" t="s">
        <v>50</v>
      </c>
      <c r="U26" s="5">
        <v>3</v>
      </c>
      <c r="V26" s="5">
        <v>3</v>
      </c>
      <c r="W26" s="8">
        <v>4.3</v>
      </c>
      <c r="X26" s="5">
        <v>4.63</v>
      </c>
      <c r="Y26" s="5">
        <v>4.3</v>
      </c>
      <c r="AA26" s="10" t="s">
        <v>1362</v>
      </c>
    </row>
    <row r="27" spans="1:28" x14ac:dyDescent="0.3">
      <c r="A27" s="1">
        <v>26</v>
      </c>
      <c r="B27" s="6">
        <v>44883</v>
      </c>
      <c r="C27" s="8" t="s">
        <v>13</v>
      </c>
      <c r="D27" s="7">
        <v>0.71458333333333324</v>
      </c>
      <c r="E27" s="7">
        <v>0.73125000000000007</v>
      </c>
      <c r="F27" s="26" t="s">
        <v>66</v>
      </c>
      <c r="G27" t="s">
        <v>67</v>
      </c>
      <c r="H27" s="26" t="s">
        <v>11</v>
      </c>
      <c r="I27" s="54" t="s">
        <v>1352</v>
      </c>
      <c r="J27" s="54" t="s">
        <v>1353</v>
      </c>
      <c r="K27" s="54" t="s">
        <v>1354</v>
      </c>
      <c r="L27" s="54" t="s">
        <v>1355</v>
      </c>
      <c r="M27" s="26" t="s">
        <v>47</v>
      </c>
      <c r="N27" s="26" t="s">
        <v>47</v>
      </c>
      <c r="O27" s="26" t="s">
        <v>59</v>
      </c>
      <c r="P27" s="26" t="s">
        <v>59</v>
      </c>
      <c r="Q27" s="5">
        <v>1</v>
      </c>
      <c r="R27" s="5">
        <v>1</v>
      </c>
      <c r="S27" s="26" t="s">
        <v>50</v>
      </c>
      <c r="T27" s="8" t="s">
        <v>50</v>
      </c>
      <c r="U27" s="5">
        <v>4</v>
      </c>
      <c r="V27" s="5">
        <v>4</v>
      </c>
      <c r="W27" s="8">
        <v>4.3</v>
      </c>
      <c r="X27" s="5">
        <v>4.66</v>
      </c>
      <c r="Y27" s="5">
        <v>4.3</v>
      </c>
      <c r="AA27" s="10" t="s">
        <v>1361</v>
      </c>
    </row>
    <row r="28" spans="1:28" x14ac:dyDescent="0.3">
      <c r="A28" s="1">
        <v>27</v>
      </c>
      <c r="B28" s="6">
        <v>44884</v>
      </c>
      <c r="C28" s="8" t="s">
        <v>13</v>
      </c>
      <c r="D28" s="7">
        <v>0.25</v>
      </c>
      <c r="E28" s="7">
        <v>0.26111111111111113</v>
      </c>
      <c r="F28" s="26" t="s">
        <v>66</v>
      </c>
      <c r="G28" t="s">
        <v>67</v>
      </c>
      <c r="H28" s="26" t="s">
        <v>11</v>
      </c>
      <c r="I28" s="54" t="s">
        <v>1356</v>
      </c>
      <c r="J28" s="54" t="s">
        <v>1357</v>
      </c>
      <c r="K28" s="54" t="s">
        <v>1358</v>
      </c>
      <c r="L28" s="54" t="s">
        <v>1359</v>
      </c>
      <c r="M28" s="26" t="s">
        <v>47</v>
      </c>
      <c r="N28" s="26" t="s">
        <v>47</v>
      </c>
      <c r="O28" s="26" t="s">
        <v>59</v>
      </c>
      <c r="P28" s="26" t="s">
        <v>59</v>
      </c>
      <c r="Q28" s="5">
        <v>1</v>
      </c>
      <c r="R28" s="5">
        <v>1</v>
      </c>
      <c r="S28" s="26" t="s">
        <v>50</v>
      </c>
      <c r="T28" s="8" t="s">
        <v>50</v>
      </c>
      <c r="U28" s="5">
        <v>4</v>
      </c>
      <c r="V28" s="5">
        <v>4</v>
      </c>
      <c r="W28" s="8">
        <v>4.3</v>
      </c>
      <c r="X28" s="5">
        <v>4.72</v>
      </c>
      <c r="Y28" s="5">
        <v>4.3</v>
      </c>
      <c r="AA28" s="10" t="s">
        <v>1360</v>
      </c>
    </row>
    <row r="29" spans="1:28" s="77" customFormat="1" x14ac:dyDescent="0.3">
      <c r="A29" s="72"/>
      <c r="B29" s="73"/>
      <c r="C29" s="74"/>
      <c r="D29" s="75"/>
      <c r="E29" s="75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2"/>
      <c r="W29" s="72"/>
      <c r="X29" s="72"/>
      <c r="Y29" s="72"/>
      <c r="Z29" s="72"/>
      <c r="AA29" s="74"/>
      <c r="AB29" s="76"/>
    </row>
    <row r="32" spans="1:28" x14ac:dyDescent="0.3">
      <c r="A32" s="19">
        <f>COUNT(A2:A31)</f>
        <v>27</v>
      </c>
      <c r="B32" s="20"/>
      <c r="C32" s="18"/>
      <c r="D32" s="21"/>
      <c r="E32" s="21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>
        <f>SUM(W2:W31)</f>
        <v>116.09999999999995</v>
      </c>
      <c r="X32" s="19">
        <f>SUM(X2:X31)</f>
        <v>126.33999999999999</v>
      </c>
      <c r="Y32" s="19">
        <f>SUM(Y2:Y31)</f>
        <v>116.09999999999995</v>
      </c>
      <c r="Z32" s="18" t="s">
        <v>51</v>
      </c>
      <c r="AA32" s="22"/>
      <c r="AB32" s="18"/>
    </row>
    <row r="34" spans="29:29" x14ac:dyDescent="0.3">
      <c r="AC34" s="11"/>
    </row>
  </sheetData>
  <autoFilter ref="A1:AB44" xr:uid="{E351C7C9-D7D8-4432-80BD-3FF698E23C28}">
    <sortState ref="A2:AB42">
      <sortCondition ref="C1:C42"/>
    </sortState>
  </autoFilter>
  <hyperlinks>
    <hyperlink ref="AA2" r:id="rId1" xr:uid="{BBF178D3-27FC-471C-BF7B-7226CA26BB3E}"/>
    <hyperlink ref="AA3" r:id="rId2" xr:uid="{4ABD6F07-726B-42BF-AC90-CA89CBE4689B}"/>
    <hyperlink ref="AA4" r:id="rId3" xr:uid="{2733F1A6-C626-466A-A87F-4CB534088EB3}"/>
    <hyperlink ref="AA5" r:id="rId4" xr:uid="{91BB5475-4F1F-47FF-AC1F-8EB3000E0702}"/>
    <hyperlink ref="AA6" r:id="rId5" xr:uid="{E228254A-3D03-4A92-A790-B27D4D48E8B5}"/>
    <hyperlink ref="AA7" r:id="rId6" xr:uid="{5D0FB570-D09C-4D34-99BD-A06BB807E81B}"/>
    <hyperlink ref="AA8" r:id="rId7" xr:uid="{BDE76080-7329-4183-AF09-23AC9CBC2CCE}"/>
    <hyperlink ref="AA9" r:id="rId8" xr:uid="{BB60722D-7ABA-41B3-80C6-6D828B6521A0}"/>
    <hyperlink ref="AA10" r:id="rId9" xr:uid="{4CD436D5-0CFF-415E-B150-5B9D6BFF4D28}"/>
    <hyperlink ref="AA11" r:id="rId10" xr:uid="{54EB5019-B0B8-437D-8D9B-F0AFDC2B7024}"/>
    <hyperlink ref="AA12" r:id="rId11" xr:uid="{0E11AA7C-D394-4F93-8F6F-988BDFF33B3D}"/>
    <hyperlink ref="AA20" r:id="rId12" xr:uid="{0AB01B73-056D-4888-9518-766816535CF0}"/>
    <hyperlink ref="AA19" r:id="rId13" xr:uid="{DE1AED16-4556-4683-A1EC-7D32FCC6D9A4}"/>
    <hyperlink ref="AA18" r:id="rId14" xr:uid="{57E7D2D3-D40F-4114-AA7D-DDD603721033}"/>
    <hyperlink ref="AA17" r:id="rId15" xr:uid="{4EF41782-4D96-451D-A702-0525492338B0}"/>
    <hyperlink ref="AA16" r:id="rId16" xr:uid="{262BD763-F5CA-4C01-85D4-933463B9A2AE}"/>
    <hyperlink ref="AA15" r:id="rId17" xr:uid="{876C5740-57FD-4474-86AE-386E7AB4FF38}"/>
    <hyperlink ref="AA14" r:id="rId18" xr:uid="{B43A4BF6-98B5-420B-8CD3-911EDFE77811}"/>
    <hyperlink ref="AA13" r:id="rId19" xr:uid="{E2A5BB43-E429-4986-86DE-60A798299C5F}"/>
    <hyperlink ref="AA28" r:id="rId20" xr:uid="{0D6B57D5-AEB3-4D5D-9462-4AC44FF58B89}"/>
    <hyperlink ref="AA27" r:id="rId21" xr:uid="{DAFFDB2C-AAD4-4828-8503-357FCBBF3C70}"/>
    <hyperlink ref="AA26" r:id="rId22" xr:uid="{EAE33528-17F4-427B-86EB-967DDA49813F}"/>
    <hyperlink ref="AA25" r:id="rId23" xr:uid="{667A0B76-D4F8-4584-80A3-86CA535926B2}"/>
    <hyperlink ref="AA24" r:id="rId24" xr:uid="{DE64B8E9-DB8E-41DD-B694-D805816196BF}"/>
    <hyperlink ref="AA23" r:id="rId25" xr:uid="{4A645616-E2FB-4A5E-9FC6-B56844AC9720}"/>
    <hyperlink ref="AA22" r:id="rId26" xr:uid="{B73F1BF7-A52B-451F-8D12-B7A587D0F739}"/>
    <hyperlink ref="AA21" r:id="rId27" xr:uid="{7E7D21E4-52E6-4EF9-82C2-03FAEEE1F1C5}"/>
  </hyperlinks>
  <pageMargins left="0.511811024" right="0.511811024" top="0.78740157499999996" bottom="0.78740157499999996" header="0.31496062000000002" footer="0.31496062000000002"/>
  <pageSetup paperSize="9" orientation="portrait" r:id="rId2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23F2D9-C81D-4A68-8C41-C5008F14CA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B1640E-3B62-41B3-9788-C32EBDCFA4EC}">
  <ds:schemaRefs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79c6c21-2c09-465c-be3d-0f394caffb9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C8022C3-F68E-4A29-B0CA-A8079397E9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resumo</vt:lpstr>
      <vt:lpstr>diurno</vt:lpstr>
      <vt:lpstr>Goiabal</vt:lpstr>
      <vt:lpstr>Céu e Caju-una</vt:lpstr>
      <vt:lpstr>Pesqueiro</vt:lpstr>
      <vt:lpstr>Turé</vt:lpstr>
      <vt:lpstr>Tarumã</vt:lpstr>
      <vt:lpstr>Princesa</vt:lpstr>
      <vt:lpstr>Atalaia</vt:lpstr>
      <vt:lpstr>Corvina-Maçarico</vt:lpstr>
      <vt:lpstr>Areao-Fortaleza</vt:lpstr>
      <vt:lpstr>Ajuruteua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Yaçanã</dc:creator>
  <cp:keywords/>
  <dc:description/>
  <cp:lastModifiedBy>Daniela Godoy</cp:lastModifiedBy>
  <cp:revision/>
  <cp:lastPrinted>2022-10-10T18:31:21Z</cp:lastPrinted>
  <dcterms:created xsi:type="dcterms:W3CDTF">2022-07-06T19:45:04Z</dcterms:created>
  <dcterms:modified xsi:type="dcterms:W3CDTF">2022-11-21T09:28:44Z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0x01010014360391F8CD904FA1AD3C6CF0E0144F</vt:lpwstr>
  </property>
  <property fmtid="{D5CDD505-2E9C-101B-9397-08002B2CF9AE}" pid="3" name="MediaServiceImageTags">
    <vt:lpwstr/>
  </property>
</Properties>
</file>