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eraleng-my.sharepoint.com/personal/dgodoy_mineraleng_onmicrosoft_com/Documents/Dani/Mineral/PMDTM/relatorio_mensal/RAM02/"/>
    </mc:Choice>
  </mc:AlternateContent>
  <xr:revisionPtr revIDLastSave="17" documentId="13_ncr:1_{3AC37F94-5984-476A-9F11-89941ADE0BDA}" xr6:coauthVersionLast="36" xr6:coauthVersionMax="47" xr10:uidLastSave="{95651602-AB38-48FA-A32E-64ED5BBB7FB2}"/>
  <bookViews>
    <workbookView xWindow="-120" yWindow="-120" windowWidth="20736" windowHeight="11316" tabRatio="756" xr2:uid="{AB1C0554-F889-41A0-B52C-BE428585444A}"/>
  </bookViews>
  <sheets>
    <sheet name="resumo" sheetId="23" r:id="rId1"/>
    <sheet name="diurno e noturno" sheetId="12" r:id="rId2"/>
    <sheet name="Goiabal" sheetId="7" r:id="rId3"/>
    <sheet name="Goiabal-pretérito" sheetId="21" r:id="rId4"/>
    <sheet name="Céu e Caju-una" sheetId="8" r:id="rId5"/>
    <sheet name="Pesqueiro" sheetId="10" r:id="rId6"/>
    <sheet name="Turé" sheetId="14" r:id="rId7"/>
    <sheet name="Tarumã" sheetId="15" r:id="rId8"/>
    <sheet name="Princesa" sheetId="16" r:id="rId9"/>
    <sheet name="Atalaia" sheetId="17" r:id="rId10"/>
    <sheet name="Corvina-Maçarico" sheetId="18" r:id="rId11"/>
    <sheet name="Areao-Fortaleza" sheetId="19" r:id="rId12"/>
    <sheet name="Ajuruteua" sheetId="20" r:id="rId13"/>
  </sheets>
  <definedNames>
    <definedName name="_xlnm._FilterDatabase" localSheetId="12" hidden="1">Ajuruteua!$A$1:$AB$64</definedName>
    <definedName name="_xlnm._FilterDatabase" localSheetId="11" hidden="1">'Areao-Fortaleza'!$A$1:$AB$63</definedName>
    <definedName name="_xlnm._FilterDatabase" localSheetId="9" hidden="1">Atalaia!$A$1:$AB$62</definedName>
    <definedName name="_xlnm._FilterDatabase" localSheetId="4" hidden="1">'Céu e Caju-una'!$A$1:$AB$63</definedName>
    <definedName name="_xlnm._FilterDatabase" localSheetId="10" hidden="1">'Corvina-Maçarico'!$A$1:$AB$63</definedName>
    <definedName name="_xlnm._FilterDatabase" localSheetId="2" hidden="1">Goiabal!$A$1:$AB$52</definedName>
    <definedName name="_xlnm._FilterDatabase" localSheetId="5" hidden="1">Pesqueiro!$A$1:$Z$43</definedName>
    <definedName name="_xlnm._FilterDatabase" localSheetId="8" hidden="1">Princesa!$A$1:$AB$62</definedName>
    <definedName name="_xlnm._FilterDatabase" localSheetId="7" hidden="1">Tarumã!$A$1:$AB$42</definedName>
    <definedName name="_xlnm._FilterDatabase" localSheetId="6" hidden="1">Turé!$A$1:$AB$63</definedName>
  </definedNames>
  <calcPr calcId="1790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6" i="12" l="1"/>
  <c r="K16" i="12"/>
  <c r="J16" i="12"/>
  <c r="I16" i="12"/>
  <c r="H16" i="12"/>
  <c r="C16" i="23"/>
  <c r="E16" i="23" s="1"/>
  <c r="D16" i="23"/>
  <c r="E11" i="23"/>
  <c r="E8" i="23"/>
  <c r="E6" i="23"/>
  <c r="E4" i="23"/>
  <c r="E2" i="23"/>
  <c r="D11" i="23"/>
  <c r="D10" i="23"/>
  <c r="D8" i="23"/>
  <c r="D2" i="23"/>
  <c r="B12" i="23"/>
  <c r="C11" i="23"/>
  <c r="C8" i="23"/>
  <c r="C6" i="23"/>
  <c r="C4" i="23"/>
  <c r="C2" i="23"/>
  <c r="Y31" i="7" l="1"/>
  <c r="X31" i="7"/>
  <c r="W31" i="7"/>
  <c r="R18" i="12"/>
  <c r="R17" i="12"/>
  <c r="R16" i="12"/>
  <c r="A5" i="21"/>
  <c r="R3" i="12" s="1"/>
  <c r="R5" i="12" s="1"/>
  <c r="Y5" i="21"/>
  <c r="R7" i="12" s="1"/>
  <c r="X5" i="21"/>
  <c r="R6" i="12" s="1"/>
  <c r="W5" i="21"/>
  <c r="A31" i="7"/>
  <c r="R19" i="12" l="1"/>
  <c r="R8" i="12"/>
  <c r="Y53" i="14"/>
  <c r="X53" i="14"/>
  <c r="W53" i="14"/>
  <c r="A53" i="14" l="1"/>
  <c r="Y53" i="20" l="1"/>
  <c r="L18" i="12" s="1"/>
  <c r="X53" i="20"/>
  <c r="L17" i="12" s="1"/>
  <c r="W53" i="20"/>
  <c r="Y32" i="20"/>
  <c r="L7" i="12" s="1"/>
  <c r="X32" i="20"/>
  <c r="L6" i="12" s="1"/>
  <c r="W32" i="20"/>
  <c r="Y52" i="17"/>
  <c r="I18" i="12" s="1"/>
  <c r="X52" i="17"/>
  <c r="I17" i="12" s="1"/>
  <c r="W52" i="17"/>
  <c r="W52" i="16"/>
  <c r="X52" i="16"/>
  <c r="H17" i="12" s="1"/>
  <c r="D7" i="23" s="1"/>
  <c r="Y52" i="16"/>
  <c r="H18" i="12" s="1"/>
  <c r="W32" i="8"/>
  <c r="X32" i="8"/>
  <c r="Y32" i="8"/>
  <c r="Y52" i="7"/>
  <c r="X52" i="7"/>
  <c r="W52" i="7"/>
  <c r="M13" i="12"/>
  <c r="A53" i="20"/>
  <c r="L14" i="12" s="1"/>
  <c r="A32" i="20"/>
  <c r="L3" i="12" s="1"/>
  <c r="Y53" i="19"/>
  <c r="K18" i="12" s="1"/>
  <c r="X53" i="19"/>
  <c r="K17" i="12" s="1"/>
  <c r="W53" i="19"/>
  <c r="A53" i="19"/>
  <c r="K14" i="12" s="1"/>
  <c r="Y32" i="19"/>
  <c r="K7" i="12" s="1"/>
  <c r="X32" i="19"/>
  <c r="K6" i="12" s="1"/>
  <c r="C10" i="23" s="1"/>
  <c r="E10" i="23" s="1"/>
  <c r="W32" i="19"/>
  <c r="A32" i="19"/>
  <c r="K3" i="12" s="1"/>
  <c r="Y53" i="18"/>
  <c r="J18" i="12" s="1"/>
  <c r="X53" i="18"/>
  <c r="J17" i="12" s="1"/>
  <c r="D9" i="23" s="1"/>
  <c r="W53" i="18"/>
  <c r="A53" i="18"/>
  <c r="J14" i="12" s="1"/>
  <c r="Y32" i="18"/>
  <c r="J7" i="12" s="1"/>
  <c r="X32" i="18"/>
  <c r="J6" i="12" s="1"/>
  <c r="C9" i="23" s="1"/>
  <c r="W32" i="18"/>
  <c r="A32" i="18"/>
  <c r="J3" i="12" s="1"/>
  <c r="A52" i="17"/>
  <c r="I14" i="12" s="1"/>
  <c r="Y32" i="17"/>
  <c r="I7" i="12" s="1"/>
  <c r="X32" i="17"/>
  <c r="I6" i="12" s="1"/>
  <c r="W32" i="17"/>
  <c r="A32" i="17"/>
  <c r="I3" i="12" s="1"/>
  <c r="A52" i="16"/>
  <c r="H14" i="12" s="1"/>
  <c r="Y32" i="16"/>
  <c r="H7" i="12" s="1"/>
  <c r="X32" i="16"/>
  <c r="H6" i="12" s="1"/>
  <c r="C7" i="23" s="1"/>
  <c r="E7" i="23" s="1"/>
  <c r="W32" i="16"/>
  <c r="A32" i="16"/>
  <c r="H3" i="12" s="1"/>
  <c r="Y32" i="15"/>
  <c r="G7" i="12" s="1"/>
  <c r="X32" i="15"/>
  <c r="G6" i="12" s="1"/>
  <c r="W32" i="15"/>
  <c r="A32" i="15"/>
  <c r="G3" i="12" s="1"/>
  <c r="Y32" i="14"/>
  <c r="F7" i="12" s="1"/>
  <c r="X32" i="14"/>
  <c r="F6" i="12" s="1"/>
  <c r="C5" i="23" s="1"/>
  <c r="W32" i="14"/>
  <c r="A32" i="14"/>
  <c r="F3" i="12" s="1"/>
  <c r="F5" i="12" s="1"/>
  <c r="Y32" i="10"/>
  <c r="E7" i="12" s="1"/>
  <c r="X32" i="10"/>
  <c r="E6" i="12" s="1"/>
  <c r="W32" i="10"/>
  <c r="A32" i="10"/>
  <c r="E3" i="12" s="1"/>
  <c r="E5" i="12" s="1"/>
  <c r="E9" i="23" l="1"/>
  <c r="F17" i="12"/>
  <c r="D5" i="23" s="1"/>
  <c r="F18" i="12"/>
  <c r="F14" i="12"/>
  <c r="F16" i="12" s="1"/>
  <c r="Y53" i="8"/>
  <c r="D18" i="12" s="1"/>
  <c r="X53" i="8"/>
  <c r="D17" i="12" s="1"/>
  <c r="D3" i="23" s="1"/>
  <c r="W53" i="8"/>
  <c r="A53" i="8"/>
  <c r="D14" i="12" s="1"/>
  <c r="D16" i="12" s="1"/>
  <c r="D7" i="12"/>
  <c r="D6" i="12"/>
  <c r="C3" i="23" s="1"/>
  <c r="A32" i="8"/>
  <c r="D3" i="12" s="1"/>
  <c r="A52" i="7"/>
  <c r="C14" i="12" s="1"/>
  <c r="C16" i="12" s="1"/>
  <c r="C3" i="12"/>
  <c r="C7" i="12"/>
  <c r="C18" i="12"/>
  <c r="C17" i="12"/>
  <c r="C6" i="12"/>
  <c r="M6" i="12" s="1"/>
  <c r="F8" i="12"/>
  <c r="L19" i="12"/>
  <c r="K19" i="12"/>
  <c r="J19" i="12"/>
  <c r="I19" i="12"/>
  <c r="H19" i="12"/>
  <c r="E3" i="23" l="1"/>
  <c r="D12" i="23"/>
  <c r="C12" i="23"/>
  <c r="E12" i="23" s="1"/>
  <c r="E5" i="23"/>
  <c r="M18" i="12"/>
  <c r="M7" i="12"/>
  <c r="F19" i="12"/>
  <c r="M17" i="12"/>
  <c r="D19" i="12"/>
  <c r="C19" i="12"/>
  <c r="H5" i="12"/>
  <c r="H8" i="12" s="1"/>
  <c r="K5" i="12"/>
  <c r="K8" i="12" s="1"/>
  <c r="L5" i="12"/>
  <c r="L8" i="12" s="1"/>
  <c r="G5" i="12"/>
  <c r="G8" i="12" s="1"/>
  <c r="E8" i="12"/>
  <c r="D5" i="12"/>
  <c r="D8" i="12" s="1"/>
  <c r="J5" i="12"/>
  <c r="J8" i="12" s="1"/>
  <c r="I5" i="12"/>
  <c r="I8" i="12" s="1"/>
  <c r="C5" i="12"/>
  <c r="C8" i="12" s="1"/>
  <c r="M2" i="12"/>
  <c r="M16" i="12" l="1"/>
  <c r="M5" i="12"/>
</calcChain>
</file>

<file path=xl/sharedStrings.xml><?xml version="1.0" encoding="utf-8"?>
<sst xmlns="http://schemas.openxmlformats.org/spreadsheetml/2006/main" count="6701" uniqueCount="2010">
  <si>
    <t>Tipo de Monitoramento</t>
  </si>
  <si>
    <t>Praia</t>
  </si>
  <si>
    <t>Goiabal</t>
  </si>
  <si>
    <t xml:space="preserve"> Caju-Una / Céu</t>
  </si>
  <si>
    <t>Pesqueiro</t>
  </si>
  <si>
    <t>Turé</t>
  </si>
  <si>
    <t>Tarumã</t>
  </si>
  <si>
    <t>Princesa</t>
  </si>
  <si>
    <t>Atalaia</t>
  </si>
  <si>
    <t>Corvina/ Maçarico</t>
  </si>
  <si>
    <t>Areão / Fortaleza</t>
  </si>
  <si>
    <t>Ajuruteua</t>
  </si>
  <si>
    <t>Total</t>
  </si>
  <si>
    <t>Goiabal - Pretérito</t>
  </si>
  <si>
    <t>Diurno</t>
  </si>
  <si>
    <t>Previsto por dia (Km)</t>
  </si>
  <si>
    <t>Número de dias no período*</t>
  </si>
  <si>
    <t>-</t>
  </si>
  <si>
    <t>Marés diurnas no período</t>
  </si>
  <si>
    <t>Distância total prevista (Km)</t>
  </si>
  <si>
    <t>Executado no período (Km)</t>
  </si>
  <si>
    <t>Medido no periodo (Km)</t>
  </si>
  <si>
    <t>Percentual de execução (%)</t>
  </si>
  <si>
    <t>Noturno</t>
  </si>
  <si>
    <t>Previsto por dia (Km)**</t>
  </si>
  <si>
    <t>Número de dias no período</t>
  </si>
  <si>
    <t>Marés noturnas no período ***</t>
  </si>
  <si>
    <t>Medido no período (Km)</t>
  </si>
  <si>
    <t>Nº</t>
  </si>
  <si>
    <t>DATA</t>
  </si>
  <si>
    <t>TURNO</t>
  </si>
  <si>
    <t>Hora Início</t>
  </si>
  <si>
    <t>Hora Término</t>
  </si>
  <si>
    <t>Estado</t>
  </si>
  <si>
    <t>Cidade</t>
  </si>
  <si>
    <t>Latitude início</t>
  </si>
  <si>
    <t>Longitude início</t>
  </si>
  <si>
    <t>Latitude término</t>
  </si>
  <si>
    <t>Longitude término</t>
  </si>
  <si>
    <t>Condição céu início</t>
  </si>
  <si>
    <t>Condição céu término</t>
  </si>
  <si>
    <t>Direção do vento início</t>
  </si>
  <si>
    <t>Direção do vento término</t>
  </si>
  <si>
    <t>Condição do Mar início</t>
  </si>
  <si>
    <t>Condição do Mar término</t>
  </si>
  <si>
    <t>Maré início</t>
  </si>
  <si>
    <t>Maré término</t>
  </si>
  <si>
    <t xml:space="preserve">Vento início </t>
  </si>
  <si>
    <t>Vento término</t>
  </si>
  <si>
    <t>Distância prevista no Plano de Trabalho</t>
  </si>
  <si>
    <t>Justificativa (incompleto)</t>
  </si>
  <si>
    <t>Observações</t>
  </si>
  <si>
    <t xml:space="preserve">Diurno </t>
  </si>
  <si>
    <t xml:space="preserve">Amapá </t>
  </si>
  <si>
    <t xml:space="preserve">Calçoene </t>
  </si>
  <si>
    <t>-2,5971383</t>
  </si>
  <si>
    <t>-2,6456168</t>
  </si>
  <si>
    <t>Aberto</t>
  </si>
  <si>
    <t>Norte</t>
  </si>
  <si>
    <t xml:space="preserve">Vazante </t>
  </si>
  <si>
    <t xml:space="preserve"> https://pt.wikiloc.com/trilhas-bicicleta-eletrica/goiabal-20-07-2022-d-109068300 </t>
  </si>
  <si>
    <t>-2,5971512</t>
  </si>
  <si>
    <t>-2,6455689</t>
  </si>
  <si>
    <t>https://pt.wikiloc.com/trilhas-bicicleta-eletrica/goiabal-21-07-2022-d-109068298</t>
  </si>
  <si>
    <t>-2,5971922</t>
  </si>
  <si>
    <t>-2,6454614</t>
  </si>
  <si>
    <t xml:space="preserve"> https://pt.wikiloc.com/trilhas-bicicleta-eletrica/goiabal-22-07-2022-d-109068299 </t>
  </si>
  <si>
    <t>-2,5971561</t>
  </si>
  <si>
    <t>-2,6455885</t>
  </si>
  <si>
    <t>Parcialmente Nublado</t>
  </si>
  <si>
    <t xml:space="preserve"> https://pt.wikiloc.com/trilhas-trekking/goiabal-23-07-2022-d-109075193</t>
  </si>
  <si>
    <t>-2,5972018</t>
  </si>
  <si>
    <t>-2,6455487</t>
  </si>
  <si>
    <t>https://pt.wikiloc.com/trilhas-bicicleta-eletrica/goiabal-24-07-2022-d-109075195</t>
  </si>
  <si>
    <t>-2,5971734</t>
  </si>
  <si>
    <t>-2,6455626</t>
  </si>
  <si>
    <t xml:space="preserve">Parcialmente Nublado </t>
  </si>
  <si>
    <t xml:space="preserve">Norte </t>
  </si>
  <si>
    <t>https://pt.wikiloc.com/trilhas-bicicleta-eletrica/goiabal-25-07-2022-d-109075186</t>
  </si>
  <si>
    <t>-2,597199</t>
  </si>
  <si>
    <t>-2,6455425</t>
  </si>
  <si>
    <t xml:space="preserve">Chuvoso </t>
  </si>
  <si>
    <t>Chuvoso</t>
  </si>
  <si>
    <t>N/A</t>
  </si>
  <si>
    <t xml:space="preserve">https://pt.wikiloc.com/trilhas-bicicleta-eletrica/goiabal-26-07-2022-d-109075198 </t>
  </si>
  <si>
    <t>-2,5971709</t>
  </si>
  <si>
    <t>-2,6455768</t>
  </si>
  <si>
    <t>Sul</t>
  </si>
  <si>
    <t xml:space="preserve"> https://pt.wikiloc.com/trilhas-bicicleta-eletrica/goiabal-27-07-2022-d-109075194 </t>
  </si>
  <si>
    <t>-2,5971693</t>
  </si>
  <si>
    <t>-2,6455703</t>
  </si>
  <si>
    <t xml:space="preserve"> https://pt.wikiloc.com/trilhas-trekking/goiabal-28-07-2022-d-109075192 </t>
  </si>
  <si>
    <t>-2,5972064</t>
  </si>
  <si>
    <t>-2,6455698</t>
  </si>
  <si>
    <t xml:space="preserve"> https://pt.wikiloc.com/trilhas-bicicleta-eletrica/goiabal-29-07-2022-d-109400487 </t>
  </si>
  <si>
    <t>-2,5972045</t>
  </si>
  <si>
    <t>-2,6456445</t>
  </si>
  <si>
    <t xml:space="preserve"> https://pt.wikiloc.com/trilhas-bicicleta-eletrica/goiabal-30-07-2022-d-109400485 </t>
  </si>
  <si>
    <t>-2,5972138</t>
  </si>
  <si>
    <t>-2,6455557</t>
  </si>
  <si>
    <t xml:space="preserve">Aberto </t>
  </si>
  <si>
    <t xml:space="preserve"> https://pt.wikiloc.com/trilhas-bicicleta-eletrica/goiabal-31-07-2022-d-109400492 </t>
  </si>
  <si>
    <t xml:space="preserve"> https://pt.wikiloc.com/trilhas-bicicleta-eletrica/goiabal-01-08-2022-d-109704604 </t>
  </si>
  <si>
    <t xml:space="preserve">O aplicativo da mineral falhou novamente nos dois celulares o que não permitiu a finalização da coleta dos dados de campo, além disso o aplicativo do wikiloc também falhou em um dos celulares. </t>
  </si>
  <si>
    <t xml:space="preserve">https://pt.wikiloc.com/trilhas-trekking/goiabal-02-08-2022-d-109932370 </t>
  </si>
  <si>
    <t>Novamente os dados no aplicativo da mineral iniciam, no entanto na hora de finalizar a coleta todas as informações somem.</t>
  </si>
  <si>
    <t xml:space="preserve"> https://pt.wikiloc.com/trilhas-bicicleta-eletrica/goiabal-03-08-2022-d-109932365 </t>
  </si>
  <si>
    <t xml:space="preserve"> https://pt.wikiloc.com/trilhas-bicicleta-eletrica/goiabal-04-08-2022-d-109932374 </t>
  </si>
  <si>
    <t xml:space="preserve"> https://pt.wikiloc.com/trilhas-bicicleta-eletrica/goiabal-05-08-2022-d-109932372 </t>
  </si>
  <si>
    <t xml:space="preserve"> https://pt.wikiloc.com/trilhas-bicicleta-eletrica/goiabal-06-08-2022-d-109932375 </t>
  </si>
  <si>
    <t>-2.5972096</t>
  </si>
  <si>
    <t>-50.8469316</t>
  </si>
  <si>
    <t>-2.6456103</t>
  </si>
  <si>
    <t>-50.8611767</t>
  </si>
  <si>
    <t>Vazante</t>
  </si>
  <si>
    <t xml:space="preserve"> https://pt.wikiloc.com/trilhas-bicicleta-eletrica/goiabal-08-08-2022-d-110147474 </t>
  </si>
  <si>
    <t>-2.5971572</t>
  </si>
  <si>
    <t>-50.8469989</t>
  </si>
  <si>
    <t>-2.6455979</t>
  </si>
  <si>
    <t>-50.8612512</t>
  </si>
  <si>
    <t xml:space="preserve"> https://pt.wikiloc.com/trilhas-bicicleta-eletrica/goiabal-09-08-2022-d-110147475 </t>
  </si>
  <si>
    <t>Monitor saiu do local de coleta para cidade para solicitaçao do certificado de reservista</t>
  </si>
  <si>
    <t>-2.5971994</t>
  </si>
  <si>
    <t>-50.8469528</t>
  </si>
  <si>
    <t>-2.6455685</t>
  </si>
  <si>
    <t>-50.8612104</t>
  </si>
  <si>
    <t xml:space="preserve">https://pt.wikiloc.com/trilhas-bicicleta-eletrica/goiabal-11-08-2022-d-110624063 </t>
  </si>
  <si>
    <t>-2.5971954</t>
  </si>
  <si>
    <t>-50.8469885</t>
  </si>
  <si>
    <t>-2.6455773</t>
  </si>
  <si>
    <t>-50.8612409</t>
  </si>
  <si>
    <t xml:space="preserve"> https://pt.wikiloc.com/trilhas-bicicleta-eletrica/goiabal-12-08-2022-d-110624065</t>
  </si>
  <si>
    <t>-2.5971604</t>
  </si>
  <si>
    <t>-50.8469951</t>
  </si>
  <si>
    <t>2.645622</t>
  </si>
  <si>
    <t>-50.8611701</t>
  </si>
  <si>
    <t xml:space="preserve"> https://pt.wikiloc.com/trilhas-bicicleta-eletrica/goiabal-13-08-2022-d-110624064 </t>
  </si>
  <si>
    <t>O monitoramento não foi realizado por conta dos exames para ASO</t>
  </si>
  <si>
    <t>-2.5971631</t>
  </si>
  <si>
    <t>-50.869523</t>
  </si>
  <si>
    <t>-2.6456144</t>
  </si>
  <si>
    <t>-50.861205</t>
  </si>
  <si>
    <t xml:space="preserve"> https://pt.wikiloc.com/trilhas-bicicleta-eletrica/goiabal-16-08-2022-d-111181774 </t>
  </si>
  <si>
    <t>-2.597208</t>
  </si>
  <si>
    <t>-50.8469262</t>
  </si>
  <si>
    <t>-2.6455904</t>
  </si>
  <si>
    <t xml:space="preserve"> https://pt.wikiloc.com/trilhas-bicicleta-eletrica/goiabal-17-08-2022-d-111181776 </t>
  </si>
  <si>
    <t>-2.5971693</t>
  </si>
  <si>
    <t>-50.846904</t>
  </si>
  <si>
    <t>-2.6455712</t>
  </si>
  <si>
    <t>-50.8612313</t>
  </si>
  <si>
    <t xml:space="preserve"> https://pt.wikiloc.com/trilhas-bicicleta-eletrica/goiabal-18-08-2022-d-111181775 </t>
  </si>
  <si>
    <t>-2.597303</t>
  </si>
  <si>
    <t>-50.8469472</t>
  </si>
  <si>
    <t>-2.6456375</t>
  </si>
  <si>
    <t>-50.8612521</t>
  </si>
  <si>
    <t xml:space="preserve"> https://pt.wikiloc.com/trilhas-bicicleta-eletrica/goiabal-19-08-2022-d-111181777 </t>
  </si>
  <si>
    <t>subtotal diurno</t>
  </si>
  <si>
    <t>19/07/22</t>
  </si>
  <si>
    <t xml:space="preserve">Noturno </t>
  </si>
  <si>
    <t xml:space="preserve">Goiabal </t>
  </si>
  <si>
    <t>A equipe chegou muito tarde no local, por conta do deslocamento para a area de coleta, pois tivemos dificuldade em decorrecia das chuvas e dos atoleiros para passar no ramal de acesso, por este motivo não chegamos a tempo.</t>
  </si>
  <si>
    <t xml:space="preserve"> https://pt.wikiloc.com/trilhas-bicicleta-eletrica/goiabal-20-07-2022-n-109068306 </t>
  </si>
  <si>
    <t>O aplicativo da mineral não finalizou para que se fosse possível anotar os dados referente a latitude e longitude. Por este motivo registrado em vídeo e foto.</t>
  </si>
  <si>
    <t>-2,5971936</t>
  </si>
  <si>
    <t>-2,6455449</t>
  </si>
  <si>
    <t>https://pt.wikiloc.com/trilhas-bicicleta-eletrica/goiabal-21-07-2022-n-109075189</t>
  </si>
  <si>
    <t>-2,5971392</t>
  </si>
  <si>
    <t>-2,6456067</t>
  </si>
  <si>
    <t xml:space="preserve"> https://pt.wikiloc.com/trilhas-bicicleta-eletrica/goiabal-22-07-2022-n-109068302 </t>
  </si>
  <si>
    <t>-2,5972008</t>
  </si>
  <si>
    <t>-2,6455976</t>
  </si>
  <si>
    <t xml:space="preserve"> https://pt.wikiloc.com/trilhas-bicicleta-eletrica/goiabal-23-07-2022-n-109075196</t>
  </si>
  <si>
    <t>-2,5971732</t>
  </si>
  <si>
    <t>-2,6455521</t>
  </si>
  <si>
    <t xml:space="preserve"> https://pt.wikiloc.com/trilhas-bicicleta-eletrica/goiabal-24-07-2022-n-109075190 </t>
  </si>
  <si>
    <t>-2,5971832</t>
  </si>
  <si>
    <t>-2,6455075</t>
  </si>
  <si>
    <t xml:space="preserve"> https://pt.wikiloc.com/trilhas-bicicleta-eletrica/goiabal-25-07-2022-n-109075187 </t>
  </si>
  <si>
    <t>-2,5971636</t>
  </si>
  <si>
    <t>-2,64554</t>
  </si>
  <si>
    <t xml:space="preserve">Nublado </t>
  </si>
  <si>
    <t xml:space="preserve"> https://pt.wikiloc.com/trilhas-bicicleta-eletrica/goiabal-26-07-2022-n-109075197 </t>
  </si>
  <si>
    <t>-2,5971745</t>
  </si>
  <si>
    <t>-2,6455495</t>
  </si>
  <si>
    <t xml:space="preserve"> https://pt.wikiloc.com/trilhas-bicicleta-eletrica/goiabal-27-07-2022-n-109061631 </t>
  </si>
  <si>
    <t>O aplicativo do Wikiloc falhou em um dos celulares, mas neste horário o registro mais confiável foi feito pelo aplicativo na conta do colaborador Odiney.</t>
  </si>
  <si>
    <t>-2,5971903</t>
  </si>
  <si>
    <t>-2,6455681</t>
  </si>
  <si>
    <t xml:space="preserve"> https://pt.wikiloc.com/trilhas-bicicleta-eletrica/goiabal-28-07-2022-n-109400489 </t>
  </si>
  <si>
    <t>-2,5971759</t>
  </si>
  <si>
    <t>-2,6455476</t>
  </si>
  <si>
    <t xml:space="preserve"> https://pt.wikiloc.com/trilhas-bicicleta-eletrica/goiabal-29-07-2022-n-109400491 </t>
  </si>
  <si>
    <t>-2,5971776</t>
  </si>
  <si>
    <t>-2,6455277</t>
  </si>
  <si>
    <t xml:space="preserve">https://pt.wikiloc.com/trilhas-bicicleta-eletrica/goiabal-30-07-2022-n-109400493 </t>
  </si>
  <si>
    <t>-2,5971806</t>
  </si>
  <si>
    <t>-2,6455523</t>
  </si>
  <si>
    <t xml:space="preserve"> https://pt.wikiloc.com/trilhas-bicicleta-eletrica/goiabal-31-07-2022-n-109400488 </t>
  </si>
  <si>
    <t xml:space="preserve"> https://pt.wikiloc.com/trilhas-trekking/goiabal-01-08-2022-n-109704609 </t>
  </si>
  <si>
    <t>O aplicativo da mineral falhou nos dois celulares, ele inicia a coleta dos dados, no entanto na hora de finalizar o percurso os dados somem do aplicativo.</t>
  </si>
  <si>
    <t>https://pt.wikiloc.com/trilhas-bicicleta-eletrica/goiabal-02-08-2022-n-109704606</t>
  </si>
  <si>
    <t xml:space="preserve"> https://pt.wikiloc.com/trilhas-bicicleta-eletrica/goiabal-03-08-2022-n-109932367 </t>
  </si>
  <si>
    <t xml:space="preserve"> https://pt.wikiloc.com/trilhas-bicicleta-eletrica/goiabal-04-08-2022-n-109932373 </t>
  </si>
  <si>
    <t xml:space="preserve"> https://pt.wikiloc.com/trilhas-bicicleta-eletrica/goiabal-05-08-2022-n-109932366 </t>
  </si>
  <si>
    <t xml:space="preserve"> https://pt.wikiloc.com/trilhas-bicicleta-eletrica/goiabal-06-08-2022-n-109932364</t>
  </si>
  <si>
    <t>subtotal noturno</t>
  </si>
  <si>
    <t>Wikiloc | Trilha praiagoiabal17 07 2022</t>
  </si>
  <si>
    <t>monitoramento pretérito</t>
  </si>
  <si>
    <t>monitor foi até Calçoene levar os dados para o relatorio</t>
  </si>
  <si>
    <t xml:space="preserve"> https://pt.wikiloc.com/trilhas-trekking/goiabal-19-07-2022-d-109068301 </t>
  </si>
  <si>
    <t>monitoramento pretérito. O aplicativo da mineral não finalizou para que se fosse possível anotar os dados referente a latitude e longitude. Por este motivo registrado em vídeo e foto.</t>
  </si>
  <si>
    <t>subtotal</t>
  </si>
  <si>
    <t>Pará</t>
  </si>
  <si>
    <t>Soure</t>
  </si>
  <si>
    <t>Cajuuna-céu</t>
  </si>
  <si>
    <t>-0.6252008</t>
  </si>
  <si>
    <t>-48.4854948</t>
  </si>
  <si>
    <t>-0.648972</t>
  </si>
  <si>
    <t>-48.4855867</t>
  </si>
  <si>
    <t>aberto</t>
  </si>
  <si>
    <t>sudoeste</t>
  </si>
  <si>
    <t>vazante</t>
  </si>
  <si>
    <t xml:space="preserve"> https://pt.wikiloc.com/trilhas-trekking/praiacajuunaceu-20-07-22d-108411113</t>
  </si>
  <si>
    <t>-0.6252402</t>
  </si>
  <si>
    <t>-48.485444</t>
  </si>
  <si>
    <t>-0.6490419</t>
  </si>
  <si>
    <t>-48.4859676</t>
  </si>
  <si>
    <t>noroeste</t>
  </si>
  <si>
    <t xml:space="preserve"> https://pt.wikiloc.com/trilhas-trekking/praiacajuunaceu-21-07-22d-108487055</t>
  </si>
  <si>
    <t>-0.6251777</t>
  </si>
  <si>
    <t>-48.4854857</t>
  </si>
  <si>
    <t>-0.649246</t>
  </si>
  <si>
    <t>-48.4854731</t>
  </si>
  <si>
    <t xml:space="preserve"> https://pt.wikiloc.com/trilhas-trekking/praiacajuunaceu-22-07-22d-108509562</t>
  </si>
  <si>
    <t>diurno</t>
  </si>
  <si>
    <t>cajuuna-céu</t>
  </si>
  <si>
    <t>-0.6251757</t>
  </si>
  <si>
    <t>-48.4855015</t>
  </si>
  <si>
    <t>-0.6492042</t>
  </si>
  <si>
    <t>-48.4856474</t>
  </si>
  <si>
    <t xml:space="preserve"> https://pt.wikiloc.com/trilhas-trekking/praiacajuunaceu-24-07-22d-108600194</t>
  </si>
  <si>
    <t>-0.6252298</t>
  </si>
  <si>
    <t>-48.4854431</t>
  </si>
  <si>
    <t>-0.6494907</t>
  </si>
  <si>
    <t>-48.4856846</t>
  </si>
  <si>
    <t>https://pt.wikiloc.com/trilhas-trekking/praiacajuunaceu-24-07-22d-108728312</t>
  </si>
  <si>
    <t>-0.6253854</t>
  </si>
  <si>
    <t>-48.4854972</t>
  </si>
  <si>
    <t>-0.6491439</t>
  </si>
  <si>
    <t>-48.4856958</t>
  </si>
  <si>
    <t>oeste</t>
  </si>
  <si>
    <t xml:space="preserve"> https://pt.wikiloc.com/trilhas-trekking/praiacajuujaceu-25-07-22d-108817466</t>
  </si>
  <si>
    <t>-0.6253442</t>
  </si>
  <si>
    <t>-48.4854997</t>
  </si>
  <si>
    <t>-0.6496232</t>
  </si>
  <si>
    <t>-48.4859503</t>
  </si>
  <si>
    <t>nublado</t>
  </si>
  <si>
    <t xml:space="preserve"> https://pt.wikiloc.com/trilhas-trekking/praiacajuunaceu-26-07-22d-108893061</t>
  </si>
  <si>
    <t>-0.6254271</t>
  </si>
  <si>
    <t>-48.4853997</t>
  </si>
  <si>
    <t>-0.6492205</t>
  </si>
  <si>
    <t>-48.4855693</t>
  </si>
  <si>
    <t>sudeste</t>
  </si>
  <si>
    <t xml:space="preserve"> https://pt.wikiloc.com/trilhas-trekking/praiacajuunaceu-27-07-22d-108973582</t>
  </si>
  <si>
    <t>-0.6253734</t>
  </si>
  <si>
    <t>-48.4854835</t>
  </si>
  <si>
    <t>-0.6491173</t>
  </si>
  <si>
    <t>-48.4854706</t>
  </si>
  <si>
    <t>parcialmente nublado</t>
  </si>
  <si>
    <t xml:space="preserve"> https://pt.wikiloc.com/trilhas-trekking/praiacajuunaceu-280722-d-109063279</t>
  </si>
  <si>
    <t>-0.6251987</t>
  </si>
  <si>
    <t>-48.4916996</t>
  </si>
  <si>
    <t>-0.6492436</t>
  </si>
  <si>
    <t>-48.4855008</t>
  </si>
  <si>
    <t xml:space="preserve"> https://pt.wikiloc.com/trilhas-trekking/praiacajuunaceu-29-07-22d-109140166</t>
  </si>
  <si>
    <t>-0.6254339</t>
  </si>
  <si>
    <t>-48.4855329</t>
  </si>
  <si>
    <t>-0.6489822</t>
  </si>
  <si>
    <t>-48.4853527</t>
  </si>
  <si>
    <t xml:space="preserve"> https://pt.wikiloc.com/trilhas-trekking/praiacajuunaceu-30-07-22d-109239613</t>
  </si>
  <si>
    <t>-0.6254297</t>
  </si>
  <si>
    <t>-48.4854358</t>
  </si>
  <si>
    <t>-0.6488544</t>
  </si>
  <si>
    <t>-48.4852171</t>
  </si>
  <si>
    <t xml:space="preserve"> https://pt.wikiloc.com/trilhas-trekking/praiacajuunaceu-31-07-22d-109353310</t>
  </si>
  <si>
    <t>-0.6253414</t>
  </si>
  <si>
    <t>-48.4854582</t>
  </si>
  <si>
    <t>-0.6500172</t>
  </si>
  <si>
    <t>-48.4862248</t>
  </si>
  <si>
    <t xml:space="preserve"> https://pt.wikiloc.com/trilhas-trekking/praiacajuunaceu-01-08-22d-109434504</t>
  </si>
  <si>
    <t>-0.6254258</t>
  </si>
  <si>
    <t>-48.4854652</t>
  </si>
  <si>
    <t>-0.6491809</t>
  </si>
  <si>
    <t>-48.4854372</t>
  </si>
  <si>
    <t xml:space="preserve"> https://pt.wikiloc.com/trilhas-trekking/praiacajuunaceu-02-08-22d-109528557</t>
  </si>
  <si>
    <t>-0.6253319</t>
  </si>
  <si>
    <t>-48.4854918</t>
  </si>
  <si>
    <t>-0.6488914</t>
  </si>
  <si>
    <t>-48.4853135</t>
  </si>
  <si>
    <t xml:space="preserve"> https://pt.wikiloc.com/trilhas-trekking/praiacajuunaceu-03-08-22d-109612931</t>
  </si>
  <si>
    <t>-48.4854313</t>
  </si>
  <si>
    <t>-0.6488654</t>
  </si>
  <si>
    <t>-48.4852688</t>
  </si>
  <si>
    <t xml:space="preserve"> https://pt.wikiloc.com/trilhas-trekking/praiacajuunaceu-04-08-22d-109704837</t>
  </si>
  <si>
    <t>-0.6254407</t>
  </si>
  <si>
    <t>-48.4854134</t>
  </si>
  <si>
    <t>-0.6492121</t>
  </si>
  <si>
    <t>-48.4853947</t>
  </si>
  <si>
    <t xml:space="preserve"> https://pt.wikiloc.com/trilhas-trekking/praiacajuunaceu-05-08-22d-109787489 </t>
  </si>
  <si>
    <t>-0.6252568</t>
  </si>
  <si>
    <t>-48.485487</t>
  </si>
  <si>
    <t>-0.6490891</t>
  </si>
  <si>
    <t>-48.4854486</t>
  </si>
  <si>
    <t>https://pt.wikiloc.com/trilhas-trekking/praiacajuunaceu-06-08-22d-109819765</t>
  </si>
  <si>
    <t>-0.6254276</t>
  </si>
  <si>
    <t>-48.4854448</t>
  </si>
  <si>
    <t>-0.649114</t>
  </si>
  <si>
    <t>-48.4854199</t>
  </si>
  <si>
    <t xml:space="preserve"> https://pt.wikiloc.com/trilhas-trekking/praiacajuunaceu-08-08-22d-110053478 </t>
  </si>
  <si>
    <t>-0.6254391</t>
  </si>
  <si>
    <t>-48.4854225</t>
  </si>
  <si>
    <t>-0.6498808</t>
  </si>
  <si>
    <t>-48.4858721</t>
  </si>
  <si>
    <t xml:space="preserve"> https://pt.wikiloc.com/trilhas-trekking/praiacajuunaceu-09-08-22d-110160954 </t>
  </si>
  <si>
    <t>-0.6254415</t>
  </si>
  <si>
    <t>-48.485442</t>
  </si>
  <si>
    <t>-0.6489063</t>
  </si>
  <si>
    <t>-48.4852464</t>
  </si>
  <si>
    <t xml:space="preserve"> https://pt.wikiloc.com/trilhas-trekking/praiacajuunaceu-10-08-22d-110255042</t>
  </si>
  <si>
    <t>-0.625434</t>
  </si>
  <si>
    <t>-48.4854651</t>
  </si>
  <si>
    <t>-0.6498761</t>
  </si>
  <si>
    <t>-48.4856621</t>
  </si>
  <si>
    <t xml:space="preserve"> https://pt.wikiloc.com/trilhas-trekking/praiacajuunaceu-11-08-22d-110355945 </t>
  </si>
  <si>
    <t>-0.6254288</t>
  </si>
  <si>
    <t>-48.4854327</t>
  </si>
  <si>
    <t>-0.649666</t>
  </si>
  <si>
    <t>-48.4856966</t>
  </si>
  <si>
    <t xml:space="preserve"> https://pt.wikiloc.com/trilhas-trekking/praiacajuunaceu-12-08-22d-110448543 </t>
  </si>
  <si>
    <t>-0.6256184</t>
  </si>
  <si>
    <t>-48.4853459</t>
  </si>
  <si>
    <t>-0.6495917</t>
  </si>
  <si>
    <t>-48.4856544</t>
  </si>
  <si>
    <t xml:space="preserve"> https://pt.wikiloc.com/trilhas-trekking/praiacajuunaceu-13-08-22d-110542753</t>
  </si>
  <si>
    <t>Deslocamento volta dos exames ASO</t>
  </si>
  <si>
    <t>-0.6251023</t>
  </si>
  <si>
    <t>-48.4856059</t>
  </si>
  <si>
    <t>-0.6488353</t>
  </si>
  <si>
    <t>-48.4851874</t>
  </si>
  <si>
    <t xml:space="preserve"> https://pt.wikiloc.com/trilhas-trekking/praiacajuunaceu-18-08-22d-111071527</t>
  </si>
  <si>
    <t>-0.6254475</t>
  </si>
  <si>
    <t>-48.4854516</t>
  </si>
  <si>
    <t>-0.6507387</t>
  </si>
  <si>
    <t>-48.4863307</t>
  </si>
  <si>
    <t xml:space="preserve"> https://pt.wikiloc.com/trilhas-trekking/praiacajuunaceu-19-08-22d-111181350 </t>
  </si>
  <si>
    <t>-0.6253311</t>
  </si>
  <si>
    <t>-48.4916379</t>
  </si>
  <si>
    <t>-0.6489375</t>
  </si>
  <si>
    <t>-48.4855287</t>
  </si>
  <si>
    <t>https://pt.wikiloc.com/trilhas-trekking/praiacajuuunaceu-20-07-22n-108350131</t>
  </si>
  <si>
    <t>-0.6254218</t>
  </si>
  <si>
    <t>-48.4854204</t>
  </si>
  <si>
    <t>-0.6490273</t>
  </si>
  <si>
    <t>-48.4855308</t>
  </si>
  <si>
    <t xml:space="preserve"> https://pt.wikiloc.com/trilhas-trekking/praiacajuunaceu-21-07-22n-108449397</t>
  </si>
  <si>
    <t>-0.6249814</t>
  </si>
  <si>
    <t>-48.485766</t>
  </si>
  <si>
    <t>-0.6490373</t>
  </si>
  <si>
    <t>-48.4856918</t>
  </si>
  <si>
    <t>https://pt.wikiloc.com/trilhas-trekking/praiacajuunaceu-22-07-22n-108560710</t>
  </si>
  <si>
    <t>-0.6252505</t>
  </si>
  <si>
    <t>-48.6488522</t>
  </si>
  <si>
    <t>-0.6488522</t>
  </si>
  <si>
    <t>-48.4858336</t>
  </si>
  <si>
    <t xml:space="preserve"> https://pt.wikiloc.com/trilhas-trekking/praiacajuunaceu-23-07-22n-108663178</t>
  </si>
  <si>
    <t>noturno</t>
  </si>
  <si>
    <t>-0.6252869</t>
  </si>
  <si>
    <t>-48.4855679</t>
  </si>
  <si>
    <t>-0.6489543</t>
  </si>
  <si>
    <t>-48.485556</t>
  </si>
  <si>
    <t>sul</t>
  </si>
  <si>
    <t xml:space="preserve"> https://pt.wikiloc.com/trilhas-trekking/praiacajuunaceu-24-07-22n-108774335</t>
  </si>
  <si>
    <t>-0.6254274</t>
  </si>
  <si>
    <t>-48.4854525</t>
  </si>
  <si>
    <t>-0.6489539</t>
  </si>
  <si>
    <t>-48.4855881</t>
  </si>
  <si>
    <t xml:space="preserve"> https://pt.wikiloc.com/trilhas-trekking/praiacajuunaceu-25-07-22n-108847645</t>
  </si>
  <si>
    <t>-0.6250524</t>
  </si>
  <si>
    <t>-48.485736</t>
  </si>
  <si>
    <t>-0.6449875</t>
  </si>
  <si>
    <t>-48.4857518</t>
  </si>
  <si>
    <t xml:space="preserve"> https://pt.wikiloc.com/trilhas-trekking/praiacajuunaceu-26-07-22n-108925830</t>
  </si>
  <si>
    <t>-0.6252499</t>
  </si>
  <si>
    <t>-48.4855295</t>
  </si>
  <si>
    <t>-0.649092</t>
  </si>
  <si>
    <t>-48.4852497</t>
  </si>
  <si>
    <t xml:space="preserve"> https://pt.wikiloc.com/trilhas-trekking/praiacajuunaceu-27-07-22n-109008552</t>
  </si>
  <si>
    <t>o monitoramento noturno deste dia 28/07/2022 ficou computado com dia 29/07/2022 devido ao horário de início do trabalho, que começou as 00:00h</t>
  </si>
  <si>
    <t>-0.6252319</t>
  </si>
  <si>
    <t>-48.4855205</t>
  </si>
  <si>
    <t>-0.6490411</t>
  </si>
  <si>
    <t>-48.4854198</t>
  </si>
  <si>
    <t xml:space="preserve"> https://pt.wikiloc.com/trilhas-trekking/praiacajuunaceu-29-07-22n-109089473</t>
  </si>
  <si>
    <t>-0.6253742</t>
  </si>
  <si>
    <t>-48.4854309</t>
  </si>
  <si>
    <t>-0.64967</t>
  </si>
  <si>
    <t>-48.4858469</t>
  </si>
  <si>
    <t xml:space="preserve"> https://pt.wikiloc.com/trilhas-trekking/praiacajuunaceu-30-07-22n-109159463</t>
  </si>
  <si>
    <t>-0.6252823</t>
  </si>
  <si>
    <t>-48.4854867</t>
  </si>
  <si>
    <t>-0.6757963</t>
  </si>
  <si>
    <t>-48.4854747</t>
  </si>
  <si>
    <t xml:space="preserve"> https://pt.wikiloc.com/trilhas-trekking/praiacajuunaceu-31-07-22n-109263282 </t>
  </si>
  <si>
    <t>-0.6254723</t>
  </si>
  <si>
    <t>-48.4854904</t>
  </si>
  <si>
    <t>-0.6489558</t>
  </si>
  <si>
    <t>-48.4851467</t>
  </si>
  <si>
    <t xml:space="preserve"> https://pt.wikiloc.com/trilhas-trekking/praiacajuunaceu-01-08-22n-109374406</t>
  </si>
  <si>
    <t>-0.6249527</t>
  </si>
  <si>
    <t>-48.4857698</t>
  </si>
  <si>
    <t>-0.6492019</t>
  </si>
  <si>
    <t>-48.4853842</t>
  </si>
  <si>
    <t xml:space="preserve"> https://pt.wikiloc.com/trilhas-trekking/praiacajuunaceu-02-08-22n-109452175</t>
  </si>
  <si>
    <t>-0.6249838</t>
  </si>
  <si>
    <t>-48.4857521</t>
  </si>
  <si>
    <t>-0.6498483</t>
  </si>
  <si>
    <t>-48.4859797</t>
  </si>
  <si>
    <t xml:space="preserve"> https://pt.wikiloc.com/trilhas-trekking/praiacajuunaceu-03-08-22n-109544871</t>
  </si>
  <si>
    <t>-0.6251321</t>
  </si>
  <si>
    <t>-48.4854814</t>
  </si>
  <si>
    <t>-0.6517883</t>
  </si>
  <si>
    <t>-48.4868454</t>
  </si>
  <si>
    <t xml:space="preserve"> https://pt.wikiloc.com/trilhas-trekking/praiacajuunaceu-04-08-22n-109633665</t>
  </si>
  <si>
    <t>-0.6254535</t>
  </si>
  <si>
    <t>-48.485419</t>
  </si>
  <si>
    <t>-0.6494244</t>
  </si>
  <si>
    <t>-48.4858761</t>
  </si>
  <si>
    <t xml:space="preserve"> https://pt.wikiloc.com/trilhas-trekking/praiacajuunaceu-05-08-22n-109727904</t>
  </si>
  <si>
    <t>-0.6254129</t>
  </si>
  <si>
    <t>-48.4855172</t>
  </si>
  <si>
    <t>-0.6490495</t>
  </si>
  <si>
    <t>-48.4854638</t>
  </si>
  <si>
    <t xml:space="preserve"> https://pt.wikiloc.com/trilhas-trekking/praiacajuunaceu-06-08-22d-109893664 </t>
  </si>
  <si>
    <t>pesqueiro</t>
  </si>
  <si>
    <t>-0.6530112</t>
  </si>
  <si>
    <t>-48.4917157</t>
  </si>
  <si>
    <t>-0.6759016</t>
  </si>
  <si>
    <t>-48.4839251</t>
  </si>
  <si>
    <t xml:space="preserve"> https://pt.wikiloc.com/trilhas-trekking/praiapesqueiro-20-07-22d-108411096 </t>
  </si>
  <si>
    <t>-0.6529137</t>
  </si>
  <si>
    <t>-48.491867</t>
  </si>
  <si>
    <t>-0.6759995</t>
  </si>
  <si>
    <t>-48.4839233</t>
  </si>
  <si>
    <t xml:space="preserve"> https://pt.wikiloc.com/trilhas-trekking/praiapesqueiro-21-07-22d-108449388 </t>
  </si>
  <si>
    <t>-0.652917</t>
  </si>
  <si>
    <t>-48.4918509</t>
  </si>
  <si>
    <t>-0.6759895</t>
  </si>
  <si>
    <t>-48.4839147</t>
  </si>
  <si>
    <t xml:space="preserve"> https://pt.wikiloc.com/trilhas-trekking/praiapesqueiro-22-07-22d-108509576 </t>
  </si>
  <si>
    <t>-0.6529821</t>
  </si>
  <si>
    <t>-48.4918293</t>
  </si>
  <si>
    <t>-0.6759965</t>
  </si>
  <si>
    <t>-48.4839256</t>
  </si>
  <si>
    <t xml:space="preserve"> https://pt.wikiloc.com/trilhas-trekking/praiapesqueiro-23-07-22d-108600195 </t>
  </si>
  <si>
    <t>-0.6530948</t>
  </si>
  <si>
    <t>-48.4917038</t>
  </si>
  <si>
    <t>-0.6758865</t>
  </si>
  <si>
    <t>-48.483962</t>
  </si>
  <si>
    <t xml:space="preserve"> https://pt.wikiloc.com/trilhas-trekking/praiapesqueiro-24-07-22d-108728854 </t>
  </si>
  <si>
    <t>-0.6529557</t>
  </si>
  <si>
    <t>-48.4917984</t>
  </si>
  <si>
    <t>-0.6759926</t>
  </si>
  <si>
    <t>-48.48483921</t>
  </si>
  <si>
    <t xml:space="preserve"> https://pt.wikiloc.com/trilhas-trekking/praiapesqueiro-25-07-22d-108817410 </t>
  </si>
  <si>
    <t>-0.6759037</t>
  </si>
  <si>
    <t>-48.4839419</t>
  </si>
  <si>
    <t>-0.6530901</t>
  </si>
  <si>
    <t>-48.4916966</t>
  </si>
  <si>
    <t xml:space="preserve"> https://pt.wikiloc.com/trilhas-trekking/praiapesqueiro-26-07-22d-108893057 </t>
  </si>
  <si>
    <t>-0.6530644</t>
  </si>
  <si>
    <t>-48.4917046</t>
  </si>
  <si>
    <t>-0.6757417</t>
  </si>
  <si>
    <t>-48.4839028</t>
  </si>
  <si>
    <t xml:space="preserve"> https://pt.wikiloc.com/trilhas-trekking/praiapesqueiro-27-07-22d-108975399</t>
  </si>
  <si>
    <t>-0.6529551</t>
  </si>
  <si>
    <t>-48.4918256</t>
  </si>
  <si>
    <t>-0.6760409</t>
  </si>
  <si>
    <t>-48.4838778</t>
  </si>
  <si>
    <t xml:space="preserve"> https://pt.wikiloc.com/trilhas-trekking/praiadopesqueiro-28-07-22d-109063278</t>
  </si>
  <si>
    <t>-0.6230761</t>
  </si>
  <si>
    <t>-48.4854006</t>
  </si>
  <si>
    <t>-0.6758432</t>
  </si>
  <si>
    <t>-48.4840273</t>
  </si>
  <si>
    <t xml:space="preserve"> https://pt.wikiloc.com/trilhas-trekking/praiapesqueiro-29-07-22d-109140165</t>
  </si>
  <si>
    <t>-0.6530641</t>
  </si>
  <si>
    <t>-48.4917083</t>
  </si>
  <si>
    <t>-0.6492201</t>
  </si>
  <si>
    <t>-48.4839738</t>
  </si>
  <si>
    <t xml:space="preserve"> https://pt.wikiloc.com/trilhas-trekking/praiapesqueiro-30-07-22d-109239614 </t>
  </si>
  <si>
    <t>-0.6530827</t>
  </si>
  <si>
    <t>-48.491727</t>
  </si>
  <si>
    <t>-0.6760557</t>
  </si>
  <si>
    <t>-48.4839131</t>
  </si>
  <si>
    <t xml:space="preserve"> https://pt.wikiloc.com/trilhas-trekking/praiapesqueiro-31-07-22d-109353309 </t>
  </si>
  <si>
    <t>-0.6530708</t>
  </si>
  <si>
    <t>-48.491725</t>
  </si>
  <si>
    <t>-0.6760337</t>
  </si>
  <si>
    <t>-48.4839193</t>
  </si>
  <si>
    <t xml:space="preserve"> https://pt.wikiloc.com/trilhas-trekking/praiapesqueiro-01-08-22d-109434505</t>
  </si>
  <si>
    <t>-0.6530818</t>
  </si>
  <si>
    <t>-48.491706</t>
  </si>
  <si>
    <t>-0.6763136</t>
  </si>
  <si>
    <t>-48.483935</t>
  </si>
  <si>
    <t xml:space="preserve"> https://pt.wikiloc.com/trilhas-trekking/praiapesqueiro-02-08-22d-109528558 </t>
  </si>
  <si>
    <t>-0.6530477</t>
  </si>
  <si>
    <t>-48.4917327</t>
  </si>
  <si>
    <t>-0.67601</t>
  </si>
  <si>
    <t>-48.4839146</t>
  </si>
  <si>
    <t xml:space="preserve"> https://pt.wikiloc.com/trilhas-trekking/praiapesqueiro-03-08-22d-109612930</t>
  </si>
  <si>
    <t>-0.6230806</t>
  </si>
  <si>
    <t>-0.6767795</t>
  </si>
  <si>
    <t>-48.483865</t>
  </si>
  <si>
    <t xml:space="preserve"> https://pt.wikiloc.com/trilhas-trekking/praiapesqueiro-04-08-22d-109704836 </t>
  </si>
  <si>
    <t>-0.6530834</t>
  </si>
  <si>
    <t>-48.4917405</t>
  </si>
  <si>
    <t>-0.6760304</t>
  </si>
  <si>
    <t>-48.483944</t>
  </si>
  <si>
    <t xml:space="preserve"> https://pt.wikiloc.com/trilhas-trekking/praiapesqueiro-05-08-22d-109787488 </t>
  </si>
  <si>
    <t>-0.6530233</t>
  </si>
  <si>
    <t>-48.4917162</t>
  </si>
  <si>
    <t>-0.6761672</t>
  </si>
  <si>
    <t>-48.4839805</t>
  </si>
  <si>
    <t xml:space="preserve"> https://pt.wikiloc.com/trilhas-trekking/praiapesqueiro-06-08-22d-109819763</t>
  </si>
  <si>
    <t>-0.6530575</t>
  </si>
  <si>
    <t>-48.4916875</t>
  </si>
  <si>
    <t>-0.6760186</t>
  </si>
  <si>
    <t>-48.4839439</t>
  </si>
  <si>
    <t xml:space="preserve"> https://pt.wikiloc.com/trilhas-trekking/praiapesqueiro-08-08-22d-110053477</t>
  </si>
  <si>
    <t>-0.6530603</t>
  </si>
  <si>
    <t>-48.4917119</t>
  </si>
  <si>
    <t>-0.6765315</t>
  </si>
  <si>
    <t>-48.4838893</t>
  </si>
  <si>
    <t xml:space="preserve"> https://pt.wikiloc.com/trilhas-trekking/praiapesqueiro-09-08-22d-110160955 </t>
  </si>
  <si>
    <t>-0.6529088</t>
  </si>
  <si>
    <t>-48.4919006</t>
  </si>
  <si>
    <t>-0.6762199</t>
  </si>
  <si>
    <t>-48.4839319</t>
  </si>
  <si>
    <t xml:space="preserve"> https://pt.wikiloc.com/trilhas-trekking/praiapesqueiro-10-08-22d-110255043</t>
  </si>
  <si>
    <t>-0.6529315</t>
  </si>
  <si>
    <t>-48.4918498</t>
  </si>
  <si>
    <t>-0.6760113</t>
  </si>
  <si>
    <t>-48.4839377</t>
  </si>
  <si>
    <t xml:space="preserve"> https://pt.wikiloc.com/trilhas-trekking/praiapesqueiro-11-08-22d-110355946 </t>
  </si>
  <si>
    <t>-0.6530498</t>
  </si>
  <si>
    <t>-48.4916959</t>
  </si>
  <si>
    <t>-0.6757344</t>
  </si>
  <si>
    <t>-48.4839595</t>
  </si>
  <si>
    <t xml:space="preserve"> https://pt.wikiloc.com/trilhas-trekking/praiapesqueiro-12-08-22d-110448544 </t>
  </si>
  <si>
    <t>-0.6530221</t>
  </si>
  <si>
    <t>-48.4917201</t>
  </si>
  <si>
    <t>-0.6757778</t>
  </si>
  <si>
    <t>-48.4839906</t>
  </si>
  <si>
    <t xml:space="preserve"> https://pt.wikiloc.com/trilhas-trekking/praiapesqueiro-13-08-22d-110547546 </t>
  </si>
  <si>
    <t>-0.6530053</t>
  </si>
  <si>
    <t>-48.4916711</t>
  </si>
  <si>
    <t>-0.6759379</t>
  </si>
  <si>
    <t>-48.48408</t>
  </si>
  <si>
    <t xml:space="preserve"> https://pt.wikiloc.com/trilhas-trekking/praiapesqueiro-18-08-22d-111071676 </t>
  </si>
  <si>
    <t>-0.6529857</t>
  </si>
  <si>
    <t>-48.4978461</t>
  </si>
  <si>
    <t>-0.67669668</t>
  </si>
  <si>
    <t>-48.4838404</t>
  </si>
  <si>
    <t>chuvoso</t>
  </si>
  <si>
    <t xml:space="preserve"> https://pt.wikiloc.com/trilhas-trekking/praiapesqueiro-19-08-22d-111181363 </t>
  </si>
  <si>
    <t>-0.3723476</t>
  </si>
  <si>
    <t>-48.2916401</t>
  </si>
  <si>
    <t>-0.3575696</t>
  </si>
  <si>
    <t>-48.2846727</t>
  </si>
  <si>
    <t>https://pt.wikiloc.com/trilhas-trekking/praia-ture-20-07-2022-d-108412448</t>
  </si>
  <si>
    <t>-0.3723576</t>
  </si>
  <si>
    <t>-48.2903688</t>
  </si>
  <si>
    <t>-0.3572019</t>
  </si>
  <si>
    <t>-48.2846887</t>
  </si>
  <si>
    <t>https://pt.wikiloc.com/trilhas-trekking/praia-ture-21-07-2022-n-108468023</t>
  </si>
  <si>
    <t>-03739766</t>
  </si>
  <si>
    <t>-48.2904694</t>
  </si>
  <si>
    <t>-0.3511772</t>
  </si>
  <si>
    <t>-48.2877022</t>
  </si>
  <si>
    <t>https://pt.wikiloc.com/trilhas-trekking/praia-ture-22-07-2022-d-108526768</t>
  </si>
  <si>
    <t>-0.3740421</t>
  </si>
  <si>
    <t>-48.2876312</t>
  </si>
  <si>
    <t>-0.3512823</t>
  </si>
  <si>
    <t>https://pt.wikiloc.com/trilhas-trekking/praia-ture-23-07-2022-d-108625452</t>
  </si>
  <si>
    <t>-0.37239435</t>
  </si>
  <si>
    <t>-48.2988361</t>
  </si>
  <si>
    <t>-0.356215</t>
  </si>
  <si>
    <t>-48.2347419</t>
  </si>
  <si>
    <t>https://pt.wikiloc.com/trilhas-trekking/praia-ture-24-07-2022-d-108753073</t>
  </si>
  <si>
    <t>-0.3725075</t>
  </si>
  <si>
    <t>-48.2936354</t>
  </si>
  <si>
    <t>-0.3562995</t>
  </si>
  <si>
    <t>-48.2846017</t>
  </si>
  <si>
    <t>https://pt.wikiloc.com/trilhas-trekking/praia-ture-25-07-2022-d-108832581</t>
  </si>
  <si>
    <t>-0.3741689</t>
  </si>
  <si>
    <t>-48.2806021</t>
  </si>
  <si>
    <t>-0.3511781</t>
  </si>
  <si>
    <t>-48.2877777</t>
  </si>
  <si>
    <t>https://pt.wikiloc.com/trilhas-trekking/praia-ture-26-07-2022-d-108913198</t>
  </si>
  <si>
    <t>-0.3723716</t>
  </si>
  <si>
    <t>-48.2937326</t>
  </si>
  <si>
    <t>-0.3563079</t>
  </si>
  <si>
    <t>-48.2847362</t>
  </si>
  <si>
    <t>https://pt.wikiloc.com/trilhas-trekking/praia-ture-27-07-2022-d-108993320</t>
  </si>
  <si>
    <t>turé</t>
  </si>
  <si>
    <t>-0.3739773</t>
  </si>
  <si>
    <t>-48.2878784</t>
  </si>
  <si>
    <t>-0.3512455</t>
  </si>
  <si>
    <t>-48.2906319</t>
  </si>
  <si>
    <t xml:space="preserve"> https://pt.wikiloc.com/trilhas-trekking/praia-ture-28-07-2022-d-109081283</t>
  </si>
  <si>
    <t>-0.3773005</t>
  </si>
  <si>
    <t>-48.2907303</t>
  </si>
  <si>
    <t>-0.3510533</t>
  </si>
  <si>
    <t>-48.2878304</t>
  </si>
  <si>
    <t>Parciamente nublado</t>
  </si>
  <si>
    <t>https://pt.wikiloc.com/trilhas-trekking/praia-ture-29-07-22-d-109151421</t>
  </si>
  <si>
    <t>-0.3740114</t>
  </si>
  <si>
    <t>-48.2905815</t>
  </si>
  <si>
    <t>-0.3512040</t>
  </si>
  <si>
    <t>-48.2877937</t>
  </si>
  <si>
    <t>Parcialmente nublado</t>
  </si>
  <si>
    <t>https://pt.wikiloc.com/trilhas-trekking/praia-ture-30-07-2022-d-109254452</t>
  </si>
  <si>
    <t>-0.3723953</t>
  </si>
  <si>
    <t>-48.2934773</t>
  </si>
  <si>
    <t>-0.3572859</t>
  </si>
  <si>
    <t>-48.2847005</t>
  </si>
  <si>
    <t>Oeste</t>
  </si>
  <si>
    <t>https://pt.wikiloc.com/trilhas-trekking/praia-ture-31-07-2022-d-109368685</t>
  </si>
  <si>
    <t>-0.3741328</t>
  </si>
  <si>
    <t>-48.2907028</t>
  </si>
  <si>
    <t>-0.3512001</t>
  </si>
  <si>
    <t>-48.2878052</t>
  </si>
  <si>
    <t>https://pt.wikiloc.com/trilhas-trekking/praia-ture-01-08-2022-d-109444999</t>
  </si>
  <si>
    <t>-0.3724001</t>
  </si>
  <si>
    <t>-48.2941524</t>
  </si>
  <si>
    <t>-0.3574409</t>
  </si>
  <si>
    <t>-48°.2846935</t>
  </si>
  <si>
    <t>https://pt.wikiloc.com/trilhas-trekking/praia-ture-02-08-22-d-109532095</t>
  </si>
  <si>
    <t>-0.6233650</t>
  </si>
  <si>
    <t>-48.4844039</t>
  </si>
  <si>
    <t>-0.5844976</t>
  </si>
  <si>
    <t>-48°.4798413</t>
  </si>
  <si>
    <t>O percurso foi marcado pelo aplicativo da Mineral, oberservou-se uma diferença nas coordenadas fornecidas por este aplicativo em comparação aos aplicativos não oficiais: Timestemp e Fishing Points ( ambos como coordenadas semelhantes).</t>
  </si>
  <si>
    <t>https://pt.wikiloc.com/trilhas-trekking/praia-ture-03-08-2022-d-109610798</t>
  </si>
  <si>
    <t>-0.3740466</t>
  </si>
  <si>
    <t>-48.2909866</t>
  </si>
  <si>
    <t>-0.3511956</t>
  </si>
  <si>
    <t>-48°.2378281</t>
  </si>
  <si>
    <t>https://pt.wikiloc.com/trilhas-trekking/praia-ture-04-08-2022-d-109657937</t>
  </si>
  <si>
    <t>-0.3739175</t>
  </si>
  <si>
    <t>-48.2907738</t>
  </si>
  <si>
    <t>-0.3510403</t>
  </si>
  <si>
    <t>-48°.2878098</t>
  </si>
  <si>
    <t>https://pt.wikiloc.com/trilhas-trekking/praia-ture-05-08-22-d-109752219</t>
  </si>
  <si>
    <t>09;31</t>
  </si>
  <si>
    <t>-0.3740445</t>
  </si>
  <si>
    <t>-0.3567005</t>
  </si>
  <si>
    <t>-48°.2979471</t>
  </si>
  <si>
    <t>https://pt.wikiloc.com/trilhas-trekking/praia-ture-06-08-2022-d-109854521</t>
  </si>
  <si>
    <t>-0.3740699</t>
  </si>
  <si>
    <t>-48.2903012</t>
  </si>
  <si>
    <t>-0.3511992</t>
  </si>
  <si>
    <t>-48.2878325</t>
  </si>
  <si>
    <t xml:space="preserve"> https://pt.wikiloc.com/trilhas-trekking/praia-ture-08-08-22-d-110067918</t>
  </si>
  <si>
    <t>-0.3776297</t>
  </si>
  <si>
    <t>-48.2905861</t>
  </si>
  <si>
    <t>-0.3517399</t>
  </si>
  <si>
    <t>-48.2878003</t>
  </si>
  <si>
    <t xml:space="preserve"> https://pt.wikiloc.com/trilhas-trekking/praia-ture-09-08-22-d-110175829</t>
  </si>
  <si>
    <t>-0.3563487</t>
  </si>
  <si>
    <t>-48.2847340</t>
  </si>
  <si>
    <t>-0.3724004</t>
  </si>
  <si>
    <t>-48.2925573</t>
  </si>
  <si>
    <t xml:space="preserve"> https://pt.wikiloc.com/trilhas-trekking/praia-ture-10-08-22-d-110287971</t>
  </si>
  <si>
    <t>-0.3740691</t>
  </si>
  <si>
    <t>-48.290609</t>
  </si>
  <si>
    <t>-0.3510579</t>
  </si>
  <si>
    <t xml:space="preserve"> https://pt.wikiloc.com/trilhas-trekking/praia-ture-11-08-22-d-110359780</t>
  </si>
  <si>
    <t>-0.3740892</t>
  </si>
  <si>
    <t>-0.3506283</t>
  </si>
  <si>
    <t>-48.2879837</t>
  </si>
  <si>
    <t xml:space="preserve"> https://pt.wikiloc.com/trilhas-trekking/praia-ture-12-08-22-d-110461497</t>
  </si>
  <si>
    <t>-0.3739559</t>
  </si>
  <si>
    <t>-48.2905014</t>
  </si>
  <si>
    <t>-0.3506772</t>
  </si>
  <si>
    <t>-48.2879800</t>
  </si>
  <si>
    <t xml:space="preserve"> https://pt.wikiloc.com/trilhas-ciclismo/praia-ture-13-08-22-110623517</t>
  </si>
  <si>
    <t>-0.3739502</t>
  </si>
  <si>
    <t>-48.2932075</t>
  </si>
  <si>
    <t>-0.3506071</t>
  </si>
  <si>
    <t>-48.2802557</t>
  </si>
  <si>
    <t xml:space="preserve"> https://pt.wikiloc.com/trilhas-trekking/praia-ture-17-08-22-d-110966113</t>
  </si>
  <si>
    <t>-0.3775958</t>
  </si>
  <si>
    <t>-48.290309</t>
  </si>
  <si>
    <t>-0.3506771</t>
  </si>
  <si>
    <t>-48.2899051</t>
  </si>
  <si>
    <t xml:space="preserve"> https://pt.wikiloc.com/trilhas-ciclismo/praia-ture-18-08-22-d-111026201</t>
  </si>
  <si>
    <t>-0.3775968</t>
  </si>
  <si>
    <t>-48.2906253</t>
  </si>
  <si>
    <t>-0.3446097</t>
  </si>
  <si>
    <t>-48.2862871</t>
  </si>
  <si>
    <t xml:space="preserve"> https://pt.wikiloc.com/trilhas-ciclismo/praia-ture-19-08-22-d-111135845</t>
  </si>
  <si>
    <t>-0.3724222</t>
  </si>
  <si>
    <t>-48.2909393</t>
  </si>
  <si>
    <t>-0.3560435</t>
  </si>
  <si>
    <t>-48.2847397</t>
  </si>
  <si>
    <t>https://pt.wikiloc.com/trilhas-trekking/praia-de-ture-20-07-2022-d-108369922</t>
  </si>
  <si>
    <t>-0.3723909</t>
  </si>
  <si>
    <t>-48.2943277</t>
  </si>
  <si>
    <t>-0.3571660</t>
  </si>
  <si>
    <t>-48.2846679</t>
  </si>
  <si>
    <t>https://pt.wikiloc.com/trilhas-trekking/praia-do-ture-21-07-2022-n-108488795</t>
  </si>
  <si>
    <t>-0.4275366</t>
  </si>
  <si>
    <t>-48.3085144</t>
  </si>
  <si>
    <t>-0.3512464</t>
  </si>
  <si>
    <t>-48.2878235</t>
  </si>
  <si>
    <t>https://pt.wikiloc.com/trilhas-trekking/praia-ture-22-07-2022-n-108561895</t>
  </si>
  <si>
    <t>-0.3741107</t>
  </si>
  <si>
    <t>-48.2907234</t>
  </si>
  <si>
    <t>-0.3512385</t>
  </si>
  <si>
    <t>-48.2878212</t>
  </si>
  <si>
    <t>https://pt.wikiloc.com/trilhas-trekking/praia-ture-23-07-2022-n-108664584</t>
  </si>
  <si>
    <t>-0.3738963</t>
  </si>
  <si>
    <t>-48.2905197</t>
  </si>
  <si>
    <t>-0.3512066</t>
  </si>
  <si>
    <t>-48.2878487</t>
  </si>
  <si>
    <t>https://pt.wikiloc.com/trilhas-trekking/praia-ture-24-07-2022-n-108805214</t>
  </si>
  <si>
    <t>O monitoramento noturno do dia 25/07/2022 foi realizado após 00:00 h do dia 26/07/2022</t>
  </si>
  <si>
    <t>-0.3745246</t>
  </si>
  <si>
    <t>-48.2937180</t>
  </si>
  <si>
    <t>Monitoramento não realizado por incidência constante de raios</t>
  </si>
  <si>
    <t>-0.3724524</t>
  </si>
  <si>
    <t>-48.2935411</t>
  </si>
  <si>
    <t>-0.3576280</t>
  </si>
  <si>
    <t>-48.2847000</t>
  </si>
  <si>
    <t>https://pt.wikiloc.com/trilhas-trekking/praia-ture-27-07-22-n-108961911</t>
  </si>
  <si>
    <t>-0.3724008</t>
  </si>
  <si>
    <t>-48.2927598</t>
  </si>
  <si>
    <t>-0.3573576</t>
  </si>
  <si>
    <t>-48.2847059</t>
  </si>
  <si>
    <t>https://pt.wikiloc.com/trilhas-trekking/praia-ture-28-07-22-n-109030716</t>
  </si>
  <si>
    <t>-0.3723740</t>
  </si>
  <si>
    <t>-48.2934108</t>
  </si>
  <si>
    <t>-0.3573046</t>
  </si>
  <si>
    <t>-48.2846818</t>
  </si>
  <si>
    <t>Wikiloc | Trilha praia-ture-29-07-22-n</t>
  </si>
  <si>
    <t>-0.3741374</t>
  </si>
  <si>
    <t>-48.2906845</t>
  </si>
  <si>
    <t>enchente</t>
  </si>
  <si>
    <t>https://pt.wikiloc.com/trilhas-trekking/praia-ture-30-07-22-n-109231616</t>
  </si>
  <si>
    <t>-0.3740882</t>
  </si>
  <si>
    <t>-48.2907578</t>
  </si>
  <si>
    <t>-0.3512159</t>
  </si>
  <si>
    <t>-48.2878075</t>
  </si>
  <si>
    <t>https://pt.wikiloc.com/trilhas-trekking/praia-ture-31-07-2022-n-109292327</t>
  </si>
  <si>
    <t>-0.3738038</t>
  </si>
  <si>
    <t>-48.2907646</t>
  </si>
  <si>
    <t>-0.3512006</t>
  </si>
  <si>
    <t>-48.2877983</t>
  </si>
  <si>
    <t>https://pt.wikiloc.com/trilhas-trekking/praia-ture-01-08-22-n-109386277</t>
  </si>
  <si>
    <t>-0.3740194</t>
  </si>
  <si>
    <t>-48.2905678</t>
  </si>
  <si>
    <t>-0.3572613</t>
  </si>
  <si>
    <t>-48°.2846702</t>
  </si>
  <si>
    <t>https://pt.wikiloc.com/trilhas-trekking/praia-ture-02-08-22-n-109514211</t>
  </si>
  <si>
    <t>-0.3740095</t>
  </si>
  <si>
    <t>-48.2906273</t>
  </si>
  <si>
    <t>-0.35118341</t>
  </si>
  <si>
    <t>-48°.2877960</t>
  </si>
  <si>
    <t>https://pt.wikiloc.com/trilhas-trekking/praia-ture-03-08-22-n-109617690</t>
  </si>
  <si>
    <t>-0.3739766</t>
  </si>
  <si>
    <t>-48.432905907</t>
  </si>
  <si>
    <t>-0.3512077</t>
  </si>
  <si>
    <t>-48°.3512077</t>
  </si>
  <si>
    <t>https://pt.wikiloc.com/trilhas-trekking/praia-ture-04-08-2022-n-109708001</t>
  </si>
  <si>
    <t>-0.3739555</t>
  </si>
  <si>
    <t>-48.2906683</t>
  </si>
  <si>
    <t>-0.3510077'</t>
  </si>
  <si>
    <t>'-48°.2878418</t>
  </si>
  <si>
    <t>https://pt.wikiloc.com/trilhas-trekking/praia-ture-05-08-2022-n-109809356</t>
  </si>
  <si>
    <t>-0.3740774</t>
  </si>
  <si>
    <t>-0.3437850</t>
  </si>
  <si>
    <t>-48°.2800405</t>
  </si>
  <si>
    <t>https://pt.wikiloc.com/trilhas-trekking/praia-ture-06-08-2022-n-109896571</t>
  </si>
  <si>
    <t>-0.3423220</t>
  </si>
  <si>
    <t>-48.2837861</t>
  </si>
  <si>
    <t>-0.3224092</t>
  </si>
  <si>
    <t>-48.2844071</t>
  </si>
  <si>
    <t>https://pt.wikiloc.com/trilhas-trekking/praia-taruma-20-07-2022-d-108369919</t>
  </si>
  <si>
    <t>-0.3435781</t>
  </si>
  <si>
    <t>-48.2842054</t>
  </si>
  <si>
    <t>-0.3223820</t>
  </si>
  <si>
    <t>-48. 2844406</t>
  </si>
  <si>
    <t>https://pt.wikiloc.com/trilhas-trekking/praia-taruma-21-07-2022-d-108468030</t>
  </si>
  <si>
    <t>-0.3438681</t>
  </si>
  <si>
    <t>-48.2862785</t>
  </si>
  <si>
    <t>-0.3239879</t>
  </si>
  <si>
    <t>-48.2874573</t>
  </si>
  <si>
    <t>https://pt.wikiloc.com/trilhas-trekking/praia-taruma-22-07-2022-d-108526766</t>
  </si>
  <si>
    <t>-0.3434223</t>
  </si>
  <si>
    <t>-48.2841706</t>
  </si>
  <si>
    <t>-0.3240749</t>
  </si>
  <si>
    <t>-48.2878006</t>
  </si>
  <si>
    <t>https://pt.wikiloc.com/trilhas-trekking/praia-taruma-23-07-2022-d-108625191</t>
  </si>
  <si>
    <t>-0.3423456</t>
  </si>
  <si>
    <t>-48.2838377</t>
  </si>
  <si>
    <t>-0.3223550</t>
  </si>
  <si>
    <t>-48.2844355</t>
  </si>
  <si>
    <t>https://pt.wikiloc.com/trilhas-trekking/praia-taruma-24-07-2022-d-108753070</t>
  </si>
  <si>
    <t>-0.3436606</t>
  </si>
  <si>
    <t>-48.2841344</t>
  </si>
  <si>
    <t>-48.1284601</t>
  </si>
  <si>
    <t>https://pt.wikiloc.com/trilhas-trekking/praia-taruma-25-07-2022-d-108832580</t>
  </si>
  <si>
    <t>-0.3460680</t>
  </si>
  <si>
    <t>-48.2869263</t>
  </si>
  <si>
    <t>-0.3239045</t>
  </si>
  <si>
    <t>-48.2874046</t>
  </si>
  <si>
    <t>https://pt.wikiloc.com/trilhas-trekking/praia-taruma-26-07-2022-d-108913199</t>
  </si>
  <si>
    <t>-0.3427560</t>
  </si>
  <si>
    <t>-48.2839327</t>
  </si>
  <si>
    <t>-0.3224130</t>
  </si>
  <si>
    <t>-48.2844432</t>
  </si>
  <si>
    <t>O aplicativo Wikiloc não foi finalizado, marcando assim a volta do percurso, portanto a quilometragem após 4,40 deve ser desconsiderada.</t>
  </si>
  <si>
    <t>https://pt.wikiloc.com/trilhas-trekking/praia-taruma-27-07-22-d-108993321</t>
  </si>
  <si>
    <t>-0.3459725</t>
  </si>
  <si>
    <t>-48.2870178</t>
  </si>
  <si>
    <t>-0.3239892</t>
  </si>
  <si>
    <t>-48.2874138</t>
  </si>
  <si>
    <t xml:space="preserve"> https://pt.wikiloc.com/trilhas-trekking/praia-taruma-28-07-2022-d-109081282</t>
  </si>
  <si>
    <t>-0.3461528</t>
  </si>
  <si>
    <t>-48.2869102</t>
  </si>
  <si>
    <t>-0.3237767</t>
  </si>
  <si>
    <t>-48.2874619</t>
  </si>
  <si>
    <t>https://pt.wikiloc.com/trilhas-trekking/praia-taruma-29-07-22-d-109151420</t>
  </si>
  <si>
    <t>-0.3459554</t>
  </si>
  <si>
    <t>-48.2869</t>
  </si>
  <si>
    <t>-0.3239836</t>
  </si>
  <si>
    <t>-48.2873909</t>
  </si>
  <si>
    <t>https://pt.wikiloc.com/trilhas-trekking/praia-taruma-30-07-2022-d-109254451</t>
  </si>
  <si>
    <t>-0.3429563</t>
  </si>
  <si>
    <t>-48.2837963</t>
  </si>
  <si>
    <t>-0.3223806</t>
  </si>
  <si>
    <t>-48.28444089</t>
  </si>
  <si>
    <t>https://pt.wikiloc.com/trilhas-trekking/taruma-31-07-22-d-109368684</t>
  </si>
  <si>
    <t>-0.3512699</t>
  </si>
  <si>
    <t>-48.2843661</t>
  </si>
  <si>
    <t>x</t>
  </si>
  <si>
    <t xml:space="preserve">Monitoramento não realizado devido a um problema no pedal, tornando a travessia e o retorno a pé perigosos, pois já estaria no período noturno. </t>
  </si>
  <si>
    <t>-0.3502846</t>
  </si>
  <si>
    <t>-48.2879494</t>
  </si>
  <si>
    <t>Embora o monitoramento noturno tenha se estendido para o diurno, sendo necessário realizar o monitoramento na praia do Tarumã, chegamos com  próximo ao horário da maré começar a encher e optamos por não atravessar o córrego que divide a praia do Turé e a praia do Tarumã. Uma vez que voltaríamos com a maré enchendo, fator perigoso para realizar uma travessia caregando as bicicletas.</t>
  </si>
  <si>
    <t>-0.3459422</t>
  </si>
  <si>
    <t>-48.2869858</t>
  </si>
  <si>
    <t>-0.3258407</t>
  </si>
  <si>
    <t>-48°.2864777</t>
  </si>
  <si>
    <t>nesta praia o aplicativo da Mineral não funcionou</t>
  </si>
  <si>
    <t>https://pt.wikiloc.com/trilhas-trekking/praia-taruma-03-08-2022-d-109610515</t>
  </si>
  <si>
    <t>-0.3446934</t>
  </si>
  <si>
    <t>-48.2364342</t>
  </si>
  <si>
    <t>-0.3317495</t>
  </si>
  <si>
    <t>-48°.2864227</t>
  </si>
  <si>
    <t>Monitoramento incompleto devido a aforte chuva que dificultava a visão, não foi posível esperara  chuva passar pois a praia do Tarumã é isolada por um córrego e dependendo do tempo de espera, poderia não conseguir atravessar de volta depois que a maré subisse.</t>
  </si>
  <si>
    <t>https://pt.wikiloc.com/trilhas-trekking/praia-taruma-04-08-2922-d-109657935</t>
  </si>
  <si>
    <t>-0.3510118</t>
  </si>
  <si>
    <t>-48.28778892</t>
  </si>
  <si>
    <t>-0.3239241</t>
  </si>
  <si>
    <t>-48°.2873726</t>
  </si>
  <si>
    <t>https://pt.wikiloc.com/trilhas-trekking/praia-taruma-05-08-22-d-109752213</t>
  </si>
  <si>
    <t>-0.3775972</t>
  </si>
  <si>
    <t>-48°.280040</t>
  </si>
  <si>
    <t>https://pt.wikiloc.com/trilhas-trekking/praia-taruma-06-08-22-d-109856471</t>
  </si>
  <si>
    <t>-0.3775803</t>
  </si>
  <si>
    <t>-48.2905725</t>
  </si>
  <si>
    <t>-0.3437277</t>
  </si>
  <si>
    <t>-48.60289</t>
  </si>
  <si>
    <t xml:space="preserve"> https://pt.wikiloc.com/trilhas-trekking/praia-taruma-08-08-22-d-110067919</t>
  </si>
  <si>
    <t>-0.3775290</t>
  </si>
  <si>
    <t>-48.2905343</t>
  </si>
  <si>
    <t>-0.3224126</t>
  </si>
  <si>
    <t>-48.2845294</t>
  </si>
  <si>
    <t xml:space="preserve"> https://pt.wikiloc.com/trilhas-trekking/praia-taruma-09-08-22-d-110175830</t>
  </si>
  <si>
    <t>O aplicativo foi pausado para fazer o registro da ocorrencia de um animal morto</t>
  </si>
  <si>
    <t>-0.3510501</t>
  </si>
  <si>
    <t>-48.2879608</t>
  </si>
  <si>
    <t>-0.3223884</t>
  </si>
  <si>
    <t>-48.2844200</t>
  </si>
  <si>
    <t xml:space="preserve"> https://pt.wikiloc.com/trilhas-trekking/praia-taruma-10-08-22-d-110287972</t>
  </si>
  <si>
    <t>-48.2878807</t>
  </si>
  <si>
    <t>-0.3239496</t>
  </si>
  <si>
    <t>-48.2872215</t>
  </si>
  <si>
    <t xml:space="preserve"> https://pt.wikiloc.com/trilhas-trekking/praia-taruma-11-10-22-d-110359779 </t>
  </si>
  <si>
    <t>-0.3443017</t>
  </si>
  <si>
    <t>-48.2862236</t>
  </si>
  <si>
    <t>-0.323959</t>
  </si>
  <si>
    <t>-48.2873772</t>
  </si>
  <si>
    <t xml:space="preserve"> https://pt.wikiloc.com/trilhas-ciclismo/praia-taruma-12-08-22-d-110461496</t>
  </si>
  <si>
    <t>-0.3446901</t>
  </si>
  <si>
    <t>-48.2862877</t>
  </si>
  <si>
    <t xml:space="preserve"> https://pt.wikiloc.com/trilhas-bicicleta-eletrica/praia-taruma-13-08-22-d-110623518 </t>
  </si>
  <si>
    <t>-0.3404691</t>
  </si>
  <si>
    <t>-48.2862010</t>
  </si>
  <si>
    <t>0.3507356</t>
  </si>
  <si>
    <t>-48.2879517</t>
  </si>
  <si>
    <t xml:space="preserve"> https://pt.wikiloc.com/trilhas-trekking/praia-taruma-17-08-22-d-111016037</t>
  </si>
  <si>
    <t>O aplicativo Wikloc falhou no percurso de ida, por isso o monitoramento foi feito ao inverso</t>
  </si>
  <si>
    <t>-0.3567289</t>
  </si>
  <si>
    <t>-48.7809912</t>
  </si>
  <si>
    <t>-0.3239112</t>
  </si>
  <si>
    <t>-48.2844128</t>
  </si>
  <si>
    <t xml:space="preserve"> https://pt.wikiloc.com/trilhas-ciclismo/praia-taruma-18-08-22-d-111026200</t>
  </si>
  <si>
    <t>-48.2906251</t>
  </si>
  <si>
    <t>-48.2006251</t>
  </si>
  <si>
    <t xml:space="preserve"> https://pt.wikiloc.com/trilhas-ciclismo/praia-taruma-19-08-22-d-111135756</t>
  </si>
  <si>
    <t>Maracanã</t>
  </si>
  <si>
    <t>Praia da Princesa</t>
  </si>
  <si>
    <t xml:space="preserve"> -0.5863402</t>
  </si>
  <si>
    <t>-47.5878256</t>
  </si>
  <si>
    <t xml:space="preserve"> -0.5909042</t>
  </si>
  <si>
    <t>-47.5599404</t>
  </si>
  <si>
    <t>Nordeste</t>
  </si>
  <si>
    <t>https://pt.wikiloc.com/trilhas-off-road/praia-da-princesa-20-07-22-d-108408168</t>
  </si>
  <si>
    <t xml:space="preserve"> -0.5861940</t>
  </si>
  <si>
    <t>-47.5879027</t>
  </si>
  <si>
    <t xml:space="preserve"> -0.5918106</t>
  </si>
  <si>
    <t>-47.5598077</t>
  </si>
  <si>
    <t>https://pt.wikiloc.com/trilhas-trekking/praia-da-princesa-21-07-22-d-108483835</t>
  </si>
  <si>
    <t xml:space="preserve"> -0.5870860</t>
  </si>
  <si>
    <t>-47.5895099</t>
  </si>
  <si>
    <t xml:space="preserve"> -0.5908123</t>
  </si>
  <si>
    <t>-47.5600591</t>
  </si>
  <si>
    <t>Leste</t>
  </si>
  <si>
    <t>https://pt.wikiloc.com/trilhas-off-road/praia-da-princesa-22-07-22-n1-108503280</t>
  </si>
  <si>
    <t xml:space="preserve"> -0.5863391</t>
  </si>
  <si>
    <t>-47.5879541</t>
  </si>
  <si>
    <t xml:space="preserve"> -0.5909794</t>
  </si>
  <si>
    <t>-47.5600057</t>
  </si>
  <si>
    <t xml:space="preserve">https://pt.wikiloc.com/trilhas-trekking/praia-da-princesa-23-07-22-d-108588233 </t>
  </si>
  <si>
    <t xml:space="preserve"> -0.5863142</t>
  </si>
  <si>
    <t>-47.5879583</t>
  </si>
  <si>
    <t xml:space="preserve"> -0.5913788</t>
  </si>
  <si>
    <t>-47.5598905</t>
  </si>
  <si>
    <t>https://pt.wikiloc.com/trilhas-off-road/praia-da-princesa-24-07-22-d-108711014</t>
  </si>
  <si>
    <t xml:space="preserve"> -0.5862579</t>
  </si>
  <si>
    <t>-47.5875832</t>
  </si>
  <si>
    <t xml:space="preserve"> -0.5909633</t>
  </si>
  <si>
    <t>-47.5599854</t>
  </si>
  <si>
    <t>https://pt.wikiloc.com/trilhas-trekking/praia-da-princesa-25-07-22-d-108806257</t>
  </si>
  <si>
    <t xml:space="preserve"> -0.5862794</t>
  </si>
  <si>
    <t>-47.5877143</t>
  </si>
  <si>
    <t xml:space="preserve"> -0.5912985</t>
  </si>
  <si>
    <t>-47.5599041</t>
  </si>
  <si>
    <t>Sudeste</t>
  </si>
  <si>
    <t>https://pt.wikiloc.com/trilhas-off-road/praia-da-princesa-26-07-22-d-108877211</t>
  </si>
  <si>
    <t xml:space="preserve"> -0.5863581</t>
  </si>
  <si>
    <t>-47.5879117</t>
  </si>
  <si>
    <t xml:space="preserve"> -0.5910285</t>
  </si>
  <si>
    <t>-47.5599482</t>
  </si>
  <si>
    <t>https://pt.wikiloc.com/trilhas-trekking/praia-da-princesa-27-07-22-d-108969769</t>
  </si>
  <si>
    <t xml:space="preserve"> -0.5862996</t>
  </si>
  <si>
    <t>-47.5876782</t>
  </si>
  <si>
    <t xml:space="preserve"> -0.5910838</t>
  </si>
  <si>
    <t>-47.5599821</t>
  </si>
  <si>
    <t xml:space="preserve">https://pt.wikiloc.com/trilhas-off-road/praia-da-princesa-28-07-22-d-109055210 </t>
  </si>
  <si>
    <t xml:space="preserve"> -0.5861776</t>
  </si>
  <si>
    <t>-47.5876250</t>
  </si>
  <si>
    <t xml:space="preserve"> -0.5911031</t>
  </si>
  <si>
    <t>-47.5599505</t>
  </si>
  <si>
    <t>https://pt.wikiloc.com/trilhas-off-road/praia-da-princesa-29-07-22-d-109138577</t>
  </si>
  <si>
    <t xml:space="preserve"> -0.5863251</t>
  </si>
  <si>
    <t>-47.5877739</t>
  </si>
  <si>
    <t xml:space="preserve"> -0.5910268</t>
  </si>
  <si>
    <t>-47.5599718</t>
  </si>
  <si>
    <t>https://pt.wikiloc.com/trilhas-off-road/praia-da-princesa-30-07-22-d-109229407</t>
  </si>
  <si>
    <t xml:space="preserve"> -0.5862587</t>
  </si>
  <si>
    <t>-47.5875225</t>
  </si>
  <si>
    <t xml:space="preserve"> -0.5915527</t>
  </si>
  <si>
    <t>-47.5598959</t>
  </si>
  <si>
    <t>https://pt.wikiloc.com/trilhas-off-road/praia-da-princesa-31-07-22-d-109336169</t>
  </si>
  <si>
    <t xml:space="preserve"> -0.5863145</t>
  </si>
  <si>
    <t>-47.5877661</t>
  </si>
  <si>
    <t xml:space="preserve"> -0.5911270</t>
  </si>
  <si>
    <t>-47.5599055</t>
  </si>
  <si>
    <t xml:space="preserve">https://pt.wikiloc.com/trilhas-trekking/praia-da-princesa-01-08-22-d-109427485 </t>
  </si>
  <si>
    <t xml:space="preserve"> -0.5910053</t>
  </si>
  <si>
    <t>-47.5599710</t>
  </si>
  <si>
    <t xml:space="preserve"> -0.5861501</t>
  </si>
  <si>
    <t>-47.5873450</t>
  </si>
  <si>
    <t>https://pt.wikiloc.com/trilhas-trekking/praia-da-princesa-02-08-22-d-109518467</t>
  </si>
  <si>
    <t xml:space="preserve"> -0.5863689</t>
  </si>
  <si>
    <t>-47.5878858</t>
  </si>
  <si>
    <t xml:space="preserve"> -0.5911660</t>
  </si>
  <si>
    <t>-47.5599128</t>
  </si>
  <si>
    <t>https://pt.wikiloc.com/trilhas-off-road/praia-da-princesa-03-08-22-d-109613494</t>
  </si>
  <si>
    <t xml:space="preserve"> -0.5863341</t>
  </si>
  <si>
    <t>-47.5878772</t>
  </si>
  <si>
    <t xml:space="preserve"> -0.5911143</t>
  </si>
  <si>
    <t>-47.5599360</t>
  </si>
  <si>
    <t>https://pt.wikiloc.com/trilhas-trekking/praia-da-princesa-04-08-22-d-109698669</t>
  </si>
  <si>
    <t xml:space="preserve"> -0.5863798</t>
  </si>
  <si>
    <t>-47.5879048</t>
  </si>
  <si>
    <t xml:space="preserve"> -0.5909609</t>
  </si>
  <si>
    <t>-47.5600325</t>
  </si>
  <si>
    <t>https://pt.wikiloc.com/trilhas-trekking/praia-da-princesa-05-08-22-d-109784740</t>
  </si>
  <si>
    <t xml:space="preserve"> -0.5862590</t>
  </si>
  <si>
    <t>-47.5862591</t>
  </si>
  <si>
    <t xml:space="preserve"> -0.5862591</t>
  </si>
  <si>
    <t>-47.5875930</t>
  </si>
  <si>
    <t>Nublado</t>
  </si>
  <si>
    <t>https://pt.wikiloc.com/trilhas-trekking/praia-da-princesa-06-08-22-d-109889470</t>
  </si>
  <si>
    <t>-0.5862951</t>
  </si>
  <si>
    <t>-47.5876301</t>
  </si>
  <si>
    <t>-0.5908751</t>
  </si>
  <si>
    <t>-47.5600069</t>
  </si>
  <si>
    <t xml:space="preserve"> https://pt.wikiloc.com/trilhas-trekking/praia-da-princesa-08-08-22-d-110052183</t>
  </si>
  <si>
    <t>-0.5862552</t>
  </si>
  <si>
    <t>-47.5875455</t>
  </si>
  <si>
    <t>-0.5910829</t>
  </si>
  <si>
    <t>-47.5599669</t>
  </si>
  <si>
    <t xml:space="preserve"> https://pt.wikiloc.com/trilhas-trekking/praia-da-princesa-09-08-22-d-110140338</t>
  </si>
  <si>
    <t>-0.5911271</t>
  </si>
  <si>
    <t>-47.559971</t>
  </si>
  <si>
    <t>-0.584213</t>
  </si>
  <si>
    <t>-47.5881474</t>
  </si>
  <si>
    <t xml:space="preserve"> https://pt.wikiloc.com/trilhas-trekking/praia-da-princesa-10-08-22-d-110240958</t>
  </si>
  <si>
    <t>-0.5862875</t>
  </si>
  <si>
    <t>-47.5876684</t>
  </si>
  <si>
    <t>-0.5910017</t>
  </si>
  <si>
    <t>-47.5599444</t>
  </si>
  <si>
    <t xml:space="preserve"> https://pt.wikiloc.com/trilhas-trekking/praia-da-princesa-11-08-22-d-110339432</t>
  </si>
  <si>
    <t>-0.5863484</t>
  </si>
  <si>
    <t>-47.5878989</t>
  </si>
  <si>
    <t>-0.5909307</t>
  </si>
  <si>
    <t>-47.5600262</t>
  </si>
  <si>
    <t xml:space="preserve"> https://pt.wikiloc.com/trilhas-trekking/praia-da-princesa-12-08-22-d-110440952</t>
  </si>
  <si>
    <t>-0.58632</t>
  </si>
  <si>
    <t>-47.58825</t>
  </si>
  <si>
    <t>-0.58535</t>
  </si>
  <si>
    <t>-47.58812</t>
  </si>
  <si>
    <t xml:space="preserve"> https://pt.wikiloc.com/trilhas-trekking/praia-da-princesa-13-08-22-d-110548466</t>
  </si>
  <si>
    <t>O monitor passou mal, o atestado medico sera enviado</t>
  </si>
  <si>
    <t>-0.5863346</t>
  </si>
  <si>
    <t>-0.5913601</t>
  </si>
  <si>
    <t>Wikiloc | Trilha paia-da-princesa-19-08-22-d</t>
  </si>
  <si>
    <t xml:space="preserve"> -0.5861748</t>
  </si>
  <si>
    <t>-47.5873252</t>
  </si>
  <si>
    <t xml:space="preserve"> -0.5909606</t>
  </si>
  <si>
    <t>-47.5600071</t>
  </si>
  <si>
    <t>https://pt.wikiloc.com/trilhas-trekking/praia-da-princesa-20-07-22-n-108349848</t>
  </si>
  <si>
    <t xml:space="preserve"> -0.5909579</t>
  </si>
  <si>
    <t>-47.5600169</t>
  </si>
  <si>
    <t xml:space="preserve"> -0.5860836</t>
  </si>
  <si>
    <t>-47.5870701</t>
  </si>
  <si>
    <t>https://pt.wikiloc.com/trilhas-trekking/praia-da-princesa-21-07-22-n-108425883</t>
  </si>
  <si>
    <t xml:space="preserve"> -0.5863042</t>
  </si>
  <si>
    <t>-47.5879292</t>
  </si>
  <si>
    <t xml:space="preserve"> -0.5913353</t>
  </si>
  <si>
    <t>-47.5597882</t>
  </si>
  <si>
    <t>https://pt.wikiloc.com/trilhas-trekking/praia-da-princesa-22-07-22-n2-108560067</t>
  </si>
  <si>
    <t xml:space="preserve"> -0.5909755</t>
  </si>
  <si>
    <t>-47.5600132</t>
  </si>
  <si>
    <t xml:space="preserve"> -0.5862572</t>
  </si>
  <si>
    <t>-47.5876256</t>
  </si>
  <si>
    <t xml:space="preserve">https://pt.wikiloc.com/trilhas-off-road/praia-da-princesa-23-07-22-n-108662362 </t>
  </si>
  <si>
    <t xml:space="preserve"> -0.5863335</t>
  </si>
  <si>
    <t>-47.5878694</t>
  </si>
  <si>
    <t xml:space="preserve"> -0.55907519</t>
  </si>
  <si>
    <t>-47.5601764</t>
  </si>
  <si>
    <t xml:space="preserve">https://pt.wikiloc.com/trilhas-trekking/praia-da-princesa-24-07-22-n-108773311 </t>
  </si>
  <si>
    <t xml:space="preserve"> -0.5861650</t>
  </si>
  <si>
    <t>-47.5872883</t>
  </si>
  <si>
    <t xml:space="preserve"> -0.5907960</t>
  </si>
  <si>
    <t>-47.5600822</t>
  </si>
  <si>
    <t>https://pt.wikiloc.com/trilhas-off-road/praia-da-princesa-25-07-22-n-108846172</t>
  </si>
  <si>
    <t xml:space="preserve"> -0.5862577</t>
  </si>
  <si>
    <t>-47.5876726</t>
  </si>
  <si>
    <t xml:space="preserve"> -0.5907939</t>
  </si>
  <si>
    <t>-47.5601317</t>
  </si>
  <si>
    <t>https://pt.wikiloc.com/trilhas-off-road/praia-da-princesa-26-07-22-n-108925726</t>
  </si>
  <si>
    <t xml:space="preserve"> -0.5863324</t>
  </si>
  <si>
    <t>-47.5877855</t>
  </si>
  <si>
    <t xml:space="preserve"> -0.5909727</t>
  </si>
  <si>
    <t>-47.5599774</t>
  </si>
  <si>
    <t xml:space="preserve">https://pt.wikiloc.com/trilhas-off-road/praia-da-princesa-27-07-22-n-109008007 </t>
  </si>
  <si>
    <t xml:space="preserve"> -0.5863652</t>
  </si>
  <si>
    <t>-47.5879180</t>
  </si>
  <si>
    <t xml:space="preserve"> -0.5909291</t>
  </si>
  <si>
    <t>-47.5599818</t>
  </si>
  <si>
    <t xml:space="preserve">https://pt.wikiloc.com/trilhas-trekking/praia-da-princesa-28-07-22-n-109089168 </t>
  </si>
  <si>
    <t>O monitoramento noturno do dia 29/07/2022 foi realizado ás 01:21 h do dia 30/07/2022</t>
  </si>
  <si>
    <t xml:space="preserve"> -0.5862545</t>
  </si>
  <si>
    <t>-47.5877480</t>
  </si>
  <si>
    <t xml:space="preserve"> -0.5909766</t>
  </si>
  <si>
    <t>-47.5599682</t>
  </si>
  <si>
    <t>https://pt.wikiloc.com/trilhas-trekking/praia-da-princesa-30-07-22-n-109181584</t>
  </si>
  <si>
    <t xml:space="preserve"> -0.5862843</t>
  </si>
  <si>
    <t>-47.5876814</t>
  </si>
  <si>
    <t xml:space="preserve"> -0.5909962</t>
  </si>
  <si>
    <t>https://pt.wikiloc.com/trilhas-trekking/praia-da-princesa-31-07-22-n-109260984</t>
  </si>
  <si>
    <t xml:space="preserve"> -0.5862347</t>
  </si>
  <si>
    <t>-47.5875047</t>
  </si>
  <si>
    <t xml:space="preserve"> -0.5909909</t>
  </si>
  <si>
    <t>-47.5600032</t>
  </si>
  <si>
    <t>https://pt.wikiloc.com/trilhas-trekking/praia-da-princesa-01-08-22-n-109395039</t>
  </si>
  <si>
    <t xml:space="preserve"> -0.5863718</t>
  </si>
  <si>
    <t>-47.5878974</t>
  </si>
  <si>
    <t xml:space="preserve"> -0.5909985</t>
  </si>
  <si>
    <t>-47.5600632</t>
  </si>
  <si>
    <t xml:space="preserve">https://pt.wikiloc.com/trilhas-off-road/praia-da-princesa-02-08-22-n-109451099 </t>
  </si>
  <si>
    <t xml:space="preserve"> -0.5862650</t>
  </si>
  <si>
    <t>-47.5876747</t>
  </si>
  <si>
    <t xml:space="preserve"> -0.5913408</t>
  </si>
  <si>
    <t>-47.5598415</t>
  </si>
  <si>
    <t>https://pt.wikiloc.com/trilhas-off-road/praia-da-princesa-03-08-22-n-109555460</t>
  </si>
  <si>
    <t xml:space="preserve"> -0.5863427</t>
  </si>
  <si>
    <t>-47.5878603</t>
  </si>
  <si>
    <t xml:space="preserve"> -0.5909760</t>
  </si>
  <si>
    <t>-47.5599831</t>
  </si>
  <si>
    <t>https://pt.wikiloc.com/trilhas-trekking/praia-da-princesa-04-08-22-n-109634351</t>
  </si>
  <si>
    <t xml:space="preserve"> -0.5864381</t>
  </si>
  <si>
    <t>-47.5881705</t>
  </si>
  <si>
    <t xml:space="preserve"> -0.5909861</t>
  </si>
  <si>
    <t>-47.5600321</t>
  </si>
  <si>
    <t>https://pt.wikiloc.com/trilhas-trekking/praia-da-princesa-05-08-22-n-109725718</t>
  </si>
  <si>
    <t xml:space="preserve"> -0.5863552</t>
  </si>
  <si>
    <t>-47.5879314</t>
  </si>
  <si>
    <t xml:space="preserve"> -0.5909124</t>
  </si>
  <si>
    <t>-47.5600662</t>
  </si>
  <si>
    <t>https://pt.wikiloc.com/trilhas-off-road/praia-da-princesa-06-08-22-d-109804438</t>
  </si>
  <si>
    <t>Salinópolis</t>
  </si>
  <si>
    <t>-0.6053348</t>
  </si>
  <si>
    <t>-47.352355</t>
  </si>
  <si>
    <t>-0.6199841</t>
  </si>
  <si>
    <t>-47.287561</t>
  </si>
  <si>
    <t xml:space="preserve"> https://pt.wikiloc.com/trilhas-trekking/praiaatalaia-20-07-2022d-108408530 </t>
  </si>
  <si>
    <t>-0.6051787</t>
  </si>
  <si>
    <t>-47.3521199</t>
  </si>
  <si>
    <t>-0.6200493</t>
  </si>
  <si>
    <t>-47.2875541</t>
  </si>
  <si>
    <t>https://pt.wikiloc.com/trilhas-trekking/praiaatalaia-21-07-2022d-108428364</t>
  </si>
  <si>
    <t>-0.6091169</t>
  </si>
  <si>
    <t>-47.3519037</t>
  </si>
  <si>
    <t>-0.6199769</t>
  </si>
  <si>
    <t>-47.2875759</t>
  </si>
  <si>
    <t>https://pt.wikiloc.com/trilhas-trekking/atalaia-22-07-2022d-108512078</t>
  </si>
  <si>
    <t>-0.6054165</t>
  </si>
  <si>
    <t>-47.3524453</t>
  </si>
  <si>
    <t>-0.6200201</t>
  </si>
  <si>
    <t>-47.2873884</t>
  </si>
  <si>
    <t xml:space="preserve"> https://pt.wikiloc.com/trilhas-trekking/praiaatalaia-23-07-2022d-108589316 </t>
  </si>
  <si>
    <t>-0.6052</t>
  </si>
  <si>
    <t>-47.3521546</t>
  </si>
  <si>
    <t>-0.6200524</t>
  </si>
  <si>
    <t>-47.2874816</t>
  </si>
  <si>
    <t xml:space="preserve"> https://pt.wikiloc.com/trilhas-trekking/praiaatalaia-24-07-2022d-108707366 </t>
  </si>
  <si>
    <t>-0.616336</t>
  </si>
  <si>
    <t>-47.3532558</t>
  </si>
  <si>
    <t>-0.6200472</t>
  </si>
  <si>
    <t>-47.2874428</t>
  </si>
  <si>
    <t xml:space="preserve"> https://pt.wikiloc.com/trilhas-trekking/praiaatalaia-25-07-2022d-108805903</t>
  </si>
  <si>
    <t>-0.6058174</t>
  </si>
  <si>
    <t>-47.3528649</t>
  </si>
  <si>
    <t>-0.6200896</t>
  </si>
  <si>
    <t>-47.2873944</t>
  </si>
  <si>
    <t xml:space="preserve"> https://pt.wikiloc.com/trilhas-trekking/praiaatalaia-26-07-2022d-108880675</t>
  </si>
  <si>
    <t>-0.6064921</t>
  </si>
  <si>
    <t>-47.3532678</t>
  </si>
  <si>
    <t>-0.6200544</t>
  </si>
  <si>
    <t>-47.287427</t>
  </si>
  <si>
    <t xml:space="preserve"> https://pt.wikiloc.com/trilhas-trekking/praiaatalaia-27-07-2022d-108963128 </t>
  </si>
  <si>
    <t>-0.6065509</t>
  </si>
  <si>
    <t>-47.3532714</t>
  </si>
  <si>
    <t>-0.6200489</t>
  </si>
  <si>
    <t>-47.2874345</t>
  </si>
  <si>
    <t xml:space="preserve"> https://pt.wikiloc.com/trilhas-trekking/praiaatalaia-28-07-2022d-109053424 </t>
  </si>
  <si>
    <t>-0.6063442</t>
  </si>
  <si>
    <t>-47.3532501</t>
  </si>
  <si>
    <t>-0.6200219</t>
  </si>
  <si>
    <t>-47.2875311</t>
  </si>
  <si>
    <t xml:space="preserve"> https://pt.wikiloc.com/trilhas-trekking/praiaatalaia-29-07-2022d-109134669 </t>
  </si>
  <si>
    <t>-0.6061984</t>
  </si>
  <si>
    <t>-47.3531949</t>
  </si>
  <si>
    <t>-0.620065</t>
  </si>
  <si>
    <t>-47.2875141</t>
  </si>
  <si>
    <t xml:space="preserve"> https://pt.wikiloc.com/trilhas-trekking/praiaatalaia-30-07-2022d-109228485 </t>
  </si>
  <si>
    <t>-0.6070734</t>
  </si>
  <si>
    <t>-47.3533366</t>
  </si>
  <si>
    <t>-0.6199741</t>
  </si>
  <si>
    <t>-47.2874507</t>
  </si>
  <si>
    <t xml:space="preserve"> https://pt.wikiloc.com/trilhas-trekking/praiaatalaia-31-07-2022d-109345319 </t>
  </si>
  <si>
    <t>-0.6062836</t>
  </si>
  <si>
    <t>-47.3532212</t>
  </si>
  <si>
    <t>-0.6200904</t>
  </si>
  <si>
    <t>-47.2874926</t>
  </si>
  <si>
    <t xml:space="preserve"> https://pt.wikiloc.com/trilhas-trekking/praiaatalaia-01-08-2022d-109427977 </t>
  </si>
  <si>
    <t>-0.6065779</t>
  </si>
  <si>
    <t>-47.3533031</t>
  </si>
  <si>
    <t>-0.6200887</t>
  </si>
  <si>
    <t>-47.2875254</t>
  </si>
  <si>
    <t xml:space="preserve"> https://pt.wikiloc.com/trilhas-trekking/praiaatalaia-02-08-2022d-109517782 </t>
  </si>
  <si>
    <t>-0.6062161</t>
  </si>
  <si>
    <t>-47.3532242</t>
  </si>
  <si>
    <t>-0.6200836</t>
  </si>
  <si>
    <t>-47.2874979</t>
  </si>
  <si>
    <t xml:space="preserve"> https://pt.wikiloc.com/trilhas-trekking/praiaatalaia-03-08-2022d-109608687 </t>
  </si>
  <si>
    <t>-0.6064233</t>
  </si>
  <si>
    <t>-47.3532679</t>
  </si>
  <si>
    <t>-0.620181</t>
  </si>
  <si>
    <t>-47.2875208</t>
  </si>
  <si>
    <t xml:space="preserve"> https://pt.wikiloc.com/trilhas-trekking/praiaatalaia-04-08-2022d-109701607</t>
  </si>
  <si>
    <t>-0.6064003</t>
  </si>
  <si>
    <t>-47.3533165</t>
  </si>
  <si>
    <t>-0.6200343</t>
  </si>
  <si>
    <t>-47.2874456</t>
  </si>
  <si>
    <t xml:space="preserve"> https://pt.wikiloc.com/trilhas-trekking/praiaatalaia-05-08-2022d-109728106 </t>
  </si>
  <si>
    <t>-0.6063062</t>
  </si>
  <si>
    <t>-47.3533437</t>
  </si>
  <si>
    <t>-0.6200162</t>
  </si>
  <si>
    <t>-47.2874689</t>
  </si>
  <si>
    <t xml:space="preserve"> https://pt.wikiloc.com/trilhas-trekking/praiaatalaia-06-08-2022d-109819226</t>
  </si>
  <si>
    <t>-0.6066353</t>
  </si>
  <si>
    <t>-47.3533241</t>
  </si>
  <si>
    <t>-0.6200947</t>
  </si>
  <si>
    <t>-47.2875314</t>
  </si>
  <si>
    <t xml:space="preserve"> https://pt.wikiloc.com/trilhas-trekking/praiaatalaia-08-08-2022d-110041466 </t>
  </si>
  <si>
    <t>-0.6062124</t>
  </si>
  <si>
    <t>-47.3532425</t>
  </si>
  <si>
    <t>-0.620046</t>
  </si>
  <si>
    <t>-47.2874859</t>
  </si>
  <si>
    <t xml:space="preserve"> https://pt.wikiloc.com/trilhas-trekking/praiaatalaia-09-08-2022d-110137184 </t>
  </si>
  <si>
    <t>-0.606458</t>
  </si>
  <si>
    <t>-47.3533065</t>
  </si>
  <si>
    <t>-0.620033</t>
  </si>
  <si>
    <t>-47.2874956</t>
  </si>
  <si>
    <t xml:space="preserve"> https://pt.wikiloc.com/trilhas-trekking/praiaatalaia-10-08-2022d-110243622 </t>
  </si>
  <si>
    <t>-0.606439</t>
  </si>
  <si>
    <t>-47.3533683</t>
  </si>
  <si>
    <t>-0.6200554</t>
  </si>
  <si>
    <t>-47.2874353</t>
  </si>
  <si>
    <t xml:space="preserve"> https://pt.wikiloc.com/trilhas-trekking/praiaatalaia-11-08-2022d-110338383 </t>
  </si>
  <si>
    <t>-0.606138</t>
  </si>
  <si>
    <t>-47.3532096</t>
  </si>
  <si>
    <t>-0.620117</t>
  </si>
  <si>
    <t>-47.2876068</t>
  </si>
  <si>
    <t xml:space="preserve"> https://pt.wikiloc.com/trilhas-trekking/praiaatalaia-12-08-2022d-110436127</t>
  </si>
  <si>
    <t>-0.6064239</t>
  </si>
  <si>
    <t>-47.3533583</t>
  </si>
  <si>
    <t>-0.6201561</t>
  </si>
  <si>
    <t>-47.2874119</t>
  </si>
  <si>
    <t xml:space="preserve"> https://pt.wikiloc.com/trilhas-trekking/praiaatalaia-13-08-2022d-110548724 </t>
  </si>
  <si>
    <t>-0.6062337</t>
  </si>
  <si>
    <t>-47.353217</t>
  </si>
  <si>
    <t>-0.6200379</t>
  </si>
  <si>
    <t>-47.2873544</t>
  </si>
  <si>
    <t xml:space="preserve"> https://pt.wikiloc.com/trilhas-trekking/praiaatalaia-18-08-2022d-111014755 </t>
  </si>
  <si>
    <t>não deu para passar no furo, o aplicativo foi pausado para continuar</t>
  </si>
  <si>
    <t>-0.6067986</t>
  </si>
  <si>
    <t>-47.3535248</t>
  </si>
  <si>
    <t>-0.6201487</t>
  </si>
  <si>
    <t>-47.2873686</t>
  </si>
  <si>
    <t xml:space="preserve"> https://pt.wikiloc.com/trilhas-trekking/praiaatalaia-19-08-2022d-111119798 </t>
  </si>
  <si>
    <t>-0.6052802</t>
  </si>
  <si>
    <t>-47.3522532</t>
  </si>
  <si>
    <t>-0.6200016</t>
  </si>
  <si>
    <t>-47.2874856</t>
  </si>
  <si>
    <t>https://pt.wikiloc.com/trilhas-trekking/praiaatalaia-20-07-2022n-108348415</t>
  </si>
  <si>
    <t>-0.6093802</t>
  </si>
  <si>
    <t>-47.3868062</t>
  </si>
  <si>
    <t>-0.6137682</t>
  </si>
  <si>
    <t>-47.3546068</t>
  </si>
  <si>
    <t xml:space="preserve"> https://pt.wikiloc.com/trilhas-trekking/atalaia-21-072022n-108485091</t>
  </si>
  <si>
    <t>-0.6052631</t>
  </si>
  <si>
    <t>-47.3522319</t>
  </si>
  <si>
    <t>-0.6199788</t>
  </si>
  <si>
    <t>-47.2877937</t>
  </si>
  <si>
    <t xml:space="preserve"> https://pt.wikiloc.com/trilhas-trekking/praiaatalaia-22-07-2022n-108559559 </t>
  </si>
  <si>
    <t>-0.6050714</t>
  </si>
  <si>
    <t>-47.3519777</t>
  </si>
  <si>
    <t>-0.620073</t>
  </si>
  <si>
    <t>-47.2873915</t>
  </si>
  <si>
    <t xml:space="preserve"> https://pt.wikiloc.com/trilhas-trekking/praiaatalaia-23-07-2022n-108661916 </t>
  </si>
  <si>
    <t>-0.6055639</t>
  </si>
  <si>
    <t>-47.3525799</t>
  </si>
  <si>
    <t>-0.6200537</t>
  </si>
  <si>
    <t>-47.287385</t>
  </si>
  <si>
    <t xml:space="preserve"> https://pt.wikiloc.com/trilhas-trekking/praiaatalaia-24-07-2022n-108773313</t>
  </si>
  <si>
    <t>-0.6054535</t>
  </si>
  <si>
    <t>-47.3524559</t>
  </si>
  <si>
    <t>-0.6201974</t>
  </si>
  <si>
    <t>-47.2875249</t>
  </si>
  <si>
    <t xml:space="preserve"> https://pt.wikiloc.com/trilhas-trekking/praiaatalaia-25-07-2022n-108846748</t>
  </si>
  <si>
    <t>-0.6057531</t>
  </si>
  <si>
    <t>-47.3528326</t>
  </si>
  <si>
    <t>-0.6200287</t>
  </si>
  <si>
    <t>-47.287502</t>
  </si>
  <si>
    <t xml:space="preserve"> https://pt.wikiloc.com/trilhas-trekking/praiaatalaia-26-07-2022n-108925020 </t>
  </si>
  <si>
    <t>-0.6056724</t>
  </si>
  <si>
    <t>-47.3527833</t>
  </si>
  <si>
    <t>-0.6201197</t>
  </si>
  <si>
    <t>-47.287439</t>
  </si>
  <si>
    <t xml:space="preserve"> https://pt.wikiloc.com/trilhas-trekking/praiaatalaia-27-07-2022n-109008097 </t>
  </si>
  <si>
    <t>-0.6059335</t>
  </si>
  <si>
    <t>-47.3530722</t>
  </si>
  <si>
    <t>-0.6201476</t>
  </si>
  <si>
    <t>-47.2873713</t>
  </si>
  <si>
    <t xml:space="preserve"> https://pt.wikiloc.com/trilhas-trekking/praiaatalaia-28-07-2022n-109089267 </t>
  </si>
  <si>
    <t>O monitoramento noturno do dia 29/07/2022 foi realizado ás 00:03 do dia 30/07/2022</t>
  </si>
  <si>
    <t>-0.6058703</t>
  </si>
  <si>
    <t>-47.3529386</t>
  </si>
  <si>
    <t>-0.6200936</t>
  </si>
  <si>
    <t>-47.2875892</t>
  </si>
  <si>
    <t xml:space="preserve"> https://pt.wikiloc.com/trilhas-trekking/praiaatalaia-30-07-2022n-109158761 </t>
  </si>
  <si>
    <t>O monitoramento noturno do dia 30/07/2022 foi realizado ás 00:05 do dia 31/07/2022</t>
  </si>
  <si>
    <t>-0.6060839</t>
  </si>
  <si>
    <t>-47.3531236</t>
  </si>
  <si>
    <t>-0.6200668</t>
  </si>
  <si>
    <t>-47.2873478</t>
  </si>
  <si>
    <t xml:space="preserve"> https://pt.wikiloc.com/trilhas-trekking/atalaia-31-07-2022-n-109260343</t>
  </si>
  <si>
    <t>-0.6060126</t>
  </si>
  <si>
    <t>-47.3531173</t>
  </si>
  <si>
    <t>-0.6200949</t>
  </si>
  <si>
    <t>-47.2875432</t>
  </si>
  <si>
    <t xml:space="preserve"> https://pt.wikiloc.com/trilhas-trekking/praiaatalaia-01-08-2022-n-109373099 </t>
  </si>
  <si>
    <t>-0.6066812</t>
  </si>
  <si>
    <t>-47.3533383</t>
  </si>
  <si>
    <t>-0.6199953</t>
  </si>
  <si>
    <t>-47.2874089</t>
  </si>
  <si>
    <t xml:space="preserve"> https://pt.wikiloc.com/trilhas-trekking/praiaatalaia-02-08-2022n-109449149 </t>
  </si>
  <si>
    <t>-0.6059628</t>
  </si>
  <si>
    <t>-47.3530815</t>
  </si>
  <si>
    <t>-0.6200857</t>
  </si>
  <si>
    <t>-47.2875366</t>
  </si>
  <si>
    <t xml:space="preserve"> https://pt.wikiloc.com/trilhas-trekking/praiaatalaia-03-08-2022n-109538604 </t>
  </si>
  <si>
    <t>-0.6061197</t>
  </si>
  <si>
    <t>-47.3531984</t>
  </si>
  <si>
    <t>-0.6201017</t>
  </si>
  <si>
    <t>-47.2874822</t>
  </si>
  <si>
    <t xml:space="preserve"> https://pt.wikiloc.com/trilhas-trekking/praiaatalaia-04-08-2022n-109635395 </t>
  </si>
  <si>
    <t>-0.6062185</t>
  </si>
  <si>
    <t>-47.3532439</t>
  </si>
  <si>
    <t>-0.6200357</t>
  </si>
  <si>
    <t>-47.2874349</t>
  </si>
  <si>
    <t xml:space="preserve"> https://pt.wikiloc.com/trilhas-trekking/praiaatalaia-05-08-2022n-109785351 </t>
  </si>
  <si>
    <t>-0.6068484</t>
  </si>
  <si>
    <t>-47.3533297</t>
  </si>
  <si>
    <t>-0.6200279</t>
  </si>
  <si>
    <t>-47.2876007</t>
  </si>
  <si>
    <t xml:space="preserve"> https://pt.wikiloc.com/trilhas-trekking/praiaatalaia06-08-2022n-109893091 </t>
  </si>
  <si>
    <t>Corvina/Maçarico</t>
  </si>
  <si>
    <t>-0.6093197</t>
  </si>
  <si>
    <t>-47.386999</t>
  </si>
  <si>
    <t>-0.6137575</t>
  </si>
  <si>
    <t>-47.354670</t>
  </si>
  <si>
    <t>https://pt.wikiloc.com/trilhas-trekking/praiacorvinamacarico-20-07-2022d-108404704</t>
  </si>
  <si>
    <t>-47.386806</t>
  </si>
  <si>
    <t xml:space="preserve"> https://pt.wikiloc.com/trilhas-trekking/corvinamacarico-21-07-2022d-108481315 </t>
  </si>
  <si>
    <t>-0.6098913</t>
  </si>
  <si>
    <t>-47.3863027</t>
  </si>
  <si>
    <t>-0.6137528</t>
  </si>
  <si>
    <t>-47.3546744</t>
  </si>
  <si>
    <t xml:space="preserve"> https://pt.wikiloc.com/trilhas-trekking/corvinamacarico-22-07-2022d-108512077</t>
  </si>
  <si>
    <t>-0.6093991</t>
  </si>
  <si>
    <t>-47.386761</t>
  </si>
  <si>
    <t>-0.6137648</t>
  </si>
  <si>
    <t>-47.3546426</t>
  </si>
  <si>
    <t xml:space="preserve"> https://pt.wikiloc.com/trilhas-trekking/praiacorvinamacarico-23-07-2022d-108581606 </t>
  </si>
  <si>
    <t>-0.6093075</t>
  </si>
  <si>
    <t>-47.3868346</t>
  </si>
  <si>
    <t>-0.6137811</t>
  </si>
  <si>
    <t>-47.3546932</t>
  </si>
  <si>
    <t xml:space="preserve"> https://pt.wikiloc.com/trilhas-trekking/praiacorvinamacarico-24-07-2022d-108698106</t>
  </si>
  <si>
    <t>-0.609511</t>
  </si>
  <si>
    <t>-47.3868006</t>
  </si>
  <si>
    <t>-0.6137768</t>
  </si>
  <si>
    <t>-47.354672</t>
  </si>
  <si>
    <t xml:space="preserve"> https://pt.wikiloc.com/trilhas-trekking/praiacorvinamacarica-25-07-2022d-108799491</t>
  </si>
  <si>
    <t>-0.6095138</t>
  </si>
  <si>
    <t>-47.3868072</t>
  </si>
  <si>
    <t>-0.6138374</t>
  </si>
  <si>
    <t>-47.3546227</t>
  </si>
  <si>
    <t xml:space="preserve"> https://pt.wikiloc.com/trilhas-trekking/praiacorvinamacarico-26-07-2022d-108876291</t>
  </si>
  <si>
    <t>-0.6093857</t>
  </si>
  <si>
    <t>-47.3868504</t>
  </si>
  <si>
    <t>-0.6137452</t>
  </si>
  <si>
    <t>-47.354682</t>
  </si>
  <si>
    <t xml:space="preserve"> https://pt.wikiloc.com/trilhas-trekking/praiacorvinamacarico-27-07-2022d-108958871 </t>
  </si>
  <si>
    <t>-0.6095197</t>
  </si>
  <si>
    <t>-47.3869356</t>
  </si>
  <si>
    <t>-0.6137697</t>
  </si>
  <si>
    <t>-47.3546026</t>
  </si>
  <si>
    <t xml:space="preserve"> https://pt.wikiloc.com/trilhas-trekking/praiacorvinamacarico-28-07-2022d-109049183</t>
  </si>
  <si>
    <t>-0.6212445</t>
  </si>
  <si>
    <t>-47.348746</t>
  </si>
  <si>
    <t>-0.6138051</t>
  </si>
  <si>
    <t>-47.354556</t>
  </si>
  <si>
    <t xml:space="preserve"> https://pt.wikiloc.com/trilhas-trekking/praiacorvinamacarico-29-07-2022d-109129697</t>
  </si>
  <si>
    <t>-0.6095017</t>
  </si>
  <si>
    <t>-47.3866786</t>
  </si>
  <si>
    <t>-0.6137818</t>
  </si>
  <si>
    <t>-47.3546217</t>
  </si>
  <si>
    <t xml:space="preserve"> https://pt.wikiloc.com/trilhas-trekking/praiacorvinamacarico-30-07-2022d-109221477</t>
  </si>
  <si>
    <t>-0.6095749</t>
  </si>
  <si>
    <t>-47.3869782</t>
  </si>
  <si>
    <t>-0.6138038</t>
  </si>
  <si>
    <t>-47.3545552</t>
  </si>
  <si>
    <t xml:space="preserve"> https://pt.wikiloc.com/trilhas-trekking/praiacorvinamacarico-31-07-2022d-109338841</t>
  </si>
  <si>
    <t>-0.6068821</t>
  </si>
  <si>
    <t>-47.3732561</t>
  </si>
  <si>
    <t>-0.6138049</t>
  </si>
  <si>
    <t>-47.3546233</t>
  </si>
  <si>
    <t xml:space="preserve"> https://pt.wikiloc.com/trilhas-trekking/praiacorvinamacarico-01-07-2022d-109423833</t>
  </si>
  <si>
    <t>-0.6094304</t>
  </si>
  <si>
    <t>-47.3869339</t>
  </si>
  <si>
    <t>-0.613827</t>
  </si>
  <si>
    <t>-47.3546299</t>
  </si>
  <si>
    <t xml:space="preserve"> https://pt.wikiloc.com/trilhas-trekking/praiacorvinamacarico-02-08-2022d-109511431</t>
  </si>
  <si>
    <t>-0.6094526</t>
  </si>
  <si>
    <t>-47.3869488</t>
  </si>
  <si>
    <t>-0.6137867</t>
  </si>
  <si>
    <t>-47.3545897</t>
  </si>
  <si>
    <t xml:space="preserve"> https://pt.wikiloc.com/trilhas-trekking/praiacorvinamacarico-03-08-2022d-109602884</t>
  </si>
  <si>
    <t>-0.6095517</t>
  </si>
  <si>
    <t>-47.3867868</t>
  </si>
  <si>
    <t>-0.6137922</t>
  </si>
  <si>
    <t>-47.3546505</t>
  </si>
  <si>
    <t xml:space="preserve"> https://pt.wikiloc.com/trilhas-trekking/praiacorvinamacarico-04-08-2022d-109698456</t>
  </si>
  <si>
    <t>-0.629383</t>
  </si>
  <si>
    <t>-47.3492285</t>
  </si>
  <si>
    <t>-0.6138163</t>
  </si>
  <si>
    <t>-47.3546603</t>
  </si>
  <si>
    <t xml:space="preserve"> https://pt.wikiloc.com/trilhas-trekking/praiacorvinamacarico-05-08-2022d-109783487</t>
  </si>
  <si>
    <t>-0.6095078</t>
  </si>
  <si>
    <t>-47.3869641</t>
  </si>
  <si>
    <t>-0.6138098</t>
  </si>
  <si>
    <t>-47.3546578</t>
  </si>
  <si>
    <t xml:space="preserve"> https://pt.wikiloc.com/trilhas-trekking/praiacorvinamacarico-06-08-2022d-109811805 </t>
  </si>
  <si>
    <t>-0.6094778</t>
  </si>
  <si>
    <t>-47.3868098</t>
  </si>
  <si>
    <t>-0.6137567</t>
  </si>
  <si>
    <t>-47.3546628</t>
  </si>
  <si>
    <t xml:space="preserve"> https://pt.wikiloc.com/trilhas-trekking/praiacorvinamacarico-08-08-2022d-110035264 </t>
  </si>
  <si>
    <t>-0.6094871</t>
  </si>
  <si>
    <t>-47.3868152</t>
  </si>
  <si>
    <t>-0.6137864</t>
  </si>
  <si>
    <t>-47.3546046</t>
  </si>
  <si>
    <t xml:space="preserve"> https://pt.wikiloc.com/trilhas-trekking/praiacorvinamacarico-09-08-2022d-110131798</t>
  </si>
  <si>
    <t>-0.6094387</t>
  </si>
  <si>
    <t>-47.3868436</t>
  </si>
  <si>
    <t>-0.6138451</t>
  </si>
  <si>
    <t>-47.3546254</t>
  </si>
  <si>
    <t xml:space="preserve"> https://pt.wikiloc.com/trilhas-trekking/praiacorvinamacarico-10-08-2022d-110235344</t>
  </si>
  <si>
    <t>-0.618825</t>
  </si>
  <si>
    <t>-47.362854</t>
  </si>
  <si>
    <t>-0.6137459</t>
  </si>
  <si>
    <t>-47.3546337</t>
  </si>
  <si>
    <t xml:space="preserve"> https://pt.wikiloc.com/trilhas-trekking/praiacorvinamacarico-11-08-2022d-110333244</t>
  </si>
  <si>
    <t>-0.6130106</t>
  </si>
  <si>
    <t>-47.3660605</t>
  </si>
  <si>
    <t>-0.6137451</t>
  </si>
  <si>
    <t>-47.3545312</t>
  </si>
  <si>
    <t>https://pt.wikiloc.com/trilhas-trekking/praiacorvinamacarico-12-08-2022d-110431832</t>
  </si>
  <si>
    <t>-0.6135898</t>
  </si>
  <si>
    <t>-47.3649955</t>
  </si>
  <si>
    <t>-0.6138017</t>
  </si>
  <si>
    <t>-47.3546572</t>
  </si>
  <si>
    <t xml:space="preserve"> https://pt.wikiloc.com/trilhas-trekking/praiacorvinamacarico-13-08-2022d-110542685</t>
  </si>
  <si>
    <t>-0.60887</t>
  </si>
  <si>
    <t>-47.3875774</t>
  </si>
  <si>
    <t>-0.6138261</t>
  </si>
  <si>
    <t>-47.354643</t>
  </si>
  <si>
    <t xml:space="preserve"> https://pt.wikiloc.com/trilhas-trekking/praiacorvinamacarico-18-08-2022d-111008697</t>
  </si>
  <si>
    <t>-0.6094525</t>
  </si>
  <si>
    <t>-47.3869744</t>
  </si>
  <si>
    <t>-0.6137838</t>
  </si>
  <si>
    <t>-47.3546683</t>
  </si>
  <si>
    <t xml:space="preserve"> https://pt.wikiloc.com/trilhas-trekking/praiacorvinamacarico-19-08-2022d-111112825 </t>
  </si>
  <si>
    <t>-0.6093737</t>
  </si>
  <si>
    <t>-47.3868883</t>
  </si>
  <si>
    <t>-0.6137981</t>
  </si>
  <si>
    <t>-47.3546195</t>
  </si>
  <si>
    <t>https://pt.wikiloc.com/trilhas-trekking/praiacorvinamacarico-20-07-2022n-108344588</t>
  </si>
  <si>
    <t>-0.6094948</t>
  </si>
  <si>
    <t>-47.3869045</t>
  </si>
  <si>
    <t>-0.6137455</t>
  </si>
  <si>
    <t>-47.3546349</t>
  </si>
  <si>
    <t>https://pt.wikiloc.com/trilhas-trekking/praiacorvinamacarico-21-07-2022n-108424898</t>
  </si>
  <si>
    <t>-0.6093235</t>
  </si>
  <si>
    <t>-47.3868808</t>
  </si>
  <si>
    <t>-0.6137761</t>
  </si>
  <si>
    <t>-47.3546747</t>
  </si>
  <si>
    <t xml:space="preserve"> https://pt.wikiloc.com/trilhas-trekking/praiacorvinamacarico-22-07-2022n-108557869</t>
  </si>
  <si>
    <t>-0.6190288</t>
  </si>
  <si>
    <t>-47.3613245</t>
  </si>
  <si>
    <t>-0.6137151</t>
  </si>
  <si>
    <t>-47.3546218</t>
  </si>
  <si>
    <t xml:space="preserve"> https://pt.wikiloc.com/trilhas-trekking/praiacorvinamacarico-23-07-2022n-108660040</t>
  </si>
  <si>
    <t>-0.6098011</t>
  </si>
  <si>
    <t>-47.38642704</t>
  </si>
  <si>
    <t>-47.3545962</t>
  </si>
  <si>
    <t xml:space="preserve"> https://pt.wikiloc.com/trilhas-trekking/corvina-macarico-24-07-2022n-108771711</t>
  </si>
  <si>
    <t>-0.6094791</t>
  </si>
  <si>
    <t>-47.3866543</t>
  </si>
  <si>
    <t>-0.6137769</t>
  </si>
  <si>
    <t>-47.3546536</t>
  </si>
  <si>
    <t xml:space="preserve"> https://pt.wikiloc.com/trilhas-trekking/praiacorvinamacarico-25-07-2022n-108845845</t>
  </si>
  <si>
    <t>-0.6098039</t>
  </si>
  <si>
    <t>-47.3864055</t>
  </si>
  <si>
    <t>-0.6138</t>
  </si>
  <si>
    <t>-47.3546444</t>
  </si>
  <si>
    <t xml:space="preserve"> https://pt.wikiloc.com/trilhas-trekking/praiacorvinamacarico-26-07-2022n-108924203</t>
  </si>
  <si>
    <t>-0.6095468</t>
  </si>
  <si>
    <t>-47.3868115</t>
  </si>
  <si>
    <t>-0.613774</t>
  </si>
  <si>
    <t>-47.354675</t>
  </si>
  <si>
    <t xml:space="preserve"> https://pt.wikiloc.com/trilhas-trekking/praiacorvinamacarico-27-07-2022n-109007711</t>
  </si>
  <si>
    <t>-0.609554</t>
  </si>
  <si>
    <t>-47.3866323</t>
  </si>
  <si>
    <t>-0.6137918</t>
  </si>
  <si>
    <t>-47.3546775</t>
  </si>
  <si>
    <t xml:space="preserve"> https://pt.wikiloc.com/trilhas-trekking/praiacorvinamacarico-28-07-2022n-109088754</t>
  </si>
  <si>
    <t>-0.6095041</t>
  </si>
  <si>
    <t>-47.3866222</t>
  </si>
  <si>
    <t>-0.6138825</t>
  </si>
  <si>
    <t>47.3546248</t>
  </si>
  <si>
    <t xml:space="preserve"> https://pt.wikiloc.com/trilhas-trekking/praiacorvinamacarico-29-07-2022n-109158208 </t>
  </si>
  <si>
    <t>-0.6095621</t>
  </si>
  <si>
    <t>-47.3867779</t>
  </si>
  <si>
    <t>-0.6137785</t>
  </si>
  <si>
    <t>-47.3546213</t>
  </si>
  <si>
    <t xml:space="preserve"> https://pt.wikiloc.com/trilhas-trekking/corvinamacarico-31-07-2022-n-109259813</t>
  </si>
  <si>
    <t>-0.609573</t>
  </si>
  <si>
    <t>-47.3866965</t>
  </si>
  <si>
    <t>-0.6138126</t>
  </si>
  <si>
    <t>-47.3546001</t>
  </si>
  <si>
    <t xml:space="preserve"> https://pt.wikiloc.com/trilhas-trekking/praiacorvinamacarico-01-08-2022n-109372669</t>
  </si>
  <si>
    <t>-0.6095572</t>
  </si>
  <si>
    <t>-47.3866973</t>
  </si>
  <si>
    <t>-0.6137702</t>
  </si>
  <si>
    <t>-47.3546695</t>
  </si>
  <si>
    <t xml:space="preserve"> https://pt.wikiloc.com/trilhas-trekking/praiacorvinamacarico-02-08-2022n-109448047</t>
  </si>
  <si>
    <t>-0.6095293</t>
  </si>
  <si>
    <t>-47.3867702</t>
  </si>
  <si>
    <t>-0.6138319</t>
  </si>
  <si>
    <t>-47.3543404</t>
  </si>
  <si>
    <t xml:space="preserve"> https://pt.wikiloc.com/trilhas-trekking/praiacorvinamacarico-03-08-2022n-109536631</t>
  </si>
  <si>
    <t>-0.609437</t>
  </si>
  <si>
    <t>-47.3869059</t>
  </si>
  <si>
    <t>-0.6139241</t>
  </si>
  <si>
    <t>-47.3545294</t>
  </si>
  <si>
    <t xml:space="preserve"> https://pt.wikiloc.com/trilhas-trekking/praiacorvinamacarico04-08-2022n-109631533</t>
  </si>
  <si>
    <t>-0.6095756</t>
  </si>
  <si>
    <t>-47.3868728</t>
  </si>
  <si>
    <t>-0.613809</t>
  </si>
  <si>
    <t>-47.3546174</t>
  </si>
  <si>
    <t xml:space="preserve"> https://pt.wikiloc.com/trilhas-trekking/praiacorvinamacarico-05-08-2022d-109723497</t>
  </si>
  <si>
    <t>-0.6094985</t>
  </si>
  <si>
    <t>-47.3868007</t>
  </si>
  <si>
    <t>-0.6138029</t>
  </si>
  <si>
    <t>-47.3546705</t>
  </si>
  <si>
    <t xml:space="preserve"> https://pt.wikiloc.com/trilhas-trekking/praiacorvinamacarico06-08-2022n-109890379</t>
  </si>
  <si>
    <t>São João de Pirabas</t>
  </si>
  <si>
    <t>Areão/Fortaleza</t>
  </si>
  <si>
    <t>-0.6907696</t>
  </si>
  <si>
    <t>-47.1944335</t>
  </si>
  <si>
    <t>-0.7244313</t>
  </si>
  <si>
    <t>-47.166145</t>
  </si>
  <si>
    <t xml:space="preserve"> https://pt.wikiloc.com/trilhas-trekking/areao-fortaleza-20-07-2022-d-108402697</t>
  </si>
  <si>
    <t>-0.6907692</t>
  </si>
  <si>
    <t>-47.1944306</t>
  </si>
  <si>
    <t>-0.7245288</t>
  </si>
  <si>
    <t>-47.1660697</t>
  </si>
  <si>
    <t xml:space="preserve"> https://pt.wikiloc.com/trilhas-trekking/areao-fortaleza-21-07-2022-d-108482240</t>
  </si>
  <si>
    <t>-0.6907839</t>
  </si>
  <si>
    <t>-47.1944868</t>
  </si>
  <si>
    <t>-0.7246411</t>
  </si>
  <si>
    <t>-47.1660122</t>
  </si>
  <si>
    <t xml:space="preserve"> https://pt.wikiloc.com/trilhas-trekking/areao-fortaleza-22-07-2022-d-108507576</t>
  </si>
  <si>
    <t>-0.6907432</t>
  </si>
  <si>
    <t>-47.1944523</t>
  </si>
  <si>
    <t>-0.7245539</t>
  </si>
  <si>
    <t>-47.1660458</t>
  </si>
  <si>
    <t xml:space="preserve"> https://pt.wikiloc.com/trilhas-trekking/areao-fortaleza-23-07-22-d-108584791</t>
  </si>
  <si>
    <t>-0.6906727</t>
  </si>
  <si>
    <t>-47.194405</t>
  </si>
  <si>
    <t>-0.72455</t>
  </si>
  <si>
    <t>-47.16607</t>
  </si>
  <si>
    <t xml:space="preserve"> https://pt.wikiloc.com/trilhas-trekking/areao-fortaleza-24-07-2022-d-108712310</t>
  </si>
  <si>
    <t>-0.6977762</t>
  </si>
  <si>
    <t>-47.194443</t>
  </si>
  <si>
    <t>-0.7245641</t>
  </si>
  <si>
    <t>-47.16604</t>
  </si>
  <si>
    <t xml:space="preserve"> https://pt.wikiloc.com/trilhas-trekking/areao-fortaleza-25-07-22-d-108802157</t>
  </si>
  <si>
    <t>-0.6907765</t>
  </si>
  <si>
    <t>-47.19448</t>
  </si>
  <si>
    <t>-0.7245928</t>
  </si>
  <si>
    <t xml:space="preserve"> https://pt.wikiloc.com/trilhas-trekking/areao-fortaleza-26-07-2022-d-108881138</t>
  </si>
  <si>
    <t>-0.6907735</t>
  </si>
  <si>
    <t>-47.194473</t>
  </si>
  <si>
    <t>-0.7246324</t>
  </si>
  <si>
    <t>-47.166107</t>
  </si>
  <si>
    <t xml:space="preserve"> https://pt.wikiloc.com/trilhas-trekking/areao-fortaleza-27-07-2022-d-108963645</t>
  </si>
  <si>
    <t>-0.6907921</t>
  </si>
  <si>
    <t>-47.194454</t>
  </si>
  <si>
    <t>-0.7246062</t>
  </si>
  <si>
    <t xml:space="preserve"> https://pt.wikiloc.com/trilhas-trekking/areao-fortaleza-28-07-2022-d-109049891</t>
  </si>
  <si>
    <t>-0.6907642</t>
  </si>
  <si>
    <t>-47.19449</t>
  </si>
  <si>
    <t>-0.7246032</t>
  </si>
  <si>
    <t>-47.166004</t>
  </si>
  <si>
    <t xml:space="preserve"> https://pt.wikiloc.com/trilhas-trekking/areao-fortaleza-29-07-2022-d-109127848</t>
  </si>
  <si>
    <t>-0.6908128</t>
  </si>
  <si>
    <t>-0.7246353</t>
  </si>
  <si>
    <t>-47.766027</t>
  </si>
  <si>
    <t>O aplicativo Wikiloc falhou, assim como o aplicativo da mineral (já relatado para o técnico)</t>
  </si>
  <si>
    <t>-0.6907209</t>
  </si>
  <si>
    <t>-47.19442</t>
  </si>
  <si>
    <t>-0.7246079</t>
  </si>
  <si>
    <t>-47.166058</t>
  </si>
  <si>
    <t xml:space="preserve"> https://pt.wikiloc.com/trilhas-trekking/areao-fortaleza-31-07-2022-d-109347429</t>
  </si>
  <si>
    <t>-0.6907899</t>
  </si>
  <si>
    <t>-47.194504</t>
  </si>
  <si>
    <t>-0.724674</t>
  </si>
  <si>
    <t>-47.166065</t>
  </si>
  <si>
    <t xml:space="preserve"> https://pt.wikiloc.com/trilhas-trekking/areao-fortaleza-01-08-2022-d-109429279</t>
  </si>
  <si>
    <t>-0.6907761</t>
  </si>
  <si>
    <t>-47.19446</t>
  </si>
  <si>
    <t>-0.72459</t>
  </si>
  <si>
    <t>-47.16624</t>
  </si>
  <si>
    <t xml:space="preserve"> https://pt.wikiloc.com/trilhas-trekking/porto-da-praia-sao-joao-de-pirabas-109511049</t>
  </si>
  <si>
    <t>-0.6908014</t>
  </si>
  <si>
    <t>-47.19444</t>
  </si>
  <si>
    <t>-0.7245829</t>
  </si>
  <si>
    <t>-47.16603</t>
  </si>
  <si>
    <t xml:space="preserve"> https://pt.wikiloc.com/trilhas-trekking/porto-da-praia-sao-joao-de-pirabas-109605756 </t>
  </si>
  <si>
    <t>-0.6908899</t>
  </si>
  <si>
    <t>-47.19435</t>
  </si>
  <si>
    <t>-0.7245765</t>
  </si>
  <si>
    <t>-47.16617</t>
  </si>
  <si>
    <t xml:space="preserve"> https://pt.wikiloc.com/trilhas-trekking/porto-da-praia-sao-joao-de-pirabas-109695714 </t>
  </si>
  <si>
    <t>-0.6907521</t>
  </si>
  <si>
    <t>-47.19443</t>
  </si>
  <si>
    <t>-0.7246031</t>
  </si>
  <si>
    <t>-47.165997</t>
  </si>
  <si>
    <t xml:space="preserve"> https://pt.wikiloc.com/trilhas-trekking/porto-da-praia-sao-joao-de-pirabas-109780038</t>
  </si>
  <si>
    <t>-0.6907931</t>
  </si>
  <si>
    <t>-47.194508</t>
  </si>
  <si>
    <t>-0.7245986</t>
  </si>
  <si>
    <t xml:space="preserve"> https://pt.wikiloc.com/trilhas-trekking/porto-da-praia-sao-joao-de-pirabas-109889235 </t>
  </si>
  <si>
    <t>-0.6907626</t>
  </si>
  <si>
    <t>-47.194485</t>
  </si>
  <si>
    <t>-0.7245838</t>
  </si>
  <si>
    <t>-47.166046</t>
  </si>
  <si>
    <t xml:space="preserve"> https://pt.wikiloc.com/trilhas-trekking/porto-da-praia-sao-joao-de-pirabas-110039986 </t>
  </si>
  <si>
    <t>-0.6908105</t>
  </si>
  <si>
    <t>-47.194424</t>
  </si>
  <si>
    <t>-0.7245988</t>
  </si>
  <si>
    <t xml:space="preserve"> https://pt.wikiloc.com/trilhas-trekking/porto-da-praia-sao-joao-de-pirabas-110133460 </t>
  </si>
  <si>
    <t>-0.69073427</t>
  </si>
  <si>
    <t>-47.18454</t>
  </si>
  <si>
    <t>-0.7244705</t>
  </si>
  <si>
    <t xml:space="preserve"> https://pt.wikiloc.com/trilhas-trekking/porto-da-praia-sao-joao-de-pirabas-110245860 </t>
  </si>
  <si>
    <t>-0.6908099</t>
  </si>
  <si>
    <t>-0.7247233</t>
  </si>
  <si>
    <t xml:space="preserve"> https://pt.wikiloc.com/trilhas-trekking/porto-da-praia-sao-joao-de-pirabas-110347347 </t>
  </si>
  <si>
    <t>-0.69065696</t>
  </si>
  <si>
    <t>-47.194305</t>
  </si>
  <si>
    <t>-0.7245779</t>
  </si>
  <si>
    <t xml:space="preserve"> https://pt.wikiloc.com/trilhas-trekking/porto-da-praia-sao-joao-de-pirabas-110436227 </t>
  </si>
  <si>
    <t>-0.6908411</t>
  </si>
  <si>
    <t>47.194454</t>
  </si>
  <si>
    <t>-0.7245976</t>
  </si>
  <si>
    <t>-47.16602</t>
  </si>
  <si>
    <t xml:space="preserve"> https://pt.wikiloc.com/trilhas-trekking/porto-da-praia-sao-joao-de-pirabas-110542150 </t>
  </si>
  <si>
    <t>-0.6908571</t>
  </si>
  <si>
    <t>-47.194496</t>
  </si>
  <si>
    <t>-0.7247184</t>
  </si>
  <si>
    <t>-47.166008</t>
  </si>
  <si>
    <t xml:space="preserve"> https://pt.wikiloc.com/trilhas-trekking/sao-joao-de-pirabas-porto-da-praia-111076099 </t>
  </si>
  <si>
    <t>-0.6908257</t>
  </si>
  <si>
    <t>-0.7247918</t>
  </si>
  <si>
    <t xml:space="preserve"> https://pt.wikiloc.com/trilhas-trekking/porto-da-praia-sao-joao-de-pirabas-111178603 </t>
  </si>
  <si>
    <t>-0.6906663</t>
  </si>
  <si>
    <t>-47.1946592</t>
  </si>
  <si>
    <t>-0.7244357</t>
  </si>
  <si>
    <t>-47.166205</t>
  </si>
  <si>
    <t xml:space="preserve"> https://pt.wikiloc.com/trilhas-trekking/areao-fortaleza-20-07-2022-n-108355558</t>
  </si>
  <si>
    <t>-0.6907971</t>
  </si>
  <si>
    <t>-47.1944497</t>
  </si>
  <si>
    <t>-0.7245382</t>
  </si>
  <si>
    <t>-47.1660083</t>
  </si>
  <si>
    <t xml:space="preserve"> https://pt.wikiloc.com/trilhas-trekking/areao-fortaleza-21-07-2022-n-108428759</t>
  </si>
  <si>
    <t>-0.6907661</t>
  </si>
  <si>
    <t>-47.1945127</t>
  </si>
  <si>
    <t>-0.7245344</t>
  </si>
  <si>
    <t>-47.1660576</t>
  </si>
  <si>
    <t xml:space="preserve"> https://pt.wikiloc.com/trilhas-trekking/areao-fortaleza-22-07-2022-n-108507576</t>
  </si>
  <si>
    <t>-0.690729</t>
  </si>
  <si>
    <t>-47.1944552</t>
  </si>
  <si>
    <t>-0.7246243</t>
  </si>
  <si>
    <t>-47.1660634</t>
  </si>
  <si>
    <t xml:space="preserve"> https://pt.wikiloc.com/trilhas-trekking/areao-fortaleza-23-07-2022-n-108660996 </t>
  </si>
  <si>
    <t>-0.69081473</t>
  </si>
  <si>
    <t>-0.7246413</t>
  </si>
  <si>
    <t xml:space="preserve"> https://pt.wikiloc.com/trilhas-trekking/areao-fortaleza-24-07-22-n-108771763</t>
  </si>
  <si>
    <t>-0.6908041</t>
  </si>
  <si>
    <t>-0.7245655</t>
  </si>
  <si>
    <t>-47.166042</t>
  </si>
  <si>
    <t xml:space="preserve"> https://pt.wikiloc.com/trilhas-trekking/areao-fortaleza-25-07-2022-n-108555523</t>
  </si>
  <si>
    <t>-0.6907939</t>
  </si>
  <si>
    <t>-47.194542</t>
  </si>
  <si>
    <t>-0.7245672</t>
  </si>
  <si>
    <t>-47.166035</t>
  </si>
  <si>
    <t xml:space="preserve"> https://pt.wikiloc.com/trilhas-trekking/areao-fortaleza-26-07-2022-n-108925907</t>
  </si>
  <si>
    <t>-0.6908722</t>
  </si>
  <si>
    <t>-47.194016</t>
  </si>
  <si>
    <t>-0.7246256</t>
  </si>
  <si>
    <t xml:space="preserve"> https://pt.wikiloc.com/trilhas-trekking/areao-fortaleza-27-07-2022-n-109008056</t>
  </si>
  <si>
    <t>-0.6907624</t>
  </si>
  <si>
    <t>-47.1945199</t>
  </si>
  <si>
    <t>-0.7246142</t>
  </si>
  <si>
    <t>-47.1660172</t>
  </si>
  <si>
    <t xml:space="preserve"> https://pt.wikiloc.com/trilhas-trekking/areao-fortaleza-28-07-2022-n-109089154</t>
  </si>
  <si>
    <t>-0.6907759</t>
  </si>
  <si>
    <t>-47.1944853</t>
  </si>
  <si>
    <t>-0.7245758</t>
  </si>
  <si>
    <t>-47.165995</t>
  </si>
  <si>
    <t xml:space="preserve"> https://pt.wikiloc.com/trilhas-trekking/areao-fortaleza-29-07-2022-n-109158712</t>
  </si>
  <si>
    <t>O monitoramento noturno do dia 30/07/2022 foi realizado ás 00:56 h do dia 31/08/2022</t>
  </si>
  <si>
    <t>-0.6907999</t>
  </si>
  <si>
    <t>-47.1945654</t>
  </si>
  <si>
    <t>-0.7246427</t>
  </si>
  <si>
    <t>-47.1660065</t>
  </si>
  <si>
    <t xml:space="preserve"> https://pt.wikiloc.com/trilhas-trekking/areao-fortaleza-31-072022-n-109261104</t>
  </si>
  <si>
    <t>-0.6907841</t>
  </si>
  <si>
    <t>-47.194539</t>
  </si>
  <si>
    <t>-0.7246393</t>
  </si>
  <si>
    <t>-47.1660162</t>
  </si>
  <si>
    <t xml:space="preserve"> https://pt.wikiloc.com/trilhas-trekking/areao-fortaleza-01-08-2022-n-109373608 </t>
  </si>
  <si>
    <t>-0.6907891</t>
  </si>
  <si>
    <t>-47.19451</t>
  </si>
  <si>
    <t>-0.7245932</t>
  </si>
  <si>
    <t>-47.166027</t>
  </si>
  <si>
    <t xml:space="preserve"> https://pt.wikiloc.com/trilhas-trekking/porto-da-praia-sao-joao-de-pirabas-109451158 </t>
  </si>
  <si>
    <t>-0.690761</t>
  </si>
  <si>
    <t>-47.1944569</t>
  </si>
  <si>
    <t>-0.7245469</t>
  </si>
  <si>
    <t>-47.165986</t>
  </si>
  <si>
    <t xml:space="preserve"> https://pt.wikiloc.com/trilhas-trekking/porto-da-praia-sao-joao-de-pirabas-109540754 </t>
  </si>
  <si>
    <t>-0.69081604</t>
  </si>
  <si>
    <t>-47.194447</t>
  </si>
  <si>
    <t>-0.7245875</t>
  </si>
  <si>
    <t>-47.16594</t>
  </si>
  <si>
    <t xml:space="preserve"> https://pt.wikiloc.com/trilhas-trekking/porto-da-praia-sao-joao-de-pirabas-109628719 </t>
  </si>
  <si>
    <t>-0.6908487</t>
  </si>
  <si>
    <t>-0.7246479</t>
  </si>
  <si>
    <t xml:space="preserve"> https://pt.wikiloc.com/trilhas-trekking/porto-da-praia-sao-joao-de-pirabas-109720661</t>
  </si>
  <si>
    <t>-0.6908314</t>
  </si>
  <si>
    <t>-47.194458</t>
  </si>
  <si>
    <t>-0.7245684</t>
  </si>
  <si>
    <t>20/07/22</t>
  </si>
  <si>
    <t xml:space="preserve">Pará </t>
  </si>
  <si>
    <t>Bragança</t>
  </si>
  <si>
    <t>-0.8417561</t>
  </si>
  <si>
    <t>-46.5963411</t>
  </si>
  <si>
    <t>-0.81181</t>
  </si>
  <si>
    <t>-46.6197885</t>
  </si>
  <si>
    <t xml:space="preserve">Nordeste </t>
  </si>
  <si>
    <t>https://pt.wikiloc.com/trilhas-trekking/praiadeajuruteua-20-07-22-d-108397770</t>
  </si>
  <si>
    <t>21/07/22</t>
  </si>
  <si>
    <t>-0.8412451</t>
  </si>
  <si>
    <t>-46.5972027</t>
  </si>
  <si>
    <t>-0.8116604</t>
  </si>
  <si>
    <t>-46.6198464</t>
  </si>
  <si>
    <t>https://pt.wikiloc.com/trilhas-trekking/praia-de-ajuruteua-21-07-22-d-108482882</t>
  </si>
  <si>
    <t>22/07/22</t>
  </si>
  <si>
    <t>-0.8415084</t>
  </si>
  <si>
    <t>-46.5968638</t>
  </si>
  <si>
    <t>-0.8121309</t>
  </si>
  <si>
    <t>-46.6200346</t>
  </si>
  <si>
    <t xml:space="preserve">Leste </t>
  </si>
  <si>
    <t>https://pt.wikiloc.com/trilhas-trekking/praia-de-ajuruteua-22-07-2022-d-108554739</t>
  </si>
  <si>
    <t>23/07/22</t>
  </si>
  <si>
    <t>-0.8411503</t>
  </si>
  <si>
    <t>-46.5974575</t>
  </si>
  <si>
    <t>-0.8118174</t>
  </si>
  <si>
    <t>-46.6199257</t>
  </si>
  <si>
    <t>https://pt.wikiloc.com/trilhas-trekking/praia-de-ajuruteua23-07-22-d-108589902</t>
  </si>
  <si>
    <t>24/07/22</t>
  </si>
  <si>
    <t>-0.8307412</t>
  </si>
  <si>
    <t>-46.6048117</t>
  </si>
  <si>
    <t>-0.8119784</t>
  </si>
  <si>
    <t>-46.6199348</t>
  </si>
  <si>
    <t>https://pt.wikiloc.com/trilhas-trekking/praia-de-ajuruteua-24-07-22-d-108695286</t>
  </si>
  <si>
    <t>25/07/22</t>
  </si>
  <si>
    <t>-0.841502</t>
  </si>
  <si>
    <t>-46.5969349</t>
  </si>
  <si>
    <t>-0.8115616</t>
  </si>
  <si>
    <t>-46.6198618</t>
  </si>
  <si>
    <t>https://pt.wikiloc.com/trilhas-trekking/praiadeajuruteua-25-07-22-d-108802714</t>
  </si>
  <si>
    <t>26/07/22</t>
  </si>
  <si>
    <t>-0.8415829</t>
  </si>
  <si>
    <t>-46.5967552</t>
  </si>
  <si>
    <t>-0.8122591</t>
  </si>
  <si>
    <t>-46.6200496</t>
  </si>
  <si>
    <t>https://pt.wikiloc.com/trilhas-trekking/praia-de-ajuruteua-26-07-22-d-108872720</t>
  </si>
  <si>
    <t>27/07/22</t>
  </si>
  <si>
    <t>-0.8411749</t>
  </si>
  <si>
    <t>-46.5972545</t>
  </si>
  <si>
    <t>-0.8120686</t>
  </si>
  <si>
    <t>-46.6200274</t>
  </si>
  <si>
    <t>https://pt.wikiloc.com/trilhas-trekking/praia-de-ajuruteua-27-07-22-d-108957317</t>
  </si>
  <si>
    <t>28/07/22</t>
  </si>
  <si>
    <t>-0.8413388</t>
  </si>
  <si>
    <t>-46.5971253</t>
  </si>
  <si>
    <t>-0.8119269</t>
  </si>
  <si>
    <t>-46.6199587</t>
  </si>
  <si>
    <t>https://pt.wikiloc.com/trilhas-trekking/praia-de-ajuruteua-28-07-22-d-109044327</t>
  </si>
  <si>
    <t>29/07/22</t>
  </si>
  <si>
    <t>-0.8414386</t>
  </si>
  <si>
    <t>-46.597043</t>
  </si>
  <si>
    <t>-0.8121994</t>
  </si>
  <si>
    <t>-46.620084</t>
  </si>
  <si>
    <t>https://pt.wikiloc.com/trilhas-trekking/praia-de-ajuruteua-29-07-22-d-109125430</t>
  </si>
  <si>
    <t>30/07/22</t>
  </si>
  <si>
    <t>-0.8414929</t>
  </si>
  <si>
    <t>-46.5968774</t>
  </si>
  <si>
    <t>-0.8115842</t>
  </si>
  <si>
    <t>-46.6199131</t>
  </si>
  <si>
    <t>https://pt.wikiloc.com/trilhas-trekking/praiadeajuruteua-30-07-22-n-109259614</t>
  </si>
  <si>
    <t>31/07/22</t>
  </si>
  <si>
    <t>-0.8410648</t>
  </si>
  <si>
    <t>-46.5976151</t>
  </si>
  <si>
    <t>-0.8119352</t>
  </si>
  <si>
    <t>-46.6199602</t>
  </si>
  <si>
    <t>https://pt.wikiloc.com/trilhas-trekking/praia-de-ajuruteua-31-07-22-d-final-109331297</t>
  </si>
  <si>
    <t>-0.8418497</t>
  </si>
  <si>
    <t>-46.5963321</t>
  </si>
  <si>
    <t>-0.8120183</t>
  </si>
  <si>
    <t>-46.6200145</t>
  </si>
  <si>
    <t>https://pt.wikiloc.com/trilhas-trekking/praia-de-ajuruteua-01-08-22-d-109419922</t>
  </si>
  <si>
    <t>-0.8303269</t>
  </si>
  <si>
    <t>-46.6040359</t>
  </si>
  <si>
    <t>-0.8117428</t>
  </si>
  <si>
    <t>-46.6199548</t>
  </si>
  <si>
    <t>https://pt.wikiloc.com/trilhas-trekking/praia-de-ajuruteua-02-08-22-109504544</t>
  </si>
  <si>
    <t>-0.8418005</t>
  </si>
  <si>
    <t>-46.5964567</t>
  </si>
  <si>
    <t>-0.8119692</t>
  </si>
  <si>
    <t>-46.6200544</t>
  </si>
  <si>
    <t>https://pt.wikiloc.com/trilhas-trekking/praia-de-ajuruteua-03-08-22-d-109593474</t>
  </si>
  <si>
    <t>-0.8412744</t>
  </si>
  <si>
    <t>-46.5974495</t>
  </si>
  <si>
    <t>-0.8117497</t>
  </si>
  <si>
    <t>-46.6200242</t>
  </si>
  <si>
    <t>https://pt.wikiloc.com/trilhas-trekking/praiadeajuruteua-04-08-22-d-109688666</t>
  </si>
  <si>
    <t>-0.8413038</t>
  </si>
  <si>
    <t>-46.5973435</t>
  </si>
  <si>
    <t>-0.8123262</t>
  </si>
  <si>
    <t>-46.6201442</t>
  </si>
  <si>
    <t>https://pt.wikiloc.com/trilhas-trekking/praiadeajuruteua-05-08-22-d-109780565</t>
  </si>
  <si>
    <t>-0.841306</t>
  </si>
  <si>
    <t>-46.597327</t>
  </si>
  <si>
    <t>-0.8117906</t>
  </si>
  <si>
    <t>-46.620293</t>
  </si>
  <si>
    <t>https://pt.wikiloc.com/trilhas-trekking/praiadeajuruteua-06-08-22-d-109882987</t>
  </si>
  <si>
    <t>-0.8123422</t>
  </si>
  <si>
    <t>-46.6201985</t>
  </si>
  <si>
    <t>-0.8416475</t>
  </si>
  <si>
    <t>-46.5967231</t>
  </si>
  <si>
    <t>https://pt.wikiloc.com/trilhas-trekking/praia-de-ajuruteua-08-07-22-d-110033498</t>
  </si>
  <si>
    <t>-0.8120400</t>
  </si>
  <si>
    <t>-46.6201367</t>
  </si>
  <si>
    <t>-0.8416288</t>
  </si>
  <si>
    <t>-46.5968154</t>
  </si>
  <si>
    <t>https://pt.wikiloc.com/trilhas-trekking/praia-de-ajuruteua-09-07-22-d-110128872</t>
  </si>
  <si>
    <t>-0.8115396</t>
  </si>
  <si>
    <t>-46.6199439</t>
  </si>
  <si>
    <t>-0.8416504</t>
  </si>
  <si>
    <t>-46.5967727</t>
  </si>
  <si>
    <t>https://pt.wikiloc.com/trilhas-trekking/praia-de-ajuruteua-10-07-22-d-110237577</t>
  </si>
  <si>
    <t>-0.8412865</t>
  </si>
  <si>
    <t>-46.5970563</t>
  </si>
  <si>
    <t>-0.8120173</t>
  </si>
  <si>
    <t>-46.62018857</t>
  </si>
  <si>
    <t>https://pt.wikiloc.com/trilhas-trekking/praia-de-ajuruteua-11-07-22-d-110331878</t>
  </si>
  <si>
    <t>Monitoramento realizado por outro aparelho celular por pane no aparelho da Mineral, não foi usado o aplicativo do PMDTM, celular da Mineral com problema.</t>
  </si>
  <si>
    <t>-0.8120270</t>
  </si>
  <si>
    <t>-46.6201894</t>
  </si>
  <si>
    <t>0.8416288</t>
  </si>
  <si>
    <t>-46.597700</t>
  </si>
  <si>
    <t>https://pt.wikiloc.com/trilhas-trekking/praia-de-juruteua-12-07-22-d-110431834</t>
  </si>
  <si>
    <t>-0.8125580</t>
  </si>
  <si>
    <t>-46.6203640</t>
  </si>
  <si>
    <t>-8413596</t>
  </si>
  <si>
    <t>-46.5971780</t>
  </si>
  <si>
    <t>https://pt.wikiloc.com/trilhas-trekking/praia-de-ajuruteua-13-07-22-d-110529571</t>
  </si>
  <si>
    <t>https://pt.wikiloc.com/trilhas-trekking/praia-de-ajuruteua-14-08-22-d-110644605</t>
  </si>
  <si>
    <t>deslocamento de volta do ASO</t>
  </si>
  <si>
    <t>-0.8418410</t>
  </si>
  <si>
    <t>-46.5962557</t>
  </si>
  <si>
    <t>-0.8121739</t>
  </si>
  <si>
    <t>-46.6200751</t>
  </si>
  <si>
    <t xml:space="preserve"> https://pt.wikiloc.com/trilhas-trekking/praia-de-ajuruteua-18-08-22-d-111060697 </t>
  </si>
  <si>
    <t>-0.8121552</t>
  </si>
  <si>
    <t>-46.620271</t>
  </si>
  <si>
    <t>-0.8413504</t>
  </si>
  <si>
    <t>-46.5969291</t>
  </si>
  <si>
    <t>https://pt.wikiloc.com/trilhas-trekking/praia-de-ajuruteua-19-08-22-d-111170564</t>
  </si>
  <si>
    <t>-0.8405277</t>
  </si>
  <si>
    <t>-46.5989784</t>
  </si>
  <si>
    <t>-0.8132976</t>
  </si>
  <si>
    <t>-46.6202299</t>
  </si>
  <si>
    <t xml:space="preserve">Parcialmente nublado </t>
  </si>
  <si>
    <t>https://pt.wikiloc.com/trilhas-trekking/praia-de-ajuruteua-20-07-22-n-108342917</t>
  </si>
  <si>
    <t>-0.8404109</t>
  </si>
  <si>
    <t>-46.5988292</t>
  </si>
  <si>
    <t>-0.8136401</t>
  </si>
  <si>
    <t>-46.6199291</t>
  </si>
  <si>
    <t>https://pt.wikiloc.com/trilhas-trekking/praia-de-ajuruteua-21-07-22-n-108423996</t>
  </si>
  <si>
    <t>-0.8414732</t>
  </si>
  <si>
    <t>-46.5968296</t>
  </si>
  <si>
    <t>-0.8116376</t>
  </si>
  <si>
    <t>-46.6197871</t>
  </si>
  <si>
    <t>https://pt.wikiloc.com/trilhas-trekking/praia-de-ajuruteua-22-07-22-n-108502443</t>
  </si>
  <si>
    <t>-0.8414509</t>
  </si>
  <si>
    <t>-46.596907</t>
  </si>
  <si>
    <t>-0.8119839</t>
  </si>
  <si>
    <t>-46.6194016</t>
  </si>
  <si>
    <t>https://pt.wikiloc.com/trilhas-trekking/praia-de-ajuruteua-23-07-22-n-108658681</t>
  </si>
  <si>
    <t>-0.8414909</t>
  </si>
  <si>
    <t>-46.5968825</t>
  </si>
  <si>
    <t>-0.8115427</t>
  </si>
  <si>
    <t>-46.6197521</t>
  </si>
  <si>
    <t>https://pt.wikiloc.com/trilhas-trekking/praia-de-ajuruteua-24-07-22-n-108771587</t>
  </si>
  <si>
    <t>-0.8238587</t>
  </si>
  <si>
    <t>-46.6091596</t>
  </si>
  <si>
    <t>-0.8416335</t>
  </si>
  <si>
    <t>-46.5967044</t>
  </si>
  <si>
    <t>https://pt.wikiloc.com/trilhas-trekking/praia-de-ajuruteua-25-07-22-n-108846676</t>
  </si>
  <si>
    <t>-0.8410276</t>
  </si>
  <si>
    <t>-46.5977104</t>
  </si>
  <si>
    <t>-0.8132676</t>
  </si>
  <si>
    <t>-46.6201907</t>
  </si>
  <si>
    <t>https://pt.wikiloc.com/trilhas-trekking/praiadeajuruteua-26-07-22-n-108924661</t>
  </si>
  <si>
    <t>-0.8419368</t>
  </si>
  <si>
    <t>-46.596138</t>
  </si>
  <si>
    <t>-0.8119279</t>
  </si>
  <si>
    <t>-46.6199515</t>
  </si>
  <si>
    <t>https://pt.wikiloc.com/trilhas-trekking/praia-de-ajuruteua-27-07-22-n-109007691</t>
  </si>
  <si>
    <t>-0.8418564</t>
  </si>
  <si>
    <t>-46.5963903</t>
  </si>
  <si>
    <t>-0.8123315</t>
  </si>
  <si>
    <t>-46.6200589</t>
  </si>
  <si>
    <t>https://pt.wikiloc.com/trilhas-trekking/praia-de-ajuruteua-28-07-22-n-109088429</t>
  </si>
  <si>
    <t>-0.8414725</t>
  </si>
  <si>
    <t>-46.5970613</t>
  </si>
  <si>
    <t>-0.8122698</t>
  </si>
  <si>
    <t>-46.6200464</t>
  </si>
  <si>
    <t>https://pt.wikiloc.com/trilhas-trekking/praia-de-ajuruteua-29-07-22-n-109157756</t>
  </si>
  <si>
    <t>-0.8416352</t>
  </si>
  <si>
    <t>-46.5966376</t>
  </si>
  <si>
    <t>-0.8122212</t>
  </si>
  <si>
    <t>-46.6200613</t>
  </si>
  <si>
    <t>https://pt.wikiloc.com/trilhas-trekking/praia-de-ajuruteua-30-07-22-n-109259611</t>
  </si>
  <si>
    <t>O monitoramneto noturno do dia 31/07/2022 foi realizado ás 01:08 h do dia 01/08/2022</t>
  </si>
  <si>
    <t>-0.8422639</t>
  </si>
  <si>
    <t>-46.5956478</t>
  </si>
  <si>
    <t>-0.8122151</t>
  </si>
  <si>
    <t>-46.6199539</t>
  </si>
  <si>
    <t>https://pt.wikiloc.com/trilhas-trekking/praia-de-ajuruteua-01-08-22-n-109373016</t>
  </si>
  <si>
    <t>-0.8421503</t>
  </si>
  <si>
    <t>-46.5956438</t>
  </si>
  <si>
    <t>-0.8110032</t>
  </si>
  <si>
    <t>-46.6198842</t>
  </si>
  <si>
    <t>https://pt.wikiloc.com/trilhas-trekking/praia-de-ajuruteua-02-08-22-n-109448537</t>
  </si>
  <si>
    <t>-0.841442</t>
  </si>
  <si>
    <t>-46.5970807</t>
  </si>
  <si>
    <t>-0.8116349</t>
  </si>
  <si>
    <t>-46.619906</t>
  </si>
  <si>
    <t>https://pt.wikiloc.com/trilhas-trekking/praiadeajuruteua-03-08-22-n-109535995</t>
  </si>
  <si>
    <t>-0.8418085</t>
  </si>
  <si>
    <t>-46.5964669</t>
  </si>
  <si>
    <t>-0.8116698</t>
  </si>
  <si>
    <t>-46.6199372</t>
  </si>
  <si>
    <t>https://pt.wikiloc.com/trilhas-trekking/praiadeajuruteua-04-08-22-n-109622849</t>
  </si>
  <si>
    <t>-0.8421287</t>
  </si>
  <si>
    <t>-46.595918</t>
  </si>
  <si>
    <t>-0.8115211</t>
  </si>
  <si>
    <t>-46.6199608</t>
  </si>
  <si>
    <t>https://pt.wikiloc.com/trilhas-trekking/praiadeajuruteua-05-08-22-n-109713819</t>
  </si>
  <si>
    <t>-0.8420605</t>
  </si>
  <si>
    <t>-46.5960634</t>
  </si>
  <si>
    <t>-0.8115201</t>
  </si>
  <si>
    <t>-46.6199626</t>
  </si>
  <si>
    <t>https://pt.wikiloc.com/trilhas-trekking/praiadeajuruteua-06-08-22-n-109799070</t>
  </si>
  <si>
    <t>Executado no censo diurno (Km)</t>
  </si>
  <si>
    <t>Executado no monitoramento noturno (Km)</t>
  </si>
  <si>
    <t>Total Executado no período (Km)</t>
  </si>
  <si>
    <t>- </t>
  </si>
  <si>
    <t>Extensão</t>
  </si>
  <si>
    <t>Goiabal - pretérito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</si>
</sst>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;@"/>
    <numFmt numFmtId="165" formatCode="dd/mm/yy"/>
    <numFmt numFmtId="166" formatCode="h:mm;@"/>
    <numFmt numFmtId="167" formatCode="0_ ;\-0\ "/>
  </numFmts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charset val="1"/>
    </font>
    <font>
      <sz val="11"/>
      <color rgb="FF444444"/>
      <name val="Calibri"/>
      <family val="2"/>
      <charset val="1"/>
    </font>
    <font>
      <u/>
      <sz val="11"/>
      <color rgb="FF0000FF"/>
      <name val="Calibri"/>
      <family val="2"/>
      <scheme val="minor"/>
    </font>
    <font>
      <u/>
      <sz val="11"/>
      <color rgb="FF0563C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name val="Calibri"/>
      <family val="2"/>
    </font>
    <font>
      <u/>
      <sz val="10"/>
      <color theme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u/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" fillId="0" borderId="0"/>
  </cellStyleXfs>
  <cellXfs count="176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2" fillId="0" borderId="0" xfId="2" applyAlignment="1">
      <alignment horizontal="center"/>
    </xf>
    <xf numFmtId="164" fontId="0" fillId="0" borderId="0" xfId="0" applyNumberFormat="1" applyAlignment="1">
      <alignment horizontal="center"/>
    </xf>
    <xf numFmtId="20" fontId="3" fillId="0" borderId="0" xfId="0" applyNumberFormat="1" applyFont="1" applyAlignment="1">
      <alignment horizontal="center"/>
    </xf>
    <xf numFmtId="20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vertical="center"/>
    </xf>
    <xf numFmtId="164" fontId="0" fillId="0" borderId="2" xfId="0" applyNumberForma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2" fillId="0" borderId="0" xfId="2"/>
    <xf numFmtId="0" fontId="2" fillId="0" borderId="0" xfId="2" applyFill="1" applyAlignment="1">
      <alignment horizontal="left"/>
    </xf>
    <xf numFmtId="0" fontId="2" fillId="0" borderId="0" xfId="2" applyAlignment="1">
      <alignment horizontal="left"/>
    </xf>
    <xf numFmtId="14" fontId="0" fillId="0" borderId="0" xfId="0" applyNumberFormat="1"/>
    <xf numFmtId="20" fontId="0" fillId="0" borderId="0" xfId="0" applyNumberFormat="1"/>
    <xf numFmtId="0" fontId="1" fillId="2" borderId="0" xfId="0" applyFont="1" applyFill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textRotation="90"/>
    </xf>
    <xf numFmtId="0" fontId="8" fillId="0" borderId="5" xfId="0" applyFont="1" applyBorder="1" applyAlignment="1">
      <alignment horizontal="center" vertical="center" textRotation="90" wrapText="1"/>
    </xf>
    <xf numFmtId="0" fontId="9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2" fontId="9" fillId="0" borderId="8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3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14" fontId="3" fillId="2" borderId="0" xfId="0" applyNumberFormat="1" applyFont="1" applyFill="1" applyAlignment="1">
      <alignment horizontal="center"/>
    </xf>
    <xf numFmtId="20" fontId="3" fillId="2" borderId="0" xfId="0" applyNumberFormat="1" applyFont="1" applyFill="1" applyAlignment="1">
      <alignment horizontal="center"/>
    </xf>
    <xf numFmtId="0" fontId="14" fillId="2" borderId="0" xfId="2" applyFont="1" applyFill="1" applyAlignment="1">
      <alignment horizontal="center"/>
    </xf>
    <xf numFmtId="0" fontId="9" fillId="3" borderId="8" xfId="0" applyFont="1" applyFill="1" applyBorder="1" applyAlignment="1">
      <alignment horizontal="center" vertical="center"/>
    </xf>
    <xf numFmtId="2" fontId="9" fillId="3" borderId="8" xfId="0" applyNumberFormat="1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0" fillId="0" borderId="0" xfId="0" quotePrefix="1" applyAlignment="1">
      <alignment horizontal="center"/>
    </xf>
    <xf numFmtId="0" fontId="2" fillId="0" borderId="0" xfId="2" applyAlignment="1"/>
    <xf numFmtId="0" fontId="4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166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2" fillId="0" borderId="0" xfId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166" fontId="10" fillId="0" borderId="0" xfId="0" applyNumberFormat="1" applyFont="1" applyAlignment="1">
      <alignment horizontal="center" wrapText="1"/>
    </xf>
    <xf numFmtId="166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0" quotePrefix="1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166" fontId="3" fillId="0" borderId="0" xfId="0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0" fontId="15" fillId="0" borderId="0" xfId="0" quotePrefix="1" applyFont="1" applyAlignment="1">
      <alignment horizontal="center"/>
    </xf>
    <xf numFmtId="0" fontId="16" fillId="0" borderId="0" xfId="0" quotePrefix="1" applyFont="1" applyAlignment="1">
      <alignment horizontal="center"/>
    </xf>
    <xf numFmtId="0" fontId="17" fillId="0" borderId="0" xfId="0" quotePrefix="1" applyFont="1" applyAlignment="1">
      <alignment horizontal="center"/>
    </xf>
    <xf numFmtId="0" fontId="12" fillId="0" borderId="0" xfId="1" applyFont="1" applyAlignment="1">
      <alignment horizontal="center" wrapText="1"/>
    </xf>
    <xf numFmtId="1" fontId="4" fillId="0" borderId="0" xfId="0" quotePrefix="1" applyNumberFormat="1" applyFont="1" applyAlignment="1">
      <alignment horizontal="center" vertical="center"/>
    </xf>
    <xf numFmtId="167" fontId="4" fillId="0" borderId="0" xfId="0" quotePrefix="1" applyNumberFormat="1" applyFont="1" applyAlignment="1">
      <alignment horizontal="center"/>
    </xf>
    <xf numFmtId="1" fontId="0" fillId="0" borderId="0" xfId="0" quotePrefix="1" applyNumberFormat="1" applyAlignment="1">
      <alignment horizontal="center"/>
    </xf>
    <xf numFmtId="167" fontId="0" fillId="0" borderId="0" xfId="0" quotePrefix="1" applyNumberFormat="1" applyAlignment="1">
      <alignment horizontal="center"/>
    </xf>
    <xf numFmtId="1" fontId="0" fillId="0" borderId="0" xfId="0" applyNumberFormat="1" applyAlignment="1">
      <alignment horizontal="center"/>
    </xf>
    <xf numFmtId="167" fontId="0" fillId="0" borderId="0" xfId="0" applyNumberFormat="1" applyAlignment="1">
      <alignment horizontal="center"/>
    </xf>
    <xf numFmtId="20" fontId="0" fillId="0" borderId="0" xfId="0" applyNumberFormat="1" applyAlignment="1">
      <alignment horizontal="center" vertical="center"/>
    </xf>
    <xf numFmtId="0" fontId="2" fillId="0" borderId="0" xfId="1" applyAlignment="1">
      <alignment horizontal="left"/>
    </xf>
    <xf numFmtId="0" fontId="2" fillId="0" borderId="0" xfId="1" applyFill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horizontal="center"/>
    </xf>
    <xf numFmtId="20" fontId="0" fillId="0" borderId="2" xfId="0" applyNumberFormat="1" applyBorder="1" applyAlignment="1">
      <alignment horizontal="center"/>
    </xf>
    <xf numFmtId="0" fontId="0" fillId="0" borderId="2" xfId="0" quotePrefix="1" applyBorder="1" applyAlignment="1">
      <alignment horizontal="center"/>
    </xf>
    <xf numFmtId="0" fontId="0" fillId="0" borderId="2" xfId="0" applyBorder="1"/>
    <xf numFmtId="0" fontId="2" fillId="0" borderId="2" xfId="2" applyBorder="1" applyAlignment="1">
      <alignment horizontal="left"/>
    </xf>
    <xf numFmtId="0" fontId="2" fillId="0" borderId="0" xfId="2" applyFill="1" applyAlignment="1"/>
    <xf numFmtId="0" fontId="2" fillId="0" borderId="0" xfId="2" applyFill="1"/>
    <xf numFmtId="0" fontId="2" fillId="0" borderId="0" xfId="2" applyFill="1" applyAlignment="1">
      <alignment horizontal="center"/>
    </xf>
    <xf numFmtId="20" fontId="4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7" fontId="4" fillId="0" borderId="0" xfId="0" quotePrefix="1" applyNumberFormat="1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2" applyFill="1" applyAlignment="1">
      <alignment horizontal="left" vertical="center"/>
    </xf>
    <xf numFmtId="0" fontId="4" fillId="0" borderId="0" xfId="0" applyFont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20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20" fontId="23" fillId="0" borderId="0" xfId="0" applyNumberFormat="1" applyFont="1" applyAlignment="1">
      <alignment horizontal="center"/>
    </xf>
    <xf numFmtId="0" fontId="21" fillId="0" borderId="0" xfId="0" applyFont="1" applyAlignment="1">
      <alignment horizontal="center"/>
    </xf>
    <xf numFmtId="0" fontId="24" fillId="0" borderId="0" xfId="2" applyFont="1"/>
    <xf numFmtId="0" fontId="23" fillId="0" borderId="0" xfId="0" applyFont="1"/>
    <xf numFmtId="165" fontId="23" fillId="0" borderId="0" xfId="0" applyNumberFormat="1" applyFont="1" applyAlignment="1">
      <alignment horizontal="center"/>
    </xf>
    <xf numFmtId="0" fontId="23" fillId="0" borderId="0" xfId="0" quotePrefix="1" applyFont="1" applyAlignment="1">
      <alignment horizontal="center"/>
    </xf>
    <xf numFmtId="0" fontId="21" fillId="0" borderId="0" xfId="0" applyFont="1"/>
    <xf numFmtId="0" fontId="24" fillId="0" borderId="0" xfId="2" applyFont="1" applyAlignment="1"/>
    <xf numFmtId="20" fontId="21" fillId="0" borderId="0" xfId="0" applyNumberFormat="1" applyFont="1" applyAlignment="1">
      <alignment horizontal="center"/>
    </xf>
    <xf numFmtId="3" fontId="23" fillId="0" borderId="0" xfId="0" quotePrefix="1" applyNumberFormat="1" applyFont="1" applyAlignment="1">
      <alignment horizontal="center"/>
    </xf>
    <xf numFmtId="0" fontId="21" fillId="0" borderId="0" xfId="0" quotePrefix="1" applyFont="1" applyAlignment="1">
      <alignment horizontal="center"/>
    </xf>
    <xf numFmtId="0" fontId="25" fillId="0" borderId="0" xfId="0" applyFont="1" applyAlignment="1">
      <alignment horizontal="left"/>
    </xf>
    <xf numFmtId="0" fontId="26" fillId="2" borderId="0" xfId="0" applyFont="1" applyFill="1" applyAlignment="1">
      <alignment horizontal="center"/>
    </xf>
    <xf numFmtId="14" fontId="27" fillId="2" borderId="0" xfId="0" applyNumberFormat="1" applyFont="1" applyFill="1" applyAlignment="1">
      <alignment horizontal="center"/>
    </xf>
    <xf numFmtId="0" fontId="27" fillId="2" borderId="0" xfId="0" applyFont="1" applyFill="1" applyAlignment="1">
      <alignment horizontal="center"/>
    </xf>
    <xf numFmtId="20" fontId="27" fillId="2" borderId="0" xfId="0" applyNumberFormat="1" applyFont="1" applyFill="1" applyAlignment="1">
      <alignment horizontal="center"/>
    </xf>
    <xf numFmtId="0" fontId="28" fillId="2" borderId="0" xfId="2" applyFont="1" applyFill="1" applyAlignment="1">
      <alignment horizontal="center"/>
    </xf>
    <xf numFmtId="3" fontId="23" fillId="0" borderId="0" xfId="0" applyNumberFormat="1" applyFont="1" applyAlignment="1">
      <alignment horizontal="center"/>
    </xf>
    <xf numFmtId="0" fontId="20" fillId="2" borderId="0" xfId="0" applyFont="1" applyFill="1" applyAlignment="1">
      <alignment horizontal="center"/>
    </xf>
    <xf numFmtId="0" fontId="21" fillId="2" borderId="0" xfId="0" applyFont="1" applyFill="1" applyAlignment="1">
      <alignment horizontal="center"/>
    </xf>
    <xf numFmtId="0" fontId="21" fillId="2" borderId="0" xfId="0" applyFont="1" applyFill="1"/>
    <xf numFmtId="164" fontId="21" fillId="0" borderId="0" xfId="0" applyNumberFormat="1" applyFont="1" applyAlignment="1">
      <alignment horizontal="center"/>
    </xf>
    <xf numFmtId="166" fontId="21" fillId="0" borderId="0" xfId="0" applyNumberFormat="1" applyFont="1" applyAlignment="1">
      <alignment horizontal="center"/>
    </xf>
    <xf numFmtId="0" fontId="25" fillId="0" borderId="0" xfId="0" quotePrefix="1" applyFont="1" applyAlignment="1">
      <alignment horizontal="center"/>
    </xf>
    <xf numFmtId="0" fontId="21" fillId="0" borderId="0" xfId="0" applyFont="1" applyAlignment="1">
      <alignment horizontal="left"/>
    </xf>
    <xf numFmtId="14" fontId="21" fillId="0" borderId="0" xfId="0" applyNumberFormat="1" applyFont="1"/>
    <xf numFmtId="20" fontId="21" fillId="0" borderId="0" xfId="0" applyNumberFormat="1" applyFont="1"/>
    <xf numFmtId="14" fontId="3" fillId="0" borderId="0" xfId="0" applyNumberFormat="1" applyFont="1"/>
    <xf numFmtId="0" fontId="13" fillId="2" borderId="0" xfId="0" applyFont="1" applyFill="1"/>
    <xf numFmtId="0" fontId="20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1" fillId="0" borderId="3" xfId="0" applyFont="1" applyBorder="1" applyAlignment="1">
      <alignment wrapText="1"/>
    </xf>
    <xf numFmtId="0" fontId="20" fillId="0" borderId="1" xfId="0" applyFont="1" applyBorder="1" applyAlignment="1">
      <alignment horizontal="center"/>
    </xf>
    <xf numFmtId="0" fontId="23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23" fillId="0" borderId="1" xfId="0" applyFont="1" applyBorder="1"/>
    <xf numFmtId="14" fontId="21" fillId="0" borderId="1" xfId="0" applyNumberFormat="1" applyFont="1" applyBorder="1" applyAlignment="1">
      <alignment horizontal="center" vertical="center" wrapText="1"/>
    </xf>
    <xf numFmtId="20" fontId="21" fillId="0" borderId="1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20" fontId="23" fillId="0" borderId="1" xfId="0" applyNumberFormat="1" applyFont="1" applyBorder="1" applyAlignment="1">
      <alignment horizontal="center"/>
    </xf>
    <xf numFmtId="0" fontId="24" fillId="0" borderId="1" xfId="2" applyFont="1" applyBorder="1"/>
    <xf numFmtId="0" fontId="24" fillId="0" borderId="0" xfId="2" applyFont="1" applyFill="1" applyAlignment="1"/>
    <xf numFmtId="0" fontId="24" fillId="0" borderId="0" xfId="2" applyFont="1" applyFill="1" applyAlignment="1">
      <alignment horizontal="center"/>
    </xf>
    <xf numFmtId="0" fontId="21" fillId="0" borderId="1" xfId="0" applyFont="1" applyFill="1" applyBorder="1" applyAlignment="1">
      <alignment horizontal="center" vertical="center" wrapText="1"/>
    </xf>
    <xf numFmtId="0" fontId="24" fillId="0" borderId="0" xfId="2" applyFont="1" applyFill="1"/>
    <xf numFmtId="0" fontId="21" fillId="0" borderId="3" xfId="0" applyFont="1" applyFill="1" applyBorder="1" applyAlignment="1">
      <alignment horizontal="center" vertical="center" wrapText="1"/>
    </xf>
    <xf numFmtId="0" fontId="24" fillId="0" borderId="1" xfId="2" applyFont="1" applyFill="1" applyBorder="1"/>
    <xf numFmtId="164" fontId="0" fillId="0" borderId="0" xfId="0" applyNumberFormat="1" applyFill="1" applyAlignment="1">
      <alignment horizontal="center"/>
    </xf>
    <xf numFmtId="0" fontId="2" fillId="0" borderId="0" xfId="1" applyFill="1" applyAlignment="1">
      <alignment horizontal="center"/>
    </xf>
    <xf numFmtId="0" fontId="0" fillId="0" borderId="0" xfId="0" applyFill="1"/>
    <xf numFmtId="164" fontId="0" fillId="0" borderId="0" xfId="0" applyNumberForma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2" fontId="9" fillId="2" borderId="8" xfId="0" applyNumberFormat="1" applyFont="1" applyFill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0" fillId="0" borderId="0" xfId="0" applyAlignment="1"/>
    <xf numFmtId="0" fontId="8" fillId="0" borderId="8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8" fillId="0" borderId="8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</cellXfs>
  <cellStyles count="4">
    <cellStyle name="Hiperlink" xfId="2" builtinId="8"/>
    <cellStyle name="Hyperlink" xfId="1" xr:uid="{00000000-000B-0000-0000-000008000000}"/>
    <cellStyle name="Normal" xfId="0" builtinId="0"/>
    <cellStyle name="Normal 2" xfId="3" xr:uid="{E393ECFA-82C2-483E-B3BD-F867A3F7915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goiabal-28-07-2022-d-109075192" TargetMode="External"/><Relationship Id="rId13" Type="http://schemas.openxmlformats.org/officeDocument/2006/relationships/hyperlink" Target="https://pt.wikiloc.com/trilhas-trekking/goiabal-02-08-2022-d-109932370" TargetMode="External"/><Relationship Id="rId18" Type="http://schemas.openxmlformats.org/officeDocument/2006/relationships/hyperlink" Target="https://pt.wikiloc.com/trilhas-bicicleta-eletrica/goiabal-09-08-2022-d-110147475" TargetMode="External"/><Relationship Id="rId26" Type="http://schemas.openxmlformats.org/officeDocument/2006/relationships/hyperlink" Target="https://pt.wikiloc.com/trilhas-bicicleta-eletrica/goiabal-19-08-2022-d-111181777" TargetMode="External"/><Relationship Id="rId39" Type="http://schemas.openxmlformats.org/officeDocument/2006/relationships/hyperlink" Target="https://pt.wikiloc.com/trilhas-bicicleta-eletrica/goiabal-24-07-2022-n-109075190" TargetMode="External"/><Relationship Id="rId3" Type="http://schemas.openxmlformats.org/officeDocument/2006/relationships/hyperlink" Target="https://pt.wikiloc.com/trilhas-trekking/goiabal-23-07-2022-d-109075193" TargetMode="External"/><Relationship Id="rId21" Type="http://schemas.openxmlformats.org/officeDocument/2006/relationships/hyperlink" Target="https://pt.wikiloc.com/trilhas-bicicleta-eletrica/goiabal-12-08-2022-d-110624065" TargetMode="External"/><Relationship Id="rId34" Type="http://schemas.openxmlformats.org/officeDocument/2006/relationships/hyperlink" Target="https://pt.wikiloc.com/trilhas-bicicleta-eletrica/goiabal-29-07-2022-n-109400491" TargetMode="External"/><Relationship Id="rId42" Type="http://schemas.openxmlformats.org/officeDocument/2006/relationships/hyperlink" Target="https://pt.wikiloc.com/trilhas-bicicleta-eletrica/goiabal-20-07-2022-n-109068306" TargetMode="External"/><Relationship Id="rId7" Type="http://schemas.openxmlformats.org/officeDocument/2006/relationships/hyperlink" Target="https://pt.wikiloc.com/trilhas-bicicleta-eletrica/goiabal-27-07-2022-d-109075194" TargetMode="External"/><Relationship Id="rId12" Type="http://schemas.openxmlformats.org/officeDocument/2006/relationships/hyperlink" Target="https://pt.wikiloc.com/trilhas-bicicleta-eletrica/goiabal-01-08-2022-d-109704604" TargetMode="External"/><Relationship Id="rId17" Type="http://schemas.openxmlformats.org/officeDocument/2006/relationships/hyperlink" Target="https://pt.wikiloc.com/trilhas-bicicleta-eletrica/goiabal-06-08-2022-d-109932375" TargetMode="External"/><Relationship Id="rId25" Type="http://schemas.openxmlformats.org/officeDocument/2006/relationships/hyperlink" Target="https://pt.wikiloc.com/trilhas-bicicleta-eletrica/goiabal-18-08-2022-d-111181775" TargetMode="External"/><Relationship Id="rId33" Type="http://schemas.openxmlformats.org/officeDocument/2006/relationships/hyperlink" Target="https://pt.wikiloc.com/trilhas-bicicleta-eletrica/goiabal-30-07-2022-n-109400493" TargetMode="External"/><Relationship Id="rId38" Type="http://schemas.openxmlformats.org/officeDocument/2006/relationships/hyperlink" Target="https://pt.wikiloc.com/trilhas-bicicleta-eletrica/goiabal-25-07-2022-n-109075187" TargetMode="External"/><Relationship Id="rId46" Type="http://schemas.openxmlformats.org/officeDocument/2006/relationships/printerSettings" Target="../printerSettings/printerSettings2.bin"/><Relationship Id="rId2" Type="http://schemas.openxmlformats.org/officeDocument/2006/relationships/hyperlink" Target="https://pt.wikiloc.com/trilhas-bicicleta-eletrica/goiabal-22-07-2022-d-109068299" TargetMode="External"/><Relationship Id="rId16" Type="http://schemas.openxmlformats.org/officeDocument/2006/relationships/hyperlink" Target="https://pt.wikiloc.com/trilhas-bicicleta-eletrica/goiabal-05-08-2022-d-109932372" TargetMode="External"/><Relationship Id="rId20" Type="http://schemas.openxmlformats.org/officeDocument/2006/relationships/hyperlink" Target="https://pt.wikiloc.com/trilhas-bicicleta-eletrica/goiabal-11-08-2022-d-110624063" TargetMode="External"/><Relationship Id="rId29" Type="http://schemas.openxmlformats.org/officeDocument/2006/relationships/hyperlink" Target="https://pt.wikiloc.com/trilhas-bicicleta-eletrica/goiabal-04-08-2022-n-109932373" TargetMode="External"/><Relationship Id="rId41" Type="http://schemas.openxmlformats.org/officeDocument/2006/relationships/hyperlink" Target="https://pt.wikiloc.com/trilhas-bicicleta-eletrica/goiabal-22-07-2022-n-109068302" TargetMode="External"/><Relationship Id="rId1" Type="http://schemas.openxmlformats.org/officeDocument/2006/relationships/hyperlink" Target="https://pt.wikiloc.com/trilhas-bicicleta-eletrica/goiabal-20-07-2022-d-109068300" TargetMode="External"/><Relationship Id="rId6" Type="http://schemas.openxmlformats.org/officeDocument/2006/relationships/hyperlink" Target="https://pt.wikiloc.com/trilhas-bicicleta-eletrica/goiabal-26-07-2022-d-109075198" TargetMode="External"/><Relationship Id="rId11" Type="http://schemas.openxmlformats.org/officeDocument/2006/relationships/hyperlink" Target="https://pt.wikiloc.com/trilhas-bicicleta-eletrica/goiabal-31-07-2022-d-109400492" TargetMode="External"/><Relationship Id="rId24" Type="http://schemas.openxmlformats.org/officeDocument/2006/relationships/hyperlink" Target="https://pt.wikiloc.com/trilhas-bicicleta-eletrica/goiabal-17-08-2022-d-111181776" TargetMode="External"/><Relationship Id="rId32" Type="http://schemas.openxmlformats.org/officeDocument/2006/relationships/hyperlink" Target="https://pt.wikiloc.com/trilhas-bicicleta-eletrica/goiabal-31-07-2022-n-109400488" TargetMode="External"/><Relationship Id="rId37" Type="http://schemas.openxmlformats.org/officeDocument/2006/relationships/hyperlink" Target="https://pt.wikiloc.com/trilhas-bicicleta-eletrica/goiabal-26-07-2022-n-109075197" TargetMode="External"/><Relationship Id="rId40" Type="http://schemas.openxmlformats.org/officeDocument/2006/relationships/hyperlink" Target="https://pt.wikiloc.com/trilhas-bicicleta-eletrica/goiabal-23-07-2022-n-109075196" TargetMode="External"/><Relationship Id="rId45" Type="http://schemas.openxmlformats.org/officeDocument/2006/relationships/hyperlink" Target="https://pt.wikiloc.com/trilhas-bicicleta-eletrica/goiabal-21-07-2022-d-109068298" TargetMode="External"/><Relationship Id="rId5" Type="http://schemas.openxmlformats.org/officeDocument/2006/relationships/hyperlink" Target="https://pt.wikiloc.com/trilhas-bicicleta-eletrica/goiabal-25-07-2022-d-109075186" TargetMode="External"/><Relationship Id="rId15" Type="http://schemas.openxmlformats.org/officeDocument/2006/relationships/hyperlink" Target="https://pt.wikiloc.com/trilhas-bicicleta-eletrica/goiabal-04-08-2022-d-109932374" TargetMode="External"/><Relationship Id="rId23" Type="http://schemas.openxmlformats.org/officeDocument/2006/relationships/hyperlink" Target="https://pt.wikiloc.com/trilhas-bicicleta-eletrica/goiabal-16-08-2022-d-111181774" TargetMode="External"/><Relationship Id="rId28" Type="http://schemas.openxmlformats.org/officeDocument/2006/relationships/hyperlink" Target="https://pt.wikiloc.com/trilhas-bicicleta-eletrica/goiabal-05-08-2022-n-109932366" TargetMode="External"/><Relationship Id="rId36" Type="http://schemas.openxmlformats.org/officeDocument/2006/relationships/hyperlink" Target="https://pt.wikiloc.com/trilhas-bicicleta-eletrica/goiabal-27-07-2022-n-109061631" TargetMode="External"/><Relationship Id="rId10" Type="http://schemas.openxmlformats.org/officeDocument/2006/relationships/hyperlink" Target="https://pt.wikiloc.com/trilhas-bicicleta-eletrica/goiabal-30-07-2022-d-109400485" TargetMode="External"/><Relationship Id="rId19" Type="http://schemas.openxmlformats.org/officeDocument/2006/relationships/hyperlink" Target="https://pt.wikiloc.com/trilhas-bicicleta-eletrica/goiabal-08-08-2022-d-110147474" TargetMode="External"/><Relationship Id="rId31" Type="http://schemas.openxmlformats.org/officeDocument/2006/relationships/hyperlink" Target="https://pt.wikiloc.com/trilhas-trekking/goiabal-01-08-2022-n-109704609" TargetMode="External"/><Relationship Id="rId44" Type="http://schemas.openxmlformats.org/officeDocument/2006/relationships/hyperlink" Target="https://pt.wikiloc.com/trilhas-bicicleta-eletrica/goiabal-21-07-2022-n-109075189" TargetMode="External"/><Relationship Id="rId4" Type="http://schemas.openxmlformats.org/officeDocument/2006/relationships/hyperlink" Target="https://pt.wikiloc.com/trilhas-bicicleta-eletrica/goiabal-24-07-2022-d-109075195" TargetMode="External"/><Relationship Id="rId9" Type="http://schemas.openxmlformats.org/officeDocument/2006/relationships/hyperlink" Target="https://pt.wikiloc.com/trilhas-bicicleta-eletrica/goiabal-29-07-2022-d-109400487" TargetMode="External"/><Relationship Id="rId14" Type="http://schemas.openxmlformats.org/officeDocument/2006/relationships/hyperlink" Target="https://pt.wikiloc.com/trilhas-bicicleta-eletrica/goiabal-03-08-2022-d-109932365" TargetMode="External"/><Relationship Id="rId22" Type="http://schemas.openxmlformats.org/officeDocument/2006/relationships/hyperlink" Target="https://pt.wikiloc.com/trilhas-bicicleta-eletrica/goiabal-13-08-2022-d-110624064" TargetMode="External"/><Relationship Id="rId27" Type="http://schemas.openxmlformats.org/officeDocument/2006/relationships/hyperlink" Target="https://pt.wikiloc.com/trilhas-bicicleta-eletrica/goiabal-06-08-2022-n-109932364" TargetMode="External"/><Relationship Id="rId30" Type="http://schemas.openxmlformats.org/officeDocument/2006/relationships/hyperlink" Target="https://pt.wikiloc.com/trilhas-bicicleta-eletrica/goiabal-03-08-2022-n-109932367" TargetMode="External"/><Relationship Id="rId35" Type="http://schemas.openxmlformats.org/officeDocument/2006/relationships/hyperlink" Target="https://pt.wikiloc.com/trilhas-bicicleta-eletrica/goiabal-28-07-2022-n-109400489" TargetMode="External"/><Relationship Id="rId43" Type="http://schemas.openxmlformats.org/officeDocument/2006/relationships/hyperlink" Target="https://pt.wikiloc.com/trilhas-bicicleta-eletrica/goiabal-02-08-2022-n-109704606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pt.wikiloc.com/trilhas-trekking/praiagoiabal17-07-2022-108182140" TargetMode="External"/><Relationship Id="rId1" Type="http://schemas.openxmlformats.org/officeDocument/2006/relationships/hyperlink" Target="https://pt.wikiloc.com/trilhas-trekking/goiabal-19-07-2022-d-109068301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cajuunaceu-31-07-22d-109353310" TargetMode="External"/><Relationship Id="rId13" Type="http://schemas.openxmlformats.org/officeDocument/2006/relationships/hyperlink" Target="https://pt.wikiloc.com/trilhas-trekking/praiacajuunaceu-21-07-22d-108487055" TargetMode="External"/><Relationship Id="rId18" Type="http://schemas.openxmlformats.org/officeDocument/2006/relationships/hyperlink" Target="https://pt.wikiloc.com/trilhas-trekking/praiacajuunaceu-23-07-22n-108663178" TargetMode="External"/><Relationship Id="rId26" Type="http://schemas.openxmlformats.org/officeDocument/2006/relationships/hyperlink" Target="https://pt.wikiloc.com/trilhas-trekking/praiacajuunaceu-01-08-22n-109374406" TargetMode="External"/><Relationship Id="rId3" Type="http://schemas.openxmlformats.org/officeDocument/2006/relationships/hyperlink" Target="https://pt.wikiloc.com/trilhas-trekking/praiacajuunaceu-10-08-22d-110255042" TargetMode="External"/><Relationship Id="rId21" Type="http://schemas.openxmlformats.org/officeDocument/2006/relationships/hyperlink" Target="https://pt.wikiloc.com/trilhas-trekking/praiacajuunaceu-26-07-22n-108925830" TargetMode="External"/><Relationship Id="rId7" Type="http://schemas.openxmlformats.org/officeDocument/2006/relationships/hyperlink" Target="https://pt.wikiloc.com/trilhas-trekking/praiacajuunaceu-02-08-22d-109528557" TargetMode="External"/><Relationship Id="rId12" Type="http://schemas.openxmlformats.org/officeDocument/2006/relationships/hyperlink" Target="https://pt.wikiloc.com/trilhas-trekking/praiacajuunaceu-24-07-22d-108600194" TargetMode="External"/><Relationship Id="rId17" Type="http://schemas.openxmlformats.org/officeDocument/2006/relationships/hyperlink" Target="https://pt.wikiloc.com/trilhas-trekking/praiacajuunaceu-22-07-22n-108560710" TargetMode="External"/><Relationship Id="rId25" Type="http://schemas.openxmlformats.org/officeDocument/2006/relationships/hyperlink" Target="https://pt.wikiloc.com/trilhas-trekking/praiacajuunaceu-31-07-22n-109263282" TargetMode="External"/><Relationship Id="rId2" Type="http://schemas.openxmlformats.org/officeDocument/2006/relationships/hyperlink" Target="https://pt.wikiloc.com/trilhas-trekking/praiacajuunaceu-12-08-22d-110448543" TargetMode="External"/><Relationship Id="rId16" Type="http://schemas.openxmlformats.org/officeDocument/2006/relationships/hyperlink" Target="https://pt.wikiloc.com/trilhas-trekking/praiacajuunaceu-21-07-22n-108449397" TargetMode="External"/><Relationship Id="rId20" Type="http://schemas.openxmlformats.org/officeDocument/2006/relationships/hyperlink" Target="https://pt.wikiloc.com/trilhas-trekking/praiacajuunaceu-25-07-22n-108847645" TargetMode="External"/><Relationship Id="rId29" Type="http://schemas.openxmlformats.org/officeDocument/2006/relationships/hyperlink" Target="https://pt.wikiloc.com/trilhas-trekking/praiacajuunaceu-04-08-22n-109633665" TargetMode="External"/><Relationship Id="rId1" Type="http://schemas.openxmlformats.org/officeDocument/2006/relationships/hyperlink" Target="https://pt.wikiloc.com/trilhas-trekking/praiacajuunaceu-18-08-22d-111071527" TargetMode="External"/><Relationship Id="rId6" Type="http://schemas.openxmlformats.org/officeDocument/2006/relationships/hyperlink" Target="https://pt.wikiloc.com/trilhas-trekking/praiacajuunaceu-04-08-22d-109704837" TargetMode="External"/><Relationship Id="rId11" Type="http://schemas.openxmlformats.org/officeDocument/2006/relationships/hyperlink" Target="https://pt.wikiloc.com/trilhas-trekking/praiacajuujaceu-25-07-22d-108817466" TargetMode="External"/><Relationship Id="rId24" Type="http://schemas.openxmlformats.org/officeDocument/2006/relationships/hyperlink" Target="https://pt.wikiloc.com/trilhas-trekking/praiacajuunaceu-30-07-22n-109159463" TargetMode="External"/><Relationship Id="rId32" Type="http://schemas.openxmlformats.org/officeDocument/2006/relationships/printerSettings" Target="../printerSettings/printerSettings4.bin"/><Relationship Id="rId5" Type="http://schemas.openxmlformats.org/officeDocument/2006/relationships/hyperlink" Target="https://pt.wikiloc.com/trilhas-trekking/praiapesqueiro-05-08-22d-109787488" TargetMode="External"/><Relationship Id="rId15" Type="http://schemas.openxmlformats.org/officeDocument/2006/relationships/hyperlink" Target="https://pt.wikiloc.com/trilhas-trekking/praiacajuuunaceu-20-07-22n-108350131" TargetMode="External"/><Relationship Id="rId23" Type="http://schemas.openxmlformats.org/officeDocument/2006/relationships/hyperlink" Target="https://pt.wikiloc.com/trilhas-trekking/praiacajuunaceu-29-07-22n-109089473" TargetMode="External"/><Relationship Id="rId28" Type="http://schemas.openxmlformats.org/officeDocument/2006/relationships/hyperlink" Target="https://pt.wikiloc.com/trilhas-trekking/praiacajuunaceu-03-08-22n-109544871" TargetMode="External"/><Relationship Id="rId10" Type="http://schemas.openxmlformats.org/officeDocument/2006/relationships/hyperlink" Target="https://pt.wikiloc.com/trilhas-trekking/praiacajuunaceu-27-07-22d-108973582" TargetMode="External"/><Relationship Id="rId19" Type="http://schemas.openxmlformats.org/officeDocument/2006/relationships/hyperlink" Target="https://pt.wikiloc.com/trilhas-trekking/praiacajuunaceu-24-07-22n-108774335" TargetMode="External"/><Relationship Id="rId31" Type="http://schemas.openxmlformats.org/officeDocument/2006/relationships/hyperlink" Target="https://pt.wikiloc.com/trilhas-trekking/praiacajuunaceu-06-08-22d-109893664" TargetMode="External"/><Relationship Id="rId4" Type="http://schemas.openxmlformats.org/officeDocument/2006/relationships/hyperlink" Target="https://pt.wikiloc.com/trilhas-trekking/praiacajuunaceu-08-08-22d-110053478" TargetMode="External"/><Relationship Id="rId9" Type="http://schemas.openxmlformats.org/officeDocument/2006/relationships/hyperlink" Target="https://pt.wikiloc.com/trilhas-trekking/praiacajuunaceu-29-07-22d-109140166" TargetMode="External"/><Relationship Id="rId14" Type="http://schemas.openxmlformats.org/officeDocument/2006/relationships/hyperlink" Target="https://pt.wikiloc.com/trilhas-trekking/praiacajuunaceu-20-07-22d-108411113" TargetMode="External"/><Relationship Id="rId22" Type="http://schemas.openxmlformats.org/officeDocument/2006/relationships/hyperlink" Target="https://pt.wikiloc.com/trilhas-trekking/praiacajuunaceu-27-07-22n-109008552" TargetMode="External"/><Relationship Id="rId27" Type="http://schemas.openxmlformats.org/officeDocument/2006/relationships/hyperlink" Target="https://pt.wikiloc.com/trilhas-trekking/praiacajuunaceu-02-08-22n-109452175" TargetMode="External"/><Relationship Id="rId30" Type="http://schemas.openxmlformats.org/officeDocument/2006/relationships/hyperlink" Target="https://pt.wikiloc.com/trilhas-trekking/praiacajuunaceu-05-08-22n-109727904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pesqueiro-27-07-22d-108975399" TargetMode="External"/><Relationship Id="rId13" Type="http://schemas.openxmlformats.org/officeDocument/2006/relationships/hyperlink" Target="https://pt.wikiloc.com/trilhas-trekking/praiapesqueiro-01-08-22d-109434505" TargetMode="External"/><Relationship Id="rId18" Type="http://schemas.openxmlformats.org/officeDocument/2006/relationships/hyperlink" Target="https://pt.wikiloc.com/trilhas-trekking/praiapesqueiro-06-08-22d-109819763" TargetMode="External"/><Relationship Id="rId26" Type="http://schemas.openxmlformats.org/officeDocument/2006/relationships/hyperlink" Target="https://pt.wikiloc.com/trilhas-trekking/praiapesqueiro-19-08-22d-111181363" TargetMode="External"/><Relationship Id="rId3" Type="http://schemas.openxmlformats.org/officeDocument/2006/relationships/hyperlink" Target="https://pt.wikiloc.com/trilhas-trekking/praiapesqueiro-22-07-22d-108509576" TargetMode="External"/><Relationship Id="rId21" Type="http://schemas.openxmlformats.org/officeDocument/2006/relationships/hyperlink" Target="https://pt.wikiloc.com/trilhas-trekking/praiapesqueiro-10-08-22d-110255043" TargetMode="External"/><Relationship Id="rId7" Type="http://schemas.openxmlformats.org/officeDocument/2006/relationships/hyperlink" Target="https://pt.wikiloc.com/trilhas-trekking/praiapesqueiro-26-07-22d-108893057" TargetMode="External"/><Relationship Id="rId12" Type="http://schemas.openxmlformats.org/officeDocument/2006/relationships/hyperlink" Target="https://pt.wikiloc.com/trilhas-trekking/praiapesqueiro-31-07-22d-109353309" TargetMode="External"/><Relationship Id="rId17" Type="http://schemas.openxmlformats.org/officeDocument/2006/relationships/hyperlink" Target="https://pt.wikiloc.com/trilhas-trekking/praiapesqueiro-05-08-22d-109787488" TargetMode="External"/><Relationship Id="rId25" Type="http://schemas.openxmlformats.org/officeDocument/2006/relationships/hyperlink" Target="https://pt.wikiloc.com/trilhas-trekking/praiapesqueiro-18-08-22d-111071676" TargetMode="External"/><Relationship Id="rId2" Type="http://schemas.openxmlformats.org/officeDocument/2006/relationships/hyperlink" Target="https://pt.wikiloc.com/trilhas-trekking/praiapesqueiro-21-07-22d-108449388" TargetMode="External"/><Relationship Id="rId16" Type="http://schemas.openxmlformats.org/officeDocument/2006/relationships/hyperlink" Target="https://pt.wikiloc.com/trilhas-trekking/praiapesqueiro-04-08-22d-109704836" TargetMode="External"/><Relationship Id="rId20" Type="http://schemas.openxmlformats.org/officeDocument/2006/relationships/hyperlink" Target="https://pt.wikiloc.com/trilhas-trekking/praiapesqueiro-09-08-22d-110160955" TargetMode="External"/><Relationship Id="rId1" Type="http://schemas.openxmlformats.org/officeDocument/2006/relationships/hyperlink" Target="https://pt.wikiloc.com/trilhas-trekking/praiapesqueiro-20-07-22d-108411096" TargetMode="External"/><Relationship Id="rId6" Type="http://schemas.openxmlformats.org/officeDocument/2006/relationships/hyperlink" Target="https://pt.wikiloc.com/trilhas-trekking/praiapesqueiro-25-07-22d-108817410" TargetMode="External"/><Relationship Id="rId11" Type="http://schemas.openxmlformats.org/officeDocument/2006/relationships/hyperlink" Target="https://pt.wikiloc.com/trilhas-trekking/praiapesqueiro-30-07-22d-109239614" TargetMode="External"/><Relationship Id="rId24" Type="http://schemas.openxmlformats.org/officeDocument/2006/relationships/hyperlink" Target="https://pt.wikiloc.com/trilhas-trekking/praiapesqueiro-13-08-22d-110547546" TargetMode="External"/><Relationship Id="rId5" Type="http://schemas.openxmlformats.org/officeDocument/2006/relationships/hyperlink" Target="https://pt.wikiloc.com/trilhas-trekking/praiapesqueiro-24-07-22d-108728854" TargetMode="External"/><Relationship Id="rId15" Type="http://schemas.openxmlformats.org/officeDocument/2006/relationships/hyperlink" Target="https://pt.wikiloc.com/trilhas-trekking/praiapesqueiro-03-08-22d-109612930" TargetMode="External"/><Relationship Id="rId23" Type="http://schemas.openxmlformats.org/officeDocument/2006/relationships/hyperlink" Target="https://pt.wikiloc.com/trilhas-trekking/praiapesqueiro-12-08-22d-110448544" TargetMode="External"/><Relationship Id="rId10" Type="http://schemas.openxmlformats.org/officeDocument/2006/relationships/hyperlink" Target="https://pt.wikiloc.com/trilhas-trekking/praiapesqueiro-29-07-22d-109140165" TargetMode="External"/><Relationship Id="rId19" Type="http://schemas.openxmlformats.org/officeDocument/2006/relationships/hyperlink" Target="https://pt.wikiloc.com/trilhas-trekking/praiapesqueiro-08-08-22d-110053477" TargetMode="External"/><Relationship Id="rId4" Type="http://schemas.openxmlformats.org/officeDocument/2006/relationships/hyperlink" Target="https://pt.wikiloc.com/trilhas-trekking/praiapesqueiro-23-07-22d-108600195" TargetMode="External"/><Relationship Id="rId9" Type="http://schemas.openxmlformats.org/officeDocument/2006/relationships/hyperlink" Target="https://pt.wikiloc.com/trilhas-trekking/praiadopesqueiro-28-07-22d-109063278" TargetMode="External"/><Relationship Id="rId14" Type="http://schemas.openxmlformats.org/officeDocument/2006/relationships/hyperlink" Target="https://pt.wikiloc.com/trilhas-trekking/praiapesqueiro-02-08-22d-109528558" TargetMode="External"/><Relationship Id="rId22" Type="http://schemas.openxmlformats.org/officeDocument/2006/relationships/hyperlink" Target="https://pt.wikiloc.com/trilhas-trekking/praiapesqueiro-11-08-22d-110355946" TargetMode="External"/><Relationship Id="rId27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-ture-27-07-2022-d-108993320" TargetMode="External"/><Relationship Id="rId13" Type="http://schemas.openxmlformats.org/officeDocument/2006/relationships/hyperlink" Target="https://pt.wikiloc.com/trilhas-trekking/praia-ture-02-08-22-d-109532095" TargetMode="External"/><Relationship Id="rId18" Type="http://schemas.openxmlformats.org/officeDocument/2006/relationships/hyperlink" Target="https://pt.wikiloc.com/trilhas-trekking/praia-ture-08-08-22-d-110067918" TargetMode="External"/><Relationship Id="rId26" Type="http://schemas.openxmlformats.org/officeDocument/2006/relationships/hyperlink" Target="https://pt.wikiloc.com/trilhas-ciclismo/praia-ture-19-08-22-d-111135845" TargetMode="External"/><Relationship Id="rId39" Type="http://schemas.openxmlformats.org/officeDocument/2006/relationships/hyperlink" Target="https://pt.wikiloc.com/trilhas-trekking/praia-ture-04-08-2022-n-109708001" TargetMode="External"/><Relationship Id="rId3" Type="http://schemas.openxmlformats.org/officeDocument/2006/relationships/hyperlink" Target="https://pt.wikiloc.com/trilhas-trekking/praia-ture-22-07-2022-d-108526768" TargetMode="External"/><Relationship Id="rId21" Type="http://schemas.openxmlformats.org/officeDocument/2006/relationships/hyperlink" Target="https://pt.wikiloc.com/trilhas-trekking/praia-ture-11-08-22-d-110359780" TargetMode="External"/><Relationship Id="rId34" Type="http://schemas.openxmlformats.org/officeDocument/2006/relationships/hyperlink" Target="https://pt.wikiloc.com/trilhas-trekking/praia-ture-30-07-22-n-109231616" TargetMode="External"/><Relationship Id="rId42" Type="http://schemas.openxmlformats.org/officeDocument/2006/relationships/hyperlink" Target="https://pt.wikiloc.com/trilhas-trekking/praia-ture-29-07-22-n-109144094" TargetMode="External"/><Relationship Id="rId7" Type="http://schemas.openxmlformats.org/officeDocument/2006/relationships/hyperlink" Target="https://pt.wikiloc.com/trilhas-trekking/praia-ture-26-07-2022-d-108913198" TargetMode="External"/><Relationship Id="rId12" Type="http://schemas.openxmlformats.org/officeDocument/2006/relationships/hyperlink" Target="https://pt.wikiloc.com/trilhas-trekking/praia-ture-01-08-2022-d-109444999" TargetMode="External"/><Relationship Id="rId17" Type="http://schemas.openxmlformats.org/officeDocument/2006/relationships/hyperlink" Target="https://pt.wikiloc.com/trilhas-trekking/praia-ture-06-08-2022-d-109854521" TargetMode="External"/><Relationship Id="rId25" Type="http://schemas.openxmlformats.org/officeDocument/2006/relationships/hyperlink" Target="https://pt.wikiloc.com/trilhas-ciclismo/praia-ture-18-08-22-d-111026201" TargetMode="External"/><Relationship Id="rId33" Type="http://schemas.openxmlformats.org/officeDocument/2006/relationships/hyperlink" Target="https://pt.wikiloc.com/trilhas-trekking/praia-ture-28-07-22-n-109030716" TargetMode="External"/><Relationship Id="rId38" Type="http://schemas.openxmlformats.org/officeDocument/2006/relationships/hyperlink" Target="https://pt.wikiloc.com/trilhas-trekking/praia-ture-03-08-22-n-109617690" TargetMode="External"/><Relationship Id="rId2" Type="http://schemas.openxmlformats.org/officeDocument/2006/relationships/hyperlink" Target="https://pt.wikiloc.com/trilhas-trekking/praia-ture-20-07-2022-d-108412448" TargetMode="External"/><Relationship Id="rId16" Type="http://schemas.openxmlformats.org/officeDocument/2006/relationships/hyperlink" Target="https://pt.wikiloc.com/trilhas-trekking/praia-ture-05-08-22-d-109752219" TargetMode="External"/><Relationship Id="rId20" Type="http://schemas.openxmlformats.org/officeDocument/2006/relationships/hyperlink" Target="https://pt.wikiloc.com/trilhas-trekking/praia-ture-10-08-22-d-110287971" TargetMode="External"/><Relationship Id="rId29" Type="http://schemas.openxmlformats.org/officeDocument/2006/relationships/hyperlink" Target="https://pt.wikiloc.com/trilhas-trekking/praia-ture-22-07-2022-n-108561895" TargetMode="External"/><Relationship Id="rId41" Type="http://schemas.openxmlformats.org/officeDocument/2006/relationships/hyperlink" Target="https://pt.wikiloc.com/trilhas-trekking/praia-ture-06-08-2022-n-109896571" TargetMode="External"/><Relationship Id="rId1" Type="http://schemas.openxmlformats.org/officeDocument/2006/relationships/hyperlink" Target="https://pt.wikiloc.com/trilhas-trekking/praia-de-ture-20-07-2022-d-108369922" TargetMode="External"/><Relationship Id="rId6" Type="http://schemas.openxmlformats.org/officeDocument/2006/relationships/hyperlink" Target="https://pt.wikiloc.com/trilhas-trekking/praia-ture-25-07-2022-d-108832581" TargetMode="External"/><Relationship Id="rId11" Type="http://schemas.openxmlformats.org/officeDocument/2006/relationships/hyperlink" Target="https://pt.wikiloc.com/trilhas-trekking/praia-ture-31-07-2022-d-109368685" TargetMode="External"/><Relationship Id="rId24" Type="http://schemas.openxmlformats.org/officeDocument/2006/relationships/hyperlink" Target="https://pt.wikiloc.com/trilhas-trekking/praia-ture-17-08-22-d-110966113" TargetMode="External"/><Relationship Id="rId32" Type="http://schemas.openxmlformats.org/officeDocument/2006/relationships/hyperlink" Target="https://pt.wikiloc.com/trilhas-trekking/praia-ture-27-07-22-n-108961911" TargetMode="External"/><Relationship Id="rId37" Type="http://schemas.openxmlformats.org/officeDocument/2006/relationships/hyperlink" Target="https://pt.wikiloc.com/trilhas-trekking/praia-ture-02-08-22-n-109514211" TargetMode="External"/><Relationship Id="rId40" Type="http://schemas.openxmlformats.org/officeDocument/2006/relationships/hyperlink" Target="https://pt.wikiloc.com/trilhas-trekking/praia-ture-05-08-2022-n-109809356" TargetMode="External"/><Relationship Id="rId5" Type="http://schemas.openxmlformats.org/officeDocument/2006/relationships/hyperlink" Target="https://pt.wikiloc.com/trilhas-trekking/praia-ture-24-07-2022-d-108753073" TargetMode="External"/><Relationship Id="rId15" Type="http://schemas.openxmlformats.org/officeDocument/2006/relationships/hyperlink" Target="https://pt.wikiloc.com/trilhas-trekking/praia-ture-04-08-2022-d-109657937" TargetMode="External"/><Relationship Id="rId23" Type="http://schemas.openxmlformats.org/officeDocument/2006/relationships/hyperlink" Target="https://pt.wikiloc.com/trilhas-ciclismo/praia-ture-13-08-22-110623517" TargetMode="External"/><Relationship Id="rId28" Type="http://schemas.openxmlformats.org/officeDocument/2006/relationships/hyperlink" Target="https://pt.wikiloc.com/trilhas-trekking/praia-do-ture-21-07-2022-n-108488795" TargetMode="External"/><Relationship Id="rId36" Type="http://schemas.openxmlformats.org/officeDocument/2006/relationships/hyperlink" Target="https://pt.wikiloc.com/trilhas-trekking/praia-ture-01-08-22-n-109386277" TargetMode="External"/><Relationship Id="rId10" Type="http://schemas.openxmlformats.org/officeDocument/2006/relationships/hyperlink" Target="https://pt.wikiloc.com/trilhas-trekking/praia-ture-30-07-2022-d-109254452" TargetMode="External"/><Relationship Id="rId19" Type="http://schemas.openxmlformats.org/officeDocument/2006/relationships/hyperlink" Target="https://pt.wikiloc.com/trilhas-trekking/praia-ture-09-08-22-d-110175829" TargetMode="External"/><Relationship Id="rId31" Type="http://schemas.openxmlformats.org/officeDocument/2006/relationships/hyperlink" Target="https://pt.wikiloc.com/trilhas-trekking/praia-ture-24-07-2022-n-108805214" TargetMode="External"/><Relationship Id="rId4" Type="http://schemas.openxmlformats.org/officeDocument/2006/relationships/hyperlink" Target="https://pt.wikiloc.com/trilhas-trekking/praia-ture-23-07-2022-d-108625452" TargetMode="External"/><Relationship Id="rId9" Type="http://schemas.openxmlformats.org/officeDocument/2006/relationships/hyperlink" Target="https://pt.wikiloc.com/trilhas-trekking/praia-ture-29-07-22-d-109151421" TargetMode="External"/><Relationship Id="rId14" Type="http://schemas.openxmlformats.org/officeDocument/2006/relationships/hyperlink" Target="https://pt.wikiloc.com/trilhas-trekking/praia-ture-03-08-2022-d-109610798" TargetMode="External"/><Relationship Id="rId22" Type="http://schemas.openxmlformats.org/officeDocument/2006/relationships/hyperlink" Target="https://pt.wikiloc.com/trilhas-trekking/praia-ture-12-08-22-d-110461497" TargetMode="External"/><Relationship Id="rId27" Type="http://schemas.openxmlformats.org/officeDocument/2006/relationships/hyperlink" Target="https://pt.wikiloc.com/trilhas-trekking/praia-ture-21-07-2022-n-108468023" TargetMode="External"/><Relationship Id="rId30" Type="http://schemas.openxmlformats.org/officeDocument/2006/relationships/hyperlink" Target="https://pt.wikiloc.com/trilhas-trekking/praia-ture-23-07-2022-n-108664584" TargetMode="External"/><Relationship Id="rId35" Type="http://schemas.openxmlformats.org/officeDocument/2006/relationships/hyperlink" Target="https://pt.wikiloc.com/trilhas-trekking/praia-ture-31-07-2022-n-109292327" TargetMode="External"/><Relationship Id="rId43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-taruma-27-07-22-d-108993321" TargetMode="External"/><Relationship Id="rId13" Type="http://schemas.openxmlformats.org/officeDocument/2006/relationships/hyperlink" Target="https://pt.wikiloc.com/trilhas-trekking/praia-taruma-04-08-2922-d-109657935" TargetMode="External"/><Relationship Id="rId18" Type="http://schemas.openxmlformats.org/officeDocument/2006/relationships/hyperlink" Target="https://pt.wikiloc.com/trilhas-trekking/praia-taruma-10-08-22-d-110287972" TargetMode="External"/><Relationship Id="rId3" Type="http://schemas.openxmlformats.org/officeDocument/2006/relationships/hyperlink" Target="https://pt.wikiloc.com/trilhas-trekking/praia-taruma-22-07-2022-d-108526766" TargetMode="External"/><Relationship Id="rId21" Type="http://schemas.openxmlformats.org/officeDocument/2006/relationships/hyperlink" Target="https://pt.wikiloc.com/trilhas-bicicleta-eletrica/praia-taruma-13-08-22-d-110623518" TargetMode="External"/><Relationship Id="rId7" Type="http://schemas.openxmlformats.org/officeDocument/2006/relationships/hyperlink" Target="https://pt.wikiloc.com/trilhas-trekking/praia-taruma-26-07-2022-d-108913199" TargetMode="External"/><Relationship Id="rId12" Type="http://schemas.openxmlformats.org/officeDocument/2006/relationships/hyperlink" Target="https://pt.wikiloc.com/trilhas-trekking/praia-taruma-03-08-2022-d-109610515" TargetMode="External"/><Relationship Id="rId17" Type="http://schemas.openxmlformats.org/officeDocument/2006/relationships/hyperlink" Target="https://pt.wikiloc.com/trilhas-trekking/praia-taruma-09-08-22-d-110175830" TargetMode="External"/><Relationship Id="rId25" Type="http://schemas.openxmlformats.org/officeDocument/2006/relationships/printerSettings" Target="../printerSettings/printerSettings7.bin"/><Relationship Id="rId2" Type="http://schemas.openxmlformats.org/officeDocument/2006/relationships/hyperlink" Target="https://pt.wikiloc.com/trilhas-trekking/praia-taruma-21-07-2022-d-108468030" TargetMode="External"/><Relationship Id="rId16" Type="http://schemas.openxmlformats.org/officeDocument/2006/relationships/hyperlink" Target="https://pt.wikiloc.com/trilhas-trekking/praia-taruma-08-08-22-d-110067919" TargetMode="External"/><Relationship Id="rId20" Type="http://schemas.openxmlformats.org/officeDocument/2006/relationships/hyperlink" Target="https://pt.wikiloc.com/trilhas-ciclismo/praia-taruma-12-08-22-d-110461496" TargetMode="External"/><Relationship Id="rId1" Type="http://schemas.openxmlformats.org/officeDocument/2006/relationships/hyperlink" Target="https://pt.wikiloc.com/trilhas-trekking/praia-taruma-20-07-2022-d-108369919" TargetMode="External"/><Relationship Id="rId6" Type="http://schemas.openxmlformats.org/officeDocument/2006/relationships/hyperlink" Target="https://pt.wikiloc.com/trilhas-trekking/praia-taruma-25-07-2022-d-108832580" TargetMode="External"/><Relationship Id="rId11" Type="http://schemas.openxmlformats.org/officeDocument/2006/relationships/hyperlink" Target="https://pt.wikiloc.com/trilhas-trekking/taruma-31-07-22-d-109368684" TargetMode="External"/><Relationship Id="rId24" Type="http://schemas.openxmlformats.org/officeDocument/2006/relationships/hyperlink" Target="https://pt.wikiloc.com/trilhas-ciclismo/praia-taruma-19-08-22-d-111135756" TargetMode="External"/><Relationship Id="rId5" Type="http://schemas.openxmlformats.org/officeDocument/2006/relationships/hyperlink" Target="https://pt.wikiloc.com/trilhas-trekking/praia-taruma-24-07-2022-d-108753070" TargetMode="External"/><Relationship Id="rId15" Type="http://schemas.openxmlformats.org/officeDocument/2006/relationships/hyperlink" Target="https://pt.wikiloc.com/trilhas-trekking/praia-taruma-06-08-22-d-109856471" TargetMode="External"/><Relationship Id="rId23" Type="http://schemas.openxmlformats.org/officeDocument/2006/relationships/hyperlink" Target="https://pt.wikiloc.com/trilhas-ciclismo/praia-taruma-18-08-22-d-111026200" TargetMode="External"/><Relationship Id="rId10" Type="http://schemas.openxmlformats.org/officeDocument/2006/relationships/hyperlink" Target="https://pt.wikiloc.com/trilhas-trekking/praia-taruma-30-07-2022-d-109254451" TargetMode="External"/><Relationship Id="rId19" Type="http://schemas.openxmlformats.org/officeDocument/2006/relationships/hyperlink" Target="https://pt.wikiloc.com/trilhas-trekking/praia-taruma-11-10-22-d-110359779" TargetMode="External"/><Relationship Id="rId4" Type="http://schemas.openxmlformats.org/officeDocument/2006/relationships/hyperlink" Target="https://pt.wikiloc.com/trilhas-trekking/praia-taruma-23-07-2022-d-108625191" TargetMode="External"/><Relationship Id="rId9" Type="http://schemas.openxmlformats.org/officeDocument/2006/relationships/hyperlink" Target="https://pt.wikiloc.com/trilhas-trekking/praia-taruma-29-07-22-d-109151420" TargetMode="External"/><Relationship Id="rId14" Type="http://schemas.openxmlformats.org/officeDocument/2006/relationships/hyperlink" Target="https://pt.wikiloc.com/trilhas-trekking/praia-taruma-05-08-22-d-109752213" TargetMode="External"/><Relationship Id="rId22" Type="http://schemas.openxmlformats.org/officeDocument/2006/relationships/hyperlink" Target="https://pt.wikiloc.com/trilhas-trekking/praia-taruma-17-08-22-d-111016037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-da-princesa-30-07-22-n-109181584" TargetMode="External"/><Relationship Id="rId13" Type="http://schemas.openxmlformats.org/officeDocument/2006/relationships/hyperlink" Target="https://pt.wikiloc.com/trilhas-trekking/praia-da-princesa-24-07-22-n-108773311" TargetMode="External"/><Relationship Id="rId18" Type="http://schemas.openxmlformats.org/officeDocument/2006/relationships/hyperlink" Target="https://pt.wikiloc.com/trilhas-trekking/praia-da-princesa-20-07-22-n-108349848" TargetMode="External"/><Relationship Id="rId3" Type="http://schemas.openxmlformats.org/officeDocument/2006/relationships/hyperlink" Target="https://pt.wikiloc.com/trilhas-trekking/praia-da-princesa-04-08-22-n-109634351" TargetMode="External"/><Relationship Id="rId7" Type="http://schemas.openxmlformats.org/officeDocument/2006/relationships/hyperlink" Target="https://pt.wikiloc.com/trilhas-trekking/praia-da-princesa-31-07-22-n-109260984" TargetMode="External"/><Relationship Id="rId12" Type="http://schemas.openxmlformats.org/officeDocument/2006/relationships/hyperlink" Target="https://pt.wikiloc.com/trilhas-off-road/praia-da-princesa-25-07-22-n-108846172" TargetMode="External"/><Relationship Id="rId17" Type="http://schemas.openxmlformats.org/officeDocument/2006/relationships/hyperlink" Target="https://pt.wikiloc.com/trilhas-trekking/praia-da-princesa-21-07-22-n-108425883" TargetMode="External"/><Relationship Id="rId2" Type="http://schemas.openxmlformats.org/officeDocument/2006/relationships/hyperlink" Target="https://pt.wikiloc.com/trilhas-trekking/praia-da-princesa-05-08-22-n-109725718" TargetMode="External"/><Relationship Id="rId16" Type="http://schemas.openxmlformats.org/officeDocument/2006/relationships/hyperlink" Target="https://pt.wikiloc.com/trilhas-trekking/praia-da-princesa-22-07-22-n2-108560067" TargetMode="External"/><Relationship Id="rId20" Type="http://schemas.openxmlformats.org/officeDocument/2006/relationships/printerSettings" Target="../printerSettings/printerSettings8.bin"/><Relationship Id="rId1" Type="http://schemas.openxmlformats.org/officeDocument/2006/relationships/hyperlink" Target="https://pt.wikiloc.com/trilhas-off-road/praia-da-princesa-06-08-22-d-109804438" TargetMode="External"/><Relationship Id="rId6" Type="http://schemas.openxmlformats.org/officeDocument/2006/relationships/hyperlink" Target="https://pt.wikiloc.com/trilhas-trekking/praia-da-princesa-01-08-22-n-109395039" TargetMode="External"/><Relationship Id="rId11" Type="http://schemas.openxmlformats.org/officeDocument/2006/relationships/hyperlink" Target="https://pt.wikiloc.com/trilhas-off-road/praia-da-princesa-26-07-22-n-108925726" TargetMode="External"/><Relationship Id="rId5" Type="http://schemas.openxmlformats.org/officeDocument/2006/relationships/hyperlink" Target="https://pt.wikiloc.com/trilhas-off-road/praia-da-princesa-02-08-22-n-109451099" TargetMode="External"/><Relationship Id="rId15" Type="http://schemas.openxmlformats.org/officeDocument/2006/relationships/hyperlink" Target="https://pt.wikiloc.com/trilhas-off-road/praia-da-princesa-22-07-22-n1-108503280" TargetMode="External"/><Relationship Id="rId10" Type="http://schemas.openxmlformats.org/officeDocument/2006/relationships/hyperlink" Target="https://pt.wikiloc.com/trilhas-off-road/praia-da-princesa-27-07-22-n-109008007" TargetMode="External"/><Relationship Id="rId19" Type="http://schemas.openxmlformats.org/officeDocument/2006/relationships/hyperlink" Target="https://pt.wikiloc.com/trilhas-trekking/paia-da-princesa-19-08-22-d-111187772" TargetMode="External"/><Relationship Id="rId4" Type="http://schemas.openxmlformats.org/officeDocument/2006/relationships/hyperlink" Target="https://pt.wikiloc.com/trilhas-off-road/praia-da-princesa-03-08-22-n-109555460" TargetMode="External"/><Relationship Id="rId9" Type="http://schemas.openxmlformats.org/officeDocument/2006/relationships/hyperlink" Target="https://pt.wikiloc.com/trilhas-trekking/praia-da-princesa-28-07-22-n-109089168" TargetMode="External"/><Relationship Id="rId14" Type="http://schemas.openxmlformats.org/officeDocument/2006/relationships/hyperlink" Target="https://pt.wikiloc.com/trilhas-off-road/praia-da-princesa-23-07-22-n-108662362" TargetMode="Externa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atalaia-09-08-2022d-110137184" TargetMode="External"/><Relationship Id="rId13" Type="http://schemas.openxmlformats.org/officeDocument/2006/relationships/hyperlink" Target="https://pt.wikiloc.com/trilhas-trekking/praiaatalaia-18-08-2022d-111014755" TargetMode="External"/><Relationship Id="rId18" Type="http://schemas.openxmlformats.org/officeDocument/2006/relationships/hyperlink" Target="https://pt.wikiloc.com/trilhas-trekking/praiaatalaia-23-07-2022d-108589316" TargetMode="External"/><Relationship Id="rId26" Type="http://schemas.openxmlformats.org/officeDocument/2006/relationships/hyperlink" Target="https://pt.wikiloc.com/trilhas-trekking/praiaatalaia-31-07-2022d-109345319" TargetMode="External"/><Relationship Id="rId39" Type="http://schemas.openxmlformats.org/officeDocument/2006/relationships/hyperlink" Target="https://pt.wikiloc.com/trilhas-trekking/praiaatalaia-27-07-2022n-109008097" TargetMode="External"/><Relationship Id="rId3" Type="http://schemas.openxmlformats.org/officeDocument/2006/relationships/hyperlink" Target="https://pt.wikiloc.com/trilhas-trekking/praiaatalaia-03-08-2022d-109608687" TargetMode="External"/><Relationship Id="rId21" Type="http://schemas.openxmlformats.org/officeDocument/2006/relationships/hyperlink" Target="https://pt.wikiloc.com/trilhas-trekking/praiaatalaia-26-07-2022d-108880675" TargetMode="External"/><Relationship Id="rId34" Type="http://schemas.openxmlformats.org/officeDocument/2006/relationships/hyperlink" Target="https://pt.wikiloc.com/trilhas-trekking/praiaatalaia-22-07-2022n-108559559" TargetMode="External"/><Relationship Id="rId42" Type="http://schemas.openxmlformats.org/officeDocument/2006/relationships/hyperlink" Target="https://pt.wikiloc.com/trilhas-trekking/atalaia-31-07-2022-n-109260343" TargetMode="External"/><Relationship Id="rId7" Type="http://schemas.openxmlformats.org/officeDocument/2006/relationships/hyperlink" Target="https://pt.wikiloc.com/trilhas-trekking/praiaatalaia-08-08-2022d-110041466" TargetMode="External"/><Relationship Id="rId12" Type="http://schemas.openxmlformats.org/officeDocument/2006/relationships/hyperlink" Target="https://pt.wikiloc.com/trilhas-trekking/praiaatalaia-13-08-2022d-110548724" TargetMode="External"/><Relationship Id="rId17" Type="http://schemas.openxmlformats.org/officeDocument/2006/relationships/hyperlink" Target="https://pt.wikiloc.com/trilhas-trekking/atalaia-22-07-2022d-108512078" TargetMode="External"/><Relationship Id="rId25" Type="http://schemas.openxmlformats.org/officeDocument/2006/relationships/hyperlink" Target="https://pt.wikiloc.com/trilhas-trekking/praiaatalaia-30-07-2022d-109228485" TargetMode="External"/><Relationship Id="rId33" Type="http://schemas.openxmlformats.org/officeDocument/2006/relationships/hyperlink" Target="https://pt.wikiloc.com/trilhas-trekking/atalaia-21-072022n-108485091" TargetMode="External"/><Relationship Id="rId38" Type="http://schemas.openxmlformats.org/officeDocument/2006/relationships/hyperlink" Target="https://pt.wikiloc.com/trilhas-trekking/praiaatalaia-26-07-2022n-108925020" TargetMode="External"/><Relationship Id="rId2" Type="http://schemas.openxmlformats.org/officeDocument/2006/relationships/hyperlink" Target="https://pt.wikiloc.com/trilhas-trekking/praiaatalaia-02-08-2022d-109517782" TargetMode="External"/><Relationship Id="rId16" Type="http://schemas.openxmlformats.org/officeDocument/2006/relationships/hyperlink" Target="https://pt.wikiloc.com/trilhas-trekking/praiaatalaia-21-07-2022d-108428364" TargetMode="External"/><Relationship Id="rId20" Type="http://schemas.openxmlformats.org/officeDocument/2006/relationships/hyperlink" Target="https://pt.wikiloc.com/trilhas-trekking/praiaatalaia-25-07-2022d-108805903" TargetMode="External"/><Relationship Id="rId29" Type="http://schemas.openxmlformats.org/officeDocument/2006/relationships/hyperlink" Target="https://pt.wikiloc.com/trilhas-trekking/praiaatalaia-04-08-2022n-109635395" TargetMode="External"/><Relationship Id="rId41" Type="http://schemas.openxmlformats.org/officeDocument/2006/relationships/hyperlink" Target="https://pt.wikiloc.com/trilhas-trekking/praiaatalaia-30-07-2022n-109158761" TargetMode="External"/><Relationship Id="rId1" Type="http://schemas.openxmlformats.org/officeDocument/2006/relationships/hyperlink" Target="https://pt.wikiloc.com/trilhas-trekking/praiaatalaia-01-08-2022d-109427977" TargetMode="External"/><Relationship Id="rId6" Type="http://schemas.openxmlformats.org/officeDocument/2006/relationships/hyperlink" Target="https://pt.wikiloc.com/trilhas-trekking/praiaatalaia-06-08-2022d-109819226" TargetMode="External"/><Relationship Id="rId11" Type="http://schemas.openxmlformats.org/officeDocument/2006/relationships/hyperlink" Target="https://pt.wikiloc.com/trilhas-trekking/praiaatalaia-12-08-2022d-110436127" TargetMode="External"/><Relationship Id="rId24" Type="http://schemas.openxmlformats.org/officeDocument/2006/relationships/hyperlink" Target="https://pt.wikiloc.com/trilhas-trekking/praiaatalaia-29-07-2022d-109134669" TargetMode="External"/><Relationship Id="rId32" Type="http://schemas.openxmlformats.org/officeDocument/2006/relationships/hyperlink" Target="https://pt.wikiloc.com/trilhas-trekking/praiaatalaia-20-07-2022n-108348415" TargetMode="External"/><Relationship Id="rId37" Type="http://schemas.openxmlformats.org/officeDocument/2006/relationships/hyperlink" Target="https://pt.wikiloc.com/trilhas-trekking/praiaatalaia-25-07-2022n-108846748" TargetMode="External"/><Relationship Id="rId40" Type="http://schemas.openxmlformats.org/officeDocument/2006/relationships/hyperlink" Target="https://pt.wikiloc.com/trilhas-trekking/praiaatalaia-28-07-2022n-109089267" TargetMode="External"/><Relationship Id="rId5" Type="http://schemas.openxmlformats.org/officeDocument/2006/relationships/hyperlink" Target="https://pt.wikiloc.com/trilhas-trekking/praiaatalaia-05-08-2022d-109728106" TargetMode="External"/><Relationship Id="rId15" Type="http://schemas.openxmlformats.org/officeDocument/2006/relationships/hyperlink" Target="https://pt.wikiloc.com/trilhas-trekking/praiaatalaia-20-07-2022d-108408530" TargetMode="External"/><Relationship Id="rId23" Type="http://schemas.openxmlformats.org/officeDocument/2006/relationships/hyperlink" Target="https://pt.wikiloc.com/trilhas-trekking/praiaatalaia-28-07-2022d-109053424" TargetMode="External"/><Relationship Id="rId28" Type="http://schemas.openxmlformats.org/officeDocument/2006/relationships/hyperlink" Target="https://pt.wikiloc.com/trilhas-trekking/praiaatalaia-03-08-2022n-109538604" TargetMode="External"/><Relationship Id="rId36" Type="http://schemas.openxmlformats.org/officeDocument/2006/relationships/hyperlink" Target="https://pt.wikiloc.com/trilhas-trekking/praiaatalaia-24-07-2022n-108773313" TargetMode="External"/><Relationship Id="rId10" Type="http://schemas.openxmlformats.org/officeDocument/2006/relationships/hyperlink" Target="https://pt.wikiloc.com/trilhas-trekking/praiaatalaia-11-08-2022d-110338383" TargetMode="External"/><Relationship Id="rId19" Type="http://schemas.openxmlformats.org/officeDocument/2006/relationships/hyperlink" Target="https://pt.wikiloc.com/trilhas-trekking/praiaatalaia-24-07-2022d-108707366" TargetMode="External"/><Relationship Id="rId31" Type="http://schemas.openxmlformats.org/officeDocument/2006/relationships/hyperlink" Target="https://pt.wikiloc.com/trilhas-trekking/praiaatalaia06-08-2022n-109893091" TargetMode="External"/><Relationship Id="rId44" Type="http://schemas.openxmlformats.org/officeDocument/2006/relationships/printerSettings" Target="../printerSettings/printerSettings9.bin"/><Relationship Id="rId4" Type="http://schemas.openxmlformats.org/officeDocument/2006/relationships/hyperlink" Target="https://pt.wikiloc.com/trilhas-trekking/praiaatalaia-04-08-2022d-109701607" TargetMode="External"/><Relationship Id="rId9" Type="http://schemas.openxmlformats.org/officeDocument/2006/relationships/hyperlink" Target="https://pt.wikiloc.com/trilhas-trekking/praiaatalaia-10-08-2022d-110243622" TargetMode="External"/><Relationship Id="rId14" Type="http://schemas.openxmlformats.org/officeDocument/2006/relationships/hyperlink" Target="https://pt.wikiloc.com/trilhas-trekking/praiaatalaia-19-08-2022d-111119798" TargetMode="External"/><Relationship Id="rId22" Type="http://schemas.openxmlformats.org/officeDocument/2006/relationships/hyperlink" Target="https://pt.wikiloc.com/trilhas-trekking/praiaatalaia-27-07-2022d-108963128" TargetMode="External"/><Relationship Id="rId27" Type="http://schemas.openxmlformats.org/officeDocument/2006/relationships/hyperlink" Target="https://pt.wikiloc.com/trilhas-trekking/praiaatalaia-02-08-2022n-109449149" TargetMode="External"/><Relationship Id="rId30" Type="http://schemas.openxmlformats.org/officeDocument/2006/relationships/hyperlink" Target="https://pt.wikiloc.com/trilhas-trekking/praiaatalaia-05-08-2022n-109785351" TargetMode="External"/><Relationship Id="rId35" Type="http://schemas.openxmlformats.org/officeDocument/2006/relationships/hyperlink" Target="https://pt.wikiloc.com/trilhas-trekking/praiaatalaia-23-07-2022n-108661916" TargetMode="External"/><Relationship Id="rId43" Type="http://schemas.openxmlformats.org/officeDocument/2006/relationships/hyperlink" Target="https://pt.wikiloc.com/trilhas-trekking/praiaatalaia-01-08-2022-n-109373099" TargetMode="External"/></Relationships>
</file>

<file path=xl/worksheets/_rels/sheet11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corvinamacarico-27-07-2022d-108958871" TargetMode="External"/><Relationship Id="rId13" Type="http://schemas.openxmlformats.org/officeDocument/2006/relationships/hyperlink" Target="https://pt.wikiloc.com/trilhas-trekking/praiacorvinamacarico-01-07-2022d-109423833" TargetMode="External"/><Relationship Id="rId18" Type="http://schemas.openxmlformats.org/officeDocument/2006/relationships/hyperlink" Target="https://pt.wikiloc.com/trilhas-trekking/praiacorvinamacarico-06-08-2022d-109811805" TargetMode="External"/><Relationship Id="rId26" Type="http://schemas.openxmlformats.org/officeDocument/2006/relationships/hyperlink" Target="https://pt.wikiloc.com/trilhas-trekking/praiacorvinamacarico-19-08-2022d-111112825" TargetMode="External"/><Relationship Id="rId39" Type="http://schemas.openxmlformats.org/officeDocument/2006/relationships/hyperlink" Target="https://pt.wikiloc.com/trilhas-trekking/praiacorvinamacarico-02-08-2022n-109448047" TargetMode="External"/><Relationship Id="rId3" Type="http://schemas.openxmlformats.org/officeDocument/2006/relationships/hyperlink" Target="https://pt.wikiloc.com/trilhas-trekking/corvinamacarico-22-07-2022d-108512077" TargetMode="External"/><Relationship Id="rId21" Type="http://schemas.openxmlformats.org/officeDocument/2006/relationships/hyperlink" Target="https://pt.wikiloc.com/trilhas-trekking/praiacorvinamacarico-10-08-2022d-110235344" TargetMode="External"/><Relationship Id="rId34" Type="http://schemas.openxmlformats.org/officeDocument/2006/relationships/hyperlink" Target="https://pt.wikiloc.com/trilhas-trekking/praiacorvinamacarico-27-07-2022n-109007711" TargetMode="External"/><Relationship Id="rId42" Type="http://schemas.openxmlformats.org/officeDocument/2006/relationships/hyperlink" Target="https://pt.wikiloc.com/trilhas-trekking/praiacorvinamacarico-05-08-2022d-109723497" TargetMode="External"/><Relationship Id="rId7" Type="http://schemas.openxmlformats.org/officeDocument/2006/relationships/hyperlink" Target="https://pt.wikiloc.com/trilhas-trekking/praiacorvinamacarico-26-07-2022d-108876291" TargetMode="External"/><Relationship Id="rId12" Type="http://schemas.openxmlformats.org/officeDocument/2006/relationships/hyperlink" Target="https://pt.wikiloc.com/trilhas-trekking/praiacorvinamacarico-31-07-2022d-109338841" TargetMode="External"/><Relationship Id="rId17" Type="http://schemas.openxmlformats.org/officeDocument/2006/relationships/hyperlink" Target="https://pt.wikiloc.com/trilhas-trekking/praiacorvinamacarico-05-08-2022d-109783487" TargetMode="External"/><Relationship Id="rId25" Type="http://schemas.openxmlformats.org/officeDocument/2006/relationships/hyperlink" Target="https://pt.wikiloc.com/trilhas-trekking/praiacorvinamacarico-18-08-2022d-111008697" TargetMode="External"/><Relationship Id="rId33" Type="http://schemas.openxmlformats.org/officeDocument/2006/relationships/hyperlink" Target="https://pt.wikiloc.com/trilhas-trekking/praiacorvinamacarico-26-07-2022n-108924203" TargetMode="External"/><Relationship Id="rId38" Type="http://schemas.openxmlformats.org/officeDocument/2006/relationships/hyperlink" Target="https://pt.wikiloc.com/trilhas-trekking/praiacorvinamacarico-01-08-2022n-109372669" TargetMode="External"/><Relationship Id="rId2" Type="http://schemas.openxmlformats.org/officeDocument/2006/relationships/hyperlink" Target="https://pt.wikiloc.com/trilhas-trekking/corvinamacarico-21-07-2022d-108481315" TargetMode="External"/><Relationship Id="rId16" Type="http://schemas.openxmlformats.org/officeDocument/2006/relationships/hyperlink" Target="https://pt.wikiloc.com/trilhas-trekking/praiacorvinamacarico-04-08-2022d-109698456" TargetMode="External"/><Relationship Id="rId20" Type="http://schemas.openxmlformats.org/officeDocument/2006/relationships/hyperlink" Target="https://pt.wikiloc.com/trilhas-trekking/praiacorvinamacarico-09-08-2022d-110131798" TargetMode="External"/><Relationship Id="rId29" Type="http://schemas.openxmlformats.org/officeDocument/2006/relationships/hyperlink" Target="https://pt.wikiloc.com/trilhas-trekking/praiacorvinamacarico-22-07-2022n-108557869" TargetMode="External"/><Relationship Id="rId41" Type="http://schemas.openxmlformats.org/officeDocument/2006/relationships/hyperlink" Target="https://pt.wikiloc.com/trilhas-trekking/praiacorvinamacarico04-08-2022n-109631533" TargetMode="External"/><Relationship Id="rId1" Type="http://schemas.openxmlformats.org/officeDocument/2006/relationships/hyperlink" Target="https://pt.wikiloc.com/trilhas-trekking/praiacorvinamacarico-20-07-2022d-108404704" TargetMode="External"/><Relationship Id="rId6" Type="http://schemas.openxmlformats.org/officeDocument/2006/relationships/hyperlink" Target="https://pt.wikiloc.com/trilhas-trekking/praiacorvinamacarica-25-07-2022d-108799491" TargetMode="External"/><Relationship Id="rId11" Type="http://schemas.openxmlformats.org/officeDocument/2006/relationships/hyperlink" Target="https://pt.wikiloc.com/trilhas-trekking/praiacorvinamacarico-30-07-2022d-109221477" TargetMode="External"/><Relationship Id="rId24" Type="http://schemas.openxmlformats.org/officeDocument/2006/relationships/hyperlink" Target="https://pt.wikiloc.com/trilhas-trekking/praiacorvinamacarico-13-08-2022d-110542685" TargetMode="External"/><Relationship Id="rId32" Type="http://schemas.openxmlformats.org/officeDocument/2006/relationships/hyperlink" Target="https://pt.wikiloc.com/trilhas-trekking/praiacorvinamacarico-25-07-2022n-108845845" TargetMode="External"/><Relationship Id="rId37" Type="http://schemas.openxmlformats.org/officeDocument/2006/relationships/hyperlink" Target="https://pt.wikiloc.com/trilhas-trekking/corvinamacarico-31-07-2022-n-109259813" TargetMode="External"/><Relationship Id="rId40" Type="http://schemas.openxmlformats.org/officeDocument/2006/relationships/hyperlink" Target="https://pt.wikiloc.com/trilhas-trekking/praiacorvinamacarico-03-08-2022n-109536631" TargetMode="External"/><Relationship Id="rId5" Type="http://schemas.openxmlformats.org/officeDocument/2006/relationships/hyperlink" Target="https://pt.wikiloc.com/trilhas-trekking/praiacorvinamacarico-24-07-2022d-108698106" TargetMode="External"/><Relationship Id="rId15" Type="http://schemas.openxmlformats.org/officeDocument/2006/relationships/hyperlink" Target="https://pt.wikiloc.com/trilhas-trekking/praiacorvinamacarico-03-08-2022d-109602884" TargetMode="External"/><Relationship Id="rId23" Type="http://schemas.openxmlformats.org/officeDocument/2006/relationships/hyperlink" Target="https://pt.wikiloc.com/trilhas-trekking/praiacorvinamacarico-12-08-2022d-110431832" TargetMode="External"/><Relationship Id="rId28" Type="http://schemas.openxmlformats.org/officeDocument/2006/relationships/hyperlink" Target="https://pt.wikiloc.com/trilhas-trekking/praiacorvinamacarico-21-07-2022n-108424898" TargetMode="External"/><Relationship Id="rId36" Type="http://schemas.openxmlformats.org/officeDocument/2006/relationships/hyperlink" Target="https://pt.wikiloc.com/trilhas-trekking/praiacorvinamacarico-29-07-2022n-109158208" TargetMode="External"/><Relationship Id="rId10" Type="http://schemas.openxmlformats.org/officeDocument/2006/relationships/hyperlink" Target="https://pt.wikiloc.com/trilhas-trekking/praiacorvinamacarico-29-07-2022d-109129697" TargetMode="External"/><Relationship Id="rId19" Type="http://schemas.openxmlformats.org/officeDocument/2006/relationships/hyperlink" Target="https://pt.wikiloc.com/trilhas-trekking/praiacorvinamacarico-08-08-2022d-110035264" TargetMode="External"/><Relationship Id="rId31" Type="http://schemas.openxmlformats.org/officeDocument/2006/relationships/hyperlink" Target="https://pt.wikiloc.com/trilhas-trekking/corvina-macarico-24-07-2022n-108771711" TargetMode="External"/><Relationship Id="rId44" Type="http://schemas.openxmlformats.org/officeDocument/2006/relationships/printerSettings" Target="../printerSettings/printerSettings10.bin"/><Relationship Id="rId4" Type="http://schemas.openxmlformats.org/officeDocument/2006/relationships/hyperlink" Target="https://pt.wikiloc.com/trilhas-trekking/praiacorvinamacarico-23-07-2022d-108581606" TargetMode="External"/><Relationship Id="rId9" Type="http://schemas.openxmlformats.org/officeDocument/2006/relationships/hyperlink" Target="https://pt.wikiloc.com/trilhas-trekking/praiacorvinamacarico-28-07-2022d-109049183" TargetMode="External"/><Relationship Id="rId14" Type="http://schemas.openxmlformats.org/officeDocument/2006/relationships/hyperlink" Target="https://pt.wikiloc.com/trilhas-trekking/praiacorvinamacarico-02-08-2022d-109511431" TargetMode="External"/><Relationship Id="rId22" Type="http://schemas.openxmlformats.org/officeDocument/2006/relationships/hyperlink" Target="https://pt.wikiloc.com/trilhas-trekking/praiacorvinamacarico-11-08-2022d-110333244" TargetMode="External"/><Relationship Id="rId27" Type="http://schemas.openxmlformats.org/officeDocument/2006/relationships/hyperlink" Target="https://pt.wikiloc.com/trilhas-trekking/praiacorvinamacarico-20-07-2022n-108344588" TargetMode="External"/><Relationship Id="rId30" Type="http://schemas.openxmlformats.org/officeDocument/2006/relationships/hyperlink" Target="https://pt.wikiloc.com/trilhas-trekking/praiacorvinamacarico-23-07-2022n-108660040" TargetMode="External"/><Relationship Id="rId35" Type="http://schemas.openxmlformats.org/officeDocument/2006/relationships/hyperlink" Target="https://pt.wikiloc.com/trilhas-trekking/praiacorvinamacarico-28-07-2022n-109088754" TargetMode="External"/><Relationship Id="rId43" Type="http://schemas.openxmlformats.org/officeDocument/2006/relationships/hyperlink" Target="https://pt.wikiloc.com/trilhas-trekking/praiacorvinamacarico06-08-2022n-109890379" TargetMode="External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areao-fortaleza-27-07-2022-d-108963645" TargetMode="External"/><Relationship Id="rId13" Type="http://schemas.openxmlformats.org/officeDocument/2006/relationships/hyperlink" Target="https://pt.wikiloc.com/trilhas-trekking/porto-da-praia-sao-joao-de-pirabas-109511049" TargetMode="External"/><Relationship Id="rId18" Type="http://schemas.openxmlformats.org/officeDocument/2006/relationships/hyperlink" Target="https://pt.wikiloc.com/trilhas-trekking/porto-da-praia-sao-joao-de-pirabas-110039986" TargetMode="External"/><Relationship Id="rId26" Type="http://schemas.openxmlformats.org/officeDocument/2006/relationships/hyperlink" Target="https://pt.wikiloc.com/trilhas-trekking/areao-fortaleza-20-07-2022-n-108355558" TargetMode="External"/><Relationship Id="rId39" Type="http://schemas.openxmlformats.org/officeDocument/2006/relationships/hyperlink" Target="https://pt.wikiloc.com/trilhas-trekking/porto-da-praia-sao-joao-de-pirabas-109540754" TargetMode="External"/><Relationship Id="rId3" Type="http://schemas.openxmlformats.org/officeDocument/2006/relationships/hyperlink" Target="https://pt.wikiloc.com/trilhas-trekking/areao-fortaleza-22-07-2022-d-108507576" TargetMode="External"/><Relationship Id="rId21" Type="http://schemas.openxmlformats.org/officeDocument/2006/relationships/hyperlink" Target="https://pt.wikiloc.com/trilhas-trekking/porto-da-praia-sao-joao-de-pirabas-110347347" TargetMode="External"/><Relationship Id="rId34" Type="http://schemas.openxmlformats.org/officeDocument/2006/relationships/hyperlink" Target="https://pt.wikiloc.com/trilhas-trekking/areao-fortaleza-28-07-2022-n-109089154" TargetMode="External"/><Relationship Id="rId42" Type="http://schemas.openxmlformats.org/officeDocument/2006/relationships/hyperlink" Target="https://pt.wikiloc.com/trilhas-trekking/porto-da-praia-sao-joao-de-pirabas-109780038" TargetMode="External"/><Relationship Id="rId7" Type="http://schemas.openxmlformats.org/officeDocument/2006/relationships/hyperlink" Target="https://pt.wikiloc.com/trilhas-trekking/areao-fortaleza-26-07-2022-d-108881138" TargetMode="External"/><Relationship Id="rId12" Type="http://schemas.openxmlformats.org/officeDocument/2006/relationships/hyperlink" Target="https://pt.wikiloc.com/trilhas-trekking/areao-fortaleza-01-08-2022-d-109429279" TargetMode="External"/><Relationship Id="rId17" Type="http://schemas.openxmlformats.org/officeDocument/2006/relationships/hyperlink" Target="https://pt.wikiloc.com/trilhas-trekking/porto-da-praia-sao-joao-de-pirabas-109889235" TargetMode="External"/><Relationship Id="rId25" Type="http://schemas.openxmlformats.org/officeDocument/2006/relationships/hyperlink" Target="https://pt.wikiloc.com/trilhas-trekking/porto-da-praia-sao-joao-de-pirabas-111178603" TargetMode="External"/><Relationship Id="rId33" Type="http://schemas.openxmlformats.org/officeDocument/2006/relationships/hyperlink" Target="https://pt.wikiloc.com/trilhas-trekking/areao-fortaleza-27-07-2022-n-109008056" TargetMode="External"/><Relationship Id="rId38" Type="http://schemas.openxmlformats.org/officeDocument/2006/relationships/hyperlink" Target="https://pt.wikiloc.com/trilhas-trekking/porto-da-praia-sao-joao-de-pirabas-109451158" TargetMode="External"/><Relationship Id="rId2" Type="http://schemas.openxmlformats.org/officeDocument/2006/relationships/hyperlink" Target="https://pt.wikiloc.com/trilhas-trekking/areao-fortaleza-21-07-2022-d-108482240" TargetMode="External"/><Relationship Id="rId16" Type="http://schemas.openxmlformats.org/officeDocument/2006/relationships/hyperlink" Target="https://pt.wikiloc.com/trilhas-trekking/porto-da-praia-sao-joao-de-pirabas-109780038" TargetMode="External"/><Relationship Id="rId20" Type="http://schemas.openxmlformats.org/officeDocument/2006/relationships/hyperlink" Target="https://pt.wikiloc.com/trilhas-trekking/porto-da-praia-sao-joao-de-pirabas-110245860" TargetMode="External"/><Relationship Id="rId29" Type="http://schemas.openxmlformats.org/officeDocument/2006/relationships/hyperlink" Target="https://pt.wikiloc.com/trilhas-trekking/areao-fortaleza-23-07-2022-n-108660996" TargetMode="External"/><Relationship Id="rId41" Type="http://schemas.openxmlformats.org/officeDocument/2006/relationships/hyperlink" Target="https://pt.wikiloc.com/trilhas-trekking/porto-da-praia-sao-joao-de-pirabas-109720661" TargetMode="External"/><Relationship Id="rId1" Type="http://schemas.openxmlformats.org/officeDocument/2006/relationships/hyperlink" Target="https://pt.wikiloc.com/trilhas-trekking/areao-fortaleza-20-07-2022-d-108402697" TargetMode="External"/><Relationship Id="rId6" Type="http://schemas.openxmlformats.org/officeDocument/2006/relationships/hyperlink" Target="https://pt.wikiloc.com/trilhas-trekking/areao-fortaleza-25-07-22-d-108802157" TargetMode="External"/><Relationship Id="rId11" Type="http://schemas.openxmlformats.org/officeDocument/2006/relationships/hyperlink" Target="https://pt.wikiloc.com/trilhas-trekking/areao-fortaleza-31-07-2022-d-109347429" TargetMode="External"/><Relationship Id="rId24" Type="http://schemas.openxmlformats.org/officeDocument/2006/relationships/hyperlink" Target="https://pt.wikiloc.com/trilhas-trekking/sao-joao-de-pirabas-porto-da-praia-111076099" TargetMode="External"/><Relationship Id="rId32" Type="http://schemas.openxmlformats.org/officeDocument/2006/relationships/hyperlink" Target="https://pt.wikiloc.com/trilhas-trekking/areao-fortaleza-26-07-2022-n-108925907" TargetMode="External"/><Relationship Id="rId37" Type="http://schemas.openxmlformats.org/officeDocument/2006/relationships/hyperlink" Target="https://pt.wikiloc.com/trilhas-trekking/areao-fortaleza-01-08-2022-n-109373608" TargetMode="External"/><Relationship Id="rId40" Type="http://schemas.openxmlformats.org/officeDocument/2006/relationships/hyperlink" Target="https://pt.wikiloc.com/trilhas-trekking/porto-da-praia-sao-joao-de-pirabas-109628719" TargetMode="External"/><Relationship Id="rId5" Type="http://schemas.openxmlformats.org/officeDocument/2006/relationships/hyperlink" Target="https://pt.wikiloc.com/trilhas-trekking/areao-fortaleza-24-07-2022-d-108712310" TargetMode="External"/><Relationship Id="rId15" Type="http://schemas.openxmlformats.org/officeDocument/2006/relationships/hyperlink" Target="https://pt.wikiloc.com/trilhas-trekking/porto-da-praia-sao-joao-de-pirabas-109695714" TargetMode="External"/><Relationship Id="rId23" Type="http://schemas.openxmlformats.org/officeDocument/2006/relationships/hyperlink" Target="https://pt.wikiloc.com/trilhas-trekking/porto-da-praia-sao-joao-de-pirabas-110542150" TargetMode="External"/><Relationship Id="rId28" Type="http://schemas.openxmlformats.org/officeDocument/2006/relationships/hyperlink" Target="https://pt.wikiloc.com/trilhas-trekking/areao-fortaleza-22-07-2022-n-108507576" TargetMode="External"/><Relationship Id="rId36" Type="http://schemas.openxmlformats.org/officeDocument/2006/relationships/hyperlink" Target="https://pt.wikiloc.com/trilhas-trekking/areao-fortaleza-31-072022-n-109261104" TargetMode="External"/><Relationship Id="rId10" Type="http://schemas.openxmlformats.org/officeDocument/2006/relationships/hyperlink" Target="https://pt.wikiloc.com/trilhas-trekking/areao-fortaleza-29-07-2022-d-109127848" TargetMode="External"/><Relationship Id="rId19" Type="http://schemas.openxmlformats.org/officeDocument/2006/relationships/hyperlink" Target="https://pt.wikiloc.com/trilhas-trekking/porto-da-praia-sao-joao-de-pirabas-110133460" TargetMode="External"/><Relationship Id="rId31" Type="http://schemas.openxmlformats.org/officeDocument/2006/relationships/hyperlink" Target="https://pt.wikiloc.com/trilhas-trekking/areao-fortaleza-25-07-2022-n-108555523" TargetMode="External"/><Relationship Id="rId4" Type="http://schemas.openxmlformats.org/officeDocument/2006/relationships/hyperlink" Target="https://pt.wikiloc.com/trilhas-trekking/areao-fortaleza-23-07-22-d-108584791" TargetMode="External"/><Relationship Id="rId9" Type="http://schemas.openxmlformats.org/officeDocument/2006/relationships/hyperlink" Target="https://pt.wikiloc.com/trilhas-trekking/areao-fortaleza-28-07-2022-d-109049891" TargetMode="External"/><Relationship Id="rId14" Type="http://schemas.openxmlformats.org/officeDocument/2006/relationships/hyperlink" Target="https://pt.wikiloc.com/trilhas-trekking/porto-da-praia-sao-joao-de-pirabas-109605756" TargetMode="External"/><Relationship Id="rId22" Type="http://schemas.openxmlformats.org/officeDocument/2006/relationships/hyperlink" Target="https://pt.wikiloc.com/trilhas-trekking/porto-da-praia-sao-joao-de-pirabas-110436227" TargetMode="External"/><Relationship Id="rId27" Type="http://schemas.openxmlformats.org/officeDocument/2006/relationships/hyperlink" Target="https://pt.wikiloc.com/trilhas-trekking/areao-fortaleza-21-07-2022-n-108428759" TargetMode="External"/><Relationship Id="rId30" Type="http://schemas.openxmlformats.org/officeDocument/2006/relationships/hyperlink" Target="https://pt.wikiloc.com/trilhas-trekking/areao-fortaleza-24-07-22-n-108771763" TargetMode="External"/><Relationship Id="rId35" Type="http://schemas.openxmlformats.org/officeDocument/2006/relationships/hyperlink" Target="https://pt.wikiloc.com/trilhas-trekking/areao-fortaleza-29-07-2022-n-109158712" TargetMode="External"/><Relationship Id="rId43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8" Type="http://schemas.openxmlformats.org/officeDocument/2006/relationships/hyperlink" Target="https://pt.wikiloc.com/trilhas-trekking/praia-de-ajuruteua-27-07-22-d-108957317" TargetMode="External"/><Relationship Id="rId13" Type="http://schemas.openxmlformats.org/officeDocument/2006/relationships/hyperlink" Target="https://pt.wikiloc.com/trilhas-trekking/praia-de-ajuruteua-22-07-2022-d-108554739" TargetMode="External"/><Relationship Id="rId18" Type="http://schemas.openxmlformats.org/officeDocument/2006/relationships/hyperlink" Target="https://pt.wikiloc.com/trilhas-trekking/praia-de-ajuruteua-23-07-22-n-108658681" TargetMode="External"/><Relationship Id="rId26" Type="http://schemas.openxmlformats.org/officeDocument/2006/relationships/hyperlink" Target="https://pt.wikiloc.com/trilhas-trekking/praia-de-ajuruteua-01-08-22-n-109373016" TargetMode="External"/><Relationship Id="rId3" Type="http://schemas.openxmlformats.org/officeDocument/2006/relationships/hyperlink" Target="https://pt.wikiloc.com/trilhas-trekking/praia-de-ajuruteua-01-08-22-d-109419922" TargetMode="External"/><Relationship Id="rId21" Type="http://schemas.openxmlformats.org/officeDocument/2006/relationships/hyperlink" Target="https://pt.wikiloc.com/trilhas-trekking/praiadeajuruteua-26-07-22-n-108924661" TargetMode="External"/><Relationship Id="rId7" Type="http://schemas.openxmlformats.org/officeDocument/2006/relationships/hyperlink" Target="https://pt.wikiloc.com/trilhas-trekking/praia-de-ajuruteua-28-07-22-d-109044327" TargetMode="External"/><Relationship Id="rId12" Type="http://schemas.openxmlformats.org/officeDocument/2006/relationships/hyperlink" Target="https://pt.wikiloc.com/trilhas-trekking/praia-de-ajuruteua23-07-22-d-108589902" TargetMode="External"/><Relationship Id="rId17" Type="http://schemas.openxmlformats.org/officeDocument/2006/relationships/hyperlink" Target="https://pt.wikiloc.com/trilhas-trekking/praia-de-ajuruteua-22-07-22-n-108502443" TargetMode="External"/><Relationship Id="rId25" Type="http://schemas.openxmlformats.org/officeDocument/2006/relationships/hyperlink" Target="https://pt.wikiloc.com/trilhas-trekking/praia-de-ajuruteua-30-07-22-n-109259611" TargetMode="External"/><Relationship Id="rId2" Type="http://schemas.openxmlformats.org/officeDocument/2006/relationships/hyperlink" Target="https://pt.wikiloc.com/trilhas-trekking/praia-de-ajuruteua-02-08-22-109504544" TargetMode="External"/><Relationship Id="rId16" Type="http://schemas.openxmlformats.org/officeDocument/2006/relationships/hyperlink" Target="https://pt.wikiloc.com/trilhas-trekking/praia-de-ajuruteua-21-07-22-n-108423996" TargetMode="External"/><Relationship Id="rId20" Type="http://schemas.openxmlformats.org/officeDocument/2006/relationships/hyperlink" Target="https://pt.wikiloc.com/trilhas-trekking/praia-de-ajuruteua-25-07-22-n-108846676" TargetMode="External"/><Relationship Id="rId29" Type="http://schemas.openxmlformats.org/officeDocument/2006/relationships/hyperlink" Target="https://pt.wikiloc.com/trilhas-trekking/praia-de-ajuruteua-13-07-22-d-110529571" TargetMode="External"/><Relationship Id="rId1" Type="http://schemas.openxmlformats.org/officeDocument/2006/relationships/hyperlink" Target="https://pt.wikiloc.com/trilhas-trekking/praia-de-ajuruteua-03-08-22-d-109593474" TargetMode="External"/><Relationship Id="rId6" Type="http://schemas.openxmlformats.org/officeDocument/2006/relationships/hyperlink" Target="https://pt.wikiloc.com/trilhas-trekking/praia-de-ajuruteua-29-07-22-d-109125430" TargetMode="External"/><Relationship Id="rId11" Type="http://schemas.openxmlformats.org/officeDocument/2006/relationships/hyperlink" Target="https://pt.wikiloc.com/trilhas-trekking/praia-de-ajuruteua-24-07-22-d-108695286" TargetMode="External"/><Relationship Id="rId24" Type="http://schemas.openxmlformats.org/officeDocument/2006/relationships/hyperlink" Target="https://pt.wikiloc.com/trilhas-trekking/praia-de-ajuruteua-29-07-22-n-109157756" TargetMode="External"/><Relationship Id="rId32" Type="http://schemas.openxmlformats.org/officeDocument/2006/relationships/printerSettings" Target="../printerSettings/printerSettings12.bin"/><Relationship Id="rId5" Type="http://schemas.openxmlformats.org/officeDocument/2006/relationships/hyperlink" Target="https://pt.wikiloc.com/trilhas-trekking/praiadeajuruteua-30-07-22-n-109259614" TargetMode="External"/><Relationship Id="rId15" Type="http://schemas.openxmlformats.org/officeDocument/2006/relationships/hyperlink" Target="https://pt.wikiloc.com/trilhas-trekking/praia-de-ajuruteua-20-07-22-n-108342917" TargetMode="External"/><Relationship Id="rId23" Type="http://schemas.openxmlformats.org/officeDocument/2006/relationships/hyperlink" Target="https://pt.wikiloc.com/trilhas-trekking/praia-de-ajuruteua-28-07-22-n-109088429" TargetMode="External"/><Relationship Id="rId28" Type="http://schemas.openxmlformats.org/officeDocument/2006/relationships/hyperlink" Target="https://pt.wikiloc.com/trilhas-trekking/praiadeajuruteua-20-07-22-d-108397770" TargetMode="External"/><Relationship Id="rId10" Type="http://schemas.openxmlformats.org/officeDocument/2006/relationships/hyperlink" Target="https://pt.wikiloc.com/trilhas-trekking/praiadeajuruteua-25-07-22-d-108802714" TargetMode="External"/><Relationship Id="rId19" Type="http://schemas.openxmlformats.org/officeDocument/2006/relationships/hyperlink" Target="https://pt.wikiloc.com/trilhas-trekking/praia-de-ajuruteua-24-07-22-n-108771587" TargetMode="External"/><Relationship Id="rId31" Type="http://schemas.openxmlformats.org/officeDocument/2006/relationships/hyperlink" Target="https://pt.wikiloc.com/trilhas-trekking/praiadeajuruteua-20-07-22-d-108397770" TargetMode="External"/><Relationship Id="rId4" Type="http://schemas.openxmlformats.org/officeDocument/2006/relationships/hyperlink" Target="https://pt.wikiloc.com/trilhas-trekking/praia-de-ajuruteua-31-07-22-d-final-109331297" TargetMode="External"/><Relationship Id="rId9" Type="http://schemas.openxmlformats.org/officeDocument/2006/relationships/hyperlink" Target="https://pt.wikiloc.com/trilhas-trekking/praia-de-ajuruteua-26-07-22-d-108872720" TargetMode="External"/><Relationship Id="rId14" Type="http://schemas.openxmlformats.org/officeDocument/2006/relationships/hyperlink" Target="https://pt.wikiloc.com/trilhas-trekking/praia-de-ajuruteua-21-07-22-d-108482882" TargetMode="External"/><Relationship Id="rId22" Type="http://schemas.openxmlformats.org/officeDocument/2006/relationships/hyperlink" Target="https://pt.wikiloc.com/trilhas-trekking/praia-de-ajuruteua-27-07-22-n-109007691" TargetMode="External"/><Relationship Id="rId27" Type="http://schemas.openxmlformats.org/officeDocument/2006/relationships/hyperlink" Target="https://pt.wikiloc.com/trilhas-trekking/praia-de-ajuruteua-02-08-22-n-109448537" TargetMode="External"/><Relationship Id="rId30" Type="http://schemas.openxmlformats.org/officeDocument/2006/relationships/hyperlink" Target="https://pt.wikiloc.com/trilhas-trekking/praia-de-ajuruteua-03-08-22-d-10959347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9DBDB-1470-4BA3-8086-9B6DB22C80AF}">
  <dimension ref="A1:E17"/>
  <sheetViews>
    <sheetView tabSelected="1" workbookViewId="0">
      <selection activeCell="A19" sqref="A19"/>
    </sheetView>
  </sheetViews>
  <sheetFormatPr defaultRowHeight="14.4" x14ac:dyDescent="0.3"/>
  <cols>
    <col min="1" max="1" width="13.44140625" style="164" bestFit="1" customWidth="1"/>
    <col min="2" max="2" width="8.109375" bestFit="1" customWidth="1"/>
    <col min="3" max="3" width="24.88671875" customWidth="1"/>
    <col min="4" max="4" width="23.88671875" customWidth="1"/>
    <col min="5" max="5" width="20.44140625" customWidth="1"/>
  </cols>
  <sheetData>
    <row r="1" spans="1:5" s="96" customFormat="1" ht="24.6" thickBot="1" x14ac:dyDescent="0.35">
      <c r="A1" s="166" t="s">
        <v>1</v>
      </c>
      <c r="B1" s="166" t="s">
        <v>2008</v>
      </c>
      <c r="C1" s="167" t="s">
        <v>2004</v>
      </c>
      <c r="D1" s="160" t="s">
        <v>2005</v>
      </c>
      <c r="E1" s="160" t="s">
        <v>2006</v>
      </c>
    </row>
    <row r="2" spans="1:5" ht="15" thickBot="1" x14ac:dyDescent="0.35">
      <c r="A2" s="165" t="s">
        <v>2</v>
      </c>
      <c r="B2" s="168">
        <v>6.5</v>
      </c>
      <c r="C2" s="168">
        <f>'diurno e noturno'!C6</f>
        <v>183.18</v>
      </c>
      <c r="D2" s="161">
        <f>'diurno e noturno'!C17</f>
        <v>121.06</v>
      </c>
      <c r="E2" s="161">
        <f t="shared" ref="E2:E12" si="0">SUM(C2:D2)</f>
        <v>304.24</v>
      </c>
    </row>
    <row r="3" spans="1:5" ht="15" thickBot="1" x14ac:dyDescent="0.35">
      <c r="A3" s="162" t="s">
        <v>3</v>
      </c>
      <c r="B3" s="168">
        <v>3.5</v>
      </c>
      <c r="C3" s="168">
        <f>'diurno e noturno'!D6</f>
        <v>91.220000000000013</v>
      </c>
      <c r="D3" s="161">
        <f>'diurno e noturno'!D17</f>
        <v>59.54</v>
      </c>
      <c r="E3" s="161">
        <f t="shared" si="0"/>
        <v>150.76000000000002</v>
      </c>
    </row>
    <row r="4" spans="1:5" ht="15" thickBot="1" x14ac:dyDescent="0.35">
      <c r="A4" s="162" t="s">
        <v>4</v>
      </c>
      <c r="B4" s="168">
        <v>3.5</v>
      </c>
      <c r="C4" s="168">
        <f>'diurno e noturno'!E6</f>
        <v>91.470000000000013</v>
      </c>
      <c r="D4" s="161" t="s">
        <v>17</v>
      </c>
      <c r="E4" s="161">
        <f t="shared" si="0"/>
        <v>91.470000000000013</v>
      </c>
    </row>
    <row r="5" spans="1:5" ht="15" thickBot="1" x14ac:dyDescent="0.35">
      <c r="A5" s="162" t="s">
        <v>5</v>
      </c>
      <c r="B5" s="168">
        <v>4.7</v>
      </c>
      <c r="C5" s="168">
        <f>'diurno e noturno'!F6</f>
        <v>130.72</v>
      </c>
      <c r="D5" s="161">
        <f>'diurno e noturno'!F17</f>
        <v>77.030000000000015</v>
      </c>
      <c r="E5" s="161">
        <f t="shared" si="0"/>
        <v>207.75</v>
      </c>
    </row>
    <row r="6" spans="1:5" ht="15" thickBot="1" x14ac:dyDescent="0.35">
      <c r="A6" s="162" t="s">
        <v>6</v>
      </c>
      <c r="B6" s="168">
        <v>3.9</v>
      </c>
      <c r="C6" s="168">
        <f>'diurno e noturno'!G6</f>
        <v>101.07000000000002</v>
      </c>
      <c r="D6" s="161" t="s">
        <v>2007</v>
      </c>
      <c r="E6" s="161">
        <f t="shared" si="0"/>
        <v>101.07000000000002</v>
      </c>
    </row>
    <row r="7" spans="1:5" ht="15" thickBot="1" x14ac:dyDescent="0.35">
      <c r="A7" s="162" t="s">
        <v>7</v>
      </c>
      <c r="B7" s="168">
        <v>5</v>
      </c>
      <c r="C7" s="168">
        <f>'diurno e noturno'!H6</f>
        <v>128.16999999999999</v>
      </c>
      <c r="D7" s="161">
        <f>'diurno e noturno'!H17</f>
        <v>86.590000000000018</v>
      </c>
      <c r="E7" s="161">
        <f t="shared" si="0"/>
        <v>214.76</v>
      </c>
    </row>
    <row r="8" spans="1:5" ht="15" thickBot="1" x14ac:dyDescent="0.35">
      <c r="A8" s="162" t="s">
        <v>8</v>
      </c>
      <c r="B8" s="168">
        <v>10</v>
      </c>
      <c r="C8" s="168">
        <f>'diurno e noturno'!I6</f>
        <v>266.77999999999997</v>
      </c>
      <c r="D8" s="161">
        <f>'diurno e noturno'!I17</f>
        <v>175.46000000000004</v>
      </c>
      <c r="E8" s="161">
        <f t="shared" si="0"/>
        <v>442.24</v>
      </c>
    </row>
    <row r="9" spans="1:5" ht="15" thickBot="1" x14ac:dyDescent="0.35">
      <c r="A9" s="162" t="s">
        <v>9</v>
      </c>
      <c r="B9" s="168">
        <v>4.4000000000000004</v>
      </c>
      <c r="C9" s="168">
        <f>'diurno e noturno'!J6</f>
        <v>116.03999999999998</v>
      </c>
      <c r="D9" s="161">
        <f>'diurno e noturno'!J17</f>
        <v>77.189999999999984</v>
      </c>
      <c r="E9" s="161">
        <f t="shared" si="0"/>
        <v>193.22999999999996</v>
      </c>
    </row>
    <row r="10" spans="1:5" ht="15" thickBot="1" x14ac:dyDescent="0.35">
      <c r="A10" s="162" t="s">
        <v>10</v>
      </c>
      <c r="B10" s="168">
        <v>9</v>
      </c>
      <c r="C10" s="168">
        <f>'diurno e noturno'!K6</f>
        <v>236.16000000000003</v>
      </c>
      <c r="D10" s="161">
        <f>'diurno e noturno'!K17</f>
        <v>155.01</v>
      </c>
      <c r="E10" s="161">
        <f t="shared" si="0"/>
        <v>391.17</v>
      </c>
    </row>
    <row r="11" spans="1:5" ht="15" thickBot="1" x14ac:dyDescent="0.35">
      <c r="A11" s="162" t="s">
        <v>11</v>
      </c>
      <c r="B11" s="168">
        <v>4.3</v>
      </c>
      <c r="C11" s="168">
        <f>'diurno e noturno'!L6</f>
        <v>113.16</v>
      </c>
      <c r="D11" s="161">
        <f>'diurno e noturno'!L17</f>
        <v>73.360000000000014</v>
      </c>
      <c r="E11" s="161">
        <f t="shared" si="0"/>
        <v>186.52</v>
      </c>
    </row>
    <row r="12" spans="1:5" ht="15" thickBot="1" x14ac:dyDescent="0.35">
      <c r="A12" s="163" t="s">
        <v>12</v>
      </c>
      <c r="B12" s="161">
        <f>SUM(B2:B11)</f>
        <v>54.79999999999999</v>
      </c>
      <c r="C12" s="161">
        <f>SUM(C2:C11)</f>
        <v>1457.9700000000003</v>
      </c>
      <c r="D12" s="161">
        <f>SUM(D2:D11)</f>
        <v>825.24</v>
      </c>
      <c r="E12" s="161">
        <f t="shared" si="0"/>
        <v>2283.21</v>
      </c>
    </row>
    <row r="14" spans="1:5" ht="15" thickBot="1" x14ac:dyDescent="0.35"/>
    <row r="15" spans="1:5" ht="24.6" thickBot="1" x14ac:dyDescent="0.35">
      <c r="A15" s="166" t="s">
        <v>1</v>
      </c>
      <c r="B15" s="166" t="s">
        <v>2008</v>
      </c>
      <c r="C15" s="167" t="s">
        <v>2004</v>
      </c>
      <c r="D15" s="160" t="s">
        <v>2005</v>
      </c>
      <c r="E15" s="160" t="s">
        <v>2006</v>
      </c>
    </row>
    <row r="16" spans="1:5" ht="24.6" thickBot="1" x14ac:dyDescent="0.35">
      <c r="A16" s="170" t="s">
        <v>2009</v>
      </c>
      <c r="B16" s="168">
        <v>6.5</v>
      </c>
      <c r="C16" s="168">
        <f>'diurno e noturno'!R6</f>
        <v>13.2</v>
      </c>
      <c r="D16" s="161">
        <f>'diurno e noturno'!C31</f>
        <v>0</v>
      </c>
      <c r="E16" s="161">
        <f>SUM(C16:D16)</f>
        <v>13.2</v>
      </c>
    </row>
    <row r="17" spans="1:1" x14ac:dyDescent="0.3">
      <c r="A17" s="169"/>
    </row>
  </sheetData>
  <pageMargins left="0.511811024" right="0.511811024" top="0.78740157499999996" bottom="0.78740157499999996" header="0.31496062000000002" footer="0.31496062000000002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C388E-2F07-436B-8D96-5F6EB32AFE4D}">
  <dimension ref="A1:R19"/>
  <sheetViews>
    <sheetView zoomScale="90" zoomScaleNormal="90" workbookViewId="0">
      <selection activeCell="M13" sqref="M13"/>
    </sheetView>
  </sheetViews>
  <sheetFormatPr defaultRowHeight="14.4" x14ac:dyDescent="0.3"/>
  <cols>
    <col min="1" max="1" width="13.33203125" customWidth="1"/>
    <col min="2" max="2" width="21.33203125" customWidth="1"/>
    <col min="16" max="16" width="11.6640625" customWidth="1"/>
    <col min="17" max="17" width="22.6640625" bestFit="1" customWidth="1"/>
  </cols>
  <sheetData>
    <row r="1" spans="1:18" ht="83.4" thickBot="1" x14ac:dyDescent="0.35">
      <c r="A1" s="29" t="s">
        <v>0</v>
      </c>
      <c r="B1" s="24" t="s">
        <v>1</v>
      </c>
      <c r="C1" s="25" t="s">
        <v>2</v>
      </c>
      <c r="D1" s="25" t="s">
        <v>3</v>
      </c>
      <c r="E1" s="25" t="s">
        <v>4</v>
      </c>
      <c r="F1" s="25" t="s">
        <v>5</v>
      </c>
      <c r="G1" s="25" t="s">
        <v>6</v>
      </c>
      <c r="H1" s="25" t="s">
        <v>7</v>
      </c>
      <c r="I1" s="25" t="s">
        <v>8</v>
      </c>
      <c r="J1" s="25" t="s">
        <v>9</v>
      </c>
      <c r="K1" s="25" t="s">
        <v>10</v>
      </c>
      <c r="L1" s="25" t="s">
        <v>11</v>
      </c>
      <c r="M1" s="26" t="s">
        <v>12</v>
      </c>
      <c r="P1" s="29" t="s">
        <v>0</v>
      </c>
      <c r="Q1" s="24" t="s">
        <v>1</v>
      </c>
      <c r="R1" s="25" t="s">
        <v>13</v>
      </c>
    </row>
    <row r="2" spans="1:18" ht="15" thickBot="1" x14ac:dyDescent="0.35">
      <c r="A2" s="172" t="s">
        <v>14</v>
      </c>
      <c r="B2" s="27" t="s">
        <v>15</v>
      </c>
      <c r="C2" s="38">
        <v>6.5</v>
      </c>
      <c r="D2" s="38">
        <v>3.5</v>
      </c>
      <c r="E2" s="38">
        <v>3.5</v>
      </c>
      <c r="F2" s="38">
        <v>4.7</v>
      </c>
      <c r="G2" s="38">
        <v>3.9</v>
      </c>
      <c r="H2" s="38">
        <v>5</v>
      </c>
      <c r="I2" s="38">
        <v>10</v>
      </c>
      <c r="J2" s="38">
        <v>4.4000000000000004</v>
      </c>
      <c r="K2" s="38">
        <v>9</v>
      </c>
      <c r="L2" s="38">
        <v>4.3</v>
      </c>
      <c r="M2" s="28">
        <f>SUM(C2:L2)</f>
        <v>54.79999999999999</v>
      </c>
      <c r="P2" s="172" t="s">
        <v>14</v>
      </c>
      <c r="Q2" s="27" t="s">
        <v>15</v>
      </c>
      <c r="R2" s="38">
        <v>6.5</v>
      </c>
    </row>
    <row r="3" spans="1:18" ht="15" thickBot="1" x14ac:dyDescent="0.35">
      <c r="A3" s="173"/>
      <c r="B3" s="27" t="s">
        <v>16</v>
      </c>
      <c r="C3" s="38">
        <f>Goiabal!A31</f>
        <v>29</v>
      </c>
      <c r="D3" s="38">
        <f>'Céu e Caju-una'!A32</f>
        <v>29</v>
      </c>
      <c r="E3" s="38">
        <f>Pesqueiro!A32</f>
        <v>29</v>
      </c>
      <c r="F3" s="38">
        <f>Turé!A32</f>
        <v>29</v>
      </c>
      <c r="G3" s="38">
        <f>Tarumã!A32</f>
        <v>29</v>
      </c>
      <c r="H3" s="38">
        <f>Princesa!A32</f>
        <v>29</v>
      </c>
      <c r="I3" s="38">
        <f>Atalaia!A32</f>
        <v>29</v>
      </c>
      <c r="J3" s="38">
        <f>'Corvina-Maçarico'!A32</f>
        <v>29</v>
      </c>
      <c r="K3" s="38">
        <f>'Areao-Fortaleza'!A32</f>
        <v>29</v>
      </c>
      <c r="L3" s="38">
        <f>Ajuruteua!A32</f>
        <v>30</v>
      </c>
      <c r="M3" s="28" t="s">
        <v>17</v>
      </c>
      <c r="P3" s="173"/>
      <c r="Q3" s="27" t="s">
        <v>16</v>
      </c>
      <c r="R3" s="38">
        <f>'Goiabal-pretérito'!A5</f>
        <v>3</v>
      </c>
    </row>
    <row r="4" spans="1:18" ht="15" thickBot="1" x14ac:dyDescent="0.35">
      <c r="A4" s="173"/>
      <c r="B4" s="27" t="s">
        <v>18</v>
      </c>
      <c r="C4" s="38">
        <v>29</v>
      </c>
      <c r="D4" s="38">
        <v>29</v>
      </c>
      <c r="E4" s="38">
        <v>29</v>
      </c>
      <c r="F4" s="38">
        <v>29</v>
      </c>
      <c r="G4" s="38">
        <v>29</v>
      </c>
      <c r="H4" s="38">
        <v>29</v>
      </c>
      <c r="I4" s="38">
        <v>29</v>
      </c>
      <c r="J4" s="38">
        <v>29</v>
      </c>
      <c r="K4" s="38">
        <v>29</v>
      </c>
      <c r="L4" s="38">
        <v>30</v>
      </c>
      <c r="M4" s="28" t="s">
        <v>17</v>
      </c>
      <c r="P4" s="173"/>
      <c r="Q4" s="27" t="s">
        <v>18</v>
      </c>
      <c r="R4" s="38">
        <v>3</v>
      </c>
    </row>
    <row r="5" spans="1:18" ht="15" thickBot="1" x14ac:dyDescent="0.35">
      <c r="A5" s="173"/>
      <c r="B5" s="27" t="s">
        <v>19</v>
      </c>
      <c r="C5" s="38">
        <f t="shared" ref="C5:L5" si="0">C2*C3</f>
        <v>188.5</v>
      </c>
      <c r="D5" s="38">
        <f t="shared" si="0"/>
        <v>101.5</v>
      </c>
      <c r="E5" s="38">
        <f t="shared" si="0"/>
        <v>101.5</v>
      </c>
      <c r="F5" s="38">
        <f t="shared" ref="F5" si="1">F2*F3</f>
        <v>136.30000000000001</v>
      </c>
      <c r="G5" s="38">
        <f t="shared" si="0"/>
        <v>113.1</v>
      </c>
      <c r="H5" s="38">
        <f t="shared" si="0"/>
        <v>145</v>
      </c>
      <c r="I5" s="38">
        <f t="shared" si="0"/>
        <v>290</v>
      </c>
      <c r="J5" s="38">
        <f t="shared" si="0"/>
        <v>127.60000000000001</v>
      </c>
      <c r="K5" s="38">
        <f t="shared" si="0"/>
        <v>261</v>
      </c>
      <c r="L5" s="38">
        <f t="shared" si="0"/>
        <v>129</v>
      </c>
      <c r="M5" s="28">
        <f>SUM(C5:L5)</f>
        <v>1593.5</v>
      </c>
      <c r="P5" s="173"/>
      <c r="Q5" s="27" t="s">
        <v>19</v>
      </c>
      <c r="R5" s="38">
        <f t="shared" ref="R5" si="2">R2*R3</f>
        <v>19.5</v>
      </c>
    </row>
    <row r="6" spans="1:18" ht="15" thickBot="1" x14ac:dyDescent="0.35">
      <c r="A6" s="173"/>
      <c r="B6" s="27" t="s">
        <v>20</v>
      </c>
      <c r="C6" s="38">
        <f>Goiabal!X31</f>
        <v>183.18</v>
      </c>
      <c r="D6" s="38">
        <f>'Céu e Caju-una'!X32</f>
        <v>91.220000000000013</v>
      </c>
      <c r="E6" s="38">
        <f>Pesqueiro!X32</f>
        <v>91.470000000000013</v>
      </c>
      <c r="F6" s="38">
        <f>Turé!X32</f>
        <v>130.72</v>
      </c>
      <c r="G6" s="38">
        <f>Tarumã!X32</f>
        <v>101.07000000000002</v>
      </c>
      <c r="H6" s="38">
        <f>Princesa!X32</f>
        <v>128.16999999999999</v>
      </c>
      <c r="I6" s="38">
        <f>Atalaia!X32</f>
        <v>266.77999999999997</v>
      </c>
      <c r="J6" s="38">
        <f>'Corvina-Maçarico'!X32</f>
        <v>116.03999999999998</v>
      </c>
      <c r="K6" s="38">
        <f>'Areao-Fortaleza'!X32</f>
        <v>236.16000000000003</v>
      </c>
      <c r="L6" s="38">
        <f>Ajuruteua!X32</f>
        <v>113.16</v>
      </c>
      <c r="M6" s="28">
        <f>SUM(C6:L6)</f>
        <v>1457.9700000000003</v>
      </c>
      <c r="P6" s="173"/>
      <c r="Q6" s="27" t="s">
        <v>20</v>
      </c>
      <c r="R6" s="38">
        <f>'Goiabal-pretérito'!X5</f>
        <v>13.2</v>
      </c>
    </row>
    <row r="7" spans="1:18" ht="15" thickBot="1" x14ac:dyDescent="0.35">
      <c r="A7" s="173"/>
      <c r="B7" s="27" t="s">
        <v>21</v>
      </c>
      <c r="C7" s="38">
        <f>Goiabal!Y31</f>
        <v>175.5</v>
      </c>
      <c r="D7" s="38">
        <f>'Céu e Caju-una'!Y32</f>
        <v>91</v>
      </c>
      <c r="E7" s="38">
        <f>Pesqueiro!Y32</f>
        <v>90.990000000000009</v>
      </c>
      <c r="F7" s="38">
        <f>Turé!Y32</f>
        <v>126.88000000000005</v>
      </c>
      <c r="G7" s="38">
        <f>Tarumã!Y32</f>
        <v>96.140000000000029</v>
      </c>
      <c r="H7" s="38">
        <f>Princesa!Y32</f>
        <v>125</v>
      </c>
      <c r="I7" s="38">
        <f>Atalaia!Y32</f>
        <v>260</v>
      </c>
      <c r="J7" s="38">
        <f>'Corvina-Maçarico'!Y32</f>
        <v>114.04000000000005</v>
      </c>
      <c r="K7" s="38">
        <f>'Areao-Fortaleza'!Y32</f>
        <v>234</v>
      </c>
      <c r="L7" s="38">
        <f>Ajuruteua!Y32</f>
        <v>111.59999999999997</v>
      </c>
      <c r="M7" s="28">
        <f>SUM(C7:L7)</f>
        <v>1425.15</v>
      </c>
      <c r="P7" s="173"/>
      <c r="Q7" s="27" t="s">
        <v>21</v>
      </c>
      <c r="R7" s="38">
        <f>'Goiabal-pretérito'!Y5</f>
        <v>13</v>
      </c>
    </row>
    <row r="8" spans="1:18" ht="15" thickBot="1" x14ac:dyDescent="0.35">
      <c r="A8" s="174"/>
      <c r="B8" s="27" t="s">
        <v>22</v>
      </c>
      <c r="C8" s="39">
        <f t="shared" ref="C8:L8" si="3">(C7*100)/C5</f>
        <v>93.103448275862064</v>
      </c>
      <c r="D8" s="39">
        <f t="shared" si="3"/>
        <v>89.65517241379311</v>
      </c>
      <c r="E8" s="39">
        <f t="shared" si="3"/>
        <v>89.645320197044342</v>
      </c>
      <c r="F8" s="39">
        <f t="shared" si="3"/>
        <v>93.088774761555428</v>
      </c>
      <c r="G8" s="39">
        <f t="shared" si="3"/>
        <v>85.004420866489866</v>
      </c>
      <c r="H8" s="39">
        <f t="shared" si="3"/>
        <v>86.206896551724142</v>
      </c>
      <c r="I8" s="39">
        <f t="shared" si="3"/>
        <v>89.65517241379311</v>
      </c>
      <c r="J8" s="39">
        <f t="shared" si="3"/>
        <v>89.37304075235113</v>
      </c>
      <c r="K8" s="39">
        <f t="shared" si="3"/>
        <v>89.65517241379311</v>
      </c>
      <c r="L8" s="39">
        <f t="shared" si="3"/>
        <v>86.511627906976713</v>
      </c>
      <c r="M8" s="159" t="s">
        <v>17</v>
      </c>
      <c r="P8" s="174"/>
      <c r="Q8" s="27" t="s">
        <v>22</v>
      </c>
      <c r="R8" s="39">
        <f t="shared" ref="R8" si="4">(R7*100)/R5</f>
        <v>66.666666666666671</v>
      </c>
    </row>
    <row r="11" spans="1:18" ht="15" thickBot="1" x14ac:dyDescent="0.35"/>
    <row r="12" spans="1:18" ht="83.4" thickBot="1" x14ac:dyDescent="0.35">
      <c r="A12" s="29" t="s">
        <v>0</v>
      </c>
      <c r="B12" s="24" t="s">
        <v>1</v>
      </c>
      <c r="C12" s="25" t="s">
        <v>2</v>
      </c>
      <c r="D12" s="25" t="s">
        <v>3</v>
      </c>
      <c r="E12" s="25" t="s">
        <v>4</v>
      </c>
      <c r="F12" s="25" t="s">
        <v>5</v>
      </c>
      <c r="G12" s="25" t="s">
        <v>6</v>
      </c>
      <c r="H12" s="25" t="s">
        <v>7</v>
      </c>
      <c r="I12" s="25" t="s">
        <v>8</v>
      </c>
      <c r="J12" s="25" t="s">
        <v>9</v>
      </c>
      <c r="K12" s="25" t="s">
        <v>10</v>
      </c>
      <c r="L12" s="25" t="s">
        <v>11</v>
      </c>
      <c r="M12" s="26" t="s">
        <v>12</v>
      </c>
      <c r="P12" s="29" t="s">
        <v>0</v>
      </c>
      <c r="Q12" s="24" t="s">
        <v>1</v>
      </c>
      <c r="R12" s="25" t="s">
        <v>13</v>
      </c>
    </row>
    <row r="13" spans="1:18" ht="15" thickBot="1" x14ac:dyDescent="0.35">
      <c r="A13" s="172" t="s">
        <v>23</v>
      </c>
      <c r="B13" s="31" t="s">
        <v>24</v>
      </c>
      <c r="C13" s="38">
        <v>6.5</v>
      </c>
      <c r="D13" s="38">
        <v>3.5</v>
      </c>
      <c r="E13" s="27"/>
      <c r="F13" s="38">
        <v>4.7</v>
      </c>
      <c r="G13" s="27"/>
      <c r="H13" s="38">
        <v>5</v>
      </c>
      <c r="I13" s="38">
        <v>10</v>
      </c>
      <c r="J13" s="38">
        <v>4.4000000000000004</v>
      </c>
      <c r="K13" s="38">
        <v>9</v>
      </c>
      <c r="L13" s="38">
        <v>4.3</v>
      </c>
      <c r="M13" s="28">
        <f>SUM(C13:L13)</f>
        <v>47.4</v>
      </c>
      <c r="P13" s="172" t="s">
        <v>23</v>
      </c>
      <c r="Q13" s="31" t="s">
        <v>24</v>
      </c>
      <c r="R13" s="38">
        <v>6.5</v>
      </c>
    </row>
    <row r="14" spans="1:18" ht="15" thickBot="1" x14ac:dyDescent="0.35">
      <c r="A14" s="173"/>
      <c r="B14" s="31" t="s">
        <v>25</v>
      </c>
      <c r="C14" s="40">
        <f>Goiabal!A52</f>
        <v>18</v>
      </c>
      <c r="D14" s="38">
        <f>'Céu e Caju-una'!A53</f>
        <v>17</v>
      </c>
      <c r="E14" s="27"/>
      <c r="F14" s="38">
        <f>Turé!A53</f>
        <v>17</v>
      </c>
      <c r="G14" s="27"/>
      <c r="H14" s="38">
        <f>Princesa!A52</f>
        <v>17</v>
      </c>
      <c r="I14" s="38">
        <f>Atalaia!A52</f>
        <v>17</v>
      </c>
      <c r="J14" s="38">
        <f>'Corvina-Maçarico'!A53</f>
        <v>17</v>
      </c>
      <c r="K14" s="38">
        <f>'Areao-Fortaleza'!A53</f>
        <v>17</v>
      </c>
      <c r="L14" s="38">
        <f>Ajuruteua!A53</f>
        <v>17</v>
      </c>
      <c r="M14" s="28" t="s">
        <v>17</v>
      </c>
      <c r="P14" s="173"/>
      <c r="Q14" s="31" t="s">
        <v>25</v>
      </c>
      <c r="R14" s="40">
        <v>1</v>
      </c>
    </row>
    <row r="15" spans="1:18" ht="15" thickBot="1" x14ac:dyDescent="0.35">
      <c r="A15" s="173"/>
      <c r="B15" s="31" t="s">
        <v>26</v>
      </c>
      <c r="C15" s="40">
        <v>18</v>
      </c>
      <c r="D15" s="38">
        <v>17</v>
      </c>
      <c r="E15" s="27"/>
      <c r="F15" s="38">
        <v>17</v>
      </c>
      <c r="G15" s="27"/>
      <c r="H15" s="38">
        <v>17</v>
      </c>
      <c r="I15" s="38">
        <v>17</v>
      </c>
      <c r="J15" s="38">
        <v>17</v>
      </c>
      <c r="K15" s="38">
        <v>17</v>
      </c>
      <c r="L15" s="38">
        <v>17</v>
      </c>
      <c r="M15" s="28" t="s">
        <v>17</v>
      </c>
      <c r="P15" s="173"/>
      <c r="Q15" s="31" t="s">
        <v>26</v>
      </c>
      <c r="R15" s="40">
        <v>1</v>
      </c>
    </row>
    <row r="16" spans="1:18" ht="15" thickBot="1" x14ac:dyDescent="0.35">
      <c r="A16" s="173"/>
      <c r="B16" s="31" t="s">
        <v>19</v>
      </c>
      <c r="C16" s="38">
        <f t="shared" ref="C16:L16" si="5">C13*C14</f>
        <v>117</v>
      </c>
      <c r="D16" s="38">
        <f t="shared" si="5"/>
        <v>59.5</v>
      </c>
      <c r="E16" s="27"/>
      <c r="F16" s="38">
        <f t="shared" si="5"/>
        <v>79.900000000000006</v>
      </c>
      <c r="G16" s="27"/>
      <c r="H16" s="38">
        <f t="shared" si="5"/>
        <v>85</v>
      </c>
      <c r="I16" s="38">
        <f t="shared" si="5"/>
        <v>170</v>
      </c>
      <c r="J16" s="38">
        <f t="shared" si="5"/>
        <v>74.800000000000011</v>
      </c>
      <c r="K16" s="38">
        <f t="shared" si="5"/>
        <v>153</v>
      </c>
      <c r="L16" s="38">
        <f t="shared" si="5"/>
        <v>73.099999999999994</v>
      </c>
      <c r="M16" s="28">
        <f>SUM(C16:L16)</f>
        <v>812.30000000000007</v>
      </c>
      <c r="P16" s="173"/>
      <c r="Q16" s="31" t="s">
        <v>19</v>
      </c>
      <c r="R16" s="38">
        <f t="shared" ref="R16" si="6">R13*R14</f>
        <v>6.5</v>
      </c>
    </row>
    <row r="17" spans="1:18" ht="15" thickBot="1" x14ac:dyDescent="0.35">
      <c r="A17" s="173"/>
      <c r="B17" s="31" t="s">
        <v>20</v>
      </c>
      <c r="C17" s="40">
        <f>Goiabal!X52</f>
        <v>121.06</v>
      </c>
      <c r="D17" s="38">
        <f>'Céu e Caju-una'!X53</f>
        <v>59.54</v>
      </c>
      <c r="E17" s="27"/>
      <c r="F17" s="38">
        <f>Turé!X53</f>
        <v>77.030000000000015</v>
      </c>
      <c r="G17" s="27"/>
      <c r="H17" s="38">
        <f>Princesa!X52</f>
        <v>86.590000000000018</v>
      </c>
      <c r="I17" s="38">
        <f>Atalaia!X52</f>
        <v>175.46000000000004</v>
      </c>
      <c r="J17" s="38">
        <f>'Corvina-Maçarico'!X53</f>
        <v>77.189999999999984</v>
      </c>
      <c r="K17" s="38">
        <f>'Areao-Fortaleza'!X53</f>
        <v>155.01</v>
      </c>
      <c r="L17" s="38">
        <f>Ajuruteua!X53</f>
        <v>73.360000000000014</v>
      </c>
      <c r="M17" s="28">
        <f>SUM(C17:L17)</f>
        <v>825.24</v>
      </c>
      <c r="P17" s="173"/>
      <c r="Q17" s="31" t="s">
        <v>20</v>
      </c>
      <c r="R17" s="40">
        <f>Goiabal!AM52</f>
        <v>0</v>
      </c>
    </row>
    <row r="18" spans="1:18" ht="15" thickBot="1" x14ac:dyDescent="0.35">
      <c r="A18" s="173"/>
      <c r="B18" s="31" t="s">
        <v>27</v>
      </c>
      <c r="C18" s="40">
        <f>Goiabal!Y52</f>
        <v>117</v>
      </c>
      <c r="D18" s="38">
        <f>'Céu e Caju-una'!Y53</f>
        <v>59.5</v>
      </c>
      <c r="E18" s="27"/>
      <c r="F18" s="38">
        <f>Turé!Y53</f>
        <v>75.200000000000017</v>
      </c>
      <c r="G18" s="27"/>
      <c r="H18" s="38">
        <f>Princesa!Y52</f>
        <v>85</v>
      </c>
      <c r="I18" s="38">
        <f>Atalaia!Y52</f>
        <v>170</v>
      </c>
      <c r="J18" s="38">
        <f>'Corvina-Maçarico'!Y53</f>
        <v>74.8</v>
      </c>
      <c r="K18" s="38">
        <f>'Areao-Fortaleza'!Y53</f>
        <v>153</v>
      </c>
      <c r="L18" s="38">
        <f>Ajuruteua!Y53</f>
        <v>72.299999999999983</v>
      </c>
      <c r="M18" s="28">
        <f>SUM(C18:L18)</f>
        <v>806.8</v>
      </c>
      <c r="P18" s="173"/>
      <c r="Q18" s="31" t="s">
        <v>27</v>
      </c>
      <c r="R18" s="40">
        <f>Goiabal!AN52</f>
        <v>0</v>
      </c>
    </row>
    <row r="19" spans="1:18" ht="15" thickBot="1" x14ac:dyDescent="0.35">
      <c r="A19" s="175"/>
      <c r="B19" s="31" t="s">
        <v>22</v>
      </c>
      <c r="C19" s="39">
        <f t="shared" ref="C19" si="7">(C18*100)/C16</f>
        <v>100</v>
      </c>
      <c r="D19" s="39">
        <f>(D18*100)/D16</f>
        <v>100</v>
      </c>
      <c r="E19" s="30"/>
      <c r="F19" s="39">
        <f t="shared" ref="F19" si="8">(F18*100)/F16</f>
        <v>94.11764705882355</v>
      </c>
      <c r="G19" s="30"/>
      <c r="H19" s="39">
        <f t="shared" ref="H19" si="9">(H18*100)/H16</f>
        <v>100</v>
      </c>
      <c r="I19" s="39">
        <f t="shared" ref="I19" si="10">(I18*100)/I16</f>
        <v>100</v>
      </c>
      <c r="J19" s="39">
        <f t="shared" ref="J19" si="11">(J18*100)/J16</f>
        <v>99.999999999999986</v>
      </c>
      <c r="K19" s="39">
        <f t="shared" ref="K19" si="12">(K18*100)/K16</f>
        <v>100</v>
      </c>
      <c r="L19" s="39">
        <f t="shared" ref="L19" si="13">(L18*100)/L16</f>
        <v>98.905608755129947</v>
      </c>
      <c r="M19" s="159" t="s">
        <v>17</v>
      </c>
      <c r="P19" s="175"/>
      <c r="Q19" s="31" t="s">
        <v>22</v>
      </c>
      <c r="R19" s="39">
        <f t="shared" ref="R19" si="14">(R18*100)/R16</f>
        <v>0</v>
      </c>
    </row>
  </sheetData>
  <mergeCells count="4">
    <mergeCell ref="A2:A8"/>
    <mergeCell ref="A13:A19"/>
    <mergeCell ref="P2:P8"/>
    <mergeCell ref="P13:P19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7B5E7-92FA-4F1D-95AC-57C3383C9501}">
  <dimension ref="A1:AB65"/>
  <sheetViews>
    <sheetView topLeftCell="Q34" zoomScaleNormal="100" workbookViewId="0">
      <selection activeCell="Z52" sqref="Z52"/>
    </sheetView>
  </sheetViews>
  <sheetFormatPr defaultRowHeight="14.4" x14ac:dyDescent="0.3"/>
  <cols>
    <col min="1" max="1" width="8.88671875" style="111"/>
    <col min="2" max="2" width="10.6640625" style="111" bestFit="1" customWidth="1"/>
    <col min="3" max="12" width="8.88671875" style="111"/>
    <col min="13" max="13" width="22" style="111" customWidth="1"/>
    <col min="14" max="14" width="21.6640625" style="111" customWidth="1"/>
    <col min="15" max="21" width="8.88671875" style="111"/>
    <col min="22" max="22" width="14.33203125" style="111" bestFit="1" customWidth="1"/>
    <col min="23" max="23" width="15.44140625" style="111" customWidth="1"/>
    <col min="24" max="25" width="12.88671875" style="111" customWidth="1"/>
    <col min="26" max="26" width="68" style="111" bestFit="1" customWidth="1"/>
    <col min="27" max="27" width="69.6640625" style="111" bestFit="1" customWidth="1"/>
    <col min="28" max="28" width="191" style="111" bestFit="1" customWidth="1"/>
  </cols>
  <sheetData>
    <row r="1" spans="1:28" ht="42" thickBot="1" x14ac:dyDescent="0.35">
      <c r="A1" s="99" t="s">
        <v>28</v>
      </c>
      <c r="B1" s="99" t="s">
        <v>29</v>
      </c>
      <c r="C1" s="99" t="s">
        <v>30</v>
      </c>
      <c r="D1" s="100" t="s">
        <v>31</v>
      </c>
      <c r="E1" s="100" t="s">
        <v>32</v>
      </c>
      <c r="F1" s="100" t="s">
        <v>33</v>
      </c>
      <c r="G1" s="100" t="s">
        <v>34</v>
      </c>
      <c r="H1" s="100" t="s">
        <v>1</v>
      </c>
      <c r="I1" s="100" t="s">
        <v>35</v>
      </c>
      <c r="J1" s="100" t="s">
        <v>36</v>
      </c>
      <c r="K1" s="100" t="s">
        <v>37</v>
      </c>
      <c r="L1" s="100" t="s">
        <v>38</v>
      </c>
      <c r="M1" s="100" t="s">
        <v>39</v>
      </c>
      <c r="N1" s="100" t="s">
        <v>40</v>
      </c>
      <c r="O1" s="100" t="s">
        <v>41</v>
      </c>
      <c r="P1" s="100" t="s">
        <v>42</v>
      </c>
      <c r="Q1" s="100" t="s">
        <v>43</v>
      </c>
      <c r="R1" s="100" t="s">
        <v>44</v>
      </c>
      <c r="S1" s="100" t="s">
        <v>45</v>
      </c>
      <c r="T1" s="100" t="s">
        <v>46</v>
      </c>
      <c r="U1" s="100" t="s">
        <v>47</v>
      </c>
      <c r="V1" s="100" t="s">
        <v>48</v>
      </c>
      <c r="W1" s="100" t="s">
        <v>49</v>
      </c>
      <c r="X1" s="101" t="s">
        <v>20</v>
      </c>
      <c r="Y1" s="101" t="s">
        <v>21</v>
      </c>
      <c r="Z1" s="100" t="s">
        <v>50</v>
      </c>
      <c r="AA1" s="149"/>
      <c r="AB1" s="102" t="s">
        <v>51</v>
      </c>
    </row>
    <row r="2" spans="1:28" x14ac:dyDescent="0.3">
      <c r="A2" s="103">
        <v>1</v>
      </c>
      <c r="B2" s="109">
        <v>44762</v>
      </c>
      <c r="C2" s="104" t="s">
        <v>52</v>
      </c>
      <c r="D2" s="105">
        <v>0.58402777777777781</v>
      </c>
      <c r="E2" s="105">
        <v>0.61527777777777781</v>
      </c>
      <c r="F2" s="104" t="s">
        <v>53</v>
      </c>
      <c r="G2" s="104" t="s">
        <v>54</v>
      </c>
      <c r="H2" s="104" t="s">
        <v>2</v>
      </c>
      <c r="I2" s="110" t="s">
        <v>55</v>
      </c>
      <c r="J2" s="104">
        <v>-50.846995499999998</v>
      </c>
      <c r="K2" s="110" t="s">
        <v>56</v>
      </c>
      <c r="L2" s="104">
        <v>-50.861163300000001</v>
      </c>
      <c r="M2" s="104" t="s">
        <v>57</v>
      </c>
      <c r="N2" s="104" t="s">
        <v>57</v>
      </c>
      <c r="O2" s="104" t="s">
        <v>58</v>
      </c>
      <c r="P2" s="104" t="s">
        <v>58</v>
      </c>
      <c r="Q2" s="104">
        <v>4</v>
      </c>
      <c r="R2" s="104">
        <v>4</v>
      </c>
      <c r="S2" s="104" t="s">
        <v>59</v>
      </c>
      <c r="T2" s="104" t="s">
        <v>59</v>
      </c>
      <c r="U2" s="104">
        <v>2</v>
      </c>
      <c r="V2" s="104">
        <v>2</v>
      </c>
      <c r="W2" s="106">
        <v>6.5</v>
      </c>
      <c r="X2" s="104">
        <v>6.83</v>
      </c>
      <c r="Y2" s="104">
        <v>6.5</v>
      </c>
      <c r="Z2" s="106"/>
      <c r="AA2" s="150" t="s">
        <v>60</v>
      </c>
    </row>
    <row r="3" spans="1:28" x14ac:dyDescent="0.3">
      <c r="A3" s="103">
        <v>2</v>
      </c>
      <c r="B3" s="109">
        <v>44763</v>
      </c>
      <c r="C3" s="104" t="s">
        <v>14</v>
      </c>
      <c r="D3" s="105">
        <v>0.62291666666666667</v>
      </c>
      <c r="E3" s="105">
        <v>0.64583333333333337</v>
      </c>
      <c r="F3" s="104" t="s">
        <v>53</v>
      </c>
      <c r="G3" s="104" t="s">
        <v>54</v>
      </c>
      <c r="H3" s="104" t="s">
        <v>2</v>
      </c>
      <c r="I3" s="110" t="s">
        <v>61</v>
      </c>
      <c r="J3" s="104">
        <v>-50.846952899999998</v>
      </c>
      <c r="K3" s="110" t="s">
        <v>62</v>
      </c>
      <c r="L3" s="104">
        <v>-50.861159999999998</v>
      </c>
      <c r="M3" s="104" t="s">
        <v>57</v>
      </c>
      <c r="N3" s="104" t="s">
        <v>57</v>
      </c>
      <c r="O3" s="104" t="s">
        <v>58</v>
      </c>
      <c r="P3" s="104" t="s">
        <v>58</v>
      </c>
      <c r="Q3" s="104">
        <v>3</v>
      </c>
      <c r="R3" s="104">
        <v>3</v>
      </c>
      <c r="S3" s="104" t="s">
        <v>59</v>
      </c>
      <c r="T3" s="104" t="s">
        <v>59</v>
      </c>
      <c r="U3" s="104">
        <v>4</v>
      </c>
      <c r="V3" s="104">
        <v>5</v>
      </c>
      <c r="W3" s="106">
        <v>6.5</v>
      </c>
      <c r="X3" s="104">
        <v>6.86</v>
      </c>
      <c r="Y3" s="104">
        <v>6.5</v>
      </c>
      <c r="Z3" s="106"/>
      <c r="AA3" s="84" t="s">
        <v>63</v>
      </c>
    </row>
    <row r="4" spans="1:28" x14ac:dyDescent="0.3">
      <c r="A4" s="103">
        <v>3</v>
      </c>
      <c r="B4" s="109">
        <v>44764</v>
      </c>
      <c r="C4" s="104" t="s">
        <v>14</v>
      </c>
      <c r="D4" s="105">
        <v>0.64930555555555558</v>
      </c>
      <c r="E4" s="105">
        <v>0.6694444444444444</v>
      </c>
      <c r="F4" s="104" t="s">
        <v>53</v>
      </c>
      <c r="G4" s="104" t="s">
        <v>54</v>
      </c>
      <c r="H4" s="104" t="s">
        <v>2</v>
      </c>
      <c r="I4" s="110" t="s">
        <v>64</v>
      </c>
      <c r="J4" s="104">
        <v>-50.846914300000002</v>
      </c>
      <c r="K4" s="110" t="s">
        <v>65</v>
      </c>
      <c r="L4" s="104">
        <v>-50.861158799999998</v>
      </c>
      <c r="M4" s="104" t="s">
        <v>57</v>
      </c>
      <c r="N4" s="104" t="s">
        <v>57</v>
      </c>
      <c r="O4" s="104" t="s">
        <v>58</v>
      </c>
      <c r="P4" s="104" t="s">
        <v>58</v>
      </c>
      <c r="Q4" s="104">
        <v>2</v>
      </c>
      <c r="R4" s="104">
        <v>2</v>
      </c>
      <c r="S4" s="104" t="s">
        <v>59</v>
      </c>
      <c r="T4" s="104" t="s">
        <v>59</v>
      </c>
      <c r="U4" s="104">
        <v>3</v>
      </c>
      <c r="V4" s="104">
        <v>3</v>
      </c>
      <c r="W4" s="106">
        <v>6.5</v>
      </c>
      <c r="X4" s="104">
        <v>6.86</v>
      </c>
      <c r="Y4" s="104">
        <v>6.5</v>
      </c>
      <c r="Z4" s="106"/>
      <c r="AA4" s="112" t="s">
        <v>66</v>
      </c>
    </row>
    <row r="5" spans="1:28" x14ac:dyDescent="0.3">
      <c r="A5" s="103">
        <v>4</v>
      </c>
      <c r="B5" s="109">
        <v>44765</v>
      </c>
      <c r="C5" s="104" t="s">
        <v>14</v>
      </c>
      <c r="D5" s="105">
        <v>0.67777777777777781</v>
      </c>
      <c r="E5" s="105">
        <v>0.72638888888888886</v>
      </c>
      <c r="F5" s="104" t="s">
        <v>53</v>
      </c>
      <c r="G5" s="104" t="s">
        <v>54</v>
      </c>
      <c r="H5" s="104" t="s">
        <v>2</v>
      </c>
      <c r="I5" s="110" t="s">
        <v>67</v>
      </c>
      <c r="J5" s="104">
        <v>-50.8468795</v>
      </c>
      <c r="K5" s="110" t="s">
        <v>68</v>
      </c>
      <c r="L5" s="104">
        <v>-50.861222599999998</v>
      </c>
      <c r="M5" s="104" t="s">
        <v>57</v>
      </c>
      <c r="N5" s="104" t="s">
        <v>69</v>
      </c>
      <c r="O5" s="104" t="s">
        <v>58</v>
      </c>
      <c r="P5" s="104" t="s">
        <v>58</v>
      </c>
      <c r="Q5" s="104">
        <v>3</v>
      </c>
      <c r="R5" s="104">
        <v>3</v>
      </c>
      <c r="S5" s="104" t="s">
        <v>59</v>
      </c>
      <c r="T5" s="104" t="s">
        <v>59</v>
      </c>
      <c r="U5" s="104">
        <v>4</v>
      </c>
      <c r="V5" s="104">
        <v>4</v>
      </c>
      <c r="W5" s="106">
        <v>6.5</v>
      </c>
      <c r="X5" s="104">
        <v>6.61</v>
      </c>
      <c r="Y5" s="104">
        <v>6.5</v>
      </c>
      <c r="Z5" s="106"/>
      <c r="AA5" s="112" t="s">
        <v>70</v>
      </c>
    </row>
    <row r="6" spans="1:28" x14ac:dyDescent="0.3">
      <c r="A6" s="103">
        <v>5</v>
      </c>
      <c r="B6" s="109">
        <v>44766</v>
      </c>
      <c r="C6" s="104" t="s">
        <v>14</v>
      </c>
      <c r="D6" s="105">
        <v>0.73958333333333337</v>
      </c>
      <c r="E6" s="105">
        <v>0.76249999999999996</v>
      </c>
      <c r="F6" s="104" t="s">
        <v>53</v>
      </c>
      <c r="G6" s="104" t="s">
        <v>54</v>
      </c>
      <c r="H6" s="104" t="s">
        <v>2</v>
      </c>
      <c r="I6" s="110" t="s">
        <v>71</v>
      </c>
      <c r="J6" s="104">
        <v>-50.846944299999997</v>
      </c>
      <c r="K6" s="110" t="s">
        <v>72</v>
      </c>
      <c r="L6" s="104">
        <v>-50.861174300000002</v>
      </c>
      <c r="M6" s="104" t="s">
        <v>57</v>
      </c>
      <c r="N6" s="104" t="s">
        <v>57</v>
      </c>
      <c r="O6" s="104" t="s">
        <v>58</v>
      </c>
      <c r="P6" s="104" t="s">
        <v>58</v>
      </c>
      <c r="Q6" s="104">
        <v>3</v>
      </c>
      <c r="R6" s="104">
        <v>3</v>
      </c>
      <c r="S6" s="104" t="s">
        <v>59</v>
      </c>
      <c r="T6" s="104" t="s">
        <v>59</v>
      </c>
      <c r="U6" s="104">
        <v>4</v>
      </c>
      <c r="V6" s="104">
        <v>4</v>
      </c>
      <c r="W6" s="106">
        <v>6.5</v>
      </c>
      <c r="X6" s="104">
        <v>6.7</v>
      </c>
      <c r="Y6" s="104">
        <v>6.5</v>
      </c>
      <c r="Z6" s="106"/>
      <c r="AA6" s="112" t="s">
        <v>73</v>
      </c>
    </row>
    <row r="7" spans="1:28" x14ac:dyDescent="0.3">
      <c r="A7" s="103">
        <v>6</v>
      </c>
      <c r="B7" s="109">
        <v>44767</v>
      </c>
      <c r="C7" s="104" t="s">
        <v>14</v>
      </c>
      <c r="D7" s="105">
        <v>0.27847222222222223</v>
      </c>
      <c r="E7" s="105">
        <v>0.30763888888888891</v>
      </c>
      <c r="F7" s="104" t="s">
        <v>53</v>
      </c>
      <c r="G7" s="104" t="s">
        <v>54</v>
      </c>
      <c r="H7" s="104" t="s">
        <v>2</v>
      </c>
      <c r="I7" s="110" t="s">
        <v>74</v>
      </c>
      <c r="J7" s="104">
        <v>-50.846972399999999</v>
      </c>
      <c r="K7" s="110" t="s">
        <v>75</v>
      </c>
      <c r="L7" s="104">
        <v>-50.861177599999998</v>
      </c>
      <c r="M7" s="104" t="s">
        <v>76</v>
      </c>
      <c r="N7" s="104" t="s">
        <v>69</v>
      </c>
      <c r="O7" s="104" t="s">
        <v>77</v>
      </c>
      <c r="P7" s="104" t="s">
        <v>58</v>
      </c>
      <c r="Q7" s="104">
        <v>4</v>
      </c>
      <c r="R7" s="104">
        <v>4</v>
      </c>
      <c r="S7" s="104" t="s">
        <v>59</v>
      </c>
      <c r="T7" s="104" t="s">
        <v>59</v>
      </c>
      <c r="U7" s="104">
        <v>6</v>
      </c>
      <c r="V7" s="104">
        <v>5</v>
      </c>
      <c r="W7" s="106">
        <v>6.5</v>
      </c>
      <c r="X7" s="104">
        <v>6.74</v>
      </c>
      <c r="Y7" s="104">
        <v>6.5</v>
      </c>
      <c r="Z7" s="106"/>
      <c r="AA7" s="112" t="s">
        <v>78</v>
      </c>
    </row>
    <row r="8" spans="1:28" x14ac:dyDescent="0.3">
      <c r="A8" s="103">
        <v>7</v>
      </c>
      <c r="B8" s="109">
        <v>44768</v>
      </c>
      <c r="C8" s="104" t="s">
        <v>14</v>
      </c>
      <c r="D8" s="105">
        <v>0.3298611111111111</v>
      </c>
      <c r="E8" s="105">
        <v>0.35694444444444445</v>
      </c>
      <c r="F8" s="104" t="s">
        <v>53</v>
      </c>
      <c r="G8" s="104" t="s">
        <v>54</v>
      </c>
      <c r="H8" s="104" t="s">
        <v>2</v>
      </c>
      <c r="I8" s="110" t="s">
        <v>79</v>
      </c>
      <c r="J8" s="104">
        <v>-50.846964100000001</v>
      </c>
      <c r="K8" s="110" t="s">
        <v>80</v>
      </c>
      <c r="L8" s="104">
        <v>-50.861178199999998</v>
      </c>
      <c r="M8" s="104" t="s">
        <v>81</v>
      </c>
      <c r="N8" s="104" t="s">
        <v>82</v>
      </c>
      <c r="O8" s="104" t="s">
        <v>83</v>
      </c>
      <c r="P8" s="104" t="s">
        <v>83</v>
      </c>
      <c r="Q8" s="104">
        <v>4</v>
      </c>
      <c r="R8" s="104">
        <v>4</v>
      </c>
      <c r="S8" s="104" t="s">
        <v>59</v>
      </c>
      <c r="T8" s="104" t="s">
        <v>59</v>
      </c>
      <c r="U8" s="104">
        <v>0</v>
      </c>
      <c r="V8" s="104">
        <v>0</v>
      </c>
      <c r="W8" s="106">
        <v>6.5</v>
      </c>
      <c r="X8" s="104">
        <v>6.75</v>
      </c>
      <c r="Y8" s="104">
        <v>6.5</v>
      </c>
      <c r="Z8" s="106"/>
      <c r="AA8" s="112" t="s">
        <v>84</v>
      </c>
    </row>
    <row r="9" spans="1:28" x14ac:dyDescent="0.3">
      <c r="A9" s="103">
        <v>8</v>
      </c>
      <c r="B9" s="109">
        <v>44769</v>
      </c>
      <c r="C9" s="104" t="s">
        <v>14</v>
      </c>
      <c r="D9" s="105">
        <v>0.34166666666666667</v>
      </c>
      <c r="E9" s="105">
        <v>0.36458333333333331</v>
      </c>
      <c r="F9" s="104" t="s">
        <v>53</v>
      </c>
      <c r="G9" s="104" t="s">
        <v>54</v>
      </c>
      <c r="H9" s="104" t="s">
        <v>2</v>
      </c>
      <c r="I9" s="110" t="s">
        <v>85</v>
      </c>
      <c r="J9" s="104">
        <v>-50.846932299999999</v>
      </c>
      <c r="K9" s="110" t="s">
        <v>86</v>
      </c>
      <c r="L9" s="104">
        <v>-50.861167700000003</v>
      </c>
      <c r="M9" s="104" t="s">
        <v>76</v>
      </c>
      <c r="N9" s="104" t="s">
        <v>69</v>
      </c>
      <c r="O9" s="104" t="s">
        <v>87</v>
      </c>
      <c r="P9" s="104" t="s">
        <v>83</v>
      </c>
      <c r="Q9" s="104">
        <v>4</v>
      </c>
      <c r="R9" s="104">
        <v>4</v>
      </c>
      <c r="S9" s="104" t="s">
        <v>59</v>
      </c>
      <c r="T9" s="104" t="s">
        <v>59</v>
      </c>
      <c r="U9" s="104">
        <v>0</v>
      </c>
      <c r="V9" s="104">
        <v>0</v>
      </c>
      <c r="W9" s="106">
        <v>6.5</v>
      </c>
      <c r="X9" s="104">
        <v>6.81</v>
      </c>
      <c r="Y9" s="104">
        <v>6.5</v>
      </c>
      <c r="Z9" s="106"/>
      <c r="AA9" s="112" t="s">
        <v>88</v>
      </c>
    </row>
    <row r="10" spans="1:28" x14ac:dyDescent="0.3">
      <c r="A10" s="103">
        <v>9</v>
      </c>
      <c r="B10" s="109">
        <v>44770</v>
      </c>
      <c r="C10" s="104" t="s">
        <v>14</v>
      </c>
      <c r="D10" s="105">
        <v>0.35069444444444442</v>
      </c>
      <c r="E10" s="105">
        <v>0.41180555555555554</v>
      </c>
      <c r="F10" s="104" t="s">
        <v>53</v>
      </c>
      <c r="G10" s="104" t="s">
        <v>54</v>
      </c>
      <c r="H10" s="104" t="s">
        <v>2</v>
      </c>
      <c r="I10" s="110" t="s">
        <v>89</v>
      </c>
      <c r="J10" s="104">
        <v>-50.846930200000003</v>
      </c>
      <c r="K10" s="110" t="s">
        <v>90</v>
      </c>
      <c r="L10" s="104">
        <v>-50.861179700000001</v>
      </c>
      <c r="M10" s="104" t="s">
        <v>57</v>
      </c>
      <c r="N10" s="104" t="s">
        <v>69</v>
      </c>
      <c r="O10" s="104" t="s">
        <v>83</v>
      </c>
      <c r="P10" s="104" t="s">
        <v>77</v>
      </c>
      <c r="Q10" s="104">
        <v>5</v>
      </c>
      <c r="R10" s="104">
        <v>5</v>
      </c>
      <c r="S10" s="104" t="s">
        <v>59</v>
      </c>
      <c r="T10" s="104" t="s">
        <v>59</v>
      </c>
      <c r="U10" s="104">
        <v>0</v>
      </c>
      <c r="V10" s="104">
        <v>1</v>
      </c>
      <c r="W10" s="106">
        <v>6.5</v>
      </c>
      <c r="X10" s="104">
        <v>6.69</v>
      </c>
      <c r="Y10" s="104">
        <v>6.5</v>
      </c>
      <c r="Z10" s="106"/>
      <c r="AA10" s="112" t="s">
        <v>91</v>
      </c>
    </row>
    <row r="11" spans="1:28" x14ac:dyDescent="0.3">
      <c r="A11" s="103">
        <v>10</v>
      </c>
      <c r="B11" s="109">
        <v>44771</v>
      </c>
      <c r="C11" s="104" t="s">
        <v>14</v>
      </c>
      <c r="D11" s="105">
        <v>0.3888888888888889</v>
      </c>
      <c r="E11" s="105">
        <v>0.4152777777777778</v>
      </c>
      <c r="F11" s="104" t="s">
        <v>53</v>
      </c>
      <c r="G11" s="104" t="s">
        <v>54</v>
      </c>
      <c r="H11" s="104" t="s">
        <v>2</v>
      </c>
      <c r="I11" s="110" t="s">
        <v>92</v>
      </c>
      <c r="J11" s="104">
        <v>-50.846934300000001</v>
      </c>
      <c r="K11" s="110" t="s">
        <v>93</v>
      </c>
      <c r="L11" s="104">
        <v>-50.861202599999999</v>
      </c>
      <c r="M11" s="104" t="s">
        <v>57</v>
      </c>
      <c r="N11" s="104" t="s">
        <v>57</v>
      </c>
      <c r="O11" s="104" t="s">
        <v>58</v>
      </c>
      <c r="P11" s="104" t="s">
        <v>58</v>
      </c>
      <c r="Q11" s="104">
        <v>5</v>
      </c>
      <c r="R11" s="104">
        <v>5</v>
      </c>
      <c r="S11" s="104" t="s">
        <v>59</v>
      </c>
      <c r="T11" s="104" t="s">
        <v>59</v>
      </c>
      <c r="U11" s="104">
        <v>3</v>
      </c>
      <c r="V11" s="104">
        <v>3</v>
      </c>
      <c r="W11" s="106">
        <v>6.5</v>
      </c>
      <c r="X11" s="104">
        <v>6.72</v>
      </c>
      <c r="Y11" s="104">
        <v>6.5</v>
      </c>
      <c r="Z11" s="106"/>
      <c r="AA11" s="112" t="s">
        <v>94</v>
      </c>
    </row>
    <row r="12" spans="1:28" x14ac:dyDescent="0.3">
      <c r="A12" s="103">
        <v>11</v>
      </c>
      <c r="B12" s="109">
        <v>44772</v>
      </c>
      <c r="C12" s="104" t="s">
        <v>14</v>
      </c>
      <c r="D12" s="105">
        <v>0.43402777777777779</v>
      </c>
      <c r="E12" s="105">
        <v>0.45902777777777776</v>
      </c>
      <c r="F12" s="104" t="s">
        <v>53</v>
      </c>
      <c r="G12" s="104" t="s">
        <v>54</v>
      </c>
      <c r="H12" s="104" t="s">
        <v>2</v>
      </c>
      <c r="I12" s="110" t="s">
        <v>95</v>
      </c>
      <c r="J12" s="104">
        <v>-50.8468801</v>
      </c>
      <c r="K12" s="110" t="s">
        <v>96</v>
      </c>
      <c r="L12" s="104">
        <v>-50.861236699999999</v>
      </c>
      <c r="M12" s="104" t="s">
        <v>76</v>
      </c>
      <c r="N12" s="104" t="s">
        <v>69</v>
      </c>
      <c r="O12" s="104" t="s">
        <v>83</v>
      </c>
      <c r="P12" s="104" t="s">
        <v>77</v>
      </c>
      <c r="Q12" s="104">
        <v>5</v>
      </c>
      <c r="R12" s="104">
        <v>5</v>
      </c>
      <c r="S12" s="104" t="s">
        <v>59</v>
      </c>
      <c r="T12" s="104" t="s">
        <v>59</v>
      </c>
      <c r="U12" s="104">
        <v>0</v>
      </c>
      <c r="V12" s="104">
        <v>1</v>
      </c>
      <c r="W12" s="106">
        <v>6.5</v>
      </c>
      <c r="X12" s="104">
        <v>6.77</v>
      </c>
      <c r="Y12" s="104">
        <v>6.5</v>
      </c>
      <c r="Z12" s="106"/>
      <c r="AA12" s="112" t="s">
        <v>97</v>
      </c>
    </row>
    <row r="13" spans="1:28" x14ac:dyDescent="0.3">
      <c r="A13" s="103">
        <v>12</v>
      </c>
      <c r="B13" s="109">
        <v>44773</v>
      </c>
      <c r="C13" s="104" t="s">
        <v>14</v>
      </c>
      <c r="D13" s="105">
        <v>0.45416666666666666</v>
      </c>
      <c r="E13" s="105">
        <v>0.48125000000000001</v>
      </c>
      <c r="F13" s="104" t="s">
        <v>53</v>
      </c>
      <c r="G13" s="104" t="s">
        <v>54</v>
      </c>
      <c r="H13" s="104" t="s">
        <v>2</v>
      </c>
      <c r="I13" s="110" t="s">
        <v>98</v>
      </c>
      <c r="J13" s="104">
        <v>-50.846939499999998</v>
      </c>
      <c r="K13" s="110" t="s">
        <v>99</v>
      </c>
      <c r="L13" s="104">
        <v>-50.861240700000003</v>
      </c>
      <c r="M13" s="104" t="s">
        <v>57</v>
      </c>
      <c r="N13" s="104" t="s">
        <v>100</v>
      </c>
      <c r="O13" s="104" t="s">
        <v>58</v>
      </c>
      <c r="P13" s="104" t="s">
        <v>58</v>
      </c>
      <c r="Q13" s="104">
        <v>5</v>
      </c>
      <c r="R13" s="104">
        <v>5</v>
      </c>
      <c r="S13" s="104" t="s">
        <v>59</v>
      </c>
      <c r="T13" s="104" t="s">
        <v>59</v>
      </c>
      <c r="U13" s="104">
        <v>2</v>
      </c>
      <c r="V13" s="104">
        <v>2</v>
      </c>
      <c r="W13" s="106">
        <v>6.5</v>
      </c>
      <c r="X13" s="104">
        <v>6.96</v>
      </c>
      <c r="Y13" s="104">
        <v>6.5</v>
      </c>
      <c r="Z13" s="106"/>
      <c r="AA13" s="112" t="s">
        <v>101</v>
      </c>
    </row>
    <row r="14" spans="1:28" x14ac:dyDescent="0.3">
      <c r="A14" s="103">
        <v>13</v>
      </c>
      <c r="B14" s="109">
        <v>44774</v>
      </c>
      <c r="C14" s="104" t="s">
        <v>14</v>
      </c>
      <c r="D14" s="105">
        <v>0.4861111111111111</v>
      </c>
      <c r="E14" s="105">
        <v>0.50347222222222221</v>
      </c>
      <c r="F14" s="104" t="s">
        <v>53</v>
      </c>
      <c r="G14" s="104" t="s">
        <v>54</v>
      </c>
      <c r="H14" s="104" t="s">
        <v>2</v>
      </c>
      <c r="I14" s="106"/>
      <c r="J14" s="106"/>
      <c r="K14" s="106"/>
      <c r="L14" s="106"/>
      <c r="M14" s="104" t="s">
        <v>76</v>
      </c>
      <c r="N14" s="104" t="s">
        <v>69</v>
      </c>
      <c r="O14" s="104" t="s">
        <v>58</v>
      </c>
      <c r="P14" s="104" t="s">
        <v>58</v>
      </c>
      <c r="Q14" s="104">
        <v>4</v>
      </c>
      <c r="R14" s="104">
        <v>4</v>
      </c>
      <c r="S14" s="104" t="s">
        <v>59</v>
      </c>
      <c r="T14" s="104" t="s">
        <v>59</v>
      </c>
      <c r="U14" s="104">
        <v>2</v>
      </c>
      <c r="V14" s="104">
        <v>2</v>
      </c>
      <c r="W14" s="106">
        <v>6.5</v>
      </c>
      <c r="X14" s="104">
        <v>6.69</v>
      </c>
      <c r="Y14" s="104">
        <v>6.5</v>
      </c>
      <c r="Z14" s="106"/>
      <c r="AA14" s="112" t="s">
        <v>102</v>
      </c>
      <c r="AB14" s="108" t="s">
        <v>103</v>
      </c>
    </row>
    <row r="15" spans="1:28" x14ac:dyDescent="0.3">
      <c r="A15" s="103">
        <v>14</v>
      </c>
      <c r="B15" s="109">
        <v>44775</v>
      </c>
      <c r="C15" s="104" t="s">
        <v>14</v>
      </c>
      <c r="D15" s="105">
        <v>0.52083333333333337</v>
      </c>
      <c r="E15" s="105">
        <v>0.5493055555555556</v>
      </c>
      <c r="F15" s="104" t="s">
        <v>53</v>
      </c>
      <c r="G15" s="104" t="s">
        <v>54</v>
      </c>
      <c r="H15" s="104" t="s">
        <v>2</v>
      </c>
      <c r="I15" s="106"/>
      <c r="J15" s="106"/>
      <c r="K15" s="106"/>
      <c r="L15" s="106"/>
      <c r="M15" s="104" t="s">
        <v>57</v>
      </c>
      <c r="N15" s="104" t="s">
        <v>100</v>
      </c>
      <c r="O15" s="104" t="s">
        <v>58</v>
      </c>
      <c r="P15" s="104" t="s">
        <v>58</v>
      </c>
      <c r="Q15" s="104">
        <v>5</v>
      </c>
      <c r="R15" s="104">
        <v>5</v>
      </c>
      <c r="S15" s="104" t="s">
        <v>59</v>
      </c>
      <c r="T15" s="104" t="s">
        <v>59</v>
      </c>
      <c r="U15" s="104">
        <v>5</v>
      </c>
      <c r="V15" s="104">
        <v>5</v>
      </c>
      <c r="W15" s="106">
        <v>6.5</v>
      </c>
      <c r="X15" s="104">
        <v>6.84</v>
      </c>
      <c r="Y15" s="104">
        <v>6.5</v>
      </c>
      <c r="Z15" s="106"/>
      <c r="AA15" s="112" t="s">
        <v>104</v>
      </c>
      <c r="AB15" s="108" t="s">
        <v>105</v>
      </c>
    </row>
    <row r="16" spans="1:28" x14ac:dyDescent="0.3">
      <c r="A16" s="103">
        <v>15</v>
      </c>
      <c r="B16" s="109">
        <v>44776</v>
      </c>
      <c r="C16" s="104" t="s">
        <v>14</v>
      </c>
      <c r="D16" s="105">
        <v>0.55208333333333337</v>
      </c>
      <c r="E16" s="105">
        <v>0.57013888888888886</v>
      </c>
      <c r="F16" s="104" t="s">
        <v>53</v>
      </c>
      <c r="G16" s="104" t="s">
        <v>54</v>
      </c>
      <c r="H16" s="104" t="s">
        <v>2</v>
      </c>
      <c r="I16" s="106"/>
      <c r="J16" s="106"/>
      <c r="K16" s="106"/>
      <c r="L16" s="106"/>
      <c r="M16" s="104" t="s">
        <v>76</v>
      </c>
      <c r="N16" s="104" t="s">
        <v>69</v>
      </c>
      <c r="O16" s="104" t="s">
        <v>58</v>
      </c>
      <c r="P16" s="104" t="s">
        <v>58</v>
      </c>
      <c r="Q16" s="104">
        <v>5</v>
      </c>
      <c r="R16" s="104">
        <v>5</v>
      </c>
      <c r="S16" s="104" t="s">
        <v>59</v>
      </c>
      <c r="T16" s="104" t="s">
        <v>59</v>
      </c>
      <c r="U16" s="104">
        <v>5</v>
      </c>
      <c r="V16" s="104">
        <v>5</v>
      </c>
      <c r="W16" s="106">
        <v>6.5</v>
      </c>
      <c r="X16" s="104">
        <v>6.78</v>
      </c>
      <c r="Y16" s="104">
        <v>6.5</v>
      </c>
      <c r="Z16" s="106"/>
      <c r="AA16" s="112" t="s">
        <v>106</v>
      </c>
      <c r="AB16" s="108" t="s">
        <v>105</v>
      </c>
    </row>
    <row r="17" spans="1:28" x14ac:dyDescent="0.3">
      <c r="A17" s="103">
        <v>16</v>
      </c>
      <c r="B17" s="109">
        <v>44777</v>
      </c>
      <c r="C17" s="104" t="s">
        <v>14</v>
      </c>
      <c r="D17" s="105">
        <v>0.58194444444444449</v>
      </c>
      <c r="E17" s="105">
        <v>0.60416666666666663</v>
      </c>
      <c r="F17" s="104" t="s">
        <v>53</v>
      </c>
      <c r="G17" s="104" t="s">
        <v>54</v>
      </c>
      <c r="H17" s="104" t="s">
        <v>2</v>
      </c>
      <c r="I17" s="106"/>
      <c r="J17" s="106"/>
      <c r="K17" s="106"/>
      <c r="L17" s="106"/>
      <c r="M17" s="104" t="s">
        <v>100</v>
      </c>
      <c r="N17" s="104" t="s">
        <v>100</v>
      </c>
      <c r="O17" s="104" t="s">
        <v>58</v>
      </c>
      <c r="P17" s="104" t="s">
        <v>77</v>
      </c>
      <c r="Q17" s="104">
        <v>3</v>
      </c>
      <c r="R17" s="104">
        <v>3</v>
      </c>
      <c r="S17" s="104" t="s">
        <v>59</v>
      </c>
      <c r="T17" s="104" t="s">
        <v>59</v>
      </c>
      <c r="U17" s="104">
        <v>1</v>
      </c>
      <c r="V17" s="104">
        <v>1</v>
      </c>
      <c r="W17" s="106">
        <v>6.5</v>
      </c>
      <c r="X17" s="104">
        <v>6.92</v>
      </c>
      <c r="Y17" s="104">
        <v>6.5</v>
      </c>
      <c r="Z17" s="106"/>
      <c r="AA17" s="112" t="s">
        <v>107</v>
      </c>
      <c r="AB17" s="108" t="s">
        <v>105</v>
      </c>
    </row>
    <row r="18" spans="1:28" x14ac:dyDescent="0.3">
      <c r="A18" s="103">
        <v>17</v>
      </c>
      <c r="B18" s="109">
        <v>44778</v>
      </c>
      <c r="C18" s="104" t="s">
        <v>14</v>
      </c>
      <c r="D18" s="105">
        <v>0.61111111111111116</v>
      </c>
      <c r="E18" s="105">
        <v>0.62708333333333333</v>
      </c>
      <c r="F18" s="104" t="s">
        <v>53</v>
      </c>
      <c r="G18" s="104" t="s">
        <v>54</v>
      </c>
      <c r="H18" s="104" t="s">
        <v>2</v>
      </c>
      <c r="I18" s="106"/>
      <c r="J18" s="106"/>
      <c r="K18" s="106"/>
      <c r="L18" s="106"/>
      <c r="M18" s="104" t="s">
        <v>76</v>
      </c>
      <c r="N18" s="104" t="s">
        <v>69</v>
      </c>
      <c r="O18" s="104" t="s">
        <v>58</v>
      </c>
      <c r="P18" s="104" t="s">
        <v>58</v>
      </c>
      <c r="Q18" s="104">
        <v>3</v>
      </c>
      <c r="R18" s="104">
        <v>3</v>
      </c>
      <c r="S18" s="104" t="s">
        <v>59</v>
      </c>
      <c r="T18" s="104" t="s">
        <v>59</v>
      </c>
      <c r="U18" s="104">
        <v>1</v>
      </c>
      <c r="V18" s="104">
        <v>1</v>
      </c>
      <c r="W18" s="106">
        <v>6.5</v>
      </c>
      <c r="X18" s="104">
        <v>6.75</v>
      </c>
      <c r="Y18" s="104">
        <v>6.5</v>
      </c>
      <c r="Z18" s="106"/>
      <c r="AA18" s="112" t="s">
        <v>108</v>
      </c>
      <c r="AB18" s="108" t="s">
        <v>105</v>
      </c>
    </row>
    <row r="19" spans="1:28" x14ac:dyDescent="0.3">
      <c r="A19" s="103">
        <v>18</v>
      </c>
      <c r="B19" s="109">
        <v>44779</v>
      </c>
      <c r="C19" s="104" t="s">
        <v>14</v>
      </c>
      <c r="D19" s="105">
        <v>0.65138888888888891</v>
      </c>
      <c r="E19" s="105">
        <v>0.66666666666666663</v>
      </c>
      <c r="F19" s="104" t="s">
        <v>53</v>
      </c>
      <c r="G19" s="104" t="s">
        <v>54</v>
      </c>
      <c r="H19" s="104" t="s">
        <v>2</v>
      </c>
      <c r="I19" s="106"/>
      <c r="J19" s="106"/>
      <c r="K19" s="106"/>
      <c r="L19" s="106"/>
      <c r="M19" s="104" t="s">
        <v>100</v>
      </c>
      <c r="N19" s="104" t="s">
        <v>100</v>
      </c>
      <c r="O19" s="104" t="s">
        <v>77</v>
      </c>
      <c r="P19" s="104" t="s">
        <v>77</v>
      </c>
      <c r="Q19" s="104">
        <v>3</v>
      </c>
      <c r="R19" s="104">
        <v>3</v>
      </c>
      <c r="S19" s="104" t="s">
        <v>59</v>
      </c>
      <c r="T19" s="104" t="s">
        <v>59</v>
      </c>
      <c r="U19" s="104">
        <v>2</v>
      </c>
      <c r="V19" s="104">
        <v>2</v>
      </c>
      <c r="W19" s="106">
        <v>6.5</v>
      </c>
      <c r="X19" s="104">
        <v>6.73</v>
      </c>
      <c r="Y19" s="104">
        <v>6.5</v>
      </c>
      <c r="Z19" s="106"/>
      <c r="AA19" s="112" t="s">
        <v>109</v>
      </c>
      <c r="AB19" s="108" t="s">
        <v>105</v>
      </c>
    </row>
    <row r="20" spans="1:28" x14ac:dyDescent="0.3">
      <c r="A20" s="103">
        <v>19</v>
      </c>
      <c r="B20" s="109">
        <v>44781</v>
      </c>
      <c r="C20" s="104" t="s">
        <v>14</v>
      </c>
      <c r="D20" s="113">
        <v>0.74791666666666667</v>
      </c>
      <c r="E20" s="113">
        <v>0.7729166666666667</v>
      </c>
      <c r="F20" s="104" t="s">
        <v>53</v>
      </c>
      <c r="G20" s="104" t="s">
        <v>54</v>
      </c>
      <c r="H20" s="104" t="s">
        <v>2</v>
      </c>
      <c r="I20" s="114" t="s">
        <v>110</v>
      </c>
      <c r="J20" s="110" t="s">
        <v>111</v>
      </c>
      <c r="K20" s="110" t="s">
        <v>112</v>
      </c>
      <c r="L20" s="110" t="s">
        <v>113</v>
      </c>
      <c r="M20" s="104" t="s">
        <v>57</v>
      </c>
      <c r="N20" s="104" t="s">
        <v>57</v>
      </c>
      <c r="O20" s="104" t="s">
        <v>58</v>
      </c>
      <c r="P20" s="104" t="s">
        <v>58</v>
      </c>
      <c r="Q20" s="104">
        <v>2</v>
      </c>
      <c r="R20" s="104">
        <v>2</v>
      </c>
      <c r="S20" s="104" t="s">
        <v>114</v>
      </c>
      <c r="T20" s="104" t="s">
        <v>114</v>
      </c>
      <c r="U20" s="104">
        <v>4</v>
      </c>
      <c r="V20" s="104">
        <v>4</v>
      </c>
      <c r="W20" s="106">
        <v>6.5</v>
      </c>
      <c r="X20" s="104">
        <v>6.7</v>
      </c>
      <c r="Y20" s="104">
        <v>6.5</v>
      </c>
      <c r="AA20" s="112" t="s">
        <v>115</v>
      </c>
    </row>
    <row r="21" spans="1:28" x14ac:dyDescent="0.3">
      <c r="A21" s="103">
        <v>20</v>
      </c>
      <c r="B21" s="109">
        <v>44782</v>
      </c>
      <c r="C21" s="104" t="s">
        <v>14</v>
      </c>
      <c r="D21" s="113">
        <v>0.29791666666666666</v>
      </c>
      <c r="E21" s="113">
        <v>0.32291666666666669</v>
      </c>
      <c r="F21" s="104" t="s">
        <v>53</v>
      </c>
      <c r="G21" s="104" t="s">
        <v>54</v>
      </c>
      <c r="H21" s="104" t="s">
        <v>2</v>
      </c>
      <c r="I21" s="115" t="s">
        <v>116</v>
      </c>
      <c r="J21" s="115" t="s">
        <v>117</v>
      </c>
      <c r="K21" s="110" t="s">
        <v>118</v>
      </c>
      <c r="L21" s="115" t="s">
        <v>119</v>
      </c>
      <c r="M21" s="104" t="s">
        <v>76</v>
      </c>
      <c r="N21" s="104" t="s">
        <v>69</v>
      </c>
      <c r="O21" s="104" t="s">
        <v>58</v>
      </c>
      <c r="P21" s="104" t="s">
        <v>58</v>
      </c>
      <c r="Q21" s="104">
        <v>4</v>
      </c>
      <c r="R21" s="104">
        <v>4</v>
      </c>
      <c r="S21" s="104" t="s">
        <v>114</v>
      </c>
      <c r="T21" s="104" t="s">
        <v>114</v>
      </c>
      <c r="U21" s="104">
        <v>4</v>
      </c>
      <c r="V21" s="104">
        <v>4</v>
      </c>
      <c r="W21" s="106">
        <v>6.5</v>
      </c>
      <c r="X21" s="104">
        <v>6.75</v>
      </c>
      <c r="Y21" s="104">
        <v>6.5</v>
      </c>
      <c r="AA21" s="112" t="s">
        <v>120</v>
      </c>
    </row>
    <row r="22" spans="1:28" x14ac:dyDescent="0.3">
      <c r="A22" s="103">
        <v>21</v>
      </c>
      <c r="B22" s="109">
        <v>44783</v>
      </c>
      <c r="C22" s="104" t="s">
        <v>14</v>
      </c>
      <c r="D22" s="106"/>
      <c r="E22" s="106"/>
      <c r="I22" s="106"/>
      <c r="J22" s="106"/>
      <c r="K22" s="106"/>
      <c r="L22" s="106"/>
      <c r="N22" s="104"/>
      <c r="W22" s="106">
        <v>6.5</v>
      </c>
      <c r="Y22" s="104"/>
      <c r="Z22" s="111" t="s">
        <v>121</v>
      </c>
    </row>
    <row r="23" spans="1:28" x14ac:dyDescent="0.3">
      <c r="A23" s="103">
        <v>22</v>
      </c>
      <c r="B23" s="109">
        <v>44784</v>
      </c>
      <c r="C23" s="104" t="s">
        <v>14</v>
      </c>
      <c r="D23" s="113">
        <v>0.35972222222222222</v>
      </c>
      <c r="E23" s="113">
        <v>0.39166666666666666</v>
      </c>
      <c r="F23" s="104" t="s">
        <v>53</v>
      </c>
      <c r="G23" s="104" t="s">
        <v>54</v>
      </c>
      <c r="H23" s="104" t="s">
        <v>2</v>
      </c>
      <c r="I23" s="110" t="s">
        <v>122</v>
      </c>
      <c r="J23" s="110" t="s">
        <v>123</v>
      </c>
      <c r="K23" s="110" t="s">
        <v>124</v>
      </c>
      <c r="L23" s="110" t="s">
        <v>125</v>
      </c>
      <c r="M23" s="104" t="s">
        <v>76</v>
      </c>
      <c r="N23" s="104" t="s">
        <v>69</v>
      </c>
      <c r="O23" s="104" t="s">
        <v>83</v>
      </c>
      <c r="P23" s="104" t="s">
        <v>83</v>
      </c>
      <c r="Q23" s="104">
        <v>6</v>
      </c>
      <c r="R23" s="104">
        <v>6</v>
      </c>
      <c r="S23" s="104" t="s">
        <v>114</v>
      </c>
      <c r="T23" s="104" t="s">
        <v>114</v>
      </c>
      <c r="U23" s="104">
        <v>0</v>
      </c>
      <c r="V23" s="104">
        <v>0</v>
      </c>
      <c r="W23" s="106">
        <v>6.5</v>
      </c>
      <c r="X23" s="104">
        <v>6.7</v>
      </c>
      <c r="Y23" s="104">
        <v>6.5</v>
      </c>
      <c r="AA23" s="112" t="s">
        <v>126</v>
      </c>
    </row>
    <row r="24" spans="1:28" x14ac:dyDescent="0.3">
      <c r="A24" s="103">
        <v>23</v>
      </c>
      <c r="B24" s="109">
        <v>44785</v>
      </c>
      <c r="C24" s="104" t="s">
        <v>14</v>
      </c>
      <c r="D24" s="113">
        <v>0.4145833333333333</v>
      </c>
      <c r="E24" s="113">
        <v>0.43958333333333338</v>
      </c>
      <c r="F24" s="104" t="s">
        <v>53</v>
      </c>
      <c r="G24" s="104" t="s">
        <v>54</v>
      </c>
      <c r="H24" s="104" t="s">
        <v>2</v>
      </c>
      <c r="I24" s="110" t="s">
        <v>127</v>
      </c>
      <c r="J24" s="110" t="s">
        <v>128</v>
      </c>
      <c r="K24" s="110" t="s">
        <v>129</v>
      </c>
      <c r="L24" s="110" t="s">
        <v>130</v>
      </c>
      <c r="M24" s="104" t="s">
        <v>57</v>
      </c>
      <c r="N24" s="104" t="s">
        <v>57</v>
      </c>
      <c r="O24" s="104" t="s">
        <v>58</v>
      </c>
      <c r="P24" s="104" t="s">
        <v>58</v>
      </c>
      <c r="Q24" s="104">
        <v>6</v>
      </c>
      <c r="R24" s="104">
        <v>6</v>
      </c>
      <c r="S24" s="104" t="s">
        <v>114</v>
      </c>
      <c r="T24" s="104" t="s">
        <v>114</v>
      </c>
      <c r="U24" s="104">
        <v>4</v>
      </c>
      <c r="V24" s="104">
        <v>4</v>
      </c>
      <c r="W24" s="106">
        <v>6.5</v>
      </c>
      <c r="X24" s="104">
        <v>6.8</v>
      </c>
      <c r="Y24" s="104">
        <v>6.5</v>
      </c>
      <c r="AA24" s="112" t="s">
        <v>131</v>
      </c>
    </row>
    <row r="25" spans="1:28" x14ac:dyDescent="0.3">
      <c r="A25" s="103">
        <v>24</v>
      </c>
      <c r="B25" s="109">
        <v>44786</v>
      </c>
      <c r="C25" s="104" t="s">
        <v>14</v>
      </c>
      <c r="D25" s="113">
        <v>0.45416666666666666</v>
      </c>
      <c r="E25" s="113">
        <v>0.47916666666666669</v>
      </c>
      <c r="F25" s="104" t="s">
        <v>53</v>
      </c>
      <c r="G25" s="104" t="s">
        <v>54</v>
      </c>
      <c r="H25" s="104" t="s">
        <v>2</v>
      </c>
      <c r="I25" s="110" t="s">
        <v>132</v>
      </c>
      <c r="J25" s="110" t="s">
        <v>133</v>
      </c>
      <c r="K25" s="110" t="s">
        <v>134</v>
      </c>
      <c r="L25" s="110" t="s">
        <v>135</v>
      </c>
      <c r="M25" s="104" t="s">
        <v>76</v>
      </c>
      <c r="N25" s="104" t="s">
        <v>69</v>
      </c>
      <c r="O25" s="104" t="s">
        <v>58</v>
      </c>
      <c r="P25" s="104" t="s">
        <v>58</v>
      </c>
      <c r="Q25" s="104">
        <v>6</v>
      </c>
      <c r="R25" s="104">
        <v>6</v>
      </c>
      <c r="S25" s="104" t="s">
        <v>114</v>
      </c>
      <c r="T25" s="104" t="s">
        <v>114</v>
      </c>
      <c r="U25" s="104">
        <v>4</v>
      </c>
      <c r="V25" s="104">
        <v>4</v>
      </c>
      <c r="W25" s="106">
        <v>6.5</v>
      </c>
      <c r="X25" s="104">
        <v>6.81</v>
      </c>
      <c r="Y25" s="104">
        <v>6.5</v>
      </c>
      <c r="AA25" s="112" t="s">
        <v>136</v>
      </c>
    </row>
    <row r="26" spans="1:28" x14ac:dyDescent="0.3">
      <c r="A26" s="103">
        <v>25</v>
      </c>
      <c r="B26" s="109">
        <v>44788</v>
      </c>
      <c r="C26" s="104" t="s">
        <v>14</v>
      </c>
      <c r="D26" s="106"/>
      <c r="E26" s="106"/>
      <c r="F26" s="104" t="s">
        <v>53</v>
      </c>
      <c r="G26" s="104" t="s">
        <v>54</v>
      </c>
      <c r="H26" s="104" t="s">
        <v>2</v>
      </c>
      <c r="W26" s="106">
        <v>6.5</v>
      </c>
      <c r="Y26" s="104"/>
      <c r="Z26" s="116" t="s">
        <v>137</v>
      </c>
    </row>
    <row r="27" spans="1:28" x14ac:dyDescent="0.3">
      <c r="A27" s="103">
        <v>26</v>
      </c>
      <c r="B27" s="109">
        <v>44789</v>
      </c>
      <c r="C27" s="104" t="s">
        <v>14</v>
      </c>
      <c r="D27" s="113">
        <v>0.53472222222222221</v>
      </c>
      <c r="E27" s="113">
        <v>0.55763888888888891</v>
      </c>
      <c r="F27" s="104" t="s">
        <v>53</v>
      </c>
      <c r="G27" s="104" t="s">
        <v>54</v>
      </c>
      <c r="H27" s="104" t="s">
        <v>2</v>
      </c>
      <c r="I27" s="110" t="s">
        <v>138</v>
      </c>
      <c r="J27" s="110" t="s">
        <v>139</v>
      </c>
      <c r="K27" s="110" t="s">
        <v>140</v>
      </c>
      <c r="L27" s="110" t="s">
        <v>141</v>
      </c>
      <c r="M27" s="104" t="s">
        <v>57</v>
      </c>
      <c r="N27" s="104" t="s">
        <v>57</v>
      </c>
      <c r="O27" s="104" t="s">
        <v>58</v>
      </c>
      <c r="P27" s="104" t="s">
        <v>58</v>
      </c>
      <c r="Q27" s="104">
        <v>4</v>
      </c>
      <c r="R27" s="104">
        <v>4</v>
      </c>
      <c r="S27" s="104" t="s">
        <v>114</v>
      </c>
      <c r="T27" s="104" t="s">
        <v>114</v>
      </c>
      <c r="U27" s="104">
        <v>3</v>
      </c>
      <c r="V27" s="104">
        <v>3</v>
      </c>
      <c r="W27" s="106">
        <v>6.5</v>
      </c>
      <c r="X27" s="104">
        <v>6.78</v>
      </c>
      <c r="Y27" s="104">
        <v>6.5</v>
      </c>
      <c r="AA27" s="112" t="s">
        <v>142</v>
      </c>
    </row>
    <row r="28" spans="1:28" x14ac:dyDescent="0.3">
      <c r="A28" s="103">
        <v>27</v>
      </c>
      <c r="B28" s="109">
        <v>44790</v>
      </c>
      <c r="C28" s="104" t="s">
        <v>14</v>
      </c>
      <c r="D28" s="113">
        <v>0.5541666666666667</v>
      </c>
      <c r="E28" s="113">
        <v>0.58194444444444449</v>
      </c>
      <c r="F28" s="104" t="s">
        <v>53</v>
      </c>
      <c r="G28" s="104" t="s">
        <v>54</v>
      </c>
      <c r="H28" s="104" t="s">
        <v>2</v>
      </c>
      <c r="I28" s="110" t="s">
        <v>143</v>
      </c>
      <c r="J28" s="110" t="s">
        <v>144</v>
      </c>
      <c r="K28" s="110" t="s">
        <v>145</v>
      </c>
      <c r="L28" s="110" t="s">
        <v>125</v>
      </c>
      <c r="M28" s="104" t="s">
        <v>57</v>
      </c>
      <c r="N28" s="104" t="s">
        <v>57</v>
      </c>
      <c r="O28" s="104" t="s">
        <v>58</v>
      </c>
      <c r="P28" s="104" t="s">
        <v>58</v>
      </c>
      <c r="Q28" s="104">
        <v>4</v>
      </c>
      <c r="R28" s="104">
        <v>4</v>
      </c>
      <c r="S28" s="104" t="s">
        <v>114</v>
      </c>
      <c r="T28" s="104" t="s">
        <v>114</v>
      </c>
      <c r="U28" s="104">
        <v>3</v>
      </c>
      <c r="V28" s="104">
        <v>3</v>
      </c>
      <c r="W28" s="106">
        <v>6.5</v>
      </c>
      <c r="X28" s="104">
        <v>6.9</v>
      </c>
      <c r="Y28" s="104">
        <v>6.5</v>
      </c>
      <c r="AA28" s="112" t="s">
        <v>146</v>
      </c>
    </row>
    <row r="29" spans="1:28" x14ac:dyDescent="0.3">
      <c r="A29" s="103">
        <v>28</v>
      </c>
      <c r="B29" s="109">
        <v>44791</v>
      </c>
      <c r="C29" s="104" t="s">
        <v>14</v>
      </c>
      <c r="D29" s="113">
        <v>0.58402777777777781</v>
      </c>
      <c r="E29" s="113">
        <v>0.60347222222222219</v>
      </c>
      <c r="F29" s="104" t="s">
        <v>53</v>
      </c>
      <c r="G29" s="104" t="s">
        <v>54</v>
      </c>
      <c r="H29" s="104" t="s">
        <v>2</v>
      </c>
      <c r="I29" s="110" t="s">
        <v>147</v>
      </c>
      <c r="J29" s="110" t="s">
        <v>148</v>
      </c>
      <c r="K29" s="110" t="s">
        <v>149</v>
      </c>
      <c r="L29" s="110" t="s">
        <v>150</v>
      </c>
      <c r="M29" s="104" t="s">
        <v>57</v>
      </c>
      <c r="N29" s="104" t="s">
        <v>57</v>
      </c>
      <c r="O29" s="104" t="s">
        <v>58</v>
      </c>
      <c r="P29" s="104" t="s">
        <v>58</v>
      </c>
      <c r="Q29" s="104">
        <v>4</v>
      </c>
      <c r="R29" s="104">
        <v>4</v>
      </c>
      <c r="S29" s="104" t="s">
        <v>114</v>
      </c>
      <c r="T29" s="104" t="s">
        <v>114</v>
      </c>
      <c r="U29" s="104">
        <v>4</v>
      </c>
      <c r="V29" s="104">
        <v>4</v>
      </c>
      <c r="W29" s="106">
        <v>6.5</v>
      </c>
      <c r="X29" s="104">
        <v>6.82</v>
      </c>
      <c r="Y29" s="104">
        <v>6.5</v>
      </c>
      <c r="AA29" s="112" t="s">
        <v>151</v>
      </c>
    </row>
    <row r="30" spans="1:28" x14ac:dyDescent="0.3">
      <c r="A30" s="103">
        <v>29</v>
      </c>
      <c r="B30" s="109">
        <v>44792</v>
      </c>
      <c r="C30" s="104" t="s">
        <v>14</v>
      </c>
      <c r="D30" s="113">
        <v>0.60138888888888886</v>
      </c>
      <c r="E30" s="113">
        <v>0.62708333333333333</v>
      </c>
      <c r="F30" s="104" t="s">
        <v>53</v>
      </c>
      <c r="G30" s="104" t="s">
        <v>54</v>
      </c>
      <c r="H30" s="104" t="s">
        <v>2</v>
      </c>
      <c r="I30" s="110" t="s">
        <v>152</v>
      </c>
      <c r="J30" s="110" t="s">
        <v>153</v>
      </c>
      <c r="K30" s="110" t="s">
        <v>154</v>
      </c>
      <c r="L30" s="110" t="s">
        <v>155</v>
      </c>
      <c r="M30" s="104" t="s">
        <v>76</v>
      </c>
      <c r="N30" s="104" t="s">
        <v>76</v>
      </c>
      <c r="O30" s="104" t="s">
        <v>58</v>
      </c>
      <c r="P30" s="104" t="s">
        <v>58</v>
      </c>
      <c r="Q30" s="104">
        <v>3</v>
      </c>
      <c r="R30" s="104">
        <v>3</v>
      </c>
      <c r="S30" s="104" t="s">
        <v>114</v>
      </c>
      <c r="T30" s="104" t="s">
        <v>114</v>
      </c>
      <c r="U30" s="104">
        <v>3</v>
      </c>
      <c r="V30" s="104">
        <v>3</v>
      </c>
      <c r="W30" s="106">
        <v>6.5</v>
      </c>
      <c r="X30" s="104">
        <v>6.91</v>
      </c>
      <c r="Y30" s="104">
        <v>6.5</v>
      </c>
      <c r="AA30" s="112" t="s">
        <v>156</v>
      </c>
    </row>
    <row r="31" spans="1:28" x14ac:dyDescent="0.3">
      <c r="A31" s="117">
        <f>COUNT(A2:A30)</f>
        <v>29</v>
      </c>
      <c r="B31" s="118"/>
      <c r="C31" s="119"/>
      <c r="D31" s="120"/>
      <c r="E31" s="120"/>
      <c r="F31" s="119"/>
      <c r="G31" s="119"/>
      <c r="H31" s="119"/>
      <c r="I31" s="119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7" t="s">
        <v>157</v>
      </c>
      <c r="W31" s="117">
        <f>SUM(W2:W30)</f>
        <v>188.5</v>
      </c>
      <c r="X31" s="117">
        <f>SUM(X2:X30)</f>
        <v>183.18</v>
      </c>
      <c r="Y31" s="117">
        <f>SUM(Y2:Y30)</f>
        <v>175.5</v>
      </c>
      <c r="Z31" s="119"/>
      <c r="AA31" s="121"/>
      <c r="AB31" s="119"/>
    </row>
    <row r="32" spans="1:28" ht="42" thickBot="1" x14ac:dyDescent="0.35">
      <c r="A32" s="99" t="s">
        <v>28</v>
      </c>
      <c r="B32" s="99" t="s">
        <v>29</v>
      </c>
      <c r="C32" s="99" t="s">
        <v>30</v>
      </c>
      <c r="D32" s="100" t="s">
        <v>31</v>
      </c>
      <c r="E32" s="100" t="s">
        <v>32</v>
      </c>
      <c r="F32" s="100" t="s">
        <v>33</v>
      </c>
      <c r="G32" s="100" t="s">
        <v>34</v>
      </c>
      <c r="H32" s="100" t="s">
        <v>1</v>
      </c>
      <c r="I32" s="100" t="s">
        <v>35</v>
      </c>
      <c r="J32" s="100" t="s">
        <v>36</v>
      </c>
      <c r="K32" s="100" t="s">
        <v>37</v>
      </c>
      <c r="L32" s="100" t="s">
        <v>38</v>
      </c>
      <c r="M32" s="100" t="s">
        <v>39</v>
      </c>
      <c r="N32" s="100" t="s">
        <v>40</v>
      </c>
      <c r="O32" s="100" t="s">
        <v>41</v>
      </c>
      <c r="P32" s="100" t="s">
        <v>42</v>
      </c>
      <c r="Q32" s="100" t="s">
        <v>43</v>
      </c>
      <c r="R32" s="100" t="s">
        <v>44</v>
      </c>
      <c r="S32" s="100" t="s">
        <v>45</v>
      </c>
      <c r="T32" s="100" t="s">
        <v>46</v>
      </c>
      <c r="U32" s="100" t="s">
        <v>47</v>
      </c>
      <c r="V32" s="100" t="s">
        <v>48</v>
      </c>
      <c r="W32" s="100" t="s">
        <v>49</v>
      </c>
      <c r="X32" s="101" t="s">
        <v>20</v>
      </c>
      <c r="Y32" s="101" t="s">
        <v>21</v>
      </c>
      <c r="Z32" s="100" t="s">
        <v>50</v>
      </c>
      <c r="AA32" s="100"/>
      <c r="AB32" s="102" t="s">
        <v>51</v>
      </c>
    </row>
    <row r="33" spans="1:28" x14ac:dyDescent="0.3">
      <c r="A33" s="103">
        <v>1</v>
      </c>
      <c r="B33" s="109">
        <v>44762</v>
      </c>
      <c r="C33" s="104" t="s">
        <v>159</v>
      </c>
      <c r="D33" s="105">
        <v>6.5277777777777782E-2</v>
      </c>
      <c r="E33" s="105">
        <v>0.12638888888888888</v>
      </c>
      <c r="F33" s="104" t="s">
        <v>53</v>
      </c>
      <c r="G33" s="104" t="s">
        <v>54</v>
      </c>
      <c r="H33" s="104" t="s">
        <v>2</v>
      </c>
      <c r="I33" s="106"/>
      <c r="J33" s="106"/>
      <c r="K33" s="106"/>
      <c r="L33" s="106"/>
      <c r="M33" s="104" t="s">
        <v>76</v>
      </c>
      <c r="N33" s="104" t="s">
        <v>69</v>
      </c>
      <c r="O33" s="104" t="s">
        <v>58</v>
      </c>
      <c r="P33" s="104" t="s">
        <v>58</v>
      </c>
      <c r="Q33" s="104">
        <v>4</v>
      </c>
      <c r="R33" s="104">
        <v>4</v>
      </c>
      <c r="S33" s="104" t="s">
        <v>59</v>
      </c>
      <c r="T33" s="104" t="s">
        <v>59</v>
      </c>
      <c r="U33" s="104">
        <v>5</v>
      </c>
      <c r="V33" s="104">
        <v>5</v>
      </c>
      <c r="W33" s="104">
        <v>6.5</v>
      </c>
      <c r="X33" s="104">
        <v>6.81</v>
      </c>
      <c r="Y33" s="104">
        <v>6.5</v>
      </c>
      <c r="Z33" s="106"/>
      <c r="AA33" s="112" t="s">
        <v>162</v>
      </c>
      <c r="AB33" s="108" t="s">
        <v>163</v>
      </c>
    </row>
    <row r="34" spans="1:28" x14ac:dyDescent="0.3">
      <c r="A34" s="103">
        <v>2</v>
      </c>
      <c r="B34" s="109">
        <v>44763</v>
      </c>
      <c r="C34" s="104" t="s">
        <v>23</v>
      </c>
      <c r="D34" s="105">
        <v>0.13333333333333333</v>
      </c>
      <c r="E34" s="105">
        <v>0.16458333333333333</v>
      </c>
      <c r="F34" s="104" t="s">
        <v>53</v>
      </c>
      <c r="G34" s="104" t="s">
        <v>54</v>
      </c>
      <c r="H34" s="104" t="s">
        <v>2</v>
      </c>
      <c r="I34" s="110" t="s">
        <v>164</v>
      </c>
      <c r="J34" s="104">
        <v>-50.846933700000001</v>
      </c>
      <c r="K34" s="110" t="s">
        <v>165</v>
      </c>
      <c r="L34" s="104">
        <v>-50.861153700000003</v>
      </c>
      <c r="M34" s="104" t="s">
        <v>76</v>
      </c>
      <c r="N34" s="104" t="s">
        <v>69</v>
      </c>
      <c r="O34" s="104" t="s">
        <v>87</v>
      </c>
      <c r="P34" s="104" t="s">
        <v>87</v>
      </c>
      <c r="Q34" s="104">
        <v>3</v>
      </c>
      <c r="R34" s="104">
        <v>3</v>
      </c>
      <c r="S34" s="104" t="s">
        <v>59</v>
      </c>
      <c r="T34" s="104" t="s">
        <v>59</v>
      </c>
      <c r="U34" s="104">
        <v>1</v>
      </c>
      <c r="V34" s="104">
        <v>1</v>
      </c>
      <c r="W34" s="104">
        <v>6.5</v>
      </c>
      <c r="X34" s="104">
        <v>6.77</v>
      </c>
      <c r="Y34" s="104">
        <v>6.5</v>
      </c>
      <c r="Z34" s="106"/>
      <c r="AA34" s="84" t="s">
        <v>166</v>
      </c>
    </row>
    <row r="35" spans="1:28" x14ac:dyDescent="0.3">
      <c r="A35" s="103">
        <v>3</v>
      </c>
      <c r="B35" s="109">
        <v>44764</v>
      </c>
      <c r="C35" s="104" t="s">
        <v>23</v>
      </c>
      <c r="D35" s="105">
        <v>0.12638888888888888</v>
      </c>
      <c r="E35" s="105">
        <v>0.15555555555555556</v>
      </c>
      <c r="F35" s="104" t="s">
        <v>53</v>
      </c>
      <c r="G35" s="104" t="s">
        <v>54</v>
      </c>
      <c r="H35" s="104" t="s">
        <v>2</v>
      </c>
      <c r="I35" s="110" t="s">
        <v>167</v>
      </c>
      <c r="J35" s="104">
        <v>-50.846429000000001</v>
      </c>
      <c r="K35" s="110" t="s">
        <v>168</v>
      </c>
      <c r="L35" s="104">
        <v>-50.861200199999999</v>
      </c>
      <c r="M35" s="104" t="s">
        <v>57</v>
      </c>
      <c r="N35" s="104" t="s">
        <v>69</v>
      </c>
      <c r="O35" s="104" t="s">
        <v>87</v>
      </c>
      <c r="P35" s="104" t="s">
        <v>83</v>
      </c>
      <c r="Q35" s="104">
        <v>2</v>
      </c>
      <c r="R35" s="104">
        <v>2</v>
      </c>
      <c r="S35" s="104" t="s">
        <v>59</v>
      </c>
      <c r="T35" s="104" t="s">
        <v>59</v>
      </c>
      <c r="U35" s="104">
        <v>3</v>
      </c>
      <c r="V35" s="104">
        <v>0</v>
      </c>
      <c r="W35" s="104">
        <v>6.5</v>
      </c>
      <c r="X35" s="104">
        <v>6.66</v>
      </c>
      <c r="Y35" s="104">
        <v>6.5</v>
      </c>
      <c r="Z35" s="106"/>
      <c r="AA35" s="147" t="s">
        <v>169</v>
      </c>
    </row>
    <row r="36" spans="1:28" x14ac:dyDescent="0.3">
      <c r="A36" s="103">
        <v>4</v>
      </c>
      <c r="B36" s="109">
        <v>44765</v>
      </c>
      <c r="C36" s="104" t="s">
        <v>23</v>
      </c>
      <c r="D36" s="105">
        <v>0.17222222222222222</v>
      </c>
      <c r="E36" s="105">
        <v>0.21944444444444444</v>
      </c>
      <c r="F36" s="104" t="s">
        <v>53</v>
      </c>
      <c r="G36" s="104" t="s">
        <v>54</v>
      </c>
      <c r="H36" s="104" t="s">
        <v>2</v>
      </c>
      <c r="I36" s="110" t="s">
        <v>170</v>
      </c>
      <c r="J36" s="104">
        <v>-50.846956200000001</v>
      </c>
      <c r="K36" s="110" t="s">
        <v>171</v>
      </c>
      <c r="L36" s="104">
        <v>-50.8611833</v>
      </c>
      <c r="M36" s="104" t="s">
        <v>57</v>
      </c>
      <c r="N36" s="104" t="s">
        <v>57</v>
      </c>
      <c r="O36" s="104" t="s">
        <v>58</v>
      </c>
      <c r="P36" s="104" t="s">
        <v>58</v>
      </c>
      <c r="Q36" s="104">
        <v>3</v>
      </c>
      <c r="R36" s="104">
        <v>3</v>
      </c>
      <c r="S36" s="104" t="s">
        <v>59</v>
      </c>
      <c r="T36" s="104" t="s">
        <v>59</v>
      </c>
      <c r="U36" s="104">
        <v>5</v>
      </c>
      <c r="V36" s="104">
        <v>4</v>
      </c>
      <c r="W36" s="104">
        <v>6.5</v>
      </c>
      <c r="X36" s="104">
        <v>6.83</v>
      </c>
      <c r="Y36" s="104">
        <v>6.5</v>
      </c>
      <c r="Z36" s="106"/>
      <c r="AA36" s="147" t="s">
        <v>172</v>
      </c>
    </row>
    <row r="37" spans="1:28" x14ac:dyDescent="0.3">
      <c r="A37" s="103">
        <v>5</v>
      </c>
      <c r="B37" s="109">
        <v>44766</v>
      </c>
      <c r="C37" s="104" t="s">
        <v>23</v>
      </c>
      <c r="D37" s="105">
        <v>0.21597222222222223</v>
      </c>
      <c r="E37" s="105">
        <v>0.25208333333333333</v>
      </c>
      <c r="F37" s="104" t="s">
        <v>53</v>
      </c>
      <c r="G37" s="104" t="s">
        <v>54</v>
      </c>
      <c r="H37" s="104" t="s">
        <v>2</v>
      </c>
      <c r="I37" s="110" t="s">
        <v>173</v>
      </c>
      <c r="J37" s="104">
        <v>-50.846946600000003</v>
      </c>
      <c r="K37" s="110" t="s">
        <v>174</v>
      </c>
      <c r="L37" s="104">
        <v>-50.861170700000002</v>
      </c>
      <c r="M37" s="104" t="s">
        <v>57</v>
      </c>
      <c r="N37" s="104" t="s">
        <v>69</v>
      </c>
      <c r="O37" s="104" t="s">
        <v>77</v>
      </c>
      <c r="P37" s="104" t="s">
        <v>58</v>
      </c>
      <c r="Q37" s="104">
        <v>4</v>
      </c>
      <c r="R37" s="104">
        <v>4</v>
      </c>
      <c r="S37" s="104" t="s">
        <v>59</v>
      </c>
      <c r="T37" s="104" t="s">
        <v>59</v>
      </c>
      <c r="U37" s="104">
        <v>5</v>
      </c>
      <c r="V37" s="104">
        <v>4</v>
      </c>
      <c r="W37" s="104">
        <v>6.5</v>
      </c>
      <c r="X37" s="104">
        <v>6.72</v>
      </c>
      <c r="Y37" s="104">
        <v>6.5</v>
      </c>
      <c r="Z37" s="106"/>
      <c r="AA37" s="147" t="s">
        <v>175</v>
      </c>
    </row>
    <row r="38" spans="1:28" x14ac:dyDescent="0.3">
      <c r="A38" s="103">
        <v>6</v>
      </c>
      <c r="B38" s="109">
        <v>44767</v>
      </c>
      <c r="C38" s="104" t="s">
        <v>159</v>
      </c>
      <c r="D38" s="105">
        <v>0.75694444444444442</v>
      </c>
      <c r="E38" s="105">
        <v>0.77916666666666667</v>
      </c>
      <c r="F38" s="104" t="s">
        <v>53</v>
      </c>
      <c r="G38" s="104" t="s">
        <v>54</v>
      </c>
      <c r="H38" s="104" t="s">
        <v>2</v>
      </c>
      <c r="I38" s="110" t="s">
        <v>176</v>
      </c>
      <c r="J38" s="104">
        <v>-50.8469403</v>
      </c>
      <c r="K38" s="110" t="s">
        <v>177</v>
      </c>
      <c r="L38" s="104">
        <v>-50.861122399999999</v>
      </c>
      <c r="M38" s="104" t="s">
        <v>76</v>
      </c>
      <c r="N38" s="104" t="s">
        <v>69</v>
      </c>
      <c r="O38" s="104" t="s">
        <v>58</v>
      </c>
      <c r="P38" s="104" t="s">
        <v>83</v>
      </c>
      <c r="Q38" s="104">
        <v>3</v>
      </c>
      <c r="R38" s="104">
        <v>3</v>
      </c>
      <c r="S38" s="104" t="s">
        <v>59</v>
      </c>
      <c r="T38" s="104" t="s">
        <v>59</v>
      </c>
      <c r="U38" s="104">
        <v>3</v>
      </c>
      <c r="V38" s="104">
        <v>0</v>
      </c>
      <c r="W38" s="104">
        <v>6.5</v>
      </c>
      <c r="X38" s="104">
        <v>6.68</v>
      </c>
      <c r="Y38" s="104">
        <v>6.5</v>
      </c>
      <c r="Z38" s="106"/>
      <c r="AA38" s="147" t="s">
        <v>178</v>
      </c>
    </row>
    <row r="39" spans="1:28" ht="16.5" customHeight="1" x14ac:dyDescent="0.3">
      <c r="A39" s="103">
        <v>7</v>
      </c>
      <c r="B39" s="109">
        <v>44768</v>
      </c>
      <c r="C39" s="104" t="s">
        <v>23</v>
      </c>
      <c r="D39" s="105">
        <v>0.81736111111111109</v>
      </c>
      <c r="E39" s="105">
        <v>0.84375</v>
      </c>
      <c r="F39" s="104" t="s">
        <v>53</v>
      </c>
      <c r="G39" s="104" t="s">
        <v>54</v>
      </c>
      <c r="H39" s="104" t="s">
        <v>2</v>
      </c>
      <c r="I39" s="110" t="s">
        <v>179</v>
      </c>
      <c r="J39" s="104">
        <v>-50.846948599999997</v>
      </c>
      <c r="K39" s="110" t="s">
        <v>180</v>
      </c>
      <c r="L39" s="104">
        <v>-50.8611693</v>
      </c>
      <c r="M39" s="104" t="s">
        <v>100</v>
      </c>
      <c r="N39" s="104" t="s">
        <v>181</v>
      </c>
      <c r="O39" s="104" t="s">
        <v>58</v>
      </c>
      <c r="P39" s="104" t="s">
        <v>83</v>
      </c>
      <c r="Q39" s="104">
        <v>3</v>
      </c>
      <c r="R39" s="104">
        <v>3</v>
      </c>
      <c r="S39" s="104" t="s">
        <v>59</v>
      </c>
      <c r="T39" s="104" t="s">
        <v>59</v>
      </c>
      <c r="U39" s="104">
        <v>1</v>
      </c>
      <c r="V39" s="104">
        <v>0</v>
      </c>
      <c r="W39" s="104">
        <v>6.5</v>
      </c>
      <c r="X39" s="104">
        <v>6.73</v>
      </c>
      <c r="Y39" s="104">
        <v>6.5</v>
      </c>
      <c r="Z39" s="106"/>
      <c r="AA39" s="147" t="s">
        <v>182</v>
      </c>
    </row>
    <row r="40" spans="1:28" x14ac:dyDescent="0.3">
      <c r="A40" s="103">
        <v>8</v>
      </c>
      <c r="B40" s="109">
        <v>44769</v>
      </c>
      <c r="C40" s="104" t="s">
        <v>23</v>
      </c>
      <c r="D40" s="105">
        <v>0.86041666666666672</v>
      </c>
      <c r="E40" s="105">
        <v>0.89444444444444449</v>
      </c>
      <c r="F40" s="104" t="s">
        <v>53</v>
      </c>
      <c r="G40" s="104" t="s">
        <v>54</v>
      </c>
      <c r="H40" s="104" t="s">
        <v>2</v>
      </c>
      <c r="I40" s="110" t="s">
        <v>183</v>
      </c>
      <c r="J40" s="104">
        <v>-50.846951099999998</v>
      </c>
      <c r="K40" s="110" t="s">
        <v>184</v>
      </c>
      <c r="L40" s="104">
        <v>-50.861146400000003</v>
      </c>
      <c r="M40" s="104" t="s">
        <v>100</v>
      </c>
      <c r="N40" s="104" t="s">
        <v>100</v>
      </c>
      <c r="O40" s="104" t="s">
        <v>83</v>
      </c>
      <c r="P40" s="104" t="s">
        <v>83</v>
      </c>
      <c r="Q40" s="104">
        <v>4</v>
      </c>
      <c r="R40" s="104">
        <v>4</v>
      </c>
      <c r="S40" s="104" t="s">
        <v>59</v>
      </c>
      <c r="T40" s="104" t="s">
        <v>59</v>
      </c>
      <c r="U40" s="104">
        <v>0</v>
      </c>
      <c r="V40" s="104">
        <v>0</v>
      </c>
      <c r="W40" s="104">
        <v>6.5</v>
      </c>
      <c r="X40" s="104">
        <v>6.71</v>
      </c>
      <c r="Y40" s="104">
        <v>6.5</v>
      </c>
      <c r="Z40" s="106"/>
      <c r="AA40" s="147" t="s">
        <v>185</v>
      </c>
      <c r="AB40" s="108" t="s">
        <v>186</v>
      </c>
    </row>
    <row r="41" spans="1:28" x14ac:dyDescent="0.3">
      <c r="A41" s="103">
        <v>9</v>
      </c>
      <c r="B41" s="109">
        <v>44770</v>
      </c>
      <c r="C41" s="104" t="s">
        <v>23</v>
      </c>
      <c r="D41" s="105">
        <v>0.91597222222222219</v>
      </c>
      <c r="E41" s="105">
        <v>0.94861111111111107</v>
      </c>
      <c r="F41" s="104" t="s">
        <v>53</v>
      </c>
      <c r="G41" s="104" t="s">
        <v>54</v>
      </c>
      <c r="H41" s="104" t="s">
        <v>2</v>
      </c>
      <c r="I41" s="110" t="s">
        <v>187</v>
      </c>
      <c r="J41" s="104">
        <v>-50.846937199999999</v>
      </c>
      <c r="K41" s="110" t="s">
        <v>188</v>
      </c>
      <c r="L41" s="104">
        <v>-50.861167100000003</v>
      </c>
      <c r="M41" s="104" t="s">
        <v>100</v>
      </c>
      <c r="N41" s="104" t="s">
        <v>100</v>
      </c>
      <c r="O41" s="104" t="s">
        <v>58</v>
      </c>
      <c r="P41" s="104" t="s">
        <v>77</v>
      </c>
      <c r="Q41" s="104">
        <v>5</v>
      </c>
      <c r="R41" s="104">
        <v>5</v>
      </c>
      <c r="S41" s="104" t="s">
        <v>59</v>
      </c>
      <c r="T41" s="104" t="s">
        <v>59</v>
      </c>
      <c r="U41" s="104">
        <v>3</v>
      </c>
      <c r="V41" s="104">
        <v>4</v>
      </c>
      <c r="W41" s="104">
        <v>6.5</v>
      </c>
      <c r="X41" s="104">
        <v>6.66</v>
      </c>
      <c r="Y41" s="104">
        <v>6.5</v>
      </c>
      <c r="Z41" s="106"/>
      <c r="AA41" s="147" t="s">
        <v>189</v>
      </c>
    </row>
    <row r="42" spans="1:28" x14ac:dyDescent="0.3">
      <c r="A42" s="103">
        <v>10</v>
      </c>
      <c r="B42" s="109">
        <v>44771</v>
      </c>
      <c r="C42" s="104" t="s">
        <v>23</v>
      </c>
      <c r="D42" s="105">
        <v>0.91874999999999996</v>
      </c>
      <c r="E42" s="105">
        <v>0.95347222222222228</v>
      </c>
      <c r="F42" s="104" t="s">
        <v>53</v>
      </c>
      <c r="G42" s="104" t="s">
        <v>54</v>
      </c>
      <c r="H42" s="104" t="s">
        <v>2</v>
      </c>
      <c r="I42" s="110" t="s">
        <v>190</v>
      </c>
      <c r="J42" s="104">
        <v>-50.846963700000003</v>
      </c>
      <c r="K42" s="110" t="s">
        <v>191</v>
      </c>
      <c r="L42" s="104">
        <v>-50.861162999999998</v>
      </c>
      <c r="M42" s="104" t="s">
        <v>181</v>
      </c>
      <c r="N42" s="104" t="s">
        <v>181</v>
      </c>
      <c r="O42" s="104" t="s">
        <v>58</v>
      </c>
      <c r="P42" s="104" t="s">
        <v>58</v>
      </c>
      <c r="Q42" s="104">
        <v>5</v>
      </c>
      <c r="R42" s="104">
        <v>5</v>
      </c>
      <c r="S42" s="104" t="s">
        <v>59</v>
      </c>
      <c r="T42" s="104" t="s">
        <v>59</v>
      </c>
      <c r="U42" s="104">
        <v>4</v>
      </c>
      <c r="V42" s="104">
        <v>5</v>
      </c>
      <c r="W42" s="104">
        <v>6.5</v>
      </c>
      <c r="X42" s="104">
        <v>6.66</v>
      </c>
      <c r="Y42" s="104">
        <v>6.5</v>
      </c>
      <c r="Z42" s="106"/>
      <c r="AA42" s="147" t="s">
        <v>192</v>
      </c>
    </row>
    <row r="43" spans="1:28" x14ac:dyDescent="0.3">
      <c r="A43" s="103">
        <v>11</v>
      </c>
      <c r="B43" s="109">
        <v>44772</v>
      </c>
      <c r="C43" s="104" t="s">
        <v>23</v>
      </c>
      <c r="D43" s="105">
        <v>0.96805555555555556</v>
      </c>
      <c r="E43" s="105">
        <v>2.7777777777777779E-3</v>
      </c>
      <c r="F43" s="104" t="s">
        <v>53</v>
      </c>
      <c r="G43" s="104" t="s">
        <v>54</v>
      </c>
      <c r="H43" s="104" t="s">
        <v>2</v>
      </c>
      <c r="I43" s="110" t="s">
        <v>193</v>
      </c>
      <c r="J43" s="104">
        <v>-50.846957699999997</v>
      </c>
      <c r="K43" s="110" t="s">
        <v>194</v>
      </c>
      <c r="L43" s="104">
        <v>-50.861178500000001</v>
      </c>
      <c r="M43" s="104" t="s">
        <v>100</v>
      </c>
      <c r="N43" s="104" t="s">
        <v>100</v>
      </c>
      <c r="O43" s="104" t="s">
        <v>77</v>
      </c>
      <c r="P43" s="104" t="s">
        <v>58</v>
      </c>
      <c r="Q43" s="104">
        <v>5</v>
      </c>
      <c r="R43" s="104">
        <v>5</v>
      </c>
      <c r="S43" s="104" t="s">
        <v>59</v>
      </c>
      <c r="T43" s="104" t="s">
        <v>59</v>
      </c>
      <c r="U43" s="104">
        <v>2</v>
      </c>
      <c r="V43" s="104">
        <v>1</v>
      </c>
      <c r="W43" s="104">
        <v>6.5</v>
      </c>
      <c r="X43" s="104">
        <v>6.68</v>
      </c>
      <c r="Y43" s="104">
        <v>6.5</v>
      </c>
      <c r="Z43" s="106"/>
      <c r="AA43" s="147" t="s">
        <v>195</v>
      </c>
    </row>
    <row r="44" spans="1:28" x14ac:dyDescent="0.3">
      <c r="A44" s="103">
        <v>12</v>
      </c>
      <c r="B44" s="109">
        <v>44773</v>
      </c>
      <c r="C44" s="104" t="s">
        <v>23</v>
      </c>
      <c r="D44" s="105">
        <v>0.98750000000000004</v>
      </c>
      <c r="E44" s="105">
        <v>1.6666666666666666E-2</v>
      </c>
      <c r="F44" s="104" t="s">
        <v>53</v>
      </c>
      <c r="G44" s="104" t="s">
        <v>54</v>
      </c>
      <c r="H44" s="104" t="s">
        <v>2</v>
      </c>
      <c r="I44" s="110" t="s">
        <v>196</v>
      </c>
      <c r="J44" s="104">
        <v>-50.846955199999996</v>
      </c>
      <c r="K44" s="110" t="s">
        <v>197</v>
      </c>
      <c r="L44" s="104">
        <v>-50.8612319</v>
      </c>
      <c r="M44" s="104" t="s">
        <v>100</v>
      </c>
      <c r="N44" s="104" t="s">
        <v>100</v>
      </c>
      <c r="O44" s="104" t="s">
        <v>77</v>
      </c>
      <c r="P44" s="104" t="s">
        <v>58</v>
      </c>
      <c r="Q44" s="104">
        <v>4</v>
      </c>
      <c r="R44" s="104">
        <v>4</v>
      </c>
      <c r="S44" s="104" t="s">
        <v>59</v>
      </c>
      <c r="T44" s="104" t="s">
        <v>59</v>
      </c>
      <c r="U44" s="104">
        <v>4</v>
      </c>
      <c r="V44" s="104">
        <v>4</v>
      </c>
      <c r="W44" s="104">
        <v>6.5</v>
      </c>
      <c r="X44" s="104">
        <v>6.67</v>
      </c>
      <c r="Y44" s="104">
        <v>6.5</v>
      </c>
      <c r="Z44" s="106"/>
      <c r="AA44" s="147" t="s">
        <v>198</v>
      </c>
    </row>
    <row r="45" spans="1:28" x14ac:dyDescent="0.3">
      <c r="A45" s="103">
        <v>13</v>
      </c>
      <c r="B45" s="109">
        <v>44774</v>
      </c>
      <c r="C45" s="104" t="s">
        <v>23</v>
      </c>
      <c r="D45" s="105">
        <v>1.0416666666666666E-2</v>
      </c>
      <c r="E45" s="105">
        <v>6.1805555555555558E-2</v>
      </c>
      <c r="F45" s="104" t="s">
        <v>53</v>
      </c>
      <c r="G45" s="104" t="s">
        <v>54</v>
      </c>
      <c r="H45" s="104" t="s">
        <v>2</v>
      </c>
      <c r="I45" s="106"/>
      <c r="J45" s="104"/>
      <c r="K45" s="106"/>
      <c r="L45" s="106"/>
      <c r="M45" s="104" t="s">
        <v>100</v>
      </c>
      <c r="N45" s="104" t="s">
        <v>100</v>
      </c>
      <c r="O45" s="104" t="s">
        <v>77</v>
      </c>
      <c r="P45" s="104" t="s">
        <v>77</v>
      </c>
      <c r="Q45" s="104">
        <v>4</v>
      </c>
      <c r="R45" s="104">
        <v>4</v>
      </c>
      <c r="S45" s="104" t="s">
        <v>59</v>
      </c>
      <c r="T45" s="104" t="s">
        <v>59</v>
      </c>
      <c r="U45" s="104">
        <v>4</v>
      </c>
      <c r="V45" s="104">
        <v>4</v>
      </c>
      <c r="W45" s="104">
        <v>6.5</v>
      </c>
      <c r="X45" s="104">
        <v>6.66</v>
      </c>
      <c r="Y45" s="104">
        <v>6.5</v>
      </c>
      <c r="Z45" s="106"/>
      <c r="AA45" s="147" t="s">
        <v>199</v>
      </c>
      <c r="AB45" s="108" t="s">
        <v>200</v>
      </c>
    </row>
    <row r="46" spans="1:28" x14ac:dyDescent="0.3">
      <c r="A46" s="103">
        <v>14</v>
      </c>
      <c r="B46" s="109">
        <v>44775</v>
      </c>
      <c r="C46" s="104" t="s">
        <v>23</v>
      </c>
      <c r="D46" s="105">
        <v>5.9027777777777783E-2</v>
      </c>
      <c r="E46" s="105">
        <v>0.11666666666666665</v>
      </c>
      <c r="F46" s="104" t="s">
        <v>53</v>
      </c>
      <c r="G46" s="104" t="s">
        <v>54</v>
      </c>
      <c r="H46" s="104" t="s">
        <v>2</v>
      </c>
      <c r="I46" s="110" t="s">
        <v>167</v>
      </c>
      <c r="J46" s="104">
        <v>-50.846429000000001</v>
      </c>
      <c r="K46" s="110" t="s">
        <v>168</v>
      </c>
      <c r="L46" s="104">
        <v>-50.861200199999999</v>
      </c>
      <c r="M46" s="104" t="s">
        <v>100</v>
      </c>
      <c r="N46" s="104" t="s">
        <v>100</v>
      </c>
      <c r="O46" s="104" t="s">
        <v>77</v>
      </c>
      <c r="P46" s="104" t="s">
        <v>77</v>
      </c>
      <c r="Q46" s="104">
        <v>4</v>
      </c>
      <c r="R46" s="104">
        <v>4</v>
      </c>
      <c r="S46" s="104" t="s">
        <v>59</v>
      </c>
      <c r="T46" s="104" t="s">
        <v>59</v>
      </c>
      <c r="U46" s="104">
        <v>3</v>
      </c>
      <c r="V46" s="104">
        <v>3</v>
      </c>
      <c r="W46" s="104">
        <v>6.5</v>
      </c>
      <c r="X46" s="104">
        <v>6.75</v>
      </c>
      <c r="Y46" s="104">
        <v>6.5</v>
      </c>
      <c r="Z46" s="106"/>
      <c r="AA46" s="83" t="s">
        <v>201</v>
      </c>
      <c r="AB46" s="108"/>
    </row>
    <row r="47" spans="1:28" x14ac:dyDescent="0.3">
      <c r="A47" s="103">
        <v>15</v>
      </c>
      <c r="B47" s="109">
        <v>44776</v>
      </c>
      <c r="C47" s="104" t="s">
        <v>23</v>
      </c>
      <c r="D47" s="105">
        <v>9.6527777777777782E-2</v>
      </c>
      <c r="E47" s="105">
        <v>0.125</v>
      </c>
      <c r="F47" s="104" t="s">
        <v>53</v>
      </c>
      <c r="G47" s="104" t="s">
        <v>54</v>
      </c>
      <c r="H47" s="104" t="s">
        <v>2</v>
      </c>
      <c r="I47" s="106"/>
      <c r="J47" s="106"/>
      <c r="K47" s="106"/>
      <c r="L47" s="106"/>
      <c r="M47" s="104" t="s">
        <v>100</v>
      </c>
      <c r="N47" s="104" t="s">
        <v>100</v>
      </c>
      <c r="O47" s="104" t="s">
        <v>58</v>
      </c>
      <c r="P47" s="104" t="s">
        <v>58</v>
      </c>
      <c r="Q47" s="104">
        <v>4</v>
      </c>
      <c r="R47" s="104">
        <v>4</v>
      </c>
      <c r="S47" s="104" t="s">
        <v>59</v>
      </c>
      <c r="T47" s="104" t="s">
        <v>59</v>
      </c>
      <c r="U47" s="104">
        <v>3</v>
      </c>
      <c r="V47" s="104">
        <v>3</v>
      </c>
      <c r="W47" s="104">
        <v>6.5</v>
      </c>
      <c r="X47" s="104">
        <v>6.79</v>
      </c>
      <c r="Y47" s="104">
        <v>6.5</v>
      </c>
      <c r="Z47" s="106"/>
      <c r="AA47" s="147" t="s">
        <v>202</v>
      </c>
      <c r="AB47" s="108" t="s">
        <v>105</v>
      </c>
    </row>
    <row r="48" spans="1:28" x14ac:dyDescent="0.3">
      <c r="A48" s="103">
        <v>16</v>
      </c>
      <c r="B48" s="109">
        <v>44777</v>
      </c>
      <c r="C48" s="104" t="s">
        <v>23</v>
      </c>
      <c r="D48" s="105">
        <v>0.12847222222222221</v>
      </c>
      <c r="E48" s="105">
        <v>0.15277777777777779</v>
      </c>
      <c r="F48" s="104" t="s">
        <v>53</v>
      </c>
      <c r="G48" s="104" t="s">
        <v>54</v>
      </c>
      <c r="H48" s="104" t="s">
        <v>2</v>
      </c>
      <c r="I48" s="106"/>
      <c r="J48" s="106"/>
      <c r="K48" s="106"/>
      <c r="L48" s="106"/>
      <c r="M48" s="104" t="s">
        <v>100</v>
      </c>
      <c r="N48" s="104" t="s">
        <v>100</v>
      </c>
      <c r="O48" s="104" t="s">
        <v>58</v>
      </c>
      <c r="P48" s="104" t="s">
        <v>77</v>
      </c>
      <c r="Q48" s="104">
        <v>3</v>
      </c>
      <c r="R48" s="104">
        <v>3</v>
      </c>
      <c r="S48" s="104" t="s">
        <v>59</v>
      </c>
      <c r="T48" s="104" t="s">
        <v>59</v>
      </c>
      <c r="U48" s="104">
        <v>1</v>
      </c>
      <c r="V48" s="104">
        <v>1</v>
      </c>
      <c r="W48" s="104">
        <v>6.5</v>
      </c>
      <c r="X48" s="104">
        <v>6.78</v>
      </c>
      <c r="Y48" s="104">
        <v>6.5</v>
      </c>
      <c r="Z48" s="106"/>
      <c r="AA48" s="147" t="s">
        <v>203</v>
      </c>
      <c r="AB48" s="108" t="s">
        <v>105</v>
      </c>
    </row>
    <row r="49" spans="1:28" x14ac:dyDescent="0.3">
      <c r="A49" s="103">
        <v>17</v>
      </c>
      <c r="B49" s="109">
        <v>44778</v>
      </c>
      <c r="C49" s="104" t="s">
        <v>23</v>
      </c>
      <c r="D49" s="105">
        <v>0.17083333333333334</v>
      </c>
      <c r="E49" s="105">
        <v>0.19375000000000001</v>
      </c>
      <c r="F49" s="104" t="s">
        <v>53</v>
      </c>
      <c r="G49" s="104" t="s">
        <v>54</v>
      </c>
      <c r="H49" s="104" t="s">
        <v>2</v>
      </c>
      <c r="I49" s="106"/>
      <c r="J49" s="106"/>
      <c r="K49" s="106"/>
      <c r="L49" s="106"/>
      <c r="M49" s="104" t="s">
        <v>100</v>
      </c>
      <c r="N49" s="104" t="s">
        <v>100</v>
      </c>
      <c r="O49" s="104" t="s">
        <v>77</v>
      </c>
      <c r="P49" s="104" t="s">
        <v>58</v>
      </c>
      <c r="Q49" s="104">
        <v>3</v>
      </c>
      <c r="R49" s="104">
        <v>3</v>
      </c>
      <c r="S49" s="104" t="s">
        <v>59</v>
      </c>
      <c r="T49" s="104" t="s">
        <v>59</v>
      </c>
      <c r="U49" s="104">
        <v>2</v>
      </c>
      <c r="V49" s="104">
        <v>2</v>
      </c>
      <c r="W49" s="104">
        <v>6.5</v>
      </c>
      <c r="X49" s="104">
        <v>6.77</v>
      </c>
      <c r="Y49" s="104">
        <v>6.5</v>
      </c>
      <c r="Z49" s="106"/>
      <c r="AA49" s="147" t="s">
        <v>204</v>
      </c>
      <c r="AB49" s="108" t="s">
        <v>105</v>
      </c>
    </row>
    <row r="50" spans="1:28" x14ac:dyDescent="0.3">
      <c r="A50" s="103">
        <v>18</v>
      </c>
      <c r="B50" s="109">
        <v>44779</v>
      </c>
      <c r="C50" s="104" t="s">
        <v>23</v>
      </c>
      <c r="D50" s="105">
        <v>0.1986111111111111</v>
      </c>
      <c r="E50" s="105">
        <v>0.22638888888888889</v>
      </c>
      <c r="F50" s="104" t="s">
        <v>53</v>
      </c>
      <c r="G50" s="104" t="s">
        <v>54</v>
      </c>
      <c r="H50" s="104" t="s">
        <v>2</v>
      </c>
      <c r="I50" s="104"/>
      <c r="J50" s="122"/>
      <c r="K50" s="104"/>
      <c r="L50" s="122"/>
      <c r="M50" s="104" t="s">
        <v>100</v>
      </c>
      <c r="N50" s="104" t="s">
        <v>57</v>
      </c>
      <c r="O50" s="104" t="s">
        <v>58</v>
      </c>
      <c r="P50" s="104" t="s">
        <v>58</v>
      </c>
      <c r="Q50" s="104">
        <v>2</v>
      </c>
      <c r="R50" s="104">
        <v>2</v>
      </c>
      <c r="S50" s="104" t="s">
        <v>59</v>
      </c>
      <c r="T50" s="104" t="s">
        <v>59</v>
      </c>
      <c r="U50" s="104">
        <v>2</v>
      </c>
      <c r="V50" s="104">
        <v>2</v>
      </c>
      <c r="W50" s="104">
        <v>6.5</v>
      </c>
      <c r="X50" s="104">
        <v>6.73</v>
      </c>
      <c r="Y50" s="104">
        <v>6.5</v>
      </c>
      <c r="Z50" s="104"/>
      <c r="AA50" s="148" t="s">
        <v>205</v>
      </c>
      <c r="AB50" s="108" t="s">
        <v>105</v>
      </c>
    </row>
    <row r="51" spans="1:28" x14ac:dyDescent="0.3">
      <c r="A51" s="103"/>
      <c r="B51" s="109"/>
      <c r="C51" s="104"/>
      <c r="D51" s="105"/>
      <c r="E51" s="105"/>
      <c r="F51" s="104"/>
      <c r="G51" s="104"/>
      <c r="H51" s="104"/>
      <c r="I51" s="106"/>
      <c r="J51" s="106"/>
      <c r="K51" s="106"/>
      <c r="L51" s="106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6"/>
      <c r="AA51" s="147"/>
      <c r="AB51" s="108"/>
    </row>
    <row r="52" spans="1:28" x14ac:dyDescent="0.3">
      <c r="A52" s="123">
        <f>COUNT(A33:A51)</f>
        <v>18</v>
      </c>
      <c r="B52" s="124"/>
      <c r="C52" s="124"/>
      <c r="D52" s="124"/>
      <c r="E52" s="124"/>
      <c r="F52" s="125"/>
      <c r="G52" s="125"/>
      <c r="H52" s="125"/>
      <c r="I52" s="124"/>
      <c r="J52" s="124"/>
      <c r="K52" s="124"/>
      <c r="L52" s="124"/>
      <c r="M52" s="124"/>
      <c r="N52" s="124"/>
      <c r="O52" s="124"/>
      <c r="P52" s="124"/>
      <c r="Q52" s="124"/>
      <c r="R52" s="124"/>
      <c r="S52" s="125"/>
      <c r="T52" s="125"/>
      <c r="U52" s="124"/>
      <c r="V52" s="123" t="s">
        <v>206</v>
      </c>
      <c r="W52" s="123">
        <f>SUM(W33:W51)</f>
        <v>117</v>
      </c>
      <c r="X52" s="123">
        <f>SUM(X33:X51)</f>
        <v>121.06</v>
      </c>
      <c r="Y52" s="123">
        <f>SUM(Y33:Y51)</f>
        <v>117</v>
      </c>
      <c r="Z52" s="123"/>
      <c r="AA52" s="124"/>
      <c r="AB52" s="124"/>
    </row>
    <row r="53" spans="1:28" x14ac:dyDescent="0.3">
      <c r="B53" s="106"/>
      <c r="C53" s="106"/>
      <c r="D53" s="106"/>
      <c r="E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</row>
    <row r="54" spans="1:28" x14ac:dyDescent="0.3"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</row>
    <row r="55" spans="1:28" x14ac:dyDescent="0.3"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</row>
    <row r="56" spans="1:28" x14ac:dyDescent="0.3">
      <c r="B56" s="106"/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</row>
    <row r="57" spans="1:28" x14ac:dyDescent="0.3"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</row>
    <row r="58" spans="1:28" x14ac:dyDescent="0.3"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</row>
    <row r="59" spans="1:28" x14ac:dyDescent="0.3"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</row>
    <row r="60" spans="1:28" x14ac:dyDescent="0.3"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</row>
    <row r="61" spans="1:28" x14ac:dyDescent="0.3"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</row>
    <row r="62" spans="1:28" x14ac:dyDescent="0.3"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</row>
    <row r="63" spans="1:28" x14ac:dyDescent="0.3"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</row>
    <row r="64" spans="1:28" x14ac:dyDescent="0.3">
      <c r="B64" s="106"/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</row>
    <row r="65" spans="2:28" x14ac:dyDescent="0.3"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</row>
  </sheetData>
  <sortState ref="A2:AB65">
    <sortCondition ref="B1"/>
  </sortState>
  <hyperlinks>
    <hyperlink ref="AA2" r:id="rId1" xr:uid="{00000000-0004-0000-0200-000002000000}"/>
    <hyperlink ref="AA4" r:id="rId2" xr:uid="{00000000-0004-0000-0200-000004000000}"/>
    <hyperlink ref="AA5" r:id="rId3" xr:uid="{00000000-0004-0000-0200-000006000000}"/>
    <hyperlink ref="AA6" r:id="rId4" xr:uid="{00000000-0004-0000-0200-000008000000}"/>
    <hyperlink ref="AA7" r:id="rId5" xr:uid="{00000000-0004-0000-0200-000009000000}"/>
    <hyperlink ref="AA8" r:id="rId6" xr:uid="{00000000-0004-0000-0200-00000B000000}"/>
    <hyperlink ref="AA9" r:id="rId7" xr:uid="{00000000-0004-0000-0200-00000D000000}"/>
    <hyperlink ref="AA10" r:id="rId8" xr:uid="{00000000-0004-0000-0200-00000F000000}"/>
    <hyperlink ref="AA11" r:id="rId9" xr:uid="{00000000-0004-0000-0200-000011000000}"/>
    <hyperlink ref="AA12" r:id="rId10" xr:uid="{00000000-0004-0000-0200-000013000000}"/>
    <hyperlink ref="AA13" r:id="rId11" xr:uid="{00000000-0004-0000-0200-000015000000}"/>
    <hyperlink ref="AA14" r:id="rId12" xr:uid="{00000000-0004-0000-0200-000017000000}"/>
    <hyperlink ref="AA15" r:id="rId13" xr:uid="{00000000-0004-0000-0200-000019000000}"/>
    <hyperlink ref="AA16" r:id="rId14" xr:uid="{00000000-0004-0000-0200-00001B000000}"/>
    <hyperlink ref="AA17" r:id="rId15" xr:uid="{00000000-0004-0000-0200-00001D000000}"/>
    <hyperlink ref="AA18" r:id="rId16" xr:uid="{00000000-0004-0000-0200-00001F000000}"/>
    <hyperlink ref="AA19" r:id="rId17" xr:uid="{00000000-0004-0000-0200-000021000000}"/>
    <hyperlink ref="AA21" r:id="rId18" xr:uid="{00000000-0004-0000-0200-000023000000}"/>
    <hyperlink ref="AA20" r:id="rId19" xr:uid="{00000000-0004-0000-0200-000024000000}"/>
    <hyperlink ref="AA23" r:id="rId20" xr:uid="{55CFC562-A000-48C1-B39E-567AD5EF673A}"/>
    <hyperlink ref="AA24" r:id="rId21" xr:uid="{3FC7BEC8-CA37-42B8-B6FB-013ADCDA6645}"/>
    <hyperlink ref="AA25" r:id="rId22" xr:uid="{2228B601-3D24-4352-B1A6-9F7235E21CE4}"/>
    <hyperlink ref="AA27" r:id="rId23" xr:uid="{461C1401-FB29-41D1-9F2A-993975859A2C}"/>
    <hyperlink ref="AA28" r:id="rId24" xr:uid="{29FE896E-8CCF-47FA-86B9-C2082DF9DA83}"/>
    <hyperlink ref="AA29" r:id="rId25" xr:uid="{F2035873-224C-4E89-81A7-7F6102C91478}"/>
    <hyperlink ref="AA30" r:id="rId26" xr:uid="{F56223CC-D9B4-430F-B8E9-59F0137381A5}"/>
    <hyperlink ref="AA50" r:id="rId27" xr:uid="{00000000-0004-0000-0200-000022000000}"/>
    <hyperlink ref="AA49" r:id="rId28" xr:uid="{00000000-0004-0000-0200-000020000000}"/>
    <hyperlink ref="AA48" r:id="rId29" xr:uid="{00000000-0004-0000-0200-00001E000000}"/>
    <hyperlink ref="AA47" r:id="rId30" xr:uid="{00000000-0004-0000-0200-00001C000000}"/>
    <hyperlink ref="AA45" r:id="rId31" xr:uid="{00000000-0004-0000-0200-000018000000}"/>
    <hyperlink ref="AA44" r:id="rId32" xr:uid="{00000000-0004-0000-0200-000016000000}"/>
    <hyperlink ref="AA43" r:id="rId33" xr:uid="{00000000-0004-0000-0200-000014000000}"/>
    <hyperlink ref="AA42" r:id="rId34" xr:uid="{00000000-0004-0000-0200-000012000000}"/>
    <hyperlink ref="AA41" r:id="rId35" xr:uid="{00000000-0004-0000-0200-000010000000}"/>
    <hyperlink ref="AA40" r:id="rId36" xr:uid="{00000000-0004-0000-0200-00000E000000}"/>
    <hyperlink ref="AA39" r:id="rId37" xr:uid="{00000000-0004-0000-0200-00000C000000}"/>
    <hyperlink ref="AA38" r:id="rId38" xr:uid="{00000000-0004-0000-0200-00000A000000}"/>
    <hyperlink ref="AA37" r:id="rId39" xr:uid="{00000000-0004-0000-0200-000007000000}"/>
    <hyperlink ref="AA36" r:id="rId40" xr:uid="{00000000-0004-0000-0200-000005000000}"/>
    <hyperlink ref="AA35" r:id="rId41" xr:uid="{00000000-0004-0000-0200-000003000000}"/>
    <hyperlink ref="AA33" r:id="rId42" xr:uid="{00000000-0004-0000-0200-000001000000}"/>
    <hyperlink ref="AA46" r:id="rId43" xr:uid="{8EB14B8E-EFE7-4062-ACE0-DC1F78019854}"/>
    <hyperlink ref="AA34" r:id="rId44" xr:uid="{605F40E0-A30B-4A11-B391-7796D0129AAA}"/>
    <hyperlink ref="AA3" r:id="rId45" xr:uid="{F72655E5-2100-4CCA-9EDC-2B03BD2A1A09}"/>
  </hyperlinks>
  <pageMargins left="0.511811024" right="0.511811024" top="0.78740157499999996" bottom="0.78740157499999996" header="0.31496062000000002" footer="0.31496062000000002"/>
  <pageSetup paperSize="9" orientation="portrait" horizontalDpi="1200" verticalDpi="1200" r:id="rId46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29D02-13A3-4905-8556-49EF091E416E}">
  <dimension ref="A1:AB9"/>
  <sheetViews>
    <sheetView topLeftCell="H1" workbookViewId="0">
      <selection activeCell="AA1" sqref="AA1:AA2"/>
    </sheetView>
  </sheetViews>
  <sheetFormatPr defaultRowHeight="14.4" x14ac:dyDescent="0.3"/>
  <cols>
    <col min="2" max="2" width="10.5546875" bestFit="1" customWidth="1"/>
    <col min="13" max="13" width="18.6640625" bestFit="1" customWidth="1"/>
    <col min="14" max="14" width="18.33203125" bestFit="1" customWidth="1"/>
    <col min="27" max="27" width="60.33203125" bestFit="1" customWidth="1"/>
    <col min="28" max="28" width="145.6640625" bestFit="1" customWidth="1"/>
  </cols>
  <sheetData>
    <row r="1" spans="1:28" ht="69" x14ac:dyDescent="0.3">
      <c r="A1" s="134" t="s">
        <v>28</v>
      </c>
      <c r="B1" s="134" t="s">
        <v>29</v>
      </c>
      <c r="C1" s="134" t="s">
        <v>30</v>
      </c>
      <c r="D1" s="135" t="s">
        <v>31</v>
      </c>
      <c r="E1" s="135" t="s">
        <v>32</v>
      </c>
      <c r="F1" s="135" t="s">
        <v>33</v>
      </c>
      <c r="G1" s="135" t="s">
        <v>34</v>
      </c>
      <c r="H1" s="135" t="s">
        <v>1</v>
      </c>
      <c r="I1" s="135" t="s">
        <v>35</v>
      </c>
      <c r="J1" s="135" t="s">
        <v>36</v>
      </c>
      <c r="K1" s="135" t="s">
        <v>37</v>
      </c>
      <c r="L1" s="135" t="s">
        <v>38</v>
      </c>
      <c r="M1" s="135" t="s">
        <v>39</v>
      </c>
      <c r="N1" s="135" t="s">
        <v>40</v>
      </c>
      <c r="O1" s="135" t="s">
        <v>41</v>
      </c>
      <c r="P1" s="135" t="s">
        <v>42</v>
      </c>
      <c r="Q1" s="135" t="s">
        <v>43</v>
      </c>
      <c r="R1" s="135" t="s">
        <v>44</v>
      </c>
      <c r="S1" s="135" t="s">
        <v>45</v>
      </c>
      <c r="T1" s="135" t="s">
        <v>46</v>
      </c>
      <c r="U1" s="135" t="s">
        <v>47</v>
      </c>
      <c r="V1" s="135" t="s">
        <v>48</v>
      </c>
      <c r="W1" s="135" t="s">
        <v>49</v>
      </c>
      <c r="X1" s="136" t="s">
        <v>20</v>
      </c>
      <c r="Y1" s="136" t="s">
        <v>21</v>
      </c>
      <c r="Z1" s="135" t="s">
        <v>50</v>
      </c>
      <c r="AA1" s="151"/>
      <c r="AB1" s="137" t="s">
        <v>51</v>
      </c>
    </row>
    <row r="2" spans="1:28" x14ac:dyDescent="0.3">
      <c r="A2" s="138">
        <v>1</v>
      </c>
      <c r="B2" s="142">
        <v>44759</v>
      </c>
      <c r="C2" s="99"/>
      <c r="D2" s="143">
        <v>0.48333333333333334</v>
      </c>
      <c r="E2" s="143">
        <v>0.5395833333333333</v>
      </c>
      <c r="F2" s="139" t="s">
        <v>53</v>
      </c>
      <c r="G2" s="139" t="s">
        <v>54</v>
      </c>
      <c r="H2" s="139" t="s">
        <v>160</v>
      </c>
      <c r="I2" s="100"/>
      <c r="J2" s="100"/>
      <c r="K2" s="100"/>
      <c r="L2" s="100"/>
      <c r="M2" s="139" t="s">
        <v>76</v>
      </c>
      <c r="N2" s="139" t="s">
        <v>69</v>
      </c>
      <c r="O2" s="139" t="s">
        <v>77</v>
      </c>
      <c r="P2" s="139" t="s">
        <v>58</v>
      </c>
      <c r="Q2" s="139">
        <v>5</v>
      </c>
      <c r="R2" s="139">
        <v>5</v>
      </c>
      <c r="S2" s="139" t="s">
        <v>59</v>
      </c>
      <c r="T2" s="139" t="s">
        <v>59</v>
      </c>
      <c r="U2" s="139">
        <v>4</v>
      </c>
      <c r="V2" s="139">
        <v>4</v>
      </c>
      <c r="W2" s="100">
        <v>6.5</v>
      </c>
      <c r="X2" s="144">
        <v>6.57</v>
      </c>
      <c r="Y2" s="144">
        <v>6.5</v>
      </c>
      <c r="Z2" s="100"/>
      <c r="AA2" s="152" t="s">
        <v>207</v>
      </c>
      <c r="AB2" s="102" t="s">
        <v>208</v>
      </c>
    </row>
    <row r="3" spans="1:28" x14ac:dyDescent="0.3">
      <c r="A3" s="138">
        <v>2</v>
      </c>
      <c r="B3" s="142">
        <v>44760</v>
      </c>
      <c r="C3" s="99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>
        <v>6.5</v>
      </c>
      <c r="X3" s="144"/>
      <c r="Y3" s="144"/>
      <c r="Z3" s="100"/>
      <c r="AA3" s="100"/>
      <c r="AB3" s="102" t="s">
        <v>209</v>
      </c>
    </row>
    <row r="4" spans="1:28" x14ac:dyDescent="0.3">
      <c r="A4" s="138">
        <v>3</v>
      </c>
      <c r="B4" s="139" t="s">
        <v>158</v>
      </c>
      <c r="C4" s="139" t="s">
        <v>14</v>
      </c>
      <c r="D4" s="145">
        <v>0.54513888888888884</v>
      </c>
      <c r="E4" s="145">
        <v>0.61111111111111116</v>
      </c>
      <c r="F4" s="139" t="s">
        <v>53</v>
      </c>
      <c r="G4" s="139" t="s">
        <v>54</v>
      </c>
      <c r="H4" s="139" t="s">
        <v>160</v>
      </c>
      <c r="I4" s="140"/>
      <c r="J4" s="140"/>
      <c r="K4" s="140"/>
      <c r="L4" s="140"/>
      <c r="M4" s="139" t="s">
        <v>76</v>
      </c>
      <c r="N4" s="139" t="s">
        <v>69</v>
      </c>
      <c r="O4" s="139" t="s">
        <v>58</v>
      </c>
      <c r="P4" s="139" t="s">
        <v>58</v>
      </c>
      <c r="Q4" s="139">
        <v>4</v>
      </c>
      <c r="R4" s="139">
        <v>4</v>
      </c>
      <c r="S4" s="139" t="s">
        <v>114</v>
      </c>
      <c r="T4" s="139" t="s">
        <v>114</v>
      </c>
      <c r="U4" s="139">
        <v>5</v>
      </c>
      <c r="V4" s="139">
        <v>5</v>
      </c>
      <c r="W4" s="140">
        <v>6.5</v>
      </c>
      <c r="X4" s="139">
        <v>6.63</v>
      </c>
      <c r="Y4" s="139">
        <v>6.5</v>
      </c>
      <c r="Z4" s="140"/>
      <c r="AA4" s="146" t="s">
        <v>210</v>
      </c>
      <c r="AB4" s="141" t="s">
        <v>211</v>
      </c>
    </row>
    <row r="5" spans="1:28" x14ac:dyDescent="0.3">
      <c r="A5" s="133">
        <f>COUNT(A2:A4)</f>
        <v>3</v>
      </c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  <c r="V5" s="133" t="s">
        <v>212</v>
      </c>
      <c r="W5" s="133">
        <f>SUM(W2:W4)</f>
        <v>19.5</v>
      </c>
      <c r="X5" s="133">
        <f>SUM(X2:X4)</f>
        <v>13.2</v>
      </c>
      <c r="Y5" s="133">
        <f>SUM(Y2:Y4)</f>
        <v>13</v>
      </c>
      <c r="Z5" s="133"/>
      <c r="AA5" s="133"/>
      <c r="AB5" s="133"/>
    </row>
    <row r="8" spans="1:28" ht="69" x14ac:dyDescent="0.3">
      <c r="A8" s="134" t="s">
        <v>28</v>
      </c>
      <c r="B8" s="134" t="s">
        <v>29</v>
      </c>
      <c r="C8" s="134" t="s">
        <v>30</v>
      </c>
      <c r="D8" s="135" t="s">
        <v>31</v>
      </c>
      <c r="E8" s="135" t="s">
        <v>32</v>
      </c>
      <c r="F8" s="135" t="s">
        <v>33</v>
      </c>
      <c r="G8" s="135" t="s">
        <v>34</v>
      </c>
      <c r="H8" s="135" t="s">
        <v>1</v>
      </c>
      <c r="I8" s="135" t="s">
        <v>35</v>
      </c>
      <c r="J8" s="135" t="s">
        <v>36</v>
      </c>
      <c r="K8" s="135" t="s">
        <v>37</v>
      </c>
      <c r="L8" s="135" t="s">
        <v>38</v>
      </c>
      <c r="M8" s="135" t="s">
        <v>39</v>
      </c>
      <c r="N8" s="135" t="s">
        <v>40</v>
      </c>
      <c r="O8" s="135" t="s">
        <v>41</v>
      </c>
      <c r="P8" s="135" t="s">
        <v>42</v>
      </c>
      <c r="Q8" s="135" t="s">
        <v>43</v>
      </c>
      <c r="R8" s="135" t="s">
        <v>44</v>
      </c>
      <c r="S8" s="135" t="s">
        <v>45</v>
      </c>
      <c r="T8" s="135" t="s">
        <v>46</v>
      </c>
      <c r="U8" s="135" t="s">
        <v>47</v>
      </c>
      <c r="V8" s="135" t="s">
        <v>48</v>
      </c>
      <c r="W8" s="135" t="s">
        <v>49</v>
      </c>
      <c r="X8" s="136" t="s">
        <v>20</v>
      </c>
      <c r="Y8" s="136" t="s">
        <v>21</v>
      </c>
      <c r="Z8" s="135" t="s">
        <v>50</v>
      </c>
      <c r="AA8" s="135"/>
      <c r="AB8" s="137" t="s">
        <v>51</v>
      </c>
    </row>
    <row r="9" spans="1:28" x14ac:dyDescent="0.3">
      <c r="A9" s="138">
        <v>1</v>
      </c>
      <c r="B9" s="139" t="s">
        <v>158</v>
      </c>
      <c r="C9" s="139" t="s">
        <v>159</v>
      </c>
      <c r="D9" s="140"/>
      <c r="E9" s="140"/>
      <c r="F9" s="139" t="s">
        <v>53</v>
      </c>
      <c r="G9" s="139" t="s">
        <v>54</v>
      </c>
      <c r="H9" s="139" t="s">
        <v>160</v>
      </c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39">
        <v>6.5</v>
      </c>
      <c r="X9" s="140"/>
      <c r="Y9" s="140"/>
      <c r="Z9" s="140"/>
      <c r="AA9" s="141"/>
      <c r="AB9" s="141" t="s">
        <v>161</v>
      </c>
    </row>
  </sheetData>
  <hyperlinks>
    <hyperlink ref="AA4" r:id="rId1" xr:uid="{B103AD7D-65E8-4761-AAEB-229F53EA53AE}"/>
    <hyperlink ref="AA2" r:id="rId2" display="https://pt.wikiloc.com/trilhas-trekking/praiagoiabal17-07-2022-108182140" xr:uid="{A4D3FA34-C363-4A88-B0FF-F36B03986F76}"/>
  </hyperlinks>
  <pageMargins left="0.511811024" right="0.511811024" top="0.78740157499999996" bottom="0.78740157499999996" header="0.31496062000000002" footer="0.31496062000000002"/>
  <pageSetup paperSize="9" orientation="portrait" horizontalDpi="1200" verticalDpi="1200"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1C7C9-D7D8-4432-80BD-3FF698E23C28}">
  <dimension ref="A1:AC63"/>
  <sheetViews>
    <sheetView topLeftCell="L29" workbookViewId="0">
      <selection activeCell="V32" sqref="V32"/>
    </sheetView>
  </sheetViews>
  <sheetFormatPr defaultRowHeight="14.4" x14ac:dyDescent="0.3"/>
  <cols>
    <col min="1" max="1" width="8.88671875" style="111"/>
    <col min="2" max="2" width="10.5546875" style="111" bestFit="1" customWidth="1"/>
    <col min="3" max="7" width="8.88671875" style="111"/>
    <col min="8" max="8" width="15.6640625" style="111" customWidth="1"/>
    <col min="9" max="9" width="14.44140625" style="111" customWidth="1"/>
    <col min="10" max="10" width="11.6640625" style="111" customWidth="1"/>
    <col min="11" max="11" width="16.44140625" style="111" customWidth="1"/>
    <col min="12" max="12" width="13.6640625" style="111" customWidth="1"/>
    <col min="13" max="13" width="12" style="111" customWidth="1"/>
    <col min="14" max="14" width="11.44140625" style="111" customWidth="1"/>
    <col min="15" max="21" width="8.88671875" style="111"/>
    <col min="22" max="22" width="14.33203125" style="111" bestFit="1" customWidth="1"/>
    <col min="23" max="23" width="19.44140625" style="111" customWidth="1"/>
    <col min="24" max="25" width="8.88671875" style="111"/>
    <col min="26" max="26" width="54.33203125" style="111" bestFit="1" customWidth="1"/>
    <col min="27" max="27" width="66.33203125" style="111" bestFit="1" customWidth="1"/>
    <col min="28" max="28" width="123.5546875" style="111" bestFit="1" customWidth="1"/>
    <col min="29" max="29" width="8.88671875" style="111"/>
  </cols>
  <sheetData>
    <row r="1" spans="1:28" ht="53.4" thickBot="1" x14ac:dyDescent="0.35">
      <c r="A1" s="99" t="s">
        <v>28</v>
      </c>
      <c r="B1" s="99" t="s">
        <v>29</v>
      </c>
      <c r="C1" s="99" t="s">
        <v>30</v>
      </c>
      <c r="D1" s="100" t="s">
        <v>31</v>
      </c>
      <c r="E1" s="100" t="s">
        <v>32</v>
      </c>
      <c r="F1" s="100" t="s">
        <v>33</v>
      </c>
      <c r="G1" s="100" t="s">
        <v>34</v>
      </c>
      <c r="H1" s="100" t="s">
        <v>1</v>
      </c>
      <c r="I1" s="100" t="s">
        <v>35</v>
      </c>
      <c r="J1" s="100" t="s">
        <v>36</v>
      </c>
      <c r="K1" s="100" t="s">
        <v>37</v>
      </c>
      <c r="L1" s="100" t="s">
        <v>38</v>
      </c>
      <c r="M1" s="100" t="s">
        <v>39</v>
      </c>
      <c r="N1" s="100" t="s">
        <v>40</v>
      </c>
      <c r="O1" s="100" t="s">
        <v>41</v>
      </c>
      <c r="P1" s="100" t="s">
        <v>42</v>
      </c>
      <c r="Q1" s="100" t="s">
        <v>43</v>
      </c>
      <c r="R1" s="100" t="s">
        <v>44</v>
      </c>
      <c r="S1" s="100" t="s">
        <v>45</v>
      </c>
      <c r="T1" s="100" t="s">
        <v>46</v>
      </c>
      <c r="U1" s="100" t="s">
        <v>47</v>
      </c>
      <c r="V1" s="100" t="s">
        <v>48</v>
      </c>
      <c r="W1" s="100" t="s">
        <v>49</v>
      </c>
      <c r="X1" s="101" t="s">
        <v>20</v>
      </c>
      <c r="Y1" s="101" t="s">
        <v>21</v>
      </c>
      <c r="Z1" s="100" t="s">
        <v>50</v>
      </c>
      <c r="AA1" s="100"/>
      <c r="AB1" s="102" t="s">
        <v>51</v>
      </c>
    </row>
    <row r="2" spans="1:28" ht="31.95" customHeight="1" x14ac:dyDescent="0.3">
      <c r="A2" s="103">
        <v>1</v>
      </c>
      <c r="B2" s="126">
        <v>44762</v>
      </c>
      <c r="C2" s="106" t="s">
        <v>14</v>
      </c>
      <c r="D2" s="127">
        <v>0.71736111111111101</v>
      </c>
      <c r="E2" s="127">
        <v>0.7284722222222223</v>
      </c>
      <c r="F2" s="106" t="s">
        <v>213</v>
      </c>
      <c r="G2" s="106" t="s">
        <v>214</v>
      </c>
      <c r="H2" s="106" t="s">
        <v>215</v>
      </c>
      <c r="I2" s="128" t="s">
        <v>216</v>
      </c>
      <c r="J2" s="128" t="s">
        <v>217</v>
      </c>
      <c r="K2" s="128" t="s">
        <v>218</v>
      </c>
      <c r="L2" s="128" t="s">
        <v>219</v>
      </c>
      <c r="M2" s="106" t="s">
        <v>220</v>
      </c>
      <c r="N2" s="106" t="s">
        <v>220</v>
      </c>
      <c r="O2" s="106" t="s">
        <v>221</v>
      </c>
      <c r="P2" s="106" t="s">
        <v>221</v>
      </c>
      <c r="Q2" s="106">
        <v>0</v>
      </c>
      <c r="R2" s="106">
        <v>0</v>
      </c>
      <c r="S2" s="106" t="s">
        <v>222</v>
      </c>
      <c r="T2" s="106" t="s">
        <v>222</v>
      </c>
      <c r="U2" s="106">
        <v>0</v>
      </c>
      <c r="V2" s="106">
        <v>0</v>
      </c>
      <c r="W2" s="106">
        <v>3.5</v>
      </c>
      <c r="X2" s="106">
        <v>3.53</v>
      </c>
      <c r="Y2" s="106">
        <v>3.5</v>
      </c>
      <c r="Z2" s="106"/>
      <c r="AA2" s="107" t="s">
        <v>223</v>
      </c>
    </row>
    <row r="3" spans="1:28" x14ac:dyDescent="0.3">
      <c r="A3" s="103">
        <v>2</v>
      </c>
      <c r="B3" s="126">
        <v>44763</v>
      </c>
      <c r="C3" s="106" t="s">
        <v>14</v>
      </c>
      <c r="D3" s="127">
        <v>0.72916666666666663</v>
      </c>
      <c r="E3" s="127">
        <v>0.74375000000000002</v>
      </c>
      <c r="F3" s="106" t="s">
        <v>213</v>
      </c>
      <c r="G3" s="106" t="s">
        <v>214</v>
      </c>
      <c r="H3" s="106" t="s">
        <v>215</v>
      </c>
      <c r="I3" s="128" t="s">
        <v>224</v>
      </c>
      <c r="J3" s="128" t="s">
        <v>225</v>
      </c>
      <c r="K3" s="128" t="s">
        <v>226</v>
      </c>
      <c r="L3" s="128" t="s">
        <v>227</v>
      </c>
      <c r="M3" s="106" t="s">
        <v>220</v>
      </c>
      <c r="N3" s="106" t="s">
        <v>220</v>
      </c>
      <c r="O3" s="106" t="s">
        <v>228</v>
      </c>
      <c r="P3" s="106" t="s">
        <v>228</v>
      </c>
      <c r="Q3" s="106">
        <v>0</v>
      </c>
      <c r="R3" s="106">
        <v>0</v>
      </c>
      <c r="S3" s="106" t="s">
        <v>222</v>
      </c>
      <c r="T3" s="106" t="s">
        <v>222</v>
      </c>
      <c r="U3" s="106">
        <v>0</v>
      </c>
      <c r="V3" s="106">
        <v>0</v>
      </c>
      <c r="W3" s="106">
        <v>3.5</v>
      </c>
      <c r="X3" s="106">
        <v>3.5</v>
      </c>
      <c r="Y3" s="106">
        <v>3.5</v>
      </c>
      <c r="Z3" s="106"/>
      <c r="AA3" s="107" t="s">
        <v>229</v>
      </c>
    </row>
    <row r="4" spans="1:28" x14ac:dyDescent="0.3">
      <c r="A4" s="103">
        <v>3</v>
      </c>
      <c r="B4" s="126">
        <v>44764</v>
      </c>
      <c r="C4" s="106" t="s">
        <v>14</v>
      </c>
      <c r="D4" s="127">
        <v>0.27708333333333335</v>
      </c>
      <c r="E4" s="127">
        <v>0.29097222222222224</v>
      </c>
      <c r="F4" s="106" t="s">
        <v>213</v>
      </c>
      <c r="G4" s="106" t="s">
        <v>214</v>
      </c>
      <c r="H4" s="106" t="s">
        <v>215</v>
      </c>
      <c r="I4" s="128" t="s">
        <v>230</v>
      </c>
      <c r="J4" s="128" t="s">
        <v>231</v>
      </c>
      <c r="K4" s="128" t="s">
        <v>232</v>
      </c>
      <c r="L4" s="128" t="s">
        <v>233</v>
      </c>
      <c r="M4" s="106" t="s">
        <v>220</v>
      </c>
      <c r="N4" s="106" t="s">
        <v>220</v>
      </c>
      <c r="O4" s="106" t="s">
        <v>221</v>
      </c>
      <c r="P4" s="106" t="s">
        <v>221</v>
      </c>
      <c r="Q4" s="106">
        <v>0</v>
      </c>
      <c r="R4" s="106">
        <v>0</v>
      </c>
      <c r="S4" s="106" t="s">
        <v>222</v>
      </c>
      <c r="T4" s="106" t="s">
        <v>222</v>
      </c>
      <c r="U4" s="106">
        <v>0</v>
      </c>
      <c r="V4" s="106">
        <v>0</v>
      </c>
      <c r="W4" s="106">
        <v>3.5</v>
      </c>
      <c r="X4" s="106">
        <v>3.5</v>
      </c>
      <c r="Y4" s="106">
        <v>3.5</v>
      </c>
      <c r="Z4" s="106"/>
      <c r="AA4" s="107" t="s">
        <v>234</v>
      </c>
    </row>
    <row r="5" spans="1:28" x14ac:dyDescent="0.3">
      <c r="A5" s="103">
        <v>4</v>
      </c>
      <c r="B5" s="126">
        <v>44765</v>
      </c>
      <c r="C5" s="106" t="s">
        <v>235</v>
      </c>
      <c r="D5" s="127">
        <v>0.31805555555555554</v>
      </c>
      <c r="E5" s="127">
        <v>0.33055555555555555</v>
      </c>
      <c r="F5" s="106" t="s">
        <v>213</v>
      </c>
      <c r="G5" s="106" t="s">
        <v>214</v>
      </c>
      <c r="H5" s="106" t="s">
        <v>236</v>
      </c>
      <c r="I5" s="128" t="s">
        <v>237</v>
      </c>
      <c r="J5" s="128" t="s">
        <v>238</v>
      </c>
      <c r="K5" s="128" t="s">
        <v>239</v>
      </c>
      <c r="L5" s="128" t="s">
        <v>240</v>
      </c>
      <c r="M5" s="106" t="s">
        <v>220</v>
      </c>
      <c r="N5" s="106" t="s">
        <v>220</v>
      </c>
      <c r="O5" s="106" t="s">
        <v>228</v>
      </c>
      <c r="P5" s="106" t="s">
        <v>228</v>
      </c>
      <c r="Q5" s="106">
        <v>0</v>
      </c>
      <c r="R5" s="106">
        <v>0</v>
      </c>
      <c r="S5" s="106" t="s">
        <v>222</v>
      </c>
      <c r="T5" s="106" t="s">
        <v>222</v>
      </c>
      <c r="U5" s="106">
        <v>0</v>
      </c>
      <c r="V5" s="106">
        <v>0</v>
      </c>
      <c r="W5" s="106">
        <v>3.5</v>
      </c>
      <c r="X5" s="106">
        <v>3.5</v>
      </c>
      <c r="Y5" s="106">
        <v>3.5</v>
      </c>
      <c r="Z5" s="106"/>
      <c r="AA5" s="107" t="s">
        <v>241</v>
      </c>
    </row>
    <row r="6" spans="1:28" x14ac:dyDescent="0.3">
      <c r="A6" s="103">
        <v>5</v>
      </c>
      <c r="B6" s="126">
        <v>44766</v>
      </c>
      <c r="C6" s="106" t="s">
        <v>235</v>
      </c>
      <c r="D6" s="127">
        <v>0.36874999999999997</v>
      </c>
      <c r="E6" s="127">
        <v>0.38611111111111113</v>
      </c>
      <c r="F6" s="106" t="s">
        <v>213</v>
      </c>
      <c r="G6" s="106" t="s">
        <v>214</v>
      </c>
      <c r="H6" s="106" t="s">
        <v>236</v>
      </c>
      <c r="I6" s="128" t="s">
        <v>242</v>
      </c>
      <c r="J6" s="128" t="s">
        <v>243</v>
      </c>
      <c r="K6" s="128" t="s">
        <v>244</v>
      </c>
      <c r="L6" s="128" t="s">
        <v>245</v>
      </c>
      <c r="M6" s="106" t="s">
        <v>220</v>
      </c>
      <c r="N6" s="106" t="s">
        <v>220</v>
      </c>
      <c r="O6" s="106" t="s">
        <v>228</v>
      </c>
      <c r="P6" s="106" t="s">
        <v>228</v>
      </c>
      <c r="Q6" s="106">
        <v>0</v>
      </c>
      <c r="R6" s="106">
        <v>0</v>
      </c>
      <c r="S6" s="106" t="s">
        <v>222</v>
      </c>
      <c r="T6" s="106" t="s">
        <v>222</v>
      </c>
      <c r="U6" s="106">
        <v>0</v>
      </c>
      <c r="V6" s="106">
        <v>0</v>
      </c>
      <c r="W6" s="106">
        <v>3.5</v>
      </c>
      <c r="X6" s="106">
        <v>3.51</v>
      </c>
      <c r="Y6" s="106">
        <v>3.5</v>
      </c>
      <c r="Z6" s="106"/>
      <c r="AA6" s="107" t="s">
        <v>246</v>
      </c>
    </row>
    <row r="7" spans="1:28" x14ac:dyDescent="0.3">
      <c r="A7" s="103">
        <v>6</v>
      </c>
      <c r="B7" s="126">
        <v>44767</v>
      </c>
      <c r="C7" s="106" t="s">
        <v>235</v>
      </c>
      <c r="D7" s="127">
        <v>0.39930555555555558</v>
      </c>
      <c r="E7" s="127">
        <v>0.41250000000000003</v>
      </c>
      <c r="F7" s="106" t="s">
        <v>213</v>
      </c>
      <c r="G7" s="106" t="s">
        <v>214</v>
      </c>
      <c r="H7" s="106" t="s">
        <v>236</v>
      </c>
      <c r="I7" s="128" t="s">
        <v>247</v>
      </c>
      <c r="J7" s="128" t="s">
        <v>248</v>
      </c>
      <c r="K7" s="128" t="s">
        <v>249</v>
      </c>
      <c r="L7" s="128" t="s">
        <v>250</v>
      </c>
      <c r="M7" s="106" t="s">
        <v>220</v>
      </c>
      <c r="N7" s="106" t="s">
        <v>220</v>
      </c>
      <c r="O7" s="106" t="s">
        <v>251</v>
      </c>
      <c r="P7" s="106" t="s">
        <v>251</v>
      </c>
      <c r="Q7" s="106">
        <v>0</v>
      </c>
      <c r="R7" s="106">
        <v>0</v>
      </c>
      <c r="S7" s="106" t="s">
        <v>222</v>
      </c>
      <c r="T7" s="106" t="s">
        <v>222</v>
      </c>
      <c r="U7" s="106">
        <v>0</v>
      </c>
      <c r="V7" s="106">
        <v>0</v>
      </c>
      <c r="W7" s="106">
        <v>3.5</v>
      </c>
      <c r="X7" s="106">
        <v>3.58</v>
      </c>
      <c r="Y7" s="106">
        <v>3.5</v>
      </c>
      <c r="Z7" s="106"/>
      <c r="AA7" s="107" t="s">
        <v>252</v>
      </c>
    </row>
    <row r="8" spans="1:28" x14ac:dyDescent="0.3">
      <c r="A8" s="103">
        <v>7</v>
      </c>
      <c r="B8" s="126">
        <v>44768</v>
      </c>
      <c r="C8" s="106" t="s">
        <v>235</v>
      </c>
      <c r="D8" s="127">
        <v>0.41805555555555557</v>
      </c>
      <c r="E8" s="127">
        <v>0.43333333333333335</v>
      </c>
      <c r="F8" s="106" t="s">
        <v>213</v>
      </c>
      <c r="G8" s="106" t="s">
        <v>214</v>
      </c>
      <c r="H8" s="106" t="s">
        <v>236</v>
      </c>
      <c r="I8" s="128" t="s">
        <v>253</v>
      </c>
      <c r="J8" s="128" t="s">
        <v>254</v>
      </c>
      <c r="K8" s="128" t="s">
        <v>255</v>
      </c>
      <c r="L8" s="128" t="s">
        <v>256</v>
      </c>
      <c r="M8" s="106" t="s">
        <v>257</v>
      </c>
      <c r="N8" s="106" t="s">
        <v>257</v>
      </c>
      <c r="O8" s="106" t="s">
        <v>83</v>
      </c>
      <c r="P8" s="106" t="s">
        <v>83</v>
      </c>
      <c r="Q8" s="106">
        <v>0</v>
      </c>
      <c r="R8" s="106">
        <v>0</v>
      </c>
      <c r="S8" s="106" t="s">
        <v>222</v>
      </c>
      <c r="T8" s="106" t="s">
        <v>222</v>
      </c>
      <c r="U8" s="106">
        <v>0</v>
      </c>
      <c r="V8" s="106">
        <v>0</v>
      </c>
      <c r="W8" s="106">
        <v>3.5</v>
      </c>
      <c r="X8" s="106">
        <v>3.52</v>
      </c>
      <c r="Y8" s="106">
        <v>3.5</v>
      </c>
      <c r="Z8" s="106"/>
      <c r="AA8" s="107" t="s">
        <v>258</v>
      </c>
    </row>
    <row r="9" spans="1:28" x14ac:dyDescent="0.3">
      <c r="A9" s="103">
        <v>8</v>
      </c>
      <c r="B9" s="126">
        <v>44769</v>
      </c>
      <c r="C9" s="106" t="s">
        <v>235</v>
      </c>
      <c r="D9" s="127">
        <v>0.46666666666666662</v>
      </c>
      <c r="E9" s="127">
        <v>0.47847222222222219</v>
      </c>
      <c r="F9" s="106" t="s">
        <v>213</v>
      </c>
      <c r="G9" s="106" t="s">
        <v>214</v>
      </c>
      <c r="H9" s="106" t="s">
        <v>236</v>
      </c>
      <c r="I9" s="128" t="s">
        <v>259</v>
      </c>
      <c r="J9" s="128" t="s">
        <v>260</v>
      </c>
      <c r="K9" s="128" t="s">
        <v>261</v>
      </c>
      <c r="L9" s="128" t="s">
        <v>262</v>
      </c>
      <c r="M9" s="106" t="s">
        <v>220</v>
      </c>
      <c r="N9" s="106" t="s">
        <v>220</v>
      </c>
      <c r="O9" s="106" t="s">
        <v>263</v>
      </c>
      <c r="P9" s="106" t="s">
        <v>251</v>
      </c>
      <c r="Q9" s="106">
        <v>0</v>
      </c>
      <c r="R9" s="106">
        <v>0</v>
      </c>
      <c r="S9" s="106" t="s">
        <v>222</v>
      </c>
      <c r="T9" s="106" t="s">
        <v>222</v>
      </c>
      <c r="U9" s="106">
        <v>0</v>
      </c>
      <c r="V9" s="106">
        <v>0</v>
      </c>
      <c r="W9" s="106">
        <v>3.5</v>
      </c>
      <c r="X9" s="106">
        <v>3.5</v>
      </c>
      <c r="Y9" s="106">
        <v>3.5</v>
      </c>
      <c r="Z9" s="106"/>
      <c r="AA9" s="107" t="s">
        <v>264</v>
      </c>
    </row>
    <row r="10" spans="1:28" x14ac:dyDescent="0.3">
      <c r="A10" s="103">
        <v>9</v>
      </c>
      <c r="B10" s="126">
        <v>44770</v>
      </c>
      <c r="C10" s="106" t="s">
        <v>235</v>
      </c>
      <c r="D10" s="127">
        <v>0.50486111111111109</v>
      </c>
      <c r="E10" s="127">
        <v>0.51736111111111105</v>
      </c>
      <c r="F10" s="106" t="s">
        <v>213</v>
      </c>
      <c r="G10" s="106" t="s">
        <v>214</v>
      </c>
      <c r="H10" s="106" t="s">
        <v>236</v>
      </c>
      <c r="I10" s="128" t="s">
        <v>265</v>
      </c>
      <c r="J10" s="128" t="s">
        <v>266</v>
      </c>
      <c r="K10" s="128" t="s">
        <v>267</v>
      </c>
      <c r="L10" s="128" t="s">
        <v>268</v>
      </c>
      <c r="M10" s="106" t="s">
        <v>269</v>
      </c>
      <c r="N10" s="106" t="s">
        <v>269</v>
      </c>
      <c r="O10" s="106" t="s">
        <v>228</v>
      </c>
      <c r="P10" s="106" t="s">
        <v>228</v>
      </c>
      <c r="Q10" s="106">
        <v>0</v>
      </c>
      <c r="R10" s="106">
        <v>0</v>
      </c>
      <c r="S10" s="106" t="s">
        <v>222</v>
      </c>
      <c r="T10" s="106" t="s">
        <v>222</v>
      </c>
      <c r="U10" s="106">
        <v>0</v>
      </c>
      <c r="V10" s="106">
        <v>0</v>
      </c>
      <c r="W10" s="106">
        <v>3.5</v>
      </c>
      <c r="X10" s="106">
        <v>3.51</v>
      </c>
      <c r="Y10" s="106">
        <v>3.5</v>
      </c>
      <c r="Z10" s="106"/>
      <c r="AA10" s="107" t="s">
        <v>270</v>
      </c>
    </row>
    <row r="11" spans="1:28" x14ac:dyDescent="0.3">
      <c r="A11" s="103">
        <v>10</v>
      </c>
      <c r="B11" s="126">
        <v>44771</v>
      </c>
      <c r="C11" s="106" t="s">
        <v>14</v>
      </c>
      <c r="D11" s="127">
        <v>0.50277777777777777</v>
      </c>
      <c r="E11" s="127">
        <v>0.51736111111111105</v>
      </c>
      <c r="F11" s="106" t="s">
        <v>213</v>
      </c>
      <c r="G11" s="106" t="s">
        <v>214</v>
      </c>
      <c r="H11" s="106" t="s">
        <v>215</v>
      </c>
      <c r="I11" s="128" t="s">
        <v>271</v>
      </c>
      <c r="J11" s="128" t="s">
        <v>272</v>
      </c>
      <c r="K11" s="128" t="s">
        <v>273</v>
      </c>
      <c r="L11" s="128" t="s">
        <v>274</v>
      </c>
      <c r="M11" s="106" t="s">
        <v>220</v>
      </c>
      <c r="N11" s="106" t="s">
        <v>220</v>
      </c>
      <c r="O11" s="106" t="s">
        <v>251</v>
      </c>
      <c r="P11" s="106" t="s">
        <v>251</v>
      </c>
      <c r="Q11" s="106">
        <v>0</v>
      </c>
      <c r="R11" s="106">
        <v>0</v>
      </c>
      <c r="S11" s="106" t="s">
        <v>222</v>
      </c>
      <c r="T11" s="106" t="s">
        <v>222</v>
      </c>
      <c r="U11" s="106">
        <v>0</v>
      </c>
      <c r="V11" s="106">
        <v>0</v>
      </c>
      <c r="W11" s="106">
        <v>3.5</v>
      </c>
      <c r="X11" s="106">
        <v>3.51</v>
      </c>
      <c r="Y11" s="106">
        <v>3.5</v>
      </c>
      <c r="Z11" s="106"/>
      <c r="AA11" s="107" t="s">
        <v>275</v>
      </c>
    </row>
    <row r="12" spans="1:28" x14ac:dyDescent="0.3">
      <c r="A12" s="103">
        <v>11</v>
      </c>
      <c r="B12" s="126">
        <v>44772</v>
      </c>
      <c r="C12" s="106" t="s">
        <v>14</v>
      </c>
      <c r="D12" s="127">
        <v>0.53888888888888886</v>
      </c>
      <c r="E12" s="127">
        <v>0.55347222222222225</v>
      </c>
      <c r="F12" s="106" t="s">
        <v>213</v>
      </c>
      <c r="G12" s="106" t="s">
        <v>214</v>
      </c>
      <c r="H12" s="106" t="s">
        <v>215</v>
      </c>
      <c r="I12" s="128" t="s">
        <v>276</v>
      </c>
      <c r="J12" s="128" t="s">
        <v>277</v>
      </c>
      <c r="K12" s="128" t="s">
        <v>278</v>
      </c>
      <c r="L12" s="128" t="s">
        <v>279</v>
      </c>
      <c r="M12" s="106" t="s">
        <v>220</v>
      </c>
      <c r="N12" s="106" t="s">
        <v>220</v>
      </c>
      <c r="O12" s="106" t="s">
        <v>251</v>
      </c>
      <c r="P12" s="106" t="s">
        <v>251</v>
      </c>
      <c r="Q12" s="106">
        <v>0</v>
      </c>
      <c r="R12" s="106">
        <v>0</v>
      </c>
      <c r="S12" s="106" t="s">
        <v>222</v>
      </c>
      <c r="T12" s="106" t="s">
        <v>222</v>
      </c>
      <c r="U12" s="106">
        <v>1</v>
      </c>
      <c r="V12" s="106">
        <v>1</v>
      </c>
      <c r="W12" s="106">
        <v>3.5</v>
      </c>
      <c r="X12" s="106">
        <v>3.5</v>
      </c>
      <c r="Y12" s="106">
        <v>3.5</v>
      </c>
      <c r="Z12" s="106"/>
      <c r="AA12" s="107" t="s">
        <v>280</v>
      </c>
    </row>
    <row r="13" spans="1:28" x14ac:dyDescent="0.3">
      <c r="A13" s="103">
        <v>12</v>
      </c>
      <c r="B13" s="126">
        <v>44773</v>
      </c>
      <c r="C13" s="106" t="s">
        <v>14</v>
      </c>
      <c r="D13" s="127">
        <v>0.55555555555555558</v>
      </c>
      <c r="E13" s="127">
        <v>0.56805555555555554</v>
      </c>
      <c r="F13" s="106" t="s">
        <v>213</v>
      </c>
      <c r="G13" s="106" t="s">
        <v>214</v>
      </c>
      <c r="H13" s="106" t="s">
        <v>215</v>
      </c>
      <c r="I13" s="128" t="s">
        <v>281</v>
      </c>
      <c r="J13" s="128" t="s">
        <v>282</v>
      </c>
      <c r="K13" s="128" t="s">
        <v>283</v>
      </c>
      <c r="L13" s="128" t="s">
        <v>284</v>
      </c>
      <c r="M13" s="106" t="s">
        <v>220</v>
      </c>
      <c r="N13" s="106" t="s">
        <v>220</v>
      </c>
      <c r="O13" s="106" t="s">
        <v>251</v>
      </c>
      <c r="P13" s="106" t="s">
        <v>251</v>
      </c>
      <c r="Q13" s="106">
        <v>0</v>
      </c>
      <c r="R13" s="106">
        <v>0</v>
      </c>
      <c r="S13" s="106" t="s">
        <v>222</v>
      </c>
      <c r="T13" s="106" t="s">
        <v>222</v>
      </c>
      <c r="U13" s="106">
        <v>2</v>
      </c>
      <c r="V13" s="106">
        <v>2</v>
      </c>
      <c r="W13" s="106">
        <v>3.5</v>
      </c>
      <c r="X13" s="106">
        <v>3.5</v>
      </c>
      <c r="Y13" s="106">
        <v>3.5</v>
      </c>
      <c r="Z13" s="106"/>
      <c r="AA13" s="107" t="s">
        <v>285</v>
      </c>
    </row>
    <row r="14" spans="1:28" x14ac:dyDescent="0.3">
      <c r="A14" s="103">
        <v>13</v>
      </c>
      <c r="B14" s="126">
        <v>44774</v>
      </c>
      <c r="C14" s="106" t="s">
        <v>14</v>
      </c>
      <c r="D14" s="127">
        <v>0.58611111111111114</v>
      </c>
      <c r="E14" s="127">
        <v>0.60138888888888886</v>
      </c>
      <c r="F14" s="106" t="s">
        <v>213</v>
      </c>
      <c r="G14" s="106" t="s">
        <v>214</v>
      </c>
      <c r="H14" s="106" t="s">
        <v>215</v>
      </c>
      <c r="I14" s="128" t="s">
        <v>286</v>
      </c>
      <c r="J14" s="128" t="s">
        <v>287</v>
      </c>
      <c r="K14" s="128" t="s">
        <v>288</v>
      </c>
      <c r="L14" s="128" t="s">
        <v>289</v>
      </c>
      <c r="M14" s="106" t="s">
        <v>220</v>
      </c>
      <c r="N14" s="106" t="s">
        <v>220</v>
      </c>
      <c r="O14" s="106" t="s">
        <v>228</v>
      </c>
      <c r="P14" s="106" t="s">
        <v>228</v>
      </c>
      <c r="Q14" s="106">
        <v>0</v>
      </c>
      <c r="R14" s="106">
        <v>0</v>
      </c>
      <c r="S14" s="106" t="s">
        <v>222</v>
      </c>
      <c r="T14" s="106" t="s">
        <v>222</v>
      </c>
      <c r="U14" s="106">
        <v>3</v>
      </c>
      <c r="V14" s="106">
        <v>4</v>
      </c>
      <c r="W14" s="106">
        <v>3.5</v>
      </c>
      <c r="X14" s="106">
        <v>3.5</v>
      </c>
      <c r="Y14" s="106">
        <v>3.5</v>
      </c>
      <c r="Z14" s="106"/>
      <c r="AA14" s="107" t="s">
        <v>290</v>
      </c>
    </row>
    <row r="15" spans="1:28" x14ac:dyDescent="0.3">
      <c r="A15" s="103">
        <v>14</v>
      </c>
      <c r="B15" s="126">
        <v>44775</v>
      </c>
      <c r="C15" s="106" t="s">
        <v>235</v>
      </c>
      <c r="D15" s="127">
        <v>0.64166666666666672</v>
      </c>
      <c r="E15" s="127">
        <v>0.65486111111111112</v>
      </c>
      <c r="F15" s="106" t="s">
        <v>213</v>
      </c>
      <c r="G15" s="106" t="s">
        <v>214</v>
      </c>
      <c r="H15" s="106" t="s">
        <v>215</v>
      </c>
      <c r="I15" s="128" t="s">
        <v>291</v>
      </c>
      <c r="J15" s="128" t="s">
        <v>292</v>
      </c>
      <c r="K15" s="128" t="s">
        <v>293</v>
      </c>
      <c r="L15" s="128" t="s">
        <v>294</v>
      </c>
      <c r="M15" s="106" t="s">
        <v>220</v>
      </c>
      <c r="N15" s="106" t="s">
        <v>220</v>
      </c>
      <c r="O15" s="106" t="s">
        <v>228</v>
      </c>
      <c r="P15" s="106" t="s">
        <v>228</v>
      </c>
      <c r="Q15" s="106">
        <v>0</v>
      </c>
      <c r="R15" s="106">
        <v>0</v>
      </c>
      <c r="S15" s="106" t="s">
        <v>222</v>
      </c>
      <c r="T15" s="106" t="s">
        <v>222</v>
      </c>
      <c r="U15" s="106">
        <v>3</v>
      </c>
      <c r="V15" s="106">
        <v>3</v>
      </c>
      <c r="W15" s="106">
        <v>3.5</v>
      </c>
      <c r="X15" s="106">
        <v>3.5</v>
      </c>
      <c r="Y15" s="106">
        <v>3.5</v>
      </c>
      <c r="Z15" s="106"/>
      <c r="AA15" s="107" t="s">
        <v>295</v>
      </c>
    </row>
    <row r="16" spans="1:28" x14ac:dyDescent="0.3">
      <c r="A16" s="103">
        <v>15</v>
      </c>
      <c r="B16" s="126">
        <v>44776</v>
      </c>
      <c r="C16" s="106" t="s">
        <v>235</v>
      </c>
      <c r="D16" s="127">
        <v>0.63958333333333328</v>
      </c>
      <c r="E16" s="127">
        <v>0.65694444444444444</v>
      </c>
      <c r="F16" s="106" t="s">
        <v>213</v>
      </c>
      <c r="G16" s="106" t="s">
        <v>214</v>
      </c>
      <c r="H16" s="106" t="s">
        <v>215</v>
      </c>
      <c r="I16" s="128" t="s">
        <v>296</v>
      </c>
      <c r="J16" s="128" t="s">
        <v>297</v>
      </c>
      <c r="K16" s="128" t="s">
        <v>298</v>
      </c>
      <c r="L16" s="128" t="s">
        <v>299</v>
      </c>
      <c r="M16" s="106" t="s">
        <v>220</v>
      </c>
      <c r="N16" s="106" t="s">
        <v>220</v>
      </c>
      <c r="O16" s="106" t="s">
        <v>228</v>
      </c>
      <c r="P16" s="106" t="s">
        <v>228</v>
      </c>
      <c r="Q16" s="106">
        <v>0</v>
      </c>
      <c r="R16" s="106">
        <v>0</v>
      </c>
      <c r="S16" s="106" t="s">
        <v>222</v>
      </c>
      <c r="T16" s="106" t="s">
        <v>222</v>
      </c>
      <c r="U16" s="106">
        <v>2</v>
      </c>
      <c r="V16" s="106">
        <v>2</v>
      </c>
      <c r="W16" s="106">
        <v>3.5</v>
      </c>
      <c r="X16" s="106">
        <v>3.5</v>
      </c>
      <c r="Y16" s="106">
        <v>3.5</v>
      </c>
      <c r="Z16" s="106"/>
      <c r="AA16" s="107" t="s">
        <v>300</v>
      </c>
    </row>
    <row r="17" spans="1:29" x14ac:dyDescent="0.3">
      <c r="A17" s="103">
        <v>16</v>
      </c>
      <c r="B17" s="126">
        <v>44777</v>
      </c>
      <c r="C17" s="106" t="s">
        <v>235</v>
      </c>
      <c r="D17" s="127">
        <v>0.66736111111111107</v>
      </c>
      <c r="E17" s="127">
        <v>0.69236111111111109</v>
      </c>
      <c r="F17" s="106" t="s">
        <v>213</v>
      </c>
      <c r="G17" s="106" t="s">
        <v>214</v>
      </c>
      <c r="H17" s="106" t="s">
        <v>215</v>
      </c>
      <c r="I17" s="128" t="s">
        <v>281</v>
      </c>
      <c r="J17" s="128" t="s">
        <v>301</v>
      </c>
      <c r="K17" s="128" t="s">
        <v>302</v>
      </c>
      <c r="L17" s="128" t="s">
        <v>303</v>
      </c>
      <c r="M17" s="106" t="s">
        <v>220</v>
      </c>
      <c r="N17" s="106" t="s">
        <v>220</v>
      </c>
      <c r="O17" s="106" t="s">
        <v>251</v>
      </c>
      <c r="P17" s="106" t="s">
        <v>251</v>
      </c>
      <c r="Q17" s="106">
        <v>0</v>
      </c>
      <c r="R17" s="106">
        <v>0</v>
      </c>
      <c r="S17" s="106" t="s">
        <v>222</v>
      </c>
      <c r="T17" s="106" t="s">
        <v>222</v>
      </c>
      <c r="U17" s="106">
        <v>2</v>
      </c>
      <c r="V17" s="106">
        <v>2</v>
      </c>
      <c r="W17" s="106">
        <v>3.5</v>
      </c>
      <c r="X17" s="106">
        <v>3.5</v>
      </c>
      <c r="Y17" s="106">
        <v>3.5</v>
      </c>
      <c r="Z17" s="106"/>
      <c r="AA17" s="107" t="s">
        <v>304</v>
      </c>
    </row>
    <row r="18" spans="1:29" x14ac:dyDescent="0.3">
      <c r="A18" s="103">
        <v>17</v>
      </c>
      <c r="B18" s="126">
        <v>44778</v>
      </c>
      <c r="C18" s="106" t="s">
        <v>235</v>
      </c>
      <c r="D18" s="127">
        <v>0.71180555555555547</v>
      </c>
      <c r="E18" s="127">
        <v>0.72638888888888886</v>
      </c>
      <c r="F18" s="106" t="s">
        <v>213</v>
      </c>
      <c r="G18" s="106" t="s">
        <v>214</v>
      </c>
      <c r="H18" s="106" t="s">
        <v>215</v>
      </c>
      <c r="I18" s="128" t="s">
        <v>305</v>
      </c>
      <c r="J18" s="128" t="s">
        <v>306</v>
      </c>
      <c r="K18" s="128" t="s">
        <v>307</v>
      </c>
      <c r="L18" s="128" t="s">
        <v>308</v>
      </c>
      <c r="M18" s="106" t="s">
        <v>220</v>
      </c>
      <c r="N18" s="106" t="s">
        <v>220</v>
      </c>
      <c r="O18" s="106" t="s">
        <v>228</v>
      </c>
      <c r="P18" s="106" t="s">
        <v>228</v>
      </c>
      <c r="Q18" s="106">
        <v>0</v>
      </c>
      <c r="R18" s="106">
        <v>0</v>
      </c>
      <c r="S18" s="106" t="s">
        <v>222</v>
      </c>
      <c r="T18" s="106" t="s">
        <v>222</v>
      </c>
      <c r="U18" s="106">
        <v>2</v>
      </c>
      <c r="V18" s="106">
        <v>2</v>
      </c>
      <c r="W18" s="106">
        <v>3.5</v>
      </c>
      <c r="X18" s="106">
        <v>3.5</v>
      </c>
      <c r="Y18" s="106">
        <v>3.5</v>
      </c>
      <c r="Z18" s="106"/>
      <c r="AA18" s="107" t="s">
        <v>309</v>
      </c>
    </row>
    <row r="19" spans="1:29" x14ac:dyDescent="0.3">
      <c r="A19" s="103">
        <v>18</v>
      </c>
      <c r="B19" s="126">
        <v>44779</v>
      </c>
      <c r="C19" s="106" t="s">
        <v>235</v>
      </c>
      <c r="D19" s="127">
        <v>0.26527777777777778</v>
      </c>
      <c r="E19" s="127">
        <v>0.28055555555555556</v>
      </c>
      <c r="F19" s="106" t="s">
        <v>213</v>
      </c>
      <c r="G19" s="106" t="s">
        <v>214</v>
      </c>
      <c r="H19" s="106" t="s">
        <v>215</v>
      </c>
      <c r="I19" s="128" t="s">
        <v>310</v>
      </c>
      <c r="J19" s="128" t="s">
        <v>311</v>
      </c>
      <c r="K19" s="128" t="s">
        <v>312</v>
      </c>
      <c r="L19" s="128" t="s">
        <v>313</v>
      </c>
      <c r="M19" s="106" t="s">
        <v>220</v>
      </c>
      <c r="N19" s="106" t="s">
        <v>220</v>
      </c>
      <c r="O19" s="106" t="s">
        <v>251</v>
      </c>
      <c r="P19" s="106" t="s">
        <v>251</v>
      </c>
      <c r="Q19" s="106">
        <v>0</v>
      </c>
      <c r="R19" s="106">
        <v>0</v>
      </c>
      <c r="S19" s="106" t="s">
        <v>222</v>
      </c>
      <c r="T19" s="106" t="s">
        <v>222</v>
      </c>
      <c r="U19" s="106">
        <v>3</v>
      </c>
      <c r="V19" s="106">
        <v>3</v>
      </c>
      <c r="W19" s="106">
        <v>3.5</v>
      </c>
      <c r="X19" s="106">
        <v>3.5</v>
      </c>
      <c r="Y19" s="106">
        <v>3.5</v>
      </c>
      <c r="Z19" s="106"/>
      <c r="AA19" s="150" t="s">
        <v>314</v>
      </c>
    </row>
    <row r="20" spans="1:29" x14ac:dyDescent="0.3">
      <c r="A20" s="103">
        <v>19</v>
      </c>
      <c r="B20" s="126">
        <v>44781</v>
      </c>
      <c r="C20" s="106" t="s">
        <v>14</v>
      </c>
      <c r="D20" s="113">
        <v>0.33958333333333335</v>
      </c>
      <c r="E20" s="113">
        <v>0.35138888888888892</v>
      </c>
      <c r="F20" s="106" t="s">
        <v>213</v>
      </c>
      <c r="G20" s="106" t="s">
        <v>214</v>
      </c>
      <c r="H20" s="106" t="s">
        <v>215</v>
      </c>
      <c r="I20" s="128" t="s">
        <v>315</v>
      </c>
      <c r="J20" s="128" t="s">
        <v>316</v>
      </c>
      <c r="K20" s="128" t="s">
        <v>317</v>
      </c>
      <c r="L20" s="128" t="s">
        <v>318</v>
      </c>
      <c r="M20" s="106" t="s">
        <v>220</v>
      </c>
      <c r="N20" s="106" t="s">
        <v>220</v>
      </c>
      <c r="O20" s="106" t="s">
        <v>251</v>
      </c>
      <c r="P20" s="106" t="s">
        <v>251</v>
      </c>
      <c r="Q20" s="106">
        <v>0</v>
      </c>
      <c r="R20" s="106">
        <v>0</v>
      </c>
      <c r="S20" s="106" t="s">
        <v>222</v>
      </c>
      <c r="T20" s="106" t="s">
        <v>222</v>
      </c>
      <c r="U20" s="106">
        <v>2</v>
      </c>
      <c r="V20" s="106">
        <v>2</v>
      </c>
      <c r="W20" s="106">
        <v>3.5</v>
      </c>
      <c r="X20" s="106">
        <v>3.51</v>
      </c>
      <c r="Y20" s="106">
        <v>3.5</v>
      </c>
      <c r="AA20" s="147" t="s">
        <v>319</v>
      </c>
    </row>
    <row r="21" spans="1:29" x14ac:dyDescent="0.3">
      <c r="A21" s="103">
        <v>20</v>
      </c>
      <c r="B21" s="126">
        <v>44782</v>
      </c>
      <c r="C21" s="106" t="s">
        <v>14</v>
      </c>
      <c r="D21" s="113">
        <v>0.39166666666666666</v>
      </c>
      <c r="E21" s="113">
        <v>0.4055555555555555</v>
      </c>
      <c r="F21" s="106" t="s">
        <v>213</v>
      </c>
      <c r="G21" s="106" t="s">
        <v>214</v>
      </c>
      <c r="H21" s="106" t="s">
        <v>215</v>
      </c>
      <c r="I21" s="128" t="s">
        <v>320</v>
      </c>
      <c r="J21" s="128" t="s">
        <v>321</v>
      </c>
      <c r="K21" s="128" t="s">
        <v>322</v>
      </c>
      <c r="L21" s="128" t="s">
        <v>323</v>
      </c>
      <c r="M21" s="106" t="s">
        <v>220</v>
      </c>
      <c r="N21" s="106" t="s">
        <v>220</v>
      </c>
      <c r="O21" s="106" t="s">
        <v>251</v>
      </c>
      <c r="P21" s="106" t="s">
        <v>251</v>
      </c>
      <c r="Q21" s="106">
        <v>0</v>
      </c>
      <c r="R21" s="106">
        <v>0</v>
      </c>
      <c r="S21" s="106" t="s">
        <v>222</v>
      </c>
      <c r="T21" s="106" t="s">
        <v>222</v>
      </c>
      <c r="U21" s="106">
        <v>1</v>
      </c>
      <c r="V21" s="106">
        <v>1</v>
      </c>
      <c r="W21" s="106">
        <v>3.5</v>
      </c>
      <c r="X21" s="106">
        <v>3.5</v>
      </c>
      <c r="Y21" s="106">
        <v>3.5</v>
      </c>
      <c r="AA21" s="147" t="s">
        <v>324</v>
      </c>
    </row>
    <row r="22" spans="1:29" x14ac:dyDescent="0.3">
      <c r="A22" s="103">
        <v>21</v>
      </c>
      <c r="B22" s="126">
        <v>44783</v>
      </c>
      <c r="C22" s="106" t="s">
        <v>14</v>
      </c>
      <c r="D22" s="113">
        <v>0.44236111111111115</v>
      </c>
      <c r="E22" s="113">
        <v>0.45347222222222222</v>
      </c>
      <c r="F22" s="106" t="s">
        <v>213</v>
      </c>
      <c r="G22" s="106" t="s">
        <v>214</v>
      </c>
      <c r="H22" s="106" t="s">
        <v>215</v>
      </c>
      <c r="I22" s="128" t="s">
        <v>325</v>
      </c>
      <c r="J22" s="128" t="s">
        <v>326</v>
      </c>
      <c r="K22" s="128" t="s">
        <v>327</v>
      </c>
      <c r="L22" s="128" t="s">
        <v>328</v>
      </c>
      <c r="M22" s="106" t="s">
        <v>220</v>
      </c>
      <c r="N22" s="106" t="s">
        <v>220</v>
      </c>
      <c r="O22" s="106" t="s">
        <v>251</v>
      </c>
      <c r="P22" s="106" t="s">
        <v>251</v>
      </c>
      <c r="Q22" s="106">
        <v>0</v>
      </c>
      <c r="R22" s="106">
        <v>0</v>
      </c>
      <c r="S22" s="106" t="s">
        <v>222</v>
      </c>
      <c r="T22" s="106" t="s">
        <v>222</v>
      </c>
      <c r="U22" s="106">
        <v>1</v>
      </c>
      <c r="V22" s="106">
        <v>1</v>
      </c>
      <c r="W22" s="106">
        <v>3.5</v>
      </c>
      <c r="X22" s="106">
        <v>3.5</v>
      </c>
      <c r="Y22" s="106">
        <v>3.5</v>
      </c>
      <c r="AA22" s="147" t="s">
        <v>329</v>
      </c>
    </row>
    <row r="23" spans="1:29" x14ac:dyDescent="0.3">
      <c r="A23" s="103">
        <v>22</v>
      </c>
      <c r="B23" s="126">
        <v>44784</v>
      </c>
      <c r="C23" s="106" t="s">
        <v>14</v>
      </c>
      <c r="D23" s="113">
        <v>0.46736111111111112</v>
      </c>
      <c r="E23" s="113">
        <v>0.47916666666666669</v>
      </c>
      <c r="F23" s="106" t="s">
        <v>213</v>
      </c>
      <c r="G23" s="106" t="s">
        <v>214</v>
      </c>
      <c r="H23" s="106" t="s">
        <v>215</v>
      </c>
      <c r="I23" s="128" t="s">
        <v>330</v>
      </c>
      <c r="J23" s="128" t="s">
        <v>331</v>
      </c>
      <c r="K23" s="128" t="s">
        <v>332</v>
      </c>
      <c r="L23" s="128" t="s">
        <v>333</v>
      </c>
      <c r="M23" s="106" t="s">
        <v>220</v>
      </c>
      <c r="N23" s="106" t="s">
        <v>220</v>
      </c>
      <c r="O23" s="106" t="s">
        <v>251</v>
      </c>
      <c r="P23" s="106" t="s">
        <v>251</v>
      </c>
      <c r="Q23" s="106">
        <v>0</v>
      </c>
      <c r="R23" s="106">
        <v>0</v>
      </c>
      <c r="S23" s="106" t="s">
        <v>222</v>
      </c>
      <c r="T23" s="106" t="s">
        <v>222</v>
      </c>
      <c r="U23" s="106">
        <v>1</v>
      </c>
      <c r="V23" s="106">
        <v>1</v>
      </c>
      <c r="W23" s="106">
        <v>3.5</v>
      </c>
      <c r="X23" s="106">
        <v>3.5</v>
      </c>
      <c r="Y23" s="106">
        <v>3.5</v>
      </c>
      <c r="AA23" s="147" t="s">
        <v>334</v>
      </c>
    </row>
    <row r="24" spans="1:29" x14ac:dyDescent="0.3">
      <c r="A24" s="103">
        <v>23</v>
      </c>
      <c r="B24" s="126">
        <v>44785</v>
      </c>
      <c r="C24" s="106" t="s">
        <v>14</v>
      </c>
      <c r="D24" s="113">
        <v>0.49374999999999997</v>
      </c>
      <c r="E24" s="113">
        <v>0.50694444444444442</v>
      </c>
      <c r="F24" s="106" t="s">
        <v>213</v>
      </c>
      <c r="G24" s="106" t="s">
        <v>214</v>
      </c>
      <c r="H24" s="106" t="s">
        <v>215</v>
      </c>
      <c r="I24" s="128" t="s">
        <v>335</v>
      </c>
      <c r="J24" s="128" t="s">
        <v>336</v>
      </c>
      <c r="K24" s="128" t="s">
        <v>337</v>
      </c>
      <c r="L24" s="128" t="s">
        <v>338</v>
      </c>
      <c r="M24" s="106" t="s">
        <v>220</v>
      </c>
      <c r="N24" s="106" t="s">
        <v>220</v>
      </c>
      <c r="O24" s="106" t="s">
        <v>251</v>
      </c>
      <c r="P24" s="106" t="s">
        <v>251</v>
      </c>
      <c r="Q24" s="106">
        <v>0</v>
      </c>
      <c r="R24" s="106">
        <v>0</v>
      </c>
      <c r="S24" s="106" t="s">
        <v>222</v>
      </c>
      <c r="T24" s="106" t="s">
        <v>222</v>
      </c>
      <c r="U24" s="106">
        <v>1</v>
      </c>
      <c r="V24" s="106">
        <v>1</v>
      </c>
      <c r="W24" s="106">
        <v>3.5</v>
      </c>
      <c r="X24" s="106">
        <v>3.5</v>
      </c>
      <c r="Y24" s="106">
        <v>3.5</v>
      </c>
      <c r="AA24" s="147" t="s">
        <v>339</v>
      </c>
    </row>
    <row r="25" spans="1:29" x14ac:dyDescent="0.3">
      <c r="A25" s="103">
        <v>24</v>
      </c>
      <c r="B25" s="126">
        <v>44786</v>
      </c>
      <c r="C25" s="106" t="s">
        <v>14</v>
      </c>
      <c r="D25" s="113">
        <v>0.53819444444444442</v>
      </c>
      <c r="E25" s="113">
        <v>0.54791666666666672</v>
      </c>
      <c r="F25" s="106" t="s">
        <v>213</v>
      </c>
      <c r="G25" s="106" t="s">
        <v>214</v>
      </c>
      <c r="H25" s="106" t="s">
        <v>215</v>
      </c>
      <c r="I25" s="128" t="s">
        <v>340</v>
      </c>
      <c r="J25" s="128" t="s">
        <v>341</v>
      </c>
      <c r="K25" s="128" t="s">
        <v>342</v>
      </c>
      <c r="L25" s="128" t="s">
        <v>343</v>
      </c>
      <c r="M25" s="106" t="s">
        <v>220</v>
      </c>
      <c r="N25" s="106" t="s">
        <v>220</v>
      </c>
      <c r="O25" s="106" t="s">
        <v>251</v>
      </c>
      <c r="P25" s="106" t="s">
        <v>251</v>
      </c>
      <c r="Q25" s="106">
        <v>0</v>
      </c>
      <c r="R25" s="106">
        <v>0</v>
      </c>
      <c r="S25" s="106" t="s">
        <v>222</v>
      </c>
      <c r="T25" s="106" t="s">
        <v>222</v>
      </c>
      <c r="U25" s="106">
        <v>2</v>
      </c>
      <c r="V25" s="106">
        <v>2</v>
      </c>
      <c r="W25" s="106">
        <v>3.5</v>
      </c>
      <c r="X25" s="106">
        <v>3.5</v>
      </c>
      <c r="Y25" s="106">
        <v>3.5</v>
      </c>
      <c r="AA25" s="147" t="s">
        <v>344</v>
      </c>
    </row>
    <row r="26" spans="1:29" x14ac:dyDescent="0.3">
      <c r="A26" s="103">
        <v>25</v>
      </c>
      <c r="B26" s="126">
        <v>44788</v>
      </c>
      <c r="W26" s="106">
        <v>3.5</v>
      </c>
      <c r="Y26" s="106"/>
      <c r="Z26" s="129" t="s">
        <v>137</v>
      </c>
      <c r="AA26" s="147"/>
    </row>
    <row r="27" spans="1:29" x14ac:dyDescent="0.3">
      <c r="A27" s="103">
        <v>26</v>
      </c>
      <c r="B27" s="126">
        <v>44789</v>
      </c>
      <c r="W27" s="106">
        <v>3.5</v>
      </c>
      <c r="Y27" s="106"/>
      <c r="Z27" s="129" t="s">
        <v>137</v>
      </c>
      <c r="AA27" s="147"/>
    </row>
    <row r="28" spans="1:29" x14ac:dyDescent="0.3">
      <c r="A28" s="103">
        <v>27</v>
      </c>
      <c r="B28" s="126">
        <v>44790</v>
      </c>
      <c r="W28" s="106">
        <v>3.5</v>
      </c>
      <c r="Y28" s="106"/>
      <c r="Z28" s="129" t="s">
        <v>345</v>
      </c>
      <c r="AA28" s="112"/>
    </row>
    <row r="29" spans="1:29" x14ac:dyDescent="0.3">
      <c r="A29" s="103">
        <v>28</v>
      </c>
      <c r="B29" s="126">
        <v>44791</v>
      </c>
      <c r="C29" s="106" t="s">
        <v>14</v>
      </c>
      <c r="D29" s="113">
        <v>0.67152777777777783</v>
      </c>
      <c r="E29" s="113">
        <v>0.68472222222222223</v>
      </c>
      <c r="F29" s="106" t="s">
        <v>213</v>
      </c>
      <c r="G29" s="106" t="s">
        <v>214</v>
      </c>
      <c r="H29" s="106" t="s">
        <v>215</v>
      </c>
      <c r="I29" s="115" t="s">
        <v>346</v>
      </c>
      <c r="J29" s="115" t="s">
        <v>347</v>
      </c>
      <c r="K29" s="115" t="s">
        <v>348</v>
      </c>
      <c r="L29" s="115" t="s">
        <v>349</v>
      </c>
      <c r="M29" s="106" t="s">
        <v>220</v>
      </c>
      <c r="N29" s="106" t="s">
        <v>220</v>
      </c>
      <c r="O29" s="106" t="s">
        <v>228</v>
      </c>
      <c r="P29" s="106" t="s">
        <v>228</v>
      </c>
      <c r="Q29" s="106">
        <v>0</v>
      </c>
      <c r="R29" s="106">
        <v>0</v>
      </c>
      <c r="S29" s="106" t="s">
        <v>222</v>
      </c>
      <c r="T29" s="106" t="s">
        <v>222</v>
      </c>
      <c r="U29" s="106">
        <v>2</v>
      </c>
      <c r="V29" s="106">
        <v>2</v>
      </c>
      <c r="W29" s="106">
        <v>3.5</v>
      </c>
      <c r="X29" s="106">
        <v>3.54</v>
      </c>
      <c r="Y29" s="106">
        <v>3.5</v>
      </c>
      <c r="AA29" s="112" t="s">
        <v>350</v>
      </c>
    </row>
    <row r="30" spans="1:29" x14ac:dyDescent="0.3">
      <c r="A30" s="103">
        <v>29</v>
      </c>
      <c r="B30" s="126">
        <v>44792</v>
      </c>
      <c r="C30" s="106" t="s">
        <v>14</v>
      </c>
      <c r="D30" s="113">
        <v>0.69027777777777777</v>
      </c>
      <c r="E30" s="113">
        <v>0.70277777777777783</v>
      </c>
      <c r="F30" s="106" t="s">
        <v>213</v>
      </c>
      <c r="G30" s="106" t="s">
        <v>214</v>
      </c>
      <c r="H30" s="106" t="s">
        <v>215</v>
      </c>
      <c r="I30" s="115" t="s">
        <v>351</v>
      </c>
      <c r="J30" s="115" t="s">
        <v>352</v>
      </c>
      <c r="K30" s="115" t="s">
        <v>353</v>
      </c>
      <c r="L30" s="115" t="s">
        <v>354</v>
      </c>
      <c r="M30" s="106" t="s">
        <v>220</v>
      </c>
      <c r="N30" s="106" t="s">
        <v>257</v>
      </c>
      <c r="O30" s="106" t="s">
        <v>251</v>
      </c>
      <c r="P30" s="106" t="s">
        <v>251</v>
      </c>
      <c r="Q30" s="106">
        <v>0</v>
      </c>
      <c r="R30" s="106">
        <v>0</v>
      </c>
      <c r="S30" s="106" t="s">
        <v>222</v>
      </c>
      <c r="T30" s="106" t="s">
        <v>222</v>
      </c>
      <c r="U30" s="106">
        <v>2</v>
      </c>
      <c r="V30" s="106">
        <v>2</v>
      </c>
      <c r="W30" s="106">
        <v>3.5</v>
      </c>
      <c r="X30" s="106">
        <v>3.51</v>
      </c>
      <c r="Y30" s="106">
        <v>3.5</v>
      </c>
      <c r="AA30" s="112" t="s">
        <v>355</v>
      </c>
    </row>
    <row r="31" spans="1:29" x14ac:dyDescent="0.3">
      <c r="A31" s="103"/>
      <c r="B31" s="130"/>
      <c r="C31" s="106"/>
      <c r="D31" s="113"/>
      <c r="E31" s="131"/>
      <c r="F31" s="106"/>
      <c r="G31" s="106"/>
      <c r="H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AA31" s="107"/>
    </row>
    <row r="32" spans="1:29" x14ac:dyDescent="0.3">
      <c r="A32" s="117">
        <f>COUNT(A2:A31)</f>
        <v>29</v>
      </c>
      <c r="B32" s="118"/>
      <c r="C32" s="119"/>
      <c r="D32" s="120"/>
      <c r="E32" s="120"/>
      <c r="F32" s="119"/>
      <c r="G32" s="119"/>
      <c r="H32" s="119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7" t="s">
        <v>157</v>
      </c>
      <c r="W32" s="117">
        <f>SUM(W2:W31)</f>
        <v>101.5</v>
      </c>
      <c r="X32" s="117">
        <f>SUM(X2:X31)</f>
        <v>91.220000000000013</v>
      </c>
      <c r="Y32" s="117">
        <f>SUM(Y2:Y31)</f>
        <v>91</v>
      </c>
      <c r="Z32" s="117"/>
      <c r="AA32" s="119" t="s">
        <v>157</v>
      </c>
      <c r="AB32" s="121"/>
      <c r="AC32" s="119"/>
    </row>
    <row r="33" spans="1:28" ht="53.4" thickBot="1" x14ac:dyDescent="0.35">
      <c r="A33" s="99" t="s">
        <v>28</v>
      </c>
      <c r="B33" s="99" t="s">
        <v>29</v>
      </c>
      <c r="C33" s="99" t="s">
        <v>30</v>
      </c>
      <c r="D33" s="100" t="s">
        <v>31</v>
      </c>
      <c r="E33" s="100" t="s">
        <v>32</v>
      </c>
      <c r="F33" s="100" t="s">
        <v>33</v>
      </c>
      <c r="G33" s="100" t="s">
        <v>34</v>
      </c>
      <c r="H33" s="100" t="s">
        <v>1</v>
      </c>
      <c r="I33" s="100" t="s">
        <v>35</v>
      </c>
      <c r="J33" s="100" t="s">
        <v>36</v>
      </c>
      <c r="K33" s="100" t="s">
        <v>37</v>
      </c>
      <c r="L33" s="100" t="s">
        <v>38</v>
      </c>
      <c r="M33" s="100" t="s">
        <v>39</v>
      </c>
      <c r="N33" s="100" t="s">
        <v>40</v>
      </c>
      <c r="O33" s="100" t="s">
        <v>41</v>
      </c>
      <c r="P33" s="100" t="s">
        <v>42</v>
      </c>
      <c r="Q33" s="100" t="s">
        <v>43</v>
      </c>
      <c r="R33" s="100" t="s">
        <v>44</v>
      </c>
      <c r="S33" s="100" t="s">
        <v>45</v>
      </c>
      <c r="T33" s="100" t="s">
        <v>46</v>
      </c>
      <c r="U33" s="100" t="s">
        <v>47</v>
      </c>
      <c r="V33" s="100" t="s">
        <v>48</v>
      </c>
      <c r="W33" s="100" t="s">
        <v>49</v>
      </c>
      <c r="X33" s="101" t="s">
        <v>20</v>
      </c>
      <c r="Y33" s="101" t="s">
        <v>21</v>
      </c>
      <c r="Z33" s="100" t="s">
        <v>50</v>
      </c>
      <c r="AA33" s="100"/>
      <c r="AB33" s="102" t="s">
        <v>51</v>
      </c>
    </row>
    <row r="34" spans="1:28" x14ac:dyDescent="0.3">
      <c r="A34" s="103">
        <v>1</v>
      </c>
      <c r="B34" s="126">
        <v>44762</v>
      </c>
      <c r="C34" s="106" t="s">
        <v>23</v>
      </c>
      <c r="D34" s="127">
        <v>0.19513888888888889</v>
      </c>
      <c r="E34" s="127">
        <v>0.20902777777777778</v>
      </c>
      <c r="F34" s="106" t="s">
        <v>213</v>
      </c>
      <c r="G34" s="106" t="s">
        <v>214</v>
      </c>
      <c r="H34" s="106" t="s">
        <v>215</v>
      </c>
      <c r="I34" s="128" t="s">
        <v>356</v>
      </c>
      <c r="J34" s="128" t="s">
        <v>357</v>
      </c>
      <c r="K34" s="128" t="s">
        <v>358</v>
      </c>
      <c r="L34" s="128" t="s">
        <v>359</v>
      </c>
      <c r="M34" s="106" t="s">
        <v>269</v>
      </c>
      <c r="N34" s="106" t="s">
        <v>269</v>
      </c>
      <c r="O34" s="106" t="s">
        <v>228</v>
      </c>
      <c r="P34" s="106" t="s">
        <v>228</v>
      </c>
      <c r="Q34" s="106">
        <v>0</v>
      </c>
      <c r="R34" s="106">
        <v>0</v>
      </c>
      <c r="S34" s="106" t="s">
        <v>222</v>
      </c>
      <c r="T34" s="106" t="s">
        <v>222</v>
      </c>
      <c r="U34" s="106">
        <v>0</v>
      </c>
      <c r="V34" s="106">
        <v>0</v>
      </c>
      <c r="W34" s="106">
        <v>3.5</v>
      </c>
      <c r="X34" s="106">
        <v>3.5</v>
      </c>
      <c r="Y34" s="106">
        <v>3.5</v>
      </c>
      <c r="Z34" s="106"/>
      <c r="AA34" s="107" t="s">
        <v>360</v>
      </c>
    </row>
    <row r="35" spans="1:28" x14ac:dyDescent="0.3">
      <c r="A35" s="103">
        <v>2</v>
      </c>
      <c r="B35" s="126">
        <v>44763</v>
      </c>
      <c r="C35" s="106" t="s">
        <v>23</v>
      </c>
      <c r="D35" s="127">
        <v>0.23402777777777781</v>
      </c>
      <c r="E35" s="127">
        <v>0.24791666666666667</v>
      </c>
      <c r="F35" s="106" t="s">
        <v>213</v>
      </c>
      <c r="G35" s="106" t="s">
        <v>214</v>
      </c>
      <c r="H35" s="106" t="s">
        <v>215</v>
      </c>
      <c r="I35" s="128" t="s">
        <v>361</v>
      </c>
      <c r="J35" s="128" t="s">
        <v>362</v>
      </c>
      <c r="K35" s="128" t="s">
        <v>363</v>
      </c>
      <c r="L35" s="128" t="s">
        <v>364</v>
      </c>
      <c r="M35" s="106" t="s">
        <v>220</v>
      </c>
      <c r="N35" s="106" t="s">
        <v>220</v>
      </c>
      <c r="O35" s="106" t="s">
        <v>251</v>
      </c>
      <c r="P35" s="106" t="s">
        <v>251</v>
      </c>
      <c r="Q35" s="106">
        <v>0</v>
      </c>
      <c r="R35" s="106">
        <v>0</v>
      </c>
      <c r="S35" s="106" t="s">
        <v>222</v>
      </c>
      <c r="T35" s="106" t="s">
        <v>222</v>
      </c>
      <c r="U35" s="106">
        <v>0</v>
      </c>
      <c r="V35" s="106">
        <v>0</v>
      </c>
      <c r="W35" s="106">
        <v>3.5</v>
      </c>
      <c r="X35" s="106">
        <v>3.52</v>
      </c>
      <c r="Y35" s="106">
        <v>3.5</v>
      </c>
      <c r="Z35" s="106"/>
      <c r="AA35" s="107" t="s">
        <v>365</v>
      </c>
    </row>
    <row r="36" spans="1:28" x14ac:dyDescent="0.3">
      <c r="A36" s="103">
        <v>3</v>
      </c>
      <c r="B36" s="126">
        <v>44764</v>
      </c>
      <c r="C36" s="106" t="s">
        <v>23</v>
      </c>
      <c r="D36" s="127">
        <v>0.79652777777777783</v>
      </c>
      <c r="E36" s="127">
        <v>0.82986111111111116</v>
      </c>
      <c r="F36" s="106" t="s">
        <v>213</v>
      </c>
      <c r="G36" s="106" t="s">
        <v>214</v>
      </c>
      <c r="H36" s="106" t="s">
        <v>236</v>
      </c>
      <c r="I36" s="128" t="s">
        <v>366</v>
      </c>
      <c r="J36" s="128" t="s">
        <v>367</v>
      </c>
      <c r="K36" s="128" t="s">
        <v>368</v>
      </c>
      <c r="L36" s="128" t="s">
        <v>369</v>
      </c>
      <c r="M36" s="106" t="s">
        <v>220</v>
      </c>
      <c r="N36" s="106" t="s">
        <v>220</v>
      </c>
      <c r="O36" s="106" t="s">
        <v>251</v>
      </c>
      <c r="P36" s="106" t="s">
        <v>251</v>
      </c>
      <c r="Q36" s="106">
        <v>0</v>
      </c>
      <c r="R36" s="106">
        <v>0</v>
      </c>
      <c r="S36" s="106" t="s">
        <v>222</v>
      </c>
      <c r="T36" s="106" t="s">
        <v>222</v>
      </c>
      <c r="U36" s="106">
        <v>0</v>
      </c>
      <c r="V36" s="106">
        <v>0</v>
      </c>
      <c r="W36" s="106">
        <v>3.5</v>
      </c>
      <c r="X36" s="106">
        <v>3.5</v>
      </c>
      <c r="Y36" s="106">
        <v>3.5</v>
      </c>
      <c r="Z36" s="106"/>
      <c r="AA36" s="107" t="s">
        <v>370</v>
      </c>
    </row>
    <row r="37" spans="1:28" x14ac:dyDescent="0.3">
      <c r="A37" s="103">
        <v>4</v>
      </c>
      <c r="B37" s="126">
        <v>44765</v>
      </c>
      <c r="C37" s="106" t="s">
        <v>23</v>
      </c>
      <c r="D37" s="127">
        <v>0.83680555555555547</v>
      </c>
      <c r="E37" s="127">
        <v>0.87013888888888891</v>
      </c>
      <c r="F37" s="106" t="s">
        <v>213</v>
      </c>
      <c r="G37" s="106" t="s">
        <v>214</v>
      </c>
      <c r="H37" s="106" t="s">
        <v>236</v>
      </c>
      <c r="I37" s="128" t="s">
        <v>371</v>
      </c>
      <c r="J37" s="128" t="s">
        <v>372</v>
      </c>
      <c r="K37" s="128" t="s">
        <v>373</v>
      </c>
      <c r="L37" s="128" t="s">
        <v>374</v>
      </c>
      <c r="M37" s="106" t="s">
        <v>269</v>
      </c>
      <c r="N37" s="106" t="s">
        <v>269</v>
      </c>
      <c r="O37" s="106" t="s">
        <v>228</v>
      </c>
      <c r="P37" s="106" t="s">
        <v>251</v>
      </c>
      <c r="Q37" s="106">
        <v>0</v>
      </c>
      <c r="R37" s="106">
        <v>0</v>
      </c>
      <c r="S37" s="106" t="s">
        <v>222</v>
      </c>
      <c r="T37" s="106" t="s">
        <v>222</v>
      </c>
      <c r="U37" s="106">
        <v>0</v>
      </c>
      <c r="V37" s="106">
        <v>0</v>
      </c>
      <c r="W37" s="106">
        <v>3.5</v>
      </c>
      <c r="X37" s="106">
        <v>3.5</v>
      </c>
      <c r="Y37" s="106">
        <v>3.5</v>
      </c>
      <c r="Z37" s="106"/>
      <c r="AA37" s="107" t="s">
        <v>375</v>
      </c>
    </row>
    <row r="38" spans="1:28" x14ac:dyDescent="0.3">
      <c r="A38" s="103">
        <v>5</v>
      </c>
      <c r="B38" s="126">
        <v>44766</v>
      </c>
      <c r="C38" s="106" t="s">
        <v>376</v>
      </c>
      <c r="D38" s="127">
        <v>0.87777777777777777</v>
      </c>
      <c r="E38" s="127">
        <v>0.89236111111111116</v>
      </c>
      <c r="F38" s="106" t="s">
        <v>213</v>
      </c>
      <c r="G38" s="106" t="s">
        <v>214</v>
      </c>
      <c r="H38" s="106" t="s">
        <v>236</v>
      </c>
      <c r="I38" s="128" t="s">
        <v>377</v>
      </c>
      <c r="J38" s="128" t="s">
        <v>378</v>
      </c>
      <c r="K38" s="128" t="s">
        <v>379</v>
      </c>
      <c r="L38" s="128" t="s">
        <v>380</v>
      </c>
      <c r="M38" s="106" t="s">
        <v>257</v>
      </c>
      <c r="N38" s="106" t="s">
        <v>220</v>
      </c>
      <c r="O38" s="106" t="s">
        <v>251</v>
      </c>
      <c r="P38" s="106" t="s">
        <v>381</v>
      </c>
      <c r="Q38" s="106">
        <v>0</v>
      </c>
      <c r="R38" s="106">
        <v>0</v>
      </c>
      <c r="S38" s="106" t="s">
        <v>222</v>
      </c>
      <c r="T38" s="106" t="s">
        <v>222</v>
      </c>
      <c r="U38" s="106">
        <v>0</v>
      </c>
      <c r="V38" s="106">
        <v>0</v>
      </c>
      <c r="W38" s="106">
        <v>3.5</v>
      </c>
      <c r="X38" s="106">
        <v>3.5</v>
      </c>
      <c r="Y38" s="106">
        <v>3.5</v>
      </c>
      <c r="Z38" s="106"/>
      <c r="AA38" s="107" t="s">
        <v>382</v>
      </c>
    </row>
    <row r="39" spans="1:28" x14ac:dyDescent="0.3">
      <c r="A39" s="103">
        <v>6</v>
      </c>
      <c r="B39" s="126">
        <v>44767</v>
      </c>
      <c r="C39" s="106" t="s">
        <v>23</v>
      </c>
      <c r="D39" s="127">
        <v>0.91041666666666676</v>
      </c>
      <c r="E39" s="127">
        <v>0.9277777777777777</v>
      </c>
      <c r="F39" s="106" t="s">
        <v>213</v>
      </c>
      <c r="G39" s="106" t="s">
        <v>214</v>
      </c>
      <c r="H39" s="106" t="s">
        <v>236</v>
      </c>
      <c r="I39" s="128" t="s">
        <v>383</v>
      </c>
      <c r="J39" s="128" t="s">
        <v>384</v>
      </c>
      <c r="K39" s="128" t="s">
        <v>385</v>
      </c>
      <c r="L39" s="128" t="s">
        <v>386</v>
      </c>
      <c r="M39" s="106" t="s">
        <v>269</v>
      </c>
      <c r="N39" s="106" t="s">
        <v>220</v>
      </c>
      <c r="O39" s="106" t="s">
        <v>83</v>
      </c>
      <c r="P39" s="106" t="s">
        <v>83</v>
      </c>
      <c r="Q39" s="106">
        <v>0</v>
      </c>
      <c r="R39" s="106">
        <v>0</v>
      </c>
      <c r="S39" s="106" t="s">
        <v>222</v>
      </c>
      <c r="T39" s="106" t="s">
        <v>222</v>
      </c>
      <c r="U39" s="106">
        <v>0</v>
      </c>
      <c r="V39" s="106">
        <v>0</v>
      </c>
      <c r="W39" s="106">
        <v>3.5</v>
      </c>
      <c r="X39" s="106">
        <v>3.5</v>
      </c>
      <c r="Y39" s="106">
        <v>3.5</v>
      </c>
      <c r="Z39" s="106"/>
      <c r="AA39" s="107" t="s">
        <v>387</v>
      </c>
    </row>
    <row r="40" spans="1:28" x14ac:dyDescent="0.3">
      <c r="A40" s="103">
        <v>7</v>
      </c>
      <c r="B40" s="126">
        <v>44768</v>
      </c>
      <c r="C40" s="106" t="s">
        <v>376</v>
      </c>
      <c r="D40" s="127">
        <v>0.93680555555555556</v>
      </c>
      <c r="E40" s="127">
        <v>0.95347222222222217</v>
      </c>
      <c r="F40" s="106" t="s">
        <v>213</v>
      </c>
      <c r="G40" s="106" t="s">
        <v>214</v>
      </c>
      <c r="H40" s="106" t="s">
        <v>236</v>
      </c>
      <c r="I40" s="128" t="s">
        <v>388</v>
      </c>
      <c r="J40" s="128" t="s">
        <v>389</v>
      </c>
      <c r="K40" s="128" t="s">
        <v>390</v>
      </c>
      <c r="L40" s="128" t="s">
        <v>391</v>
      </c>
      <c r="M40" s="106" t="s">
        <v>220</v>
      </c>
      <c r="N40" s="106" t="s">
        <v>220</v>
      </c>
      <c r="O40" s="106" t="s">
        <v>251</v>
      </c>
      <c r="P40" s="106" t="s">
        <v>251</v>
      </c>
      <c r="Q40" s="106">
        <v>0</v>
      </c>
      <c r="R40" s="106">
        <v>0</v>
      </c>
      <c r="S40" s="106" t="s">
        <v>222</v>
      </c>
      <c r="T40" s="106" t="s">
        <v>222</v>
      </c>
      <c r="U40" s="106">
        <v>0</v>
      </c>
      <c r="V40" s="106">
        <v>0</v>
      </c>
      <c r="W40" s="106">
        <v>3.5</v>
      </c>
      <c r="X40" s="106">
        <v>3.5</v>
      </c>
      <c r="Y40" s="106">
        <v>3.5</v>
      </c>
      <c r="Z40" s="106"/>
      <c r="AA40" s="107" t="s">
        <v>392</v>
      </c>
    </row>
    <row r="41" spans="1:28" x14ac:dyDescent="0.3">
      <c r="A41" s="103">
        <v>8</v>
      </c>
      <c r="B41" s="126">
        <v>44769</v>
      </c>
      <c r="C41" s="106" t="s">
        <v>23</v>
      </c>
      <c r="D41" s="127">
        <v>0.97777777777777775</v>
      </c>
      <c r="E41" s="127">
        <v>6.9444444444444447E-4</v>
      </c>
      <c r="F41" s="106" t="s">
        <v>213</v>
      </c>
      <c r="G41" s="106" t="s">
        <v>214</v>
      </c>
      <c r="H41" s="106" t="s">
        <v>215</v>
      </c>
      <c r="I41" s="128" t="s">
        <v>393</v>
      </c>
      <c r="J41" s="128" t="s">
        <v>394</v>
      </c>
      <c r="K41" s="128" t="s">
        <v>395</v>
      </c>
      <c r="L41" s="128" t="s">
        <v>396</v>
      </c>
      <c r="M41" s="106" t="s">
        <v>220</v>
      </c>
      <c r="N41" s="106" t="s">
        <v>220</v>
      </c>
      <c r="O41" s="106" t="s">
        <v>228</v>
      </c>
      <c r="P41" s="106" t="s">
        <v>228</v>
      </c>
      <c r="Q41" s="106">
        <v>0</v>
      </c>
      <c r="R41" s="106">
        <v>0</v>
      </c>
      <c r="S41" s="106" t="s">
        <v>222</v>
      </c>
      <c r="T41" s="106" t="s">
        <v>222</v>
      </c>
      <c r="U41" s="106">
        <v>0</v>
      </c>
      <c r="V41" s="106">
        <v>0</v>
      </c>
      <c r="W41" s="106">
        <v>3.5</v>
      </c>
      <c r="X41" s="106">
        <v>3.51</v>
      </c>
      <c r="Y41" s="106">
        <v>3.5</v>
      </c>
      <c r="Z41" s="106"/>
      <c r="AA41" s="107" t="s">
        <v>397</v>
      </c>
    </row>
    <row r="42" spans="1:28" x14ac:dyDescent="0.3">
      <c r="A42" s="103"/>
      <c r="B42" s="126">
        <v>44770</v>
      </c>
      <c r="C42" s="106"/>
      <c r="D42" s="127"/>
      <c r="E42" s="127"/>
      <c r="F42" s="106" t="s">
        <v>213</v>
      </c>
      <c r="G42" s="106" t="s">
        <v>214</v>
      </c>
      <c r="H42" s="106" t="s">
        <v>215</v>
      </c>
      <c r="I42" s="115"/>
      <c r="J42" s="115"/>
      <c r="K42" s="115"/>
      <c r="L42" s="115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B42" s="111" t="s">
        <v>398</v>
      </c>
    </row>
    <row r="43" spans="1:28" x14ac:dyDescent="0.3">
      <c r="A43" s="171">
        <v>9</v>
      </c>
      <c r="B43" s="126">
        <v>44771</v>
      </c>
      <c r="C43" s="106" t="s">
        <v>23</v>
      </c>
      <c r="D43" s="127">
        <v>0</v>
      </c>
      <c r="E43" s="127">
        <v>1.8749999999999999E-2</v>
      </c>
      <c r="F43" s="106" t="s">
        <v>213</v>
      </c>
      <c r="G43" s="106" t="s">
        <v>214</v>
      </c>
      <c r="H43" s="106" t="s">
        <v>215</v>
      </c>
      <c r="I43" s="128" t="s">
        <v>399</v>
      </c>
      <c r="J43" s="128" t="s">
        <v>400</v>
      </c>
      <c r="K43" s="128" t="s">
        <v>401</v>
      </c>
      <c r="L43" s="128" t="s">
        <v>402</v>
      </c>
      <c r="M43" s="106" t="s">
        <v>220</v>
      </c>
      <c r="N43" s="106" t="s">
        <v>220</v>
      </c>
      <c r="O43" s="106" t="s">
        <v>251</v>
      </c>
      <c r="P43" s="106" t="s">
        <v>251</v>
      </c>
      <c r="Q43" s="106">
        <v>0</v>
      </c>
      <c r="R43" s="106">
        <v>0</v>
      </c>
      <c r="S43" s="106" t="s">
        <v>222</v>
      </c>
      <c r="T43" s="106" t="s">
        <v>222</v>
      </c>
      <c r="U43" s="106">
        <v>0</v>
      </c>
      <c r="V43" s="106">
        <v>0</v>
      </c>
      <c r="W43" s="106">
        <v>3.5</v>
      </c>
      <c r="X43" s="106">
        <v>3.5</v>
      </c>
      <c r="Y43" s="106">
        <v>3.5</v>
      </c>
      <c r="Z43" s="106"/>
      <c r="AA43" s="107" t="s">
        <v>403</v>
      </c>
    </row>
    <row r="44" spans="1:28" x14ac:dyDescent="0.3">
      <c r="A44" s="103">
        <v>10</v>
      </c>
      <c r="B44" s="126">
        <v>44772</v>
      </c>
      <c r="C44" s="106" t="s">
        <v>23</v>
      </c>
      <c r="D44" s="127">
        <v>2.4999999999999998E-2</v>
      </c>
      <c r="E44" s="127">
        <v>4.5138888888888888E-2</v>
      </c>
      <c r="F44" s="106" t="s">
        <v>213</v>
      </c>
      <c r="G44" s="106" t="s">
        <v>214</v>
      </c>
      <c r="H44" s="106" t="s">
        <v>215</v>
      </c>
      <c r="I44" s="128" t="s">
        <v>404</v>
      </c>
      <c r="J44" s="128" t="s">
        <v>405</v>
      </c>
      <c r="K44" s="128" t="s">
        <v>406</v>
      </c>
      <c r="L44" s="128" t="s">
        <v>407</v>
      </c>
      <c r="M44" s="106" t="s">
        <v>269</v>
      </c>
      <c r="N44" s="106" t="s">
        <v>220</v>
      </c>
      <c r="O44" s="106" t="s">
        <v>251</v>
      </c>
      <c r="P44" s="106" t="s">
        <v>251</v>
      </c>
      <c r="Q44" s="106">
        <v>0</v>
      </c>
      <c r="R44" s="106">
        <v>0</v>
      </c>
      <c r="S44" s="106" t="s">
        <v>222</v>
      </c>
      <c r="T44" s="106" t="s">
        <v>222</v>
      </c>
      <c r="U44" s="106">
        <v>1</v>
      </c>
      <c r="V44" s="106">
        <v>1</v>
      </c>
      <c r="W44" s="106">
        <v>3.5</v>
      </c>
      <c r="X44" s="106">
        <v>3.5</v>
      </c>
      <c r="Y44" s="106">
        <v>3.5</v>
      </c>
      <c r="Z44" s="106"/>
      <c r="AA44" s="107" t="s">
        <v>408</v>
      </c>
    </row>
    <row r="45" spans="1:28" x14ac:dyDescent="0.3">
      <c r="A45" s="103">
        <v>11</v>
      </c>
      <c r="B45" s="126">
        <v>44773</v>
      </c>
      <c r="C45" s="106" t="s">
        <v>23</v>
      </c>
      <c r="D45" s="127">
        <v>7.8472222222222221E-2</v>
      </c>
      <c r="E45" s="127">
        <v>9.930555555555555E-2</v>
      </c>
      <c r="F45" s="106" t="s">
        <v>213</v>
      </c>
      <c r="G45" s="106" t="s">
        <v>214</v>
      </c>
      <c r="H45" s="106" t="s">
        <v>215</v>
      </c>
      <c r="I45" s="128" t="s">
        <v>409</v>
      </c>
      <c r="J45" s="128" t="s">
        <v>410</v>
      </c>
      <c r="K45" s="128" t="s">
        <v>411</v>
      </c>
      <c r="L45" s="128" t="s">
        <v>412</v>
      </c>
      <c r="M45" s="106" t="s">
        <v>257</v>
      </c>
      <c r="N45" s="106" t="s">
        <v>257</v>
      </c>
      <c r="O45" s="106" t="s">
        <v>251</v>
      </c>
      <c r="P45" s="106" t="s">
        <v>251</v>
      </c>
      <c r="Q45" s="106">
        <v>0</v>
      </c>
      <c r="R45" s="106">
        <v>0</v>
      </c>
      <c r="S45" s="106" t="s">
        <v>222</v>
      </c>
      <c r="T45" s="106" t="s">
        <v>222</v>
      </c>
      <c r="U45" s="106">
        <v>0</v>
      </c>
      <c r="V45" s="106">
        <v>1</v>
      </c>
      <c r="W45" s="106">
        <v>3.5</v>
      </c>
      <c r="X45" s="106">
        <v>3.5</v>
      </c>
      <c r="Y45" s="106">
        <v>3.5</v>
      </c>
      <c r="Z45" s="106"/>
      <c r="AA45" s="107" t="s">
        <v>413</v>
      </c>
    </row>
    <row r="46" spans="1:28" x14ac:dyDescent="0.3">
      <c r="A46" s="103">
        <v>12</v>
      </c>
      <c r="B46" s="126">
        <v>44774</v>
      </c>
      <c r="C46" s="106" t="s">
        <v>23</v>
      </c>
      <c r="D46" s="127">
        <v>8.2638888888888887E-2</v>
      </c>
      <c r="E46" s="127">
        <v>0.10347222222222223</v>
      </c>
      <c r="F46" s="106" t="s">
        <v>213</v>
      </c>
      <c r="G46" s="106" t="s">
        <v>214</v>
      </c>
      <c r="H46" s="106" t="s">
        <v>215</v>
      </c>
      <c r="I46" s="128" t="s">
        <v>414</v>
      </c>
      <c r="J46" s="128" t="s">
        <v>415</v>
      </c>
      <c r="K46" s="128" t="s">
        <v>416</v>
      </c>
      <c r="L46" s="128" t="s">
        <v>417</v>
      </c>
      <c r="M46" s="106" t="s">
        <v>269</v>
      </c>
      <c r="N46" s="106" t="s">
        <v>269</v>
      </c>
      <c r="O46" s="106" t="s">
        <v>251</v>
      </c>
      <c r="P46" s="106" t="s">
        <v>251</v>
      </c>
      <c r="Q46" s="106">
        <v>0</v>
      </c>
      <c r="R46" s="106">
        <v>0</v>
      </c>
      <c r="S46" s="106" t="s">
        <v>222</v>
      </c>
      <c r="T46" s="106" t="s">
        <v>222</v>
      </c>
      <c r="U46" s="106">
        <v>0</v>
      </c>
      <c r="V46" s="106">
        <v>1</v>
      </c>
      <c r="W46" s="106">
        <v>3.5</v>
      </c>
      <c r="X46" s="106">
        <v>3.5</v>
      </c>
      <c r="Y46" s="106">
        <v>3.5</v>
      </c>
      <c r="Z46" s="106"/>
      <c r="AA46" s="107" t="s">
        <v>418</v>
      </c>
    </row>
    <row r="47" spans="1:28" x14ac:dyDescent="0.3">
      <c r="A47" s="103">
        <v>13</v>
      </c>
      <c r="B47" s="126">
        <v>44775</v>
      </c>
      <c r="C47" s="106" t="s">
        <v>23</v>
      </c>
      <c r="D47" s="127">
        <v>0.10625</v>
      </c>
      <c r="E47" s="127">
        <v>0.12708333333333333</v>
      </c>
      <c r="F47" s="106" t="s">
        <v>213</v>
      </c>
      <c r="G47" s="106" t="s">
        <v>214</v>
      </c>
      <c r="H47" s="106" t="s">
        <v>215</v>
      </c>
      <c r="I47" s="128" t="s">
        <v>419</v>
      </c>
      <c r="J47" s="128" t="s">
        <v>420</v>
      </c>
      <c r="K47" s="128" t="s">
        <v>421</v>
      </c>
      <c r="L47" s="128" t="s">
        <v>422</v>
      </c>
      <c r="M47" s="106" t="s">
        <v>220</v>
      </c>
      <c r="N47" s="106" t="s">
        <v>220</v>
      </c>
      <c r="O47" s="106" t="s">
        <v>251</v>
      </c>
      <c r="P47" s="106" t="s">
        <v>251</v>
      </c>
      <c r="Q47" s="106">
        <v>0</v>
      </c>
      <c r="R47" s="106">
        <v>0</v>
      </c>
      <c r="S47" s="106" t="s">
        <v>222</v>
      </c>
      <c r="T47" s="106" t="s">
        <v>222</v>
      </c>
      <c r="U47" s="106">
        <v>1</v>
      </c>
      <c r="V47" s="106">
        <v>1</v>
      </c>
      <c r="W47" s="106">
        <v>3.5</v>
      </c>
      <c r="X47" s="106">
        <v>3.5</v>
      </c>
      <c r="Y47" s="106">
        <v>3.5</v>
      </c>
      <c r="Z47" s="106"/>
      <c r="AA47" s="107" t="s">
        <v>423</v>
      </c>
    </row>
    <row r="48" spans="1:28" x14ac:dyDescent="0.3">
      <c r="A48" s="103">
        <v>14</v>
      </c>
      <c r="B48" s="126">
        <v>44776</v>
      </c>
      <c r="C48" s="106" t="s">
        <v>23</v>
      </c>
      <c r="D48" s="127">
        <v>0.1388888888888889</v>
      </c>
      <c r="E48" s="127">
        <v>0.17152777777777775</v>
      </c>
      <c r="F48" s="106" t="s">
        <v>213</v>
      </c>
      <c r="G48" s="106" t="s">
        <v>214</v>
      </c>
      <c r="H48" s="106" t="s">
        <v>215</v>
      </c>
      <c r="I48" s="128" t="s">
        <v>424</v>
      </c>
      <c r="J48" s="128" t="s">
        <v>425</v>
      </c>
      <c r="K48" s="128" t="s">
        <v>426</v>
      </c>
      <c r="L48" s="128" t="s">
        <v>427</v>
      </c>
      <c r="M48" s="106" t="s">
        <v>220</v>
      </c>
      <c r="N48" s="106" t="s">
        <v>269</v>
      </c>
      <c r="O48" s="106" t="s">
        <v>228</v>
      </c>
      <c r="P48" s="106" t="s">
        <v>228</v>
      </c>
      <c r="Q48" s="106">
        <v>0</v>
      </c>
      <c r="R48" s="106">
        <v>0</v>
      </c>
      <c r="S48" s="106" t="s">
        <v>222</v>
      </c>
      <c r="T48" s="106" t="s">
        <v>222</v>
      </c>
      <c r="U48" s="106">
        <v>3</v>
      </c>
      <c r="V48" s="106">
        <v>4</v>
      </c>
      <c r="W48" s="106">
        <v>3.5</v>
      </c>
      <c r="X48" s="106">
        <v>3.5</v>
      </c>
      <c r="Y48" s="106">
        <v>3.5</v>
      </c>
      <c r="Z48" s="106"/>
      <c r="AA48" s="107" t="s">
        <v>428</v>
      </c>
    </row>
    <row r="49" spans="1:29" x14ac:dyDescent="0.3">
      <c r="A49" s="103">
        <v>15</v>
      </c>
      <c r="B49" s="126">
        <v>44777</v>
      </c>
      <c r="C49" s="106" t="s">
        <v>23</v>
      </c>
      <c r="D49" s="127">
        <v>0.17013888888888887</v>
      </c>
      <c r="E49" s="127">
        <v>0.20486111111111113</v>
      </c>
      <c r="F49" s="106" t="s">
        <v>213</v>
      </c>
      <c r="G49" s="106" t="s">
        <v>214</v>
      </c>
      <c r="H49" s="106" t="s">
        <v>215</v>
      </c>
      <c r="I49" s="128" t="s">
        <v>429</v>
      </c>
      <c r="J49" s="128" t="s">
        <v>430</v>
      </c>
      <c r="K49" s="128" t="s">
        <v>431</v>
      </c>
      <c r="L49" s="128" t="s">
        <v>432</v>
      </c>
      <c r="M49" s="106" t="s">
        <v>220</v>
      </c>
      <c r="N49" s="106" t="s">
        <v>220</v>
      </c>
      <c r="O49" s="106" t="s">
        <v>251</v>
      </c>
      <c r="P49" s="106" t="s">
        <v>228</v>
      </c>
      <c r="Q49" s="106">
        <v>0</v>
      </c>
      <c r="R49" s="106">
        <v>0</v>
      </c>
      <c r="S49" s="106" t="s">
        <v>222</v>
      </c>
      <c r="T49" s="106" t="s">
        <v>222</v>
      </c>
      <c r="U49" s="106">
        <v>2</v>
      </c>
      <c r="V49" s="106">
        <v>2</v>
      </c>
      <c r="W49" s="106">
        <v>3.5</v>
      </c>
      <c r="X49" s="106">
        <v>3.51</v>
      </c>
      <c r="Y49" s="106">
        <v>3.5</v>
      </c>
      <c r="Z49" s="106"/>
      <c r="AA49" s="107" t="s">
        <v>433</v>
      </c>
    </row>
    <row r="50" spans="1:29" x14ac:dyDescent="0.3">
      <c r="A50" s="103">
        <v>16</v>
      </c>
      <c r="B50" s="126">
        <v>44778</v>
      </c>
      <c r="C50" s="106" t="s">
        <v>23</v>
      </c>
      <c r="D50" s="127">
        <v>0.21388888888888891</v>
      </c>
      <c r="E50" s="127">
        <v>0.24652777777777779</v>
      </c>
      <c r="F50" s="106" t="s">
        <v>213</v>
      </c>
      <c r="G50" s="106" t="s">
        <v>214</v>
      </c>
      <c r="H50" s="106" t="s">
        <v>215</v>
      </c>
      <c r="I50" s="128" t="s">
        <v>434</v>
      </c>
      <c r="J50" s="128" t="s">
        <v>435</v>
      </c>
      <c r="K50" s="128" t="s">
        <v>436</v>
      </c>
      <c r="L50" s="128" t="s">
        <v>437</v>
      </c>
      <c r="M50" s="106" t="s">
        <v>220</v>
      </c>
      <c r="N50" s="106" t="s">
        <v>220</v>
      </c>
      <c r="O50" s="106" t="s">
        <v>228</v>
      </c>
      <c r="P50" s="106" t="s">
        <v>228</v>
      </c>
      <c r="Q50" s="106">
        <v>0</v>
      </c>
      <c r="R50" s="106">
        <v>0</v>
      </c>
      <c r="S50" s="106" t="s">
        <v>222</v>
      </c>
      <c r="T50" s="106" t="s">
        <v>222</v>
      </c>
      <c r="U50" s="106">
        <v>3</v>
      </c>
      <c r="V50" s="106">
        <v>3</v>
      </c>
      <c r="W50" s="106">
        <v>3.5</v>
      </c>
      <c r="X50" s="106">
        <v>3.5</v>
      </c>
      <c r="Y50" s="106">
        <v>3.5</v>
      </c>
      <c r="Z50" s="106"/>
      <c r="AA50" s="107" t="s">
        <v>438</v>
      </c>
    </row>
    <row r="51" spans="1:29" x14ac:dyDescent="0.3">
      <c r="A51" s="103">
        <v>17</v>
      </c>
      <c r="B51" s="126">
        <v>44779</v>
      </c>
      <c r="C51" s="106" t="s">
        <v>23</v>
      </c>
      <c r="D51" s="127">
        <v>0.75208333333333333</v>
      </c>
      <c r="E51" s="127">
        <v>0.78194444444444444</v>
      </c>
      <c r="F51" s="106" t="s">
        <v>213</v>
      </c>
      <c r="G51" s="106" t="s">
        <v>214</v>
      </c>
      <c r="H51" s="106" t="s">
        <v>215</v>
      </c>
      <c r="I51" s="128" t="s">
        <v>439</v>
      </c>
      <c r="J51" s="128" t="s">
        <v>440</v>
      </c>
      <c r="K51" s="128" t="s">
        <v>441</v>
      </c>
      <c r="L51" s="128" t="s">
        <v>442</v>
      </c>
      <c r="M51" s="106" t="s">
        <v>220</v>
      </c>
      <c r="N51" s="106" t="s">
        <v>220</v>
      </c>
      <c r="O51" s="106" t="s">
        <v>251</v>
      </c>
      <c r="P51" s="106" t="s">
        <v>251</v>
      </c>
      <c r="Q51" s="106">
        <v>0</v>
      </c>
      <c r="R51" s="106">
        <v>0</v>
      </c>
      <c r="S51" s="106" t="s">
        <v>222</v>
      </c>
      <c r="T51" s="106" t="s">
        <v>222</v>
      </c>
      <c r="U51" s="106">
        <v>2</v>
      </c>
      <c r="V51" s="106">
        <v>3</v>
      </c>
      <c r="W51" s="106">
        <v>3.5</v>
      </c>
      <c r="X51" s="106">
        <v>3.5</v>
      </c>
      <c r="Y51" s="106">
        <v>3.5</v>
      </c>
      <c r="Z51" s="106"/>
      <c r="AA51" s="107" t="s">
        <v>443</v>
      </c>
    </row>
    <row r="52" spans="1:29" x14ac:dyDescent="0.3">
      <c r="A52" s="103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</row>
    <row r="53" spans="1:29" x14ac:dyDescent="0.3">
      <c r="A53" s="123">
        <f>COUNT(A34:A52)</f>
        <v>17</v>
      </c>
      <c r="B53" s="124"/>
      <c r="C53" s="124"/>
      <c r="D53" s="124"/>
      <c r="E53" s="124"/>
      <c r="F53" s="125"/>
      <c r="G53" s="125"/>
      <c r="H53" s="125"/>
      <c r="I53" s="124"/>
      <c r="J53" s="124"/>
      <c r="K53" s="124"/>
      <c r="L53" s="124"/>
      <c r="M53" s="124"/>
      <c r="N53" s="124"/>
      <c r="O53" s="124"/>
      <c r="P53" s="124"/>
      <c r="Q53" s="124"/>
      <c r="R53" s="124"/>
      <c r="S53" s="125"/>
      <c r="T53" s="125"/>
      <c r="U53" s="124"/>
      <c r="V53" s="123" t="s">
        <v>206</v>
      </c>
      <c r="W53" s="123">
        <f>SUM(W34:W52)</f>
        <v>59.5</v>
      </c>
      <c r="X53" s="123">
        <f>SUM(X34:X52)</f>
        <v>59.54</v>
      </c>
      <c r="Y53" s="123">
        <f>SUM(Y34:Y52)</f>
        <v>59.5</v>
      </c>
      <c r="Z53" s="123"/>
      <c r="AA53" s="123" t="s">
        <v>206</v>
      </c>
      <c r="AB53" s="124"/>
      <c r="AC53" s="124"/>
    </row>
    <row r="54" spans="1:29" x14ac:dyDescent="0.3">
      <c r="A54" s="103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</row>
    <row r="55" spans="1:29" x14ac:dyDescent="0.3">
      <c r="A55" s="103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</row>
    <row r="56" spans="1:29" x14ac:dyDescent="0.3">
      <c r="A56" s="103"/>
      <c r="E56" s="106"/>
      <c r="F56" s="106"/>
      <c r="G56" s="106"/>
      <c r="H56" s="106"/>
      <c r="I56" s="106"/>
      <c r="J56" s="106"/>
      <c r="K56" s="106"/>
      <c r="L56" s="106"/>
      <c r="M56" s="106"/>
      <c r="N56" s="106"/>
      <c r="O56" s="106"/>
      <c r="P56" s="106"/>
      <c r="Q56" s="106"/>
      <c r="R56" s="106"/>
      <c r="S56" s="106"/>
      <c r="T56" s="106"/>
      <c r="U56" s="106"/>
      <c r="V56" s="106"/>
      <c r="W56" s="106"/>
      <c r="X56" s="106"/>
      <c r="Y56" s="106"/>
      <c r="Z56" s="106"/>
      <c r="AA56" s="106"/>
      <c r="AB56" s="106"/>
    </row>
    <row r="57" spans="1:29" x14ac:dyDescent="0.3">
      <c r="A57" s="103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</row>
    <row r="58" spans="1:29" x14ac:dyDescent="0.3">
      <c r="A58" s="103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</row>
    <row r="59" spans="1:29" x14ac:dyDescent="0.3">
      <c r="A59" s="103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</row>
    <row r="60" spans="1:29" x14ac:dyDescent="0.3">
      <c r="A60" s="103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</row>
    <row r="61" spans="1:29" x14ac:dyDescent="0.3">
      <c r="A61" s="103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</row>
    <row r="62" spans="1:29" x14ac:dyDescent="0.3">
      <c r="A62" s="103"/>
    </row>
    <row r="63" spans="1:29" x14ac:dyDescent="0.3">
      <c r="A63" s="103"/>
    </row>
  </sheetData>
  <autoFilter ref="A1:AB63" xr:uid="{E351C7C9-D7D8-4432-80BD-3FF698E23C28}">
    <sortState ref="A2:AB63">
      <sortCondition ref="C1:C63"/>
    </sortState>
  </autoFilter>
  <phoneticPr fontId="5" type="noConversion"/>
  <hyperlinks>
    <hyperlink ref="AA30" r:id="rId1" display=" https://pt.wikiloc.com/trilhas-trekking/praiacajuunaceu-18-08-22d-111071527" xr:uid="{B54C53C5-494E-495D-9C26-481DEF4787A5}"/>
    <hyperlink ref="AA25" r:id="rId2" display=" https://pt.wikiloc.com/trilhas-trekking/praiacajuunaceu-12-08-22d-110448543 " xr:uid="{F57A81C7-98E4-4CA0-BD4B-CCEB3C5FCD3D}"/>
    <hyperlink ref="AA23" r:id="rId3" display=" https://pt.wikiloc.com/trilhas-trekking/praiacajuunaceu-10-08-22d-110255042" xr:uid="{00000000-0004-0000-0300-000039000000}"/>
    <hyperlink ref="AA21" r:id="rId4" display=" https://pt.wikiloc.com/trilhas-trekking/praiacajuunaceu-08-08-22d-110053478 " xr:uid="{00000000-0004-0000-0300-000035000000}"/>
    <hyperlink ref="AA20" r:id="rId5" display=" https://pt.wikiloc.com/trilhas-trekking/praiapesqueiro-05-08-22d-109787488 " xr:uid="{00000000-0004-0000-0300-000032000000}"/>
    <hyperlink ref="AA18" r:id="rId6" display=" https://pt.wikiloc.com/trilhas-trekking/praiacajuunaceu-04-08-22d-109704837" xr:uid="{00000000-0004-0000-0300-00002D000000}"/>
    <hyperlink ref="AA16" r:id="rId7" display=" https://pt.wikiloc.com/trilhas-trekking/praiacajuunaceu-02-08-22d-109528557" xr:uid="{00000000-0004-0000-0300-000027000000}"/>
    <hyperlink ref="AA14" r:id="rId8" display=" https://pt.wikiloc.com/trilhas-trekking/praiacajuunaceu-31-07-22d-109353310" xr:uid="{00000000-0004-0000-0300-000021000000}"/>
    <hyperlink ref="AA12" r:id="rId9" display=" https://pt.wikiloc.com/trilhas-trekking/praiacajuunaceu-29-07-22d-109140166" xr:uid="{00000000-0004-0000-0300-00001B000000}"/>
    <hyperlink ref="AA10" r:id="rId10" display=" https://pt.wikiloc.com/trilhas-trekking/praiacajuunaceu-27-07-22d-108973582" xr:uid="{00000000-0004-0000-0300-000015000000}"/>
    <hyperlink ref="AA8" r:id="rId11" display=" https://pt.wikiloc.com/trilhas-trekking/praiacajuujaceu-25-07-22d-108817466" xr:uid="{00000000-0004-0000-0300-00000F000000}"/>
    <hyperlink ref="AA6" r:id="rId12" display=" https://pt.wikiloc.com/trilhas-trekking/praiacajuunaceu-24-07-22d-108600194" xr:uid="{00000000-0004-0000-0300-000009000000}"/>
    <hyperlink ref="AA3" r:id="rId13" xr:uid="{00000000-0004-0000-0300-000005000000}"/>
    <hyperlink ref="AA2" r:id="rId14" xr:uid="{00000000-0004-0000-0300-000001000000}"/>
    <hyperlink ref="AA34" r:id="rId15" xr:uid="{00000000-0004-0000-0300-000000000000}"/>
    <hyperlink ref="AA35" r:id="rId16" xr:uid="{00000000-0004-0000-0300-000003000000}"/>
    <hyperlink ref="AA36" r:id="rId17" xr:uid="{00000000-0004-0000-0300-000008000000}"/>
    <hyperlink ref="AA37" r:id="rId18" xr:uid="{00000000-0004-0000-0300-00000B000000}"/>
    <hyperlink ref="AA38" r:id="rId19" xr:uid="{00000000-0004-0000-0300-00000E000000}"/>
    <hyperlink ref="AA39" r:id="rId20" xr:uid="{00000000-0004-0000-0300-000011000000}"/>
    <hyperlink ref="AA40" r:id="rId21" xr:uid="{00000000-0004-0000-0300-000014000000}"/>
    <hyperlink ref="AA41" r:id="rId22" xr:uid="{00000000-0004-0000-0300-000017000000}"/>
    <hyperlink ref="AA43" r:id="rId23" xr:uid="{00000000-0004-0000-0300-00001A000000}"/>
    <hyperlink ref="AA44" r:id="rId24" xr:uid="{00000000-0004-0000-0300-00001D000000}"/>
    <hyperlink ref="AA45" r:id="rId25" xr:uid="{00000000-0004-0000-0300-000020000000}"/>
    <hyperlink ref="AA46" r:id="rId26" xr:uid="{00000000-0004-0000-0300-000023000000}"/>
    <hyperlink ref="AA47" r:id="rId27" xr:uid="{00000000-0004-0000-0300-000026000000}"/>
    <hyperlink ref="AA48" r:id="rId28" xr:uid="{00000000-0004-0000-0300-000029000000}"/>
    <hyperlink ref="AA49" r:id="rId29" xr:uid="{00000000-0004-0000-0300-00002C000000}"/>
    <hyperlink ref="AA50" r:id="rId30" xr:uid="{00000000-0004-0000-0300-00002F000000}"/>
    <hyperlink ref="AA51" r:id="rId31" xr:uid="{00000000-0004-0000-0300-000034000000}"/>
  </hyperlinks>
  <pageMargins left="0.511811024" right="0.511811024" top="0.78740157499999996" bottom="0.78740157499999996" header="0.31496062000000002" footer="0.31496062000000002"/>
  <pageSetup paperSize="9" orientation="portrait" r:id="rId3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7A6E1F-2C2A-41AA-9EB9-4069D133CDBA}">
  <dimension ref="A1:AC43"/>
  <sheetViews>
    <sheetView topLeftCell="M25" workbookViewId="0">
      <selection activeCell="V32" sqref="V32"/>
    </sheetView>
  </sheetViews>
  <sheetFormatPr defaultRowHeight="14.4" x14ac:dyDescent="0.3"/>
  <cols>
    <col min="2" max="2" width="10.5546875" bestFit="1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4" bestFit="1" customWidth="1"/>
    <col min="23" max="23" width="20.88671875" customWidth="1"/>
    <col min="24" max="24" width="14.109375" customWidth="1"/>
    <col min="25" max="25" width="9.44140625" customWidth="1"/>
    <col min="26" max="26" width="57.33203125" bestFit="1" customWidth="1"/>
    <col min="28" max="28" width="15.6640625" customWidth="1"/>
  </cols>
  <sheetData>
    <row r="1" spans="1:28" ht="43.8" thickBot="1" x14ac:dyDescent="0.35">
      <c r="A1" s="3" t="s">
        <v>28</v>
      </c>
      <c r="B1" s="3" t="s">
        <v>29</v>
      </c>
      <c r="C1" s="3" t="s">
        <v>30</v>
      </c>
      <c r="D1" s="2" t="s">
        <v>31</v>
      </c>
      <c r="E1" s="2" t="s">
        <v>32</v>
      </c>
      <c r="F1" s="2" t="s">
        <v>33</v>
      </c>
      <c r="G1" s="2" t="s">
        <v>34</v>
      </c>
      <c r="H1" s="2" t="s">
        <v>1</v>
      </c>
      <c r="I1" s="2" t="s">
        <v>35</v>
      </c>
      <c r="J1" s="2" t="s">
        <v>36</v>
      </c>
      <c r="K1" s="2" t="s">
        <v>37</v>
      </c>
      <c r="L1" s="2" t="s">
        <v>38</v>
      </c>
      <c r="M1" s="2" t="s">
        <v>39</v>
      </c>
      <c r="N1" s="2" t="s">
        <v>40</v>
      </c>
      <c r="O1" s="2" t="s">
        <v>41</v>
      </c>
      <c r="P1" s="2" t="s">
        <v>42</v>
      </c>
      <c r="Q1" s="2" t="s">
        <v>43</v>
      </c>
      <c r="R1" s="2" t="s">
        <v>44</v>
      </c>
      <c r="S1" s="2" t="s">
        <v>45</v>
      </c>
      <c r="T1" s="2" t="s">
        <v>46</v>
      </c>
      <c r="U1" s="2" t="s">
        <v>47</v>
      </c>
      <c r="V1" s="2" t="s">
        <v>48</v>
      </c>
      <c r="W1" s="2" t="s">
        <v>49</v>
      </c>
      <c r="X1" s="28" t="s">
        <v>20</v>
      </c>
      <c r="Y1" s="28" t="s">
        <v>21</v>
      </c>
      <c r="Z1" s="2" t="s">
        <v>50</v>
      </c>
      <c r="AA1" s="2"/>
      <c r="AB1" s="4" t="s">
        <v>51</v>
      </c>
    </row>
    <row r="2" spans="1:28" x14ac:dyDescent="0.3">
      <c r="A2" s="1">
        <v>1</v>
      </c>
      <c r="B2" s="8">
        <v>44762</v>
      </c>
      <c r="C2" s="5" t="s">
        <v>14</v>
      </c>
      <c r="D2" s="45">
        <v>0.74444444444444446</v>
      </c>
      <c r="E2" s="45">
        <v>0.7583333333333333</v>
      </c>
      <c r="F2" s="5" t="s">
        <v>213</v>
      </c>
      <c r="G2" s="5" t="s">
        <v>214</v>
      </c>
      <c r="H2" s="5" t="s">
        <v>444</v>
      </c>
      <c r="I2" s="44" t="s">
        <v>445</v>
      </c>
      <c r="J2" s="44" t="s">
        <v>446</v>
      </c>
      <c r="K2" s="44" t="s">
        <v>447</v>
      </c>
      <c r="L2" s="44" t="s">
        <v>448</v>
      </c>
      <c r="M2" s="5" t="s">
        <v>220</v>
      </c>
      <c r="N2" s="5" t="s">
        <v>220</v>
      </c>
      <c r="O2" s="5" t="s">
        <v>228</v>
      </c>
      <c r="P2" s="5" t="s">
        <v>228</v>
      </c>
      <c r="Q2" s="5">
        <v>0</v>
      </c>
      <c r="R2" s="5">
        <v>0</v>
      </c>
      <c r="S2" s="5" t="s">
        <v>222</v>
      </c>
      <c r="T2" s="5" t="s">
        <v>222</v>
      </c>
      <c r="U2" s="5">
        <v>0</v>
      </c>
      <c r="V2" s="5">
        <v>0</v>
      </c>
      <c r="W2" s="5">
        <v>3.5</v>
      </c>
      <c r="X2" s="5">
        <v>3.49</v>
      </c>
      <c r="Y2" s="5">
        <v>3.49</v>
      </c>
      <c r="Z2" s="5"/>
      <c r="AA2" s="16" t="s">
        <v>449</v>
      </c>
    </row>
    <row r="3" spans="1:28" x14ac:dyDescent="0.3">
      <c r="A3" s="1">
        <v>2</v>
      </c>
      <c r="B3" s="8">
        <v>44763</v>
      </c>
      <c r="C3" s="5" t="s">
        <v>14</v>
      </c>
      <c r="D3" s="45">
        <v>0.26874999999999999</v>
      </c>
      <c r="E3" s="45">
        <v>0.28263888888888888</v>
      </c>
      <c r="F3" s="5" t="s">
        <v>213</v>
      </c>
      <c r="G3" s="5" t="s">
        <v>214</v>
      </c>
      <c r="H3" s="5" t="s">
        <v>4</v>
      </c>
      <c r="I3" s="44" t="s">
        <v>450</v>
      </c>
      <c r="J3" s="44" t="s">
        <v>451</v>
      </c>
      <c r="K3" s="44" t="s">
        <v>452</v>
      </c>
      <c r="L3" s="44" t="s">
        <v>453</v>
      </c>
      <c r="M3" s="5" t="s">
        <v>220</v>
      </c>
      <c r="N3" s="5" t="s">
        <v>220</v>
      </c>
      <c r="O3" s="5" t="s">
        <v>251</v>
      </c>
      <c r="P3" s="5" t="s">
        <v>251</v>
      </c>
      <c r="Q3" s="5">
        <v>0</v>
      </c>
      <c r="R3" s="5">
        <v>0</v>
      </c>
      <c r="S3" s="5" t="s">
        <v>222</v>
      </c>
      <c r="T3" s="5" t="s">
        <v>222</v>
      </c>
      <c r="U3" s="5">
        <v>0</v>
      </c>
      <c r="V3" s="5">
        <v>0</v>
      </c>
      <c r="W3" s="5">
        <v>3.5</v>
      </c>
      <c r="X3" s="5">
        <v>3.56</v>
      </c>
      <c r="Y3" s="5">
        <v>3.5</v>
      </c>
      <c r="Z3" s="5"/>
      <c r="AA3" s="16" t="s">
        <v>454</v>
      </c>
    </row>
    <row r="4" spans="1:28" x14ac:dyDescent="0.3">
      <c r="A4" s="1">
        <v>3</v>
      </c>
      <c r="B4" s="8">
        <v>44764</v>
      </c>
      <c r="C4" s="5" t="s">
        <v>14</v>
      </c>
      <c r="D4" s="45">
        <v>0.3</v>
      </c>
      <c r="E4" s="45">
        <v>0.31111111111111112</v>
      </c>
      <c r="F4" s="5" t="s">
        <v>213</v>
      </c>
      <c r="G4" s="5" t="s">
        <v>214</v>
      </c>
      <c r="H4" s="5" t="s">
        <v>4</v>
      </c>
      <c r="I4" s="44" t="s">
        <v>455</v>
      </c>
      <c r="J4" s="44" t="s">
        <v>456</v>
      </c>
      <c r="K4" s="44" t="s">
        <v>457</v>
      </c>
      <c r="L4" s="44" t="s">
        <v>458</v>
      </c>
      <c r="M4" s="5" t="s">
        <v>220</v>
      </c>
      <c r="N4" s="5" t="s">
        <v>220</v>
      </c>
      <c r="O4" s="5" t="s">
        <v>221</v>
      </c>
      <c r="P4" s="5" t="s">
        <v>221</v>
      </c>
      <c r="Q4" s="5">
        <v>0</v>
      </c>
      <c r="R4" s="5">
        <v>0</v>
      </c>
      <c r="S4" s="5" t="s">
        <v>222</v>
      </c>
      <c r="T4" s="5" t="s">
        <v>222</v>
      </c>
      <c r="U4" s="5">
        <v>0</v>
      </c>
      <c r="V4" s="5">
        <v>0</v>
      </c>
      <c r="W4" s="5">
        <v>3.5</v>
      </c>
      <c r="X4" s="5">
        <v>3.55</v>
      </c>
      <c r="Y4" s="5">
        <v>3.5</v>
      </c>
      <c r="Z4" s="5"/>
      <c r="AA4" s="16" t="s">
        <v>459</v>
      </c>
    </row>
    <row r="5" spans="1:28" x14ac:dyDescent="0.3">
      <c r="A5" s="1">
        <v>4</v>
      </c>
      <c r="B5" s="8">
        <v>44765</v>
      </c>
      <c r="C5" s="5" t="s">
        <v>235</v>
      </c>
      <c r="D5" s="45">
        <v>0.35000000000000003</v>
      </c>
      <c r="E5" s="45">
        <v>0.3611111111111111</v>
      </c>
      <c r="F5" s="5" t="s">
        <v>213</v>
      </c>
      <c r="G5" s="5" t="s">
        <v>214</v>
      </c>
      <c r="H5" s="5" t="s">
        <v>444</v>
      </c>
      <c r="I5" s="44" t="s">
        <v>460</v>
      </c>
      <c r="J5" s="44" t="s">
        <v>461</v>
      </c>
      <c r="K5" s="44" t="s">
        <v>462</v>
      </c>
      <c r="L5" s="44" t="s">
        <v>463</v>
      </c>
      <c r="M5" s="5" t="s">
        <v>220</v>
      </c>
      <c r="N5" s="5" t="s">
        <v>220</v>
      </c>
      <c r="O5" s="5" t="s">
        <v>228</v>
      </c>
      <c r="P5" s="5" t="s">
        <v>228</v>
      </c>
      <c r="Q5" s="5">
        <v>0</v>
      </c>
      <c r="R5" s="5">
        <v>0</v>
      </c>
      <c r="S5" s="5" t="s">
        <v>222</v>
      </c>
      <c r="T5" s="5" t="s">
        <v>222</v>
      </c>
      <c r="U5" s="5">
        <v>0</v>
      </c>
      <c r="V5" s="5">
        <v>0</v>
      </c>
      <c r="W5" s="5">
        <v>3.5</v>
      </c>
      <c r="X5" s="5">
        <v>3.55</v>
      </c>
      <c r="Y5" s="5">
        <v>3.5</v>
      </c>
      <c r="Z5" s="5"/>
      <c r="AA5" s="16" t="s">
        <v>464</v>
      </c>
    </row>
    <row r="6" spans="1:28" x14ac:dyDescent="0.3">
      <c r="A6" s="1">
        <v>5</v>
      </c>
      <c r="B6" s="8">
        <v>44766</v>
      </c>
      <c r="C6" s="5" t="s">
        <v>235</v>
      </c>
      <c r="D6" s="45">
        <v>0.39652777777777781</v>
      </c>
      <c r="E6" s="45">
        <v>0.4152777777777778</v>
      </c>
      <c r="F6" s="5" t="s">
        <v>213</v>
      </c>
      <c r="G6" s="5" t="s">
        <v>214</v>
      </c>
      <c r="H6" s="5" t="s">
        <v>444</v>
      </c>
      <c r="I6" s="44" t="s">
        <v>465</v>
      </c>
      <c r="J6" s="44" t="s">
        <v>466</v>
      </c>
      <c r="K6" s="44" t="s">
        <v>467</v>
      </c>
      <c r="L6" s="44" t="s">
        <v>468</v>
      </c>
      <c r="M6" s="5" t="s">
        <v>220</v>
      </c>
      <c r="N6" s="5" t="s">
        <v>220</v>
      </c>
      <c r="O6" s="5" t="s">
        <v>228</v>
      </c>
      <c r="P6" s="5" t="s">
        <v>228</v>
      </c>
      <c r="Q6" s="5">
        <v>0</v>
      </c>
      <c r="R6" s="5">
        <v>0</v>
      </c>
      <c r="S6" s="5" t="s">
        <v>222</v>
      </c>
      <c r="T6" s="5" t="s">
        <v>222</v>
      </c>
      <c r="U6" s="5">
        <v>0</v>
      </c>
      <c r="V6" s="5">
        <v>0</v>
      </c>
      <c r="W6" s="5">
        <v>3.5</v>
      </c>
      <c r="X6" s="5">
        <v>3.55</v>
      </c>
      <c r="Y6" s="5">
        <v>3.5</v>
      </c>
      <c r="Z6" s="5"/>
      <c r="AA6" s="16" t="s">
        <v>469</v>
      </c>
    </row>
    <row r="7" spans="1:28" x14ac:dyDescent="0.3">
      <c r="A7" s="1">
        <v>6</v>
      </c>
      <c r="B7" s="8">
        <v>44767</v>
      </c>
      <c r="C7" s="5" t="s">
        <v>235</v>
      </c>
      <c r="D7" s="45">
        <v>0.4368055555555555</v>
      </c>
      <c r="E7" s="45">
        <v>0.45069444444444445</v>
      </c>
      <c r="F7" s="5" t="s">
        <v>213</v>
      </c>
      <c r="G7" s="5" t="s">
        <v>214</v>
      </c>
      <c r="H7" s="5" t="s">
        <v>444</v>
      </c>
      <c r="I7" s="44" t="s">
        <v>470</v>
      </c>
      <c r="J7" s="44" t="s">
        <v>471</v>
      </c>
      <c r="K7" s="44" t="s">
        <v>472</v>
      </c>
      <c r="L7" s="44" t="s">
        <v>473</v>
      </c>
      <c r="M7" s="5" t="s">
        <v>269</v>
      </c>
      <c r="N7" s="5" t="s">
        <v>220</v>
      </c>
      <c r="O7" s="5" t="s">
        <v>228</v>
      </c>
      <c r="P7" s="5" t="s">
        <v>228</v>
      </c>
      <c r="Q7" s="5">
        <v>0</v>
      </c>
      <c r="R7" s="5">
        <v>0</v>
      </c>
      <c r="S7" s="5" t="s">
        <v>222</v>
      </c>
      <c r="T7" s="5" t="s">
        <v>222</v>
      </c>
      <c r="U7" s="5">
        <v>0</v>
      </c>
      <c r="V7" s="5">
        <v>0</v>
      </c>
      <c r="W7" s="5">
        <v>3.5</v>
      </c>
      <c r="X7" s="5">
        <v>3.5</v>
      </c>
      <c r="Y7" s="5">
        <v>3.5</v>
      </c>
      <c r="Z7" s="5"/>
      <c r="AA7" s="16" t="s">
        <v>474</v>
      </c>
    </row>
    <row r="8" spans="1:28" x14ac:dyDescent="0.3">
      <c r="A8" s="1">
        <v>7</v>
      </c>
      <c r="B8" s="8">
        <v>44768</v>
      </c>
      <c r="C8" s="5" t="s">
        <v>235</v>
      </c>
      <c r="D8" s="45">
        <v>0.46597222222222223</v>
      </c>
      <c r="E8" s="45">
        <v>0.47916666666666669</v>
      </c>
      <c r="F8" s="5" t="s">
        <v>213</v>
      </c>
      <c r="G8" s="5" t="s">
        <v>214</v>
      </c>
      <c r="H8" s="5" t="s">
        <v>444</v>
      </c>
      <c r="I8" s="44" t="s">
        <v>475</v>
      </c>
      <c r="J8" s="44" t="s">
        <v>476</v>
      </c>
      <c r="K8" s="44" t="s">
        <v>477</v>
      </c>
      <c r="L8" s="44" t="s">
        <v>478</v>
      </c>
      <c r="M8" s="5" t="s">
        <v>220</v>
      </c>
      <c r="N8" s="5" t="s">
        <v>220</v>
      </c>
      <c r="O8" s="5" t="s">
        <v>83</v>
      </c>
      <c r="P8" s="5" t="s">
        <v>83</v>
      </c>
      <c r="Q8" s="5">
        <v>0</v>
      </c>
      <c r="R8" s="5">
        <v>0</v>
      </c>
      <c r="S8" s="5" t="s">
        <v>222</v>
      </c>
      <c r="T8" s="5" t="s">
        <v>222</v>
      </c>
      <c r="U8" s="5">
        <v>0</v>
      </c>
      <c r="V8" s="5">
        <v>0</v>
      </c>
      <c r="W8" s="5">
        <v>3.5</v>
      </c>
      <c r="X8" s="5">
        <v>3.51</v>
      </c>
      <c r="Y8" s="5">
        <v>3.5</v>
      </c>
      <c r="Z8" s="5"/>
      <c r="AA8" s="16" t="s">
        <v>479</v>
      </c>
    </row>
    <row r="9" spans="1:28" x14ac:dyDescent="0.3">
      <c r="A9" s="1">
        <v>8</v>
      </c>
      <c r="B9" s="8">
        <v>44769</v>
      </c>
      <c r="C9" s="5" t="s">
        <v>235</v>
      </c>
      <c r="D9" s="45">
        <v>0.50069444444444444</v>
      </c>
      <c r="E9" s="45">
        <v>0.51250000000000007</v>
      </c>
      <c r="F9" s="5" t="s">
        <v>213</v>
      </c>
      <c r="G9" s="5" t="s">
        <v>214</v>
      </c>
      <c r="H9" s="5" t="s">
        <v>444</v>
      </c>
      <c r="I9" s="44" t="s">
        <v>480</v>
      </c>
      <c r="J9" s="44" t="s">
        <v>481</v>
      </c>
      <c r="K9" s="44" t="s">
        <v>482</v>
      </c>
      <c r="L9" s="44" t="s">
        <v>483</v>
      </c>
      <c r="M9" s="5" t="s">
        <v>220</v>
      </c>
      <c r="N9" s="5" t="s">
        <v>220</v>
      </c>
      <c r="O9" s="5" t="s">
        <v>251</v>
      </c>
      <c r="P9" s="5" t="s">
        <v>251</v>
      </c>
      <c r="Q9" s="5">
        <v>0</v>
      </c>
      <c r="R9" s="5">
        <v>0</v>
      </c>
      <c r="S9" s="5" t="s">
        <v>222</v>
      </c>
      <c r="T9" s="5" t="s">
        <v>222</v>
      </c>
      <c r="U9" s="5">
        <v>0</v>
      </c>
      <c r="V9" s="5">
        <v>0</v>
      </c>
      <c r="W9" s="5">
        <v>3.5</v>
      </c>
      <c r="X9" s="5">
        <v>3.5</v>
      </c>
      <c r="Y9" s="5">
        <v>3.5</v>
      </c>
      <c r="Z9" s="5"/>
      <c r="AA9" s="16" t="s">
        <v>484</v>
      </c>
    </row>
    <row r="10" spans="1:28" x14ac:dyDescent="0.3">
      <c r="A10" s="1">
        <v>9</v>
      </c>
      <c r="B10" s="8">
        <v>44770</v>
      </c>
      <c r="C10" s="5" t="s">
        <v>235</v>
      </c>
      <c r="D10" s="45">
        <v>0.53611111111111109</v>
      </c>
      <c r="E10" s="45">
        <v>0.55069444444444449</v>
      </c>
      <c r="F10" s="5" t="s">
        <v>213</v>
      </c>
      <c r="G10" s="5" t="s">
        <v>214</v>
      </c>
      <c r="H10" s="5" t="s">
        <v>444</v>
      </c>
      <c r="I10" s="44" t="s">
        <v>485</v>
      </c>
      <c r="J10" s="44" t="s">
        <v>486</v>
      </c>
      <c r="K10" s="44" t="s">
        <v>487</v>
      </c>
      <c r="L10" s="44" t="s">
        <v>488</v>
      </c>
      <c r="M10" s="5" t="s">
        <v>269</v>
      </c>
      <c r="N10" s="5" t="s">
        <v>269</v>
      </c>
      <c r="O10" s="5" t="s">
        <v>251</v>
      </c>
      <c r="P10" s="5" t="s">
        <v>251</v>
      </c>
      <c r="Q10" s="5">
        <v>0</v>
      </c>
      <c r="R10" s="5">
        <v>0</v>
      </c>
      <c r="S10" s="5" t="s">
        <v>222</v>
      </c>
      <c r="T10" s="5" t="s">
        <v>222</v>
      </c>
      <c r="U10" s="5">
        <v>0</v>
      </c>
      <c r="V10" s="5">
        <v>0</v>
      </c>
      <c r="W10" s="5">
        <v>3.5</v>
      </c>
      <c r="X10" s="5">
        <v>3.5</v>
      </c>
      <c r="Y10" s="5">
        <v>3.5</v>
      </c>
      <c r="Z10" s="5"/>
      <c r="AA10" s="16" t="s">
        <v>489</v>
      </c>
    </row>
    <row r="11" spans="1:28" x14ac:dyDescent="0.3">
      <c r="A11" s="1">
        <v>10</v>
      </c>
      <c r="B11" s="8">
        <v>44771</v>
      </c>
      <c r="C11" s="5" t="s">
        <v>14</v>
      </c>
      <c r="D11" s="45">
        <v>0.56597222222222221</v>
      </c>
      <c r="E11" s="45">
        <v>0.57986111111111105</v>
      </c>
      <c r="F11" s="5" t="s">
        <v>213</v>
      </c>
      <c r="G11" s="5" t="s">
        <v>214</v>
      </c>
      <c r="H11" s="5" t="s">
        <v>4</v>
      </c>
      <c r="I11" s="44" t="s">
        <v>490</v>
      </c>
      <c r="J11" s="44" t="s">
        <v>491</v>
      </c>
      <c r="K11" s="44" t="s">
        <v>492</v>
      </c>
      <c r="L11" s="44" t="s">
        <v>493</v>
      </c>
      <c r="M11" s="5" t="s">
        <v>220</v>
      </c>
      <c r="N11" s="5" t="s">
        <v>220</v>
      </c>
      <c r="O11" s="5" t="s">
        <v>251</v>
      </c>
      <c r="P11" s="5" t="s">
        <v>251</v>
      </c>
      <c r="Q11" s="5">
        <v>0</v>
      </c>
      <c r="R11" s="5">
        <v>0</v>
      </c>
      <c r="S11" s="5" t="s">
        <v>222</v>
      </c>
      <c r="T11" s="5" t="s">
        <v>222</v>
      </c>
      <c r="U11" s="5">
        <v>0</v>
      </c>
      <c r="V11" s="5">
        <v>0</v>
      </c>
      <c r="W11" s="5">
        <v>3.5</v>
      </c>
      <c r="X11" s="5">
        <v>3.53</v>
      </c>
      <c r="Y11" s="5">
        <v>3.5</v>
      </c>
      <c r="Z11" s="5"/>
      <c r="AA11" s="16" t="s">
        <v>494</v>
      </c>
    </row>
    <row r="12" spans="1:28" x14ac:dyDescent="0.3">
      <c r="A12" s="1">
        <v>11</v>
      </c>
      <c r="B12" s="8">
        <v>44772</v>
      </c>
      <c r="C12" s="5" t="s">
        <v>14</v>
      </c>
      <c r="D12" s="45">
        <v>0.56805555555555554</v>
      </c>
      <c r="E12" s="45">
        <v>0.58333333333333337</v>
      </c>
      <c r="F12" s="5" t="s">
        <v>213</v>
      </c>
      <c r="G12" s="5" t="s">
        <v>214</v>
      </c>
      <c r="H12" s="5" t="s">
        <v>444</v>
      </c>
      <c r="I12" s="44" t="s">
        <v>495</v>
      </c>
      <c r="J12" s="44" t="s">
        <v>496</v>
      </c>
      <c r="K12" s="44" t="s">
        <v>497</v>
      </c>
      <c r="L12" s="44" t="s">
        <v>498</v>
      </c>
      <c r="M12" s="5" t="s">
        <v>220</v>
      </c>
      <c r="N12" s="5" t="s">
        <v>220</v>
      </c>
      <c r="O12" s="5" t="s">
        <v>251</v>
      </c>
      <c r="P12" s="5" t="s">
        <v>251</v>
      </c>
      <c r="Q12" s="5">
        <v>0</v>
      </c>
      <c r="R12" s="5">
        <v>0</v>
      </c>
      <c r="S12" s="5" t="s">
        <v>222</v>
      </c>
      <c r="T12" s="5" t="s">
        <v>222</v>
      </c>
      <c r="U12" s="5">
        <v>1</v>
      </c>
      <c r="V12" s="5">
        <v>1</v>
      </c>
      <c r="W12" s="5">
        <v>3.5</v>
      </c>
      <c r="X12" s="5">
        <v>3.5</v>
      </c>
      <c r="Y12" s="5">
        <v>3.5</v>
      </c>
      <c r="Z12" s="5"/>
      <c r="AA12" s="16" t="s">
        <v>499</v>
      </c>
    </row>
    <row r="13" spans="1:28" x14ac:dyDescent="0.3">
      <c r="A13" s="1">
        <v>12</v>
      </c>
      <c r="B13" s="8">
        <v>44773</v>
      </c>
      <c r="C13" s="5" t="s">
        <v>14</v>
      </c>
      <c r="D13" s="45">
        <v>0.58750000000000002</v>
      </c>
      <c r="E13" s="45">
        <v>0.60069444444444442</v>
      </c>
      <c r="F13" s="5" t="s">
        <v>213</v>
      </c>
      <c r="G13" s="5" t="s">
        <v>214</v>
      </c>
      <c r="H13" s="5" t="s">
        <v>4</v>
      </c>
      <c r="I13" s="44" t="s">
        <v>500</v>
      </c>
      <c r="J13" s="44" t="s">
        <v>501</v>
      </c>
      <c r="K13" s="44" t="s">
        <v>502</v>
      </c>
      <c r="L13" s="44" t="s">
        <v>503</v>
      </c>
      <c r="M13" s="5" t="s">
        <v>220</v>
      </c>
      <c r="N13" s="5" t="s">
        <v>220</v>
      </c>
      <c r="O13" s="5" t="s">
        <v>251</v>
      </c>
      <c r="P13" s="5" t="s">
        <v>251</v>
      </c>
      <c r="Q13" s="5">
        <v>0</v>
      </c>
      <c r="R13" s="5">
        <v>0</v>
      </c>
      <c r="S13" s="5" t="s">
        <v>222</v>
      </c>
      <c r="T13" s="5" t="s">
        <v>222</v>
      </c>
      <c r="U13" s="5">
        <v>2</v>
      </c>
      <c r="V13" s="5">
        <v>2</v>
      </c>
      <c r="W13" s="5">
        <v>3.5</v>
      </c>
      <c r="X13" s="5">
        <v>3.53</v>
      </c>
      <c r="Y13" s="5">
        <v>3.5</v>
      </c>
      <c r="Z13" s="5"/>
      <c r="AA13" s="16" t="s">
        <v>504</v>
      </c>
    </row>
    <row r="14" spans="1:28" x14ac:dyDescent="0.3">
      <c r="A14" s="1">
        <v>13</v>
      </c>
      <c r="B14" s="8">
        <v>44774</v>
      </c>
      <c r="C14" s="5" t="s">
        <v>14</v>
      </c>
      <c r="D14" s="45">
        <v>0.61388888888888882</v>
      </c>
      <c r="E14" s="45">
        <v>0.62638888888888888</v>
      </c>
      <c r="F14" s="5" t="s">
        <v>213</v>
      </c>
      <c r="G14" s="5" t="s">
        <v>214</v>
      </c>
      <c r="H14" s="5" t="s">
        <v>4</v>
      </c>
      <c r="I14" s="44" t="s">
        <v>505</v>
      </c>
      <c r="J14" s="44" t="s">
        <v>506</v>
      </c>
      <c r="K14" s="44" t="s">
        <v>507</v>
      </c>
      <c r="L14" s="44" t="s">
        <v>508</v>
      </c>
      <c r="M14" s="5" t="s">
        <v>269</v>
      </c>
      <c r="N14" s="5" t="s">
        <v>269</v>
      </c>
      <c r="O14" s="5" t="s">
        <v>228</v>
      </c>
      <c r="P14" s="5" t="s">
        <v>228</v>
      </c>
      <c r="Q14" s="5">
        <v>0</v>
      </c>
      <c r="R14" s="5">
        <v>0</v>
      </c>
      <c r="S14" s="5" t="s">
        <v>222</v>
      </c>
      <c r="T14" s="5" t="s">
        <v>222</v>
      </c>
      <c r="U14" s="5">
        <v>3</v>
      </c>
      <c r="V14" s="5">
        <v>3</v>
      </c>
      <c r="W14" s="5">
        <v>3.5</v>
      </c>
      <c r="X14" s="5">
        <v>3.5</v>
      </c>
      <c r="Y14" s="5">
        <v>3.5</v>
      </c>
      <c r="Z14" s="5"/>
      <c r="AA14" s="16" t="s">
        <v>509</v>
      </c>
    </row>
    <row r="15" spans="1:28" x14ac:dyDescent="0.3">
      <c r="A15" s="1">
        <v>14</v>
      </c>
      <c r="B15" s="8">
        <v>44775</v>
      </c>
      <c r="C15" s="5" t="s">
        <v>235</v>
      </c>
      <c r="D15" s="45">
        <v>0.67083333333333339</v>
      </c>
      <c r="E15" s="45">
        <v>0.68680555555555556</v>
      </c>
      <c r="F15" s="5" t="s">
        <v>213</v>
      </c>
      <c r="G15" s="5" t="s">
        <v>214</v>
      </c>
      <c r="H15" s="5" t="s">
        <v>4</v>
      </c>
      <c r="I15" s="44" t="s">
        <v>510</v>
      </c>
      <c r="J15" s="44" t="s">
        <v>511</v>
      </c>
      <c r="K15" s="44" t="s">
        <v>512</v>
      </c>
      <c r="L15" s="44" t="s">
        <v>513</v>
      </c>
      <c r="M15" s="5" t="s">
        <v>269</v>
      </c>
      <c r="N15" s="5" t="s">
        <v>269</v>
      </c>
      <c r="O15" s="5" t="s">
        <v>228</v>
      </c>
      <c r="P15" s="5" t="s">
        <v>228</v>
      </c>
      <c r="Q15" s="5">
        <v>0</v>
      </c>
      <c r="R15" s="5">
        <v>0</v>
      </c>
      <c r="S15" s="5" t="s">
        <v>222</v>
      </c>
      <c r="T15" s="5" t="s">
        <v>222</v>
      </c>
      <c r="U15" s="5">
        <v>3</v>
      </c>
      <c r="V15" s="5">
        <v>4</v>
      </c>
      <c r="W15" s="5">
        <v>3.5</v>
      </c>
      <c r="X15" s="5">
        <v>3.5</v>
      </c>
      <c r="Y15" s="5">
        <v>3.5</v>
      </c>
      <c r="Z15" s="5"/>
      <c r="AA15" s="16" t="s">
        <v>514</v>
      </c>
    </row>
    <row r="16" spans="1:28" x14ac:dyDescent="0.3">
      <c r="A16" s="1">
        <v>15</v>
      </c>
      <c r="B16" s="8">
        <v>44776</v>
      </c>
      <c r="C16" s="5" t="s">
        <v>235</v>
      </c>
      <c r="D16" s="45">
        <v>0.66597222222222219</v>
      </c>
      <c r="E16" s="45">
        <v>0.68402777777777779</v>
      </c>
      <c r="F16" s="5" t="s">
        <v>213</v>
      </c>
      <c r="G16" s="5" t="s">
        <v>214</v>
      </c>
      <c r="H16" s="5" t="s">
        <v>4</v>
      </c>
      <c r="I16" s="44" t="s">
        <v>515</v>
      </c>
      <c r="J16" s="44" t="s">
        <v>516</v>
      </c>
      <c r="K16" s="44" t="s">
        <v>517</v>
      </c>
      <c r="L16" s="44" t="s">
        <v>518</v>
      </c>
      <c r="M16" s="5" t="s">
        <v>220</v>
      </c>
      <c r="N16" s="5" t="s">
        <v>220</v>
      </c>
      <c r="O16" s="5" t="s">
        <v>228</v>
      </c>
      <c r="P16" s="5" t="s">
        <v>228</v>
      </c>
      <c r="Q16" s="5">
        <v>0</v>
      </c>
      <c r="R16" s="5">
        <v>0</v>
      </c>
      <c r="S16" s="5" t="s">
        <v>222</v>
      </c>
      <c r="T16" s="5" t="s">
        <v>222</v>
      </c>
      <c r="U16" s="5">
        <v>2</v>
      </c>
      <c r="V16" s="5">
        <v>2</v>
      </c>
      <c r="W16" s="5">
        <v>3.5</v>
      </c>
      <c r="X16" s="5">
        <v>3.5</v>
      </c>
      <c r="Y16" s="5">
        <v>3.5</v>
      </c>
      <c r="Z16" s="5"/>
      <c r="AA16" s="16" t="s">
        <v>519</v>
      </c>
    </row>
    <row r="17" spans="1:29" x14ac:dyDescent="0.3">
      <c r="A17" s="1">
        <v>16</v>
      </c>
      <c r="B17" s="8">
        <v>44777</v>
      </c>
      <c r="C17" s="5" t="s">
        <v>235</v>
      </c>
      <c r="D17" s="45">
        <v>0.70624999999999993</v>
      </c>
      <c r="E17" s="45">
        <v>0.73819444444444438</v>
      </c>
      <c r="F17" s="5" t="s">
        <v>213</v>
      </c>
      <c r="G17" s="5" t="s">
        <v>214</v>
      </c>
      <c r="H17" s="5" t="s">
        <v>4</v>
      </c>
      <c r="I17" s="44" t="s">
        <v>520</v>
      </c>
      <c r="J17" s="44" t="s">
        <v>496</v>
      </c>
      <c r="K17" s="44" t="s">
        <v>521</v>
      </c>
      <c r="L17" s="44" t="s">
        <v>522</v>
      </c>
      <c r="M17" s="5" t="s">
        <v>220</v>
      </c>
      <c r="N17" s="5" t="s">
        <v>220</v>
      </c>
      <c r="O17" s="5" t="s">
        <v>251</v>
      </c>
      <c r="P17" s="5" t="s">
        <v>251</v>
      </c>
      <c r="Q17" s="5">
        <v>1</v>
      </c>
      <c r="R17" s="5">
        <v>0</v>
      </c>
      <c r="S17" s="5" t="s">
        <v>222</v>
      </c>
      <c r="T17" s="5" t="s">
        <v>222</v>
      </c>
      <c r="U17" s="5">
        <v>2</v>
      </c>
      <c r="V17" s="5">
        <v>2</v>
      </c>
      <c r="W17" s="5">
        <v>3.5</v>
      </c>
      <c r="X17" s="5">
        <v>3.5</v>
      </c>
      <c r="Y17" s="5">
        <v>3.5</v>
      </c>
      <c r="Z17" s="5"/>
      <c r="AA17" s="16" t="s">
        <v>523</v>
      </c>
    </row>
    <row r="18" spans="1:29" x14ac:dyDescent="0.3">
      <c r="A18" s="1">
        <v>17</v>
      </c>
      <c r="B18" s="8">
        <v>44778</v>
      </c>
      <c r="C18" s="5" t="s">
        <v>235</v>
      </c>
      <c r="D18" s="45">
        <v>0.73819444444444438</v>
      </c>
      <c r="E18" s="45">
        <v>0.75208333333333333</v>
      </c>
      <c r="F18" s="5" t="s">
        <v>213</v>
      </c>
      <c r="G18" s="5" t="s">
        <v>214</v>
      </c>
      <c r="H18" s="5" t="s">
        <v>444</v>
      </c>
      <c r="I18" s="44" t="s">
        <v>524</v>
      </c>
      <c r="J18" s="44" t="s">
        <v>525</v>
      </c>
      <c r="K18" s="44" t="s">
        <v>526</v>
      </c>
      <c r="L18" s="44" t="s">
        <v>527</v>
      </c>
      <c r="M18" s="5" t="s">
        <v>220</v>
      </c>
      <c r="N18" s="5" t="s">
        <v>220</v>
      </c>
      <c r="O18" s="5" t="s">
        <v>228</v>
      </c>
      <c r="P18" s="5" t="s">
        <v>228</v>
      </c>
      <c r="Q18" s="5">
        <v>0</v>
      </c>
      <c r="R18" s="5">
        <v>0</v>
      </c>
      <c r="S18" s="5" t="s">
        <v>222</v>
      </c>
      <c r="T18" s="5" t="s">
        <v>222</v>
      </c>
      <c r="U18" s="5">
        <v>2</v>
      </c>
      <c r="V18" s="5">
        <v>2</v>
      </c>
      <c r="W18" s="5">
        <v>3.5</v>
      </c>
      <c r="X18" s="5">
        <v>3.5</v>
      </c>
      <c r="Y18" s="5">
        <v>3.5</v>
      </c>
      <c r="Z18" s="5"/>
      <c r="AA18" s="16" t="s">
        <v>528</v>
      </c>
    </row>
    <row r="19" spans="1:29" x14ac:dyDescent="0.3">
      <c r="A19" s="1">
        <v>18</v>
      </c>
      <c r="B19" s="8">
        <v>44779</v>
      </c>
      <c r="C19" s="5" t="s">
        <v>235</v>
      </c>
      <c r="D19" s="45"/>
      <c r="E19" s="45">
        <v>0.30624999999999997</v>
      </c>
      <c r="F19" s="5" t="s">
        <v>213</v>
      </c>
      <c r="G19" s="5" t="s">
        <v>214</v>
      </c>
      <c r="H19" s="5" t="s">
        <v>444</v>
      </c>
      <c r="I19" s="44" t="s">
        <v>529</v>
      </c>
      <c r="J19" s="44" t="s">
        <v>530</v>
      </c>
      <c r="K19" s="44" t="s">
        <v>531</v>
      </c>
      <c r="L19" s="44" t="s">
        <v>532</v>
      </c>
      <c r="M19" s="5" t="s">
        <v>220</v>
      </c>
      <c r="N19" s="5" t="s">
        <v>220</v>
      </c>
      <c r="O19" s="5" t="s">
        <v>251</v>
      </c>
      <c r="P19" s="5" t="s">
        <v>251</v>
      </c>
      <c r="Q19" s="5">
        <v>0</v>
      </c>
      <c r="R19" s="5">
        <v>0</v>
      </c>
      <c r="S19" s="5" t="s">
        <v>222</v>
      </c>
      <c r="T19" s="5" t="s">
        <v>222</v>
      </c>
      <c r="U19" s="5">
        <v>2</v>
      </c>
      <c r="V19" s="5">
        <v>2</v>
      </c>
      <c r="W19" s="5">
        <v>3.5</v>
      </c>
      <c r="X19" s="5">
        <v>3.5</v>
      </c>
      <c r="Y19" s="5">
        <v>3.5</v>
      </c>
      <c r="Z19" s="5"/>
      <c r="AA19" s="16" t="s">
        <v>533</v>
      </c>
    </row>
    <row r="20" spans="1:29" x14ac:dyDescent="0.3">
      <c r="A20" s="1">
        <v>19</v>
      </c>
      <c r="B20" s="8">
        <v>44781</v>
      </c>
      <c r="C20" s="5" t="s">
        <v>14</v>
      </c>
      <c r="D20" s="10">
        <v>0.36388888888888887</v>
      </c>
      <c r="E20" s="10">
        <v>0.3756944444444445</v>
      </c>
      <c r="F20" s="5" t="s">
        <v>213</v>
      </c>
      <c r="G20" s="5" t="s">
        <v>214</v>
      </c>
      <c r="H20" s="5" t="s">
        <v>444</v>
      </c>
      <c r="I20" s="44" t="s">
        <v>534</v>
      </c>
      <c r="J20" s="44" t="s">
        <v>535</v>
      </c>
      <c r="K20" s="44" t="s">
        <v>536</v>
      </c>
      <c r="L20" s="44" t="s">
        <v>537</v>
      </c>
      <c r="M20" s="5" t="s">
        <v>220</v>
      </c>
      <c r="N20" s="5" t="s">
        <v>220</v>
      </c>
      <c r="O20" s="5" t="s">
        <v>251</v>
      </c>
      <c r="P20" s="5" t="s">
        <v>251</v>
      </c>
      <c r="Q20" s="5">
        <v>0</v>
      </c>
      <c r="R20" s="5">
        <v>0</v>
      </c>
      <c r="S20" s="5" t="s">
        <v>222</v>
      </c>
      <c r="T20" s="5" t="s">
        <v>222</v>
      </c>
      <c r="U20" s="5">
        <v>2</v>
      </c>
      <c r="V20" s="5">
        <v>2</v>
      </c>
      <c r="W20" s="5">
        <v>3.5</v>
      </c>
      <c r="X20" s="46">
        <v>3.5</v>
      </c>
      <c r="Y20" s="5">
        <v>3.5</v>
      </c>
      <c r="AA20" s="42" t="s">
        <v>538</v>
      </c>
    </row>
    <row r="21" spans="1:29" x14ac:dyDescent="0.3">
      <c r="A21" s="1">
        <v>20</v>
      </c>
      <c r="B21" s="8">
        <v>44782</v>
      </c>
      <c r="C21" s="5" t="s">
        <v>14</v>
      </c>
      <c r="D21" s="10">
        <v>0.43263888888888885</v>
      </c>
      <c r="E21" s="10">
        <v>0.46666666666666662</v>
      </c>
      <c r="F21" s="5" t="s">
        <v>213</v>
      </c>
      <c r="G21" s="5" t="s">
        <v>214</v>
      </c>
      <c r="H21" s="5" t="s">
        <v>444</v>
      </c>
      <c r="I21" s="44" t="s">
        <v>539</v>
      </c>
      <c r="J21" s="44" t="s">
        <v>540</v>
      </c>
      <c r="K21" s="44" t="s">
        <v>541</v>
      </c>
      <c r="L21" s="44" t="s">
        <v>542</v>
      </c>
      <c r="M21" s="5" t="s">
        <v>220</v>
      </c>
      <c r="N21" s="5" t="s">
        <v>220</v>
      </c>
      <c r="O21" s="5" t="s">
        <v>251</v>
      </c>
      <c r="P21" s="5" t="s">
        <v>251</v>
      </c>
      <c r="Q21" s="5">
        <v>0</v>
      </c>
      <c r="R21" s="5">
        <v>0</v>
      </c>
      <c r="S21" s="5" t="s">
        <v>222</v>
      </c>
      <c r="T21" s="5" t="s">
        <v>222</v>
      </c>
      <c r="U21" s="5">
        <v>1</v>
      </c>
      <c r="V21" s="5">
        <v>1</v>
      </c>
      <c r="W21" s="5">
        <v>3.5</v>
      </c>
      <c r="X21" s="5">
        <v>3.5</v>
      </c>
      <c r="Y21" s="5">
        <v>3.5</v>
      </c>
      <c r="AA21" s="42" t="s">
        <v>543</v>
      </c>
    </row>
    <row r="22" spans="1:29" x14ac:dyDescent="0.3">
      <c r="A22" s="1">
        <v>21</v>
      </c>
      <c r="B22" s="8">
        <v>44783</v>
      </c>
      <c r="C22" s="5" t="s">
        <v>14</v>
      </c>
      <c r="D22" s="10">
        <v>0.47569444444444442</v>
      </c>
      <c r="E22" s="10">
        <v>0.4909722222222222</v>
      </c>
      <c r="F22" s="5" t="s">
        <v>213</v>
      </c>
      <c r="G22" s="5" t="s">
        <v>214</v>
      </c>
      <c r="H22" s="5" t="s">
        <v>444</v>
      </c>
      <c r="I22" s="44" t="s">
        <v>544</v>
      </c>
      <c r="J22" s="44" t="s">
        <v>545</v>
      </c>
      <c r="K22" s="44" t="s">
        <v>546</v>
      </c>
      <c r="L22" s="44" t="s">
        <v>547</v>
      </c>
      <c r="M22" s="5" t="s">
        <v>220</v>
      </c>
      <c r="N22" s="5" t="s">
        <v>220</v>
      </c>
      <c r="O22" s="5" t="s">
        <v>251</v>
      </c>
      <c r="P22" s="5" t="s">
        <v>251</v>
      </c>
      <c r="Q22" s="5">
        <v>0</v>
      </c>
      <c r="R22" s="5">
        <v>0</v>
      </c>
      <c r="S22" s="5" t="s">
        <v>222</v>
      </c>
      <c r="T22" s="5" t="s">
        <v>222</v>
      </c>
      <c r="U22" s="5">
        <v>1</v>
      </c>
      <c r="V22" s="5">
        <v>1</v>
      </c>
      <c r="W22" s="5">
        <v>3.5</v>
      </c>
      <c r="X22" s="5">
        <v>3.5</v>
      </c>
      <c r="Y22" s="5">
        <v>3.5</v>
      </c>
      <c r="AA22" s="42" t="s">
        <v>548</v>
      </c>
    </row>
    <row r="23" spans="1:29" x14ac:dyDescent="0.3">
      <c r="A23" s="1">
        <v>22</v>
      </c>
      <c r="B23" s="8">
        <v>44784</v>
      </c>
      <c r="C23" s="5" t="s">
        <v>14</v>
      </c>
      <c r="D23" s="10">
        <v>0.49027777777777781</v>
      </c>
      <c r="E23" s="10">
        <v>0.50208333333333333</v>
      </c>
      <c r="F23" s="5" t="s">
        <v>213</v>
      </c>
      <c r="G23" s="5" t="s">
        <v>214</v>
      </c>
      <c r="H23" s="5" t="s">
        <v>444</v>
      </c>
      <c r="I23" s="44" t="s">
        <v>549</v>
      </c>
      <c r="J23" s="44" t="s">
        <v>550</v>
      </c>
      <c r="K23" s="44" t="s">
        <v>551</v>
      </c>
      <c r="L23" s="44" t="s">
        <v>552</v>
      </c>
      <c r="M23" s="5" t="s">
        <v>220</v>
      </c>
      <c r="N23" s="5" t="s">
        <v>220</v>
      </c>
      <c r="O23" s="5" t="s">
        <v>251</v>
      </c>
      <c r="P23" s="5" t="s">
        <v>251</v>
      </c>
      <c r="Q23" s="5">
        <v>0</v>
      </c>
      <c r="R23" s="5">
        <v>0</v>
      </c>
      <c r="S23" s="5" t="s">
        <v>222</v>
      </c>
      <c r="T23" s="5" t="s">
        <v>222</v>
      </c>
      <c r="U23" s="5">
        <v>1</v>
      </c>
      <c r="V23" s="5">
        <v>1</v>
      </c>
      <c r="W23" s="5">
        <v>3.5</v>
      </c>
      <c r="X23" s="5">
        <v>3.56</v>
      </c>
      <c r="Y23" s="5">
        <v>3.5</v>
      </c>
      <c r="AA23" s="42" t="s">
        <v>553</v>
      </c>
    </row>
    <row r="24" spans="1:29" x14ac:dyDescent="0.3">
      <c r="A24" s="1">
        <v>23</v>
      </c>
      <c r="B24" s="8">
        <v>44785</v>
      </c>
      <c r="C24" s="5" t="s">
        <v>14</v>
      </c>
      <c r="D24" s="10">
        <v>0.52569444444444446</v>
      </c>
      <c r="E24" s="10">
        <v>0.53888888888888886</v>
      </c>
      <c r="F24" s="5" t="s">
        <v>213</v>
      </c>
      <c r="G24" s="5" t="s">
        <v>214</v>
      </c>
      <c r="H24" s="5" t="s">
        <v>444</v>
      </c>
      <c r="I24" s="44" t="s">
        <v>554</v>
      </c>
      <c r="J24" s="44" t="s">
        <v>555</v>
      </c>
      <c r="K24" s="44" t="s">
        <v>556</v>
      </c>
      <c r="L24" s="44" t="s">
        <v>557</v>
      </c>
      <c r="M24" s="5" t="s">
        <v>220</v>
      </c>
      <c r="N24" s="5" t="s">
        <v>220</v>
      </c>
      <c r="O24" s="5" t="s">
        <v>251</v>
      </c>
      <c r="P24" s="5" t="s">
        <v>251</v>
      </c>
      <c r="Q24" s="5">
        <v>0</v>
      </c>
      <c r="R24" s="5">
        <v>0</v>
      </c>
      <c r="S24" s="5" t="s">
        <v>222</v>
      </c>
      <c r="T24" s="5" t="s">
        <v>222</v>
      </c>
      <c r="U24" s="5">
        <v>1</v>
      </c>
      <c r="V24" s="5">
        <v>1</v>
      </c>
      <c r="W24" s="5">
        <v>3.5</v>
      </c>
      <c r="X24" s="5">
        <v>3.57</v>
      </c>
      <c r="Y24" s="5">
        <v>3.5</v>
      </c>
      <c r="AA24" s="42" t="s">
        <v>558</v>
      </c>
    </row>
    <row r="25" spans="1:29" x14ac:dyDescent="0.3">
      <c r="A25" s="1">
        <v>24</v>
      </c>
      <c r="B25" s="8">
        <v>44786</v>
      </c>
      <c r="C25" s="5" t="s">
        <v>14</v>
      </c>
      <c r="D25" s="10">
        <v>0.56597222222222221</v>
      </c>
      <c r="E25" s="10">
        <v>0.57638888888888895</v>
      </c>
      <c r="F25" s="5" t="s">
        <v>213</v>
      </c>
      <c r="G25" s="5" t="s">
        <v>214</v>
      </c>
      <c r="H25" s="5" t="s">
        <v>444</v>
      </c>
      <c r="I25" s="44" t="s">
        <v>559</v>
      </c>
      <c r="J25" s="44" t="s">
        <v>560</v>
      </c>
      <c r="K25" s="44" t="s">
        <v>561</v>
      </c>
      <c r="L25" s="44" t="s">
        <v>562</v>
      </c>
      <c r="M25" s="5" t="s">
        <v>220</v>
      </c>
      <c r="N25" s="5" t="s">
        <v>220</v>
      </c>
      <c r="O25" s="5" t="s">
        <v>251</v>
      </c>
      <c r="P25" s="5" t="s">
        <v>251</v>
      </c>
      <c r="Q25" s="5">
        <v>0</v>
      </c>
      <c r="R25" s="5">
        <v>0</v>
      </c>
      <c r="S25" s="5" t="s">
        <v>222</v>
      </c>
      <c r="T25" s="5" t="s">
        <v>222</v>
      </c>
      <c r="U25" s="5">
        <v>2</v>
      </c>
      <c r="V25" s="5">
        <v>2</v>
      </c>
      <c r="W25" s="5">
        <v>3.5</v>
      </c>
      <c r="X25" s="5">
        <v>3.5</v>
      </c>
      <c r="Y25" s="5">
        <v>3.5</v>
      </c>
      <c r="AA25" s="42" t="s">
        <v>563</v>
      </c>
    </row>
    <row r="26" spans="1:29" x14ac:dyDescent="0.3">
      <c r="A26" s="1">
        <v>25</v>
      </c>
      <c r="B26" s="8">
        <v>44788</v>
      </c>
      <c r="W26" s="5">
        <v>3.5</v>
      </c>
      <c r="Y26" s="5"/>
      <c r="Z26" s="12" t="s">
        <v>137</v>
      </c>
    </row>
    <row r="27" spans="1:29" x14ac:dyDescent="0.3">
      <c r="A27" s="1">
        <v>26</v>
      </c>
      <c r="B27" s="8">
        <v>44789</v>
      </c>
      <c r="W27" s="5">
        <v>3.5</v>
      </c>
      <c r="Y27" s="5"/>
      <c r="Z27" s="12" t="s">
        <v>137</v>
      </c>
    </row>
    <row r="28" spans="1:29" x14ac:dyDescent="0.3">
      <c r="A28" s="1">
        <v>27</v>
      </c>
      <c r="B28" s="8">
        <v>44790</v>
      </c>
      <c r="W28" s="5">
        <v>3.5</v>
      </c>
      <c r="Y28" s="5"/>
      <c r="Z28" s="12" t="s">
        <v>345</v>
      </c>
    </row>
    <row r="29" spans="1:29" x14ac:dyDescent="0.3">
      <c r="A29" s="1">
        <v>28</v>
      </c>
      <c r="B29" s="8">
        <v>44791</v>
      </c>
      <c r="C29" s="5" t="s">
        <v>14</v>
      </c>
      <c r="D29" s="10">
        <v>0.6958333333333333</v>
      </c>
      <c r="E29" s="10">
        <v>0.70763888888888893</v>
      </c>
      <c r="F29" s="5" t="s">
        <v>213</v>
      </c>
      <c r="G29" s="5" t="s">
        <v>214</v>
      </c>
      <c r="H29" s="5" t="s">
        <v>444</v>
      </c>
      <c r="I29" s="41" t="s">
        <v>564</v>
      </c>
      <c r="J29" s="41" t="s">
        <v>565</v>
      </c>
      <c r="K29" s="41" t="s">
        <v>566</v>
      </c>
      <c r="L29" s="41" t="s">
        <v>567</v>
      </c>
      <c r="M29" s="5" t="s">
        <v>220</v>
      </c>
      <c r="N29" s="5" t="s">
        <v>220</v>
      </c>
      <c r="O29" s="5" t="s">
        <v>228</v>
      </c>
      <c r="P29" s="5" t="s">
        <v>228</v>
      </c>
      <c r="Q29" s="5">
        <v>0</v>
      </c>
      <c r="R29" s="5">
        <v>0</v>
      </c>
      <c r="S29" s="5" t="s">
        <v>222</v>
      </c>
      <c r="T29" s="5" t="s">
        <v>222</v>
      </c>
      <c r="U29" s="5">
        <v>2</v>
      </c>
      <c r="V29" s="5">
        <v>2</v>
      </c>
      <c r="W29" s="5">
        <v>3.5</v>
      </c>
      <c r="X29" s="5">
        <v>3.51</v>
      </c>
      <c r="Y29" s="5">
        <v>3.5</v>
      </c>
      <c r="AA29" s="42" t="s">
        <v>568</v>
      </c>
    </row>
    <row r="30" spans="1:29" x14ac:dyDescent="0.3">
      <c r="A30" s="1">
        <v>29</v>
      </c>
      <c r="B30" s="8">
        <v>44792</v>
      </c>
      <c r="C30" s="5" t="s">
        <v>14</v>
      </c>
      <c r="D30" s="10">
        <v>0.72361111111111109</v>
      </c>
      <c r="E30" s="10">
        <v>0.73541666666666661</v>
      </c>
      <c r="F30" s="5" t="s">
        <v>213</v>
      </c>
      <c r="G30" s="5" t="s">
        <v>214</v>
      </c>
      <c r="H30" s="5" t="s">
        <v>444</v>
      </c>
      <c r="I30" s="41" t="s">
        <v>569</v>
      </c>
      <c r="J30" s="41" t="s">
        <v>570</v>
      </c>
      <c r="K30" s="41" t="s">
        <v>571</v>
      </c>
      <c r="L30" s="41" t="s">
        <v>572</v>
      </c>
      <c r="M30" s="5" t="s">
        <v>573</v>
      </c>
      <c r="N30" s="5" t="s">
        <v>573</v>
      </c>
      <c r="O30" s="5" t="s">
        <v>251</v>
      </c>
      <c r="P30" s="5" t="s">
        <v>251</v>
      </c>
      <c r="Q30" s="5">
        <v>0</v>
      </c>
      <c r="R30" s="5">
        <v>0</v>
      </c>
      <c r="S30" s="5" t="s">
        <v>222</v>
      </c>
      <c r="T30" s="5" t="s">
        <v>222</v>
      </c>
      <c r="U30" s="5">
        <v>6</v>
      </c>
      <c r="V30" s="5">
        <v>6</v>
      </c>
      <c r="W30" s="5">
        <v>3.5</v>
      </c>
      <c r="X30" s="5">
        <v>3.56</v>
      </c>
      <c r="Y30" s="5">
        <v>3.5</v>
      </c>
      <c r="AA30" s="42" t="s">
        <v>574</v>
      </c>
    </row>
    <row r="31" spans="1:29" x14ac:dyDescent="0.3">
      <c r="A31" s="1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9" x14ac:dyDescent="0.3">
      <c r="A32" s="34">
        <f>COUNT(A2:A31)</f>
        <v>29</v>
      </c>
      <c r="B32" s="35"/>
      <c r="C32" s="33"/>
      <c r="D32" s="36"/>
      <c r="E32" s="36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4" t="s">
        <v>157</v>
      </c>
      <c r="W32" s="34">
        <f>SUM(W2:W31)</f>
        <v>101.5</v>
      </c>
      <c r="X32" s="34">
        <f>SUM(X2:X31)</f>
        <v>91.470000000000013</v>
      </c>
      <c r="Y32" s="34">
        <f>SUM(Y2:Y31)</f>
        <v>90.990000000000009</v>
      </c>
      <c r="Z32" s="34"/>
      <c r="AA32" s="34" t="s">
        <v>157</v>
      </c>
      <c r="AB32" s="37"/>
      <c r="AC32" s="33"/>
    </row>
    <row r="33" spans="1:26" x14ac:dyDescent="0.3">
      <c r="A33" s="1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x14ac:dyDescent="0.3">
      <c r="A34" s="1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x14ac:dyDescent="0.3">
      <c r="A35" s="1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x14ac:dyDescent="0.3">
      <c r="A36" s="1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x14ac:dyDescent="0.3">
      <c r="A37" s="1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x14ac:dyDescent="0.3">
      <c r="A38" s="1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x14ac:dyDescent="0.3">
      <c r="A39" s="1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x14ac:dyDescent="0.3">
      <c r="A40" s="1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x14ac:dyDescent="0.3">
      <c r="A41" s="1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x14ac:dyDescent="0.3">
      <c r="A42" s="1"/>
    </row>
    <row r="43" spans="1:26" x14ac:dyDescent="0.3">
      <c r="A43" s="1"/>
    </row>
  </sheetData>
  <autoFilter ref="A1:Z43" xr:uid="{E351C7C9-D7D8-4432-80BD-3FF698E23C28}">
    <sortState ref="A2:Z43">
      <sortCondition ref="B1"/>
    </sortState>
  </autoFilter>
  <hyperlinks>
    <hyperlink ref="AA2" r:id="rId1" xr:uid="{CCE72791-94A4-4B5E-A699-73F4084305D1}"/>
    <hyperlink ref="AA3" r:id="rId2" xr:uid="{9943E72E-C232-4F2D-95F8-1A2C2613673A}"/>
    <hyperlink ref="AA4" r:id="rId3" xr:uid="{EA110A5E-85DB-44BE-95B0-6433A04FF8C8}"/>
    <hyperlink ref="AA5" r:id="rId4" xr:uid="{7F6B7BB7-6755-48FC-A4E8-6D4D4164A400}"/>
    <hyperlink ref="AA6" r:id="rId5" xr:uid="{9032B00F-DB2E-4EC6-A42B-A0DE53A06088}"/>
    <hyperlink ref="AA7" r:id="rId6" xr:uid="{53863582-1B61-4D49-AA2A-10F96B510FB4}"/>
    <hyperlink ref="AA8" r:id="rId7" xr:uid="{A6A72D58-E4FA-494C-A9B1-8C1E556AEFC5}"/>
    <hyperlink ref="AA9" r:id="rId8" xr:uid="{DC75171A-76E1-4ADE-889C-C2C5F514A1B5}"/>
    <hyperlink ref="AA10" r:id="rId9" xr:uid="{D12D50E2-9282-424F-B5F0-907D9894D67A}"/>
    <hyperlink ref="AA11" r:id="rId10" xr:uid="{9B185200-9D2C-4832-B650-71539D36DD37}"/>
    <hyperlink ref="AA12" r:id="rId11" xr:uid="{FCAC5D40-BF9D-4FCC-8437-208D562EDA21}"/>
    <hyperlink ref="AA13" r:id="rId12" xr:uid="{064D30C5-862B-4822-8D92-62CF233F4890}"/>
    <hyperlink ref="AA14" r:id="rId13" xr:uid="{A82FAC79-F032-4EEE-B334-331F77BFDC4E}"/>
    <hyperlink ref="AA15" r:id="rId14" xr:uid="{393F9F13-2CF5-42CE-9D13-62A0CB89AEAF}"/>
    <hyperlink ref="AA16" r:id="rId15" xr:uid="{6A92F11F-785A-45F6-AF34-FEA494D1C914}"/>
    <hyperlink ref="AA17" r:id="rId16" xr:uid="{E4C5D825-F460-4CA7-83EF-73F89B1D651C}"/>
    <hyperlink ref="AA18" r:id="rId17" xr:uid="{1381D16C-4EE7-495B-9C04-F12F122A14D5}"/>
    <hyperlink ref="AA19" r:id="rId18" xr:uid="{E0119832-5667-4211-AF41-02111CF3BF0E}"/>
    <hyperlink ref="AA20" r:id="rId19" xr:uid="{ACAB8913-3930-4E03-9E24-A9E60E59117A}"/>
    <hyperlink ref="AA21" r:id="rId20" xr:uid="{5F16409A-2517-45D8-8728-48362F17681A}"/>
    <hyperlink ref="AA22" r:id="rId21" xr:uid="{94647062-B2CD-4D77-8A4F-522EAD613A9A}"/>
    <hyperlink ref="AA23" r:id="rId22" xr:uid="{5B93574F-B028-4094-8DC1-9B04BAB9A5FD}"/>
    <hyperlink ref="AA24" r:id="rId23" xr:uid="{BC15C0B8-D73A-444B-B68B-755245150107}"/>
    <hyperlink ref="AA25" r:id="rId24" xr:uid="{E9B988E2-6228-4255-9E66-93DFAFDD0BF4}"/>
    <hyperlink ref="AA29" r:id="rId25" xr:uid="{F1B3733D-31F1-4884-A115-C9B51A72491F}"/>
    <hyperlink ref="AA30" r:id="rId26" xr:uid="{9C327355-A917-4C5F-B636-2C079C070D5F}"/>
  </hyperlinks>
  <pageMargins left="0.511811024" right="0.511811024" top="0.78740157499999996" bottom="0.78740157499999996" header="0.31496062000000002" footer="0.31496062000000002"/>
  <pageSetup paperSize="9" orientation="portrait" r:id="rId27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549968-7454-4F79-B759-A3BC0CAE2A14}">
  <dimension ref="A1:AC63"/>
  <sheetViews>
    <sheetView topLeftCell="X31" zoomScale="90" zoomScaleNormal="90" workbookViewId="0">
      <selection activeCell="AB39" sqref="AB39"/>
    </sheetView>
  </sheetViews>
  <sheetFormatPr defaultRowHeight="14.4" x14ac:dyDescent="0.3"/>
  <cols>
    <col min="2" max="2" width="11.6640625" bestFit="1" customWidth="1"/>
    <col min="8" max="8" width="15.6640625" customWidth="1"/>
    <col min="9" max="9" width="14.44140625" customWidth="1"/>
    <col min="10" max="10" width="14.5546875" bestFit="1" customWidth="1"/>
    <col min="11" max="11" width="16.44140625" customWidth="1"/>
    <col min="12" max="12" width="13.6640625" customWidth="1"/>
    <col min="13" max="14" width="18.88671875" bestFit="1" customWidth="1"/>
    <col min="22" max="22" width="15.88671875" bestFit="1" customWidth="1"/>
    <col min="23" max="23" width="19.44140625" customWidth="1"/>
    <col min="26" max="26" width="118.109375" customWidth="1"/>
    <col min="27" max="27" width="66.33203125" bestFit="1" customWidth="1"/>
  </cols>
  <sheetData>
    <row r="1" spans="1:28" ht="43.8" thickBot="1" x14ac:dyDescent="0.35">
      <c r="A1" s="3" t="s">
        <v>28</v>
      </c>
      <c r="B1" s="3" t="s">
        <v>29</v>
      </c>
      <c r="C1" s="3" t="s">
        <v>30</v>
      </c>
      <c r="D1" s="2" t="s">
        <v>31</v>
      </c>
      <c r="E1" s="2" t="s">
        <v>32</v>
      </c>
      <c r="F1" s="2" t="s">
        <v>33</v>
      </c>
      <c r="G1" s="2" t="s">
        <v>34</v>
      </c>
      <c r="H1" s="2" t="s">
        <v>1</v>
      </c>
      <c r="I1" s="2" t="s">
        <v>35</v>
      </c>
      <c r="J1" s="2" t="s">
        <v>36</v>
      </c>
      <c r="K1" s="2" t="s">
        <v>37</v>
      </c>
      <c r="L1" s="2" t="s">
        <v>38</v>
      </c>
      <c r="M1" s="2" t="s">
        <v>39</v>
      </c>
      <c r="N1" s="2" t="s">
        <v>40</v>
      </c>
      <c r="O1" s="2" t="s">
        <v>41</v>
      </c>
      <c r="P1" s="2" t="s">
        <v>42</v>
      </c>
      <c r="Q1" s="2" t="s">
        <v>43</v>
      </c>
      <c r="R1" s="2" t="s">
        <v>44</v>
      </c>
      <c r="S1" s="2" t="s">
        <v>45</v>
      </c>
      <c r="T1" s="2" t="s">
        <v>46</v>
      </c>
      <c r="U1" s="2" t="s">
        <v>47</v>
      </c>
      <c r="V1" s="2" t="s">
        <v>48</v>
      </c>
      <c r="W1" s="2" t="s">
        <v>49</v>
      </c>
      <c r="X1" s="28" t="s">
        <v>20</v>
      </c>
      <c r="Y1" s="28" t="s">
        <v>21</v>
      </c>
      <c r="Z1" s="2" t="s">
        <v>50</v>
      </c>
      <c r="AA1" s="2"/>
      <c r="AB1" s="4" t="s">
        <v>51</v>
      </c>
    </row>
    <row r="2" spans="1:28" x14ac:dyDescent="0.3">
      <c r="A2" s="1">
        <v>1</v>
      </c>
      <c r="B2" s="8">
        <v>44762</v>
      </c>
      <c r="C2" s="5" t="s">
        <v>14</v>
      </c>
      <c r="D2" s="45">
        <v>0.68680555555555556</v>
      </c>
      <c r="E2" s="45">
        <v>0.73263888888888884</v>
      </c>
      <c r="F2" s="46" t="s">
        <v>213</v>
      </c>
      <c r="G2" s="5" t="s">
        <v>214</v>
      </c>
      <c r="H2" s="5" t="s">
        <v>5</v>
      </c>
      <c r="I2" s="41" t="s">
        <v>575</v>
      </c>
      <c r="J2" s="41" t="s">
        <v>576</v>
      </c>
      <c r="K2" s="44" t="s">
        <v>577</v>
      </c>
      <c r="L2" s="44" t="s">
        <v>578</v>
      </c>
      <c r="M2" s="5" t="s">
        <v>220</v>
      </c>
      <c r="N2" s="5" t="s">
        <v>269</v>
      </c>
      <c r="O2" s="5" t="s">
        <v>228</v>
      </c>
      <c r="P2" s="5" t="s">
        <v>228</v>
      </c>
      <c r="Q2" s="5">
        <v>0</v>
      </c>
      <c r="R2" s="5">
        <v>0</v>
      </c>
      <c r="S2" s="5" t="s">
        <v>222</v>
      </c>
      <c r="T2" s="5" t="s">
        <v>222</v>
      </c>
      <c r="U2" s="5">
        <v>0</v>
      </c>
      <c r="V2" s="5">
        <v>0</v>
      </c>
      <c r="W2" s="5">
        <v>4.7</v>
      </c>
      <c r="X2" s="5">
        <v>4.68</v>
      </c>
      <c r="Y2" s="5">
        <v>4.68</v>
      </c>
      <c r="Z2" s="5"/>
      <c r="AA2" s="7" t="s">
        <v>579</v>
      </c>
      <c r="AB2" s="5"/>
    </row>
    <row r="3" spans="1:28" x14ac:dyDescent="0.3">
      <c r="A3" s="1">
        <v>2</v>
      </c>
      <c r="B3" s="153">
        <v>44763</v>
      </c>
      <c r="C3" s="5" t="s">
        <v>14</v>
      </c>
      <c r="D3" s="45">
        <v>0.23194444444444443</v>
      </c>
      <c r="E3" s="45">
        <v>0.2590277777777778</v>
      </c>
      <c r="F3" s="46" t="s">
        <v>213</v>
      </c>
      <c r="G3" s="5" t="s">
        <v>214</v>
      </c>
      <c r="H3" s="5" t="s">
        <v>5</v>
      </c>
      <c r="I3" s="44" t="s">
        <v>580</v>
      </c>
      <c r="J3" s="44" t="s">
        <v>581</v>
      </c>
      <c r="K3" s="44" t="s">
        <v>582</v>
      </c>
      <c r="L3" s="44" t="s">
        <v>583</v>
      </c>
      <c r="M3" s="5" t="s">
        <v>220</v>
      </c>
      <c r="N3" s="5" t="s">
        <v>220</v>
      </c>
      <c r="O3" s="5" t="s">
        <v>228</v>
      </c>
      <c r="P3" s="5" t="s">
        <v>228</v>
      </c>
      <c r="Q3" s="5">
        <v>0</v>
      </c>
      <c r="R3" s="5">
        <v>0</v>
      </c>
      <c r="S3" s="5" t="s">
        <v>222</v>
      </c>
      <c r="T3" s="5" t="s">
        <v>222</v>
      </c>
      <c r="U3" s="5">
        <v>0</v>
      </c>
      <c r="V3" s="5">
        <v>0</v>
      </c>
      <c r="W3" s="5">
        <v>4.7</v>
      </c>
      <c r="X3" s="5">
        <v>4.8600000000000003</v>
      </c>
      <c r="Y3" s="5">
        <v>4.7</v>
      </c>
      <c r="Z3" s="5"/>
      <c r="AA3" s="7" t="s">
        <v>584</v>
      </c>
      <c r="AB3" s="5"/>
    </row>
    <row r="4" spans="1:28" x14ac:dyDescent="0.3">
      <c r="A4" s="1">
        <v>3</v>
      </c>
      <c r="B4" s="8">
        <v>44764</v>
      </c>
      <c r="C4" s="5" t="s">
        <v>14</v>
      </c>
      <c r="D4" s="45">
        <v>0.32013888888888892</v>
      </c>
      <c r="E4" s="45">
        <v>0.34236111111111112</v>
      </c>
      <c r="F4" s="46" t="s">
        <v>213</v>
      </c>
      <c r="G4" s="5" t="s">
        <v>214</v>
      </c>
      <c r="H4" s="5" t="s">
        <v>5</v>
      </c>
      <c r="I4" s="44" t="s">
        <v>585</v>
      </c>
      <c r="J4" s="44" t="s">
        <v>586</v>
      </c>
      <c r="K4" s="44" t="s">
        <v>587</v>
      </c>
      <c r="L4" s="44" t="s">
        <v>588</v>
      </c>
      <c r="M4" s="5" t="s">
        <v>220</v>
      </c>
      <c r="N4" s="5" t="s">
        <v>220</v>
      </c>
      <c r="O4" s="5" t="s">
        <v>251</v>
      </c>
      <c r="P4" s="5" t="s">
        <v>251</v>
      </c>
      <c r="Q4" s="5">
        <v>0</v>
      </c>
      <c r="R4" s="5">
        <v>0</v>
      </c>
      <c r="S4" s="5" t="s">
        <v>222</v>
      </c>
      <c r="T4" s="5" t="s">
        <v>222</v>
      </c>
      <c r="U4" s="5">
        <v>0</v>
      </c>
      <c r="V4" s="5">
        <v>0</v>
      </c>
      <c r="W4" s="5">
        <v>4.7</v>
      </c>
      <c r="X4" s="5">
        <v>4.7300000000000004</v>
      </c>
      <c r="Y4" s="5">
        <v>4.7</v>
      </c>
      <c r="Z4" s="5"/>
      <c r="AA4" s="7" t="s">
        <v>589</v>
      </c>
      <c r="AB4" s="5"/>
    </row>
    <row r="5" spans="1:28" x14ac:dyDescent="0.3">
      <c r="A5" s="1">
        <v>4</v>
      </c>
      <c r="B5" s="8">
        <v>44765</v>
      </c>
      <c r="C5" s="5" t="s">
        <v>14</v>
      </c>
      <c r="D5" s="45">
        <v>0.38125000000000003</v>
      </c>
      <c r="E5" s="45">
        <v>0.40416666666666662</v>
      </c>
      <c r="F5" s="46" t="s">
        <v>213</v>
      </c>
      <c r="G5" s="5" t="s">
        <v>214</v>
      </c>
      <c r="H5" s="5" t="s">
        <v>5</v>
      </c>
      <c r="I5" s="44" t="s">
        <v>590</v>
      </c>
      <c r="J5" s="44" t="s">
        <v>591</v>
      </c>
      <c r="K5" s="44" t="s">
        <v>592</v>
      </c>
      <c r="L5" s="44" t="s">
        <v>591</v>
      </c>
      <c r="M5" s="5" t="s">
        <v>220</v>
      </c>
      <c r="N5" s="5" t="s">
        <v>220</v>
      </c>
      <c r="O5" s="5" t="s">
        <v>228</v>
      </c>
      <c r="P5" s="5" t="s">
        <v>228</v>
      </c>
      <c r="Q5" s="5">
        <v>0</v>
      </c>
      <c r="R5" s="5">
        <v>0</v>
      </c>
      <c r="S5" s="5" t="s">
        <v>222</v>
      </c>
      <c r="T5" s="5" t="s">
        <v>222</v>
      </c>
      <c r="U5" s="5">
        <v>1</v>
      </c>
      <c r="V5" s="5">
        <v>1</v>
      </c>
      <c r="W5" s="5">
        <v>4.7</v>
      </c>
      <c r="X5" s="5">
        <v>4.8600000000000003</v>
      </c>
      <c r="Y5" s="5">
        <v>4.7</v>
      </c>
      <c r="Z5" s="5"/>
      <c r="AA5" s="7" t="s">
        <v>593</v>
      </c>
      <c r="AB5" s="5"/>
    </row>
    <row r="6" spans="1:28" x14ac:dyDescent="0.3">
      <c r="A6" s="1">
        <v>5</v>
      </c>
      <c r="B6" s="8">
        <v>44766</v>
      </c>
      <c r="C6" s="5" t="s">
        <v>14</v>
      </c>
      <c r="D6" s="45">
        <v>0.50694444444444442</v>
      </c>
      <c r="E6" s="45">
        <v>0.52569444444444446</v>
      </c>
      <c r="F6" s="46" t="s">
        <v>213</v>
      </c>
      <c r="G6" s="5" t="s">
        <v>214</v>
      </c>
      <c r="H6" s="5" t="s">
        <v>5</v>
      </c>
      <c r="I6" s="44" t="s">
        <v>594</v>
      </c>
      <c r="J6" s="44" t="s">
        <v>595</v>
      </c>
      <c r="K6" s="44" t="s">
        <v>596</v>
      </c>
      <c r="L6" s="44" t="s">
        <v>597</v>
      </c>
      <c r="M6" s="5" t="s">
        <v>220</v>
      </c>
      <c r="N6" s="5" t="s">
        <v>220</v>
      </c>
      <c r="O6" s="5" t="s">
        <v>251</v>
      </c>
      <c r="P6" s="5" t="s">
        <v>251</v>
      </c>
      <c r="Q6" s="5">
        <v>0</v>
      </c>
      <c r="R6" s="5">
        <v>0</v>
      </c>
      <c r="S6" s="5" t="s">
        <v>222</v>
      </c>
      <c r="T6" s="5" t="s">
        <v>222</v>
      </c>
      <c r="U6" s="5">
        <v>2</v>
      </c>
      <c r="V6" s="5">
        <v>2</v>
      </c>
      <c r="W6" s="5">
        <v>4.7</v>
      </c>
      <c r="X6" s="5">
        <v>4.72</v>
      </c>
      <c r="Y6" s="5">
        <v>4.7</v>
      </c>
      <c r="Z6" s="5"/>
      <c r="AA6" s="7" t="s">
        <v>598</v>
      </c>
      <c r="AB6" s="5"/>
    </row>
    <row r="7" spans="1:28" x14ac:dyDescent="0.3">
      <c r="A7" s="1">
        <v>6</v>
      </c>
      <c r="B7" s="8">
        <v>44767</v>
      </c>
      <c r="C7" s="5" t="s">
        <v>14</v>
      </c>
      <c r="D7" s="45">
        <v>0.54999999999999993</v>
      </c>
      <c r="E7" s="45">
        <v>0.57916666666666672</v>
      </c>
      <c r="F7" s="46" t="s">
        <v>213</v>
      </c>
      <c r="G7" s="5" t="s">
        <v>214</v>
      </c>
      <c r="H7" s="5" t="s">
        <v>5</v>
      </c>
      <c r="I7" s="44" t="s">
        <v>599</v>
      </c>
      <c r="J7" s="44" t="s">
        <v>600</v>
      </c>
      <c r="K7" s="44" t="s">
        <v>601</v>
      </c>
      <c r="L7" s="44" t="s">
        <v>602</v>
      </c>
      <c r="M7" s="5" t="s">
        <v>220</v>
      </c>
      <c r="N7" s="5" t="s">
        <v>220</v>
      </c>
      <c r="O7" s="5" t="s">
        <v>228</v>
      </c>
      <c r="P7" s="5" t="s">
        <v>228</v>
      </c>
      <c r="Q7" s="5">
        <v>0</v>
      </c>
      <c r="R7" s="5">
        <v>0</v>
      </c>
      <c r="S7" s="5" t="s">
        <v>222</v>
      </c>
      <c r="T7" s="5" t="s">
        <v>222</v>
      </c>
      <c r="U7" s="5">
        <v>1</v>
      </c>
      <c r="V7" s="5">
        <v>1</v>
      </c>
      <c r="W7" s="5">
        <v>4.7</v>
      </c>
      <c r="X7" s="5">
        <v>4.79</v>
      </c>
      <c r="Y7" s="5">
        <v>4.7</v>
      </c>
      <c r="Z7" s="5"/>
      <c r="AA7" s="7" t="s">
        <v>603</v>
      </c>
      <c r="AB7" s="5"/>
    </row>
    <row r="8" spans="1:28" x14ac:dyDescent="0.3">
      <c r="A8" s="1">
        <v>7</v>
      </c>
      <c r="B8" s="8">
        <v>44768</v>
      </c>
      <c r="C8" s="5" t="s">
        <v>14</v>
      </c>
      <c r="D8" s="45">
        <v>0.57777777777777783</v>
      </c>
      <c r="E8" s="45">
        <v>0.59513888888888888</v>
      </c>
      <c r="F8" s="46" t="s">
        <v>213</v>
      </c>
      <c r="G8" s="5" t="s">
        <v>214</v>
      </c>
      <c r="H8" s="5" t="s">
        <v>5</v>
      </c>
      <c r="I8" s="44" t="s">
        <v>604</v>
      </c>
      <c r="J8" s="44" t="s">
        <v>605</v>
      </c>
      <c r="K8" s="44" t="s">
        <v>606</v>
      </c>
      <c r="L8" s="44" t="s">
        <v>607</v>
      </c>
      <c r="M8" s="5" t="s">
        <v>220</v>
      </c>
      <c r="N8" s="5" t="s">
        <v>220</v>
      </c>
      <c r="O8" s="5" t="s">
        <v>251</v>
      </c>
      <c r="P8" s="5" t="s">
        <v>251</v>
      </c>
      <c r="Q8" s="5">
        <v>0</v>
      </c>
      <c r="R8" s="5">
        <v>0</v>
      </c>
      <c r="S8" s="5" t="s">
        <v>222</v>
      </c>
      <c r="T8" s="5" t="s">
        <v>222</v>
      </c>
      <c r="U8" s="5">
        <v>1</v>
      </c>
      <c r="V8" s="5">
        <v>1</v>
      </c>
      <c r="W8" s="5">
        <v>4.7</v>
      </c>
      <c r="X8" s="5">
        <v>4.82</v>
      </c>
      <c r="Y8" s="5">
        <v>4.7</v>
      </c>
      <c r="Z8" s="5"/>
      <c r="AA8" s="48" t="s">
        <v>608</v>
      </c>
      <c r="AB8" s="5"/>
    </row>
    <row r="9" spans="1:28" x14ac:dyDescent="0.3">
      <c r="A9" s="1">
        <v>8</v>
      </c>
      <c r="B9" s="8">
        <v>44769</v>
      </c>
      <c r="C9" s="5" t="s">
        <v>14</v>
      </c>
      <c r="D9" s="45">
        <v>0.60972222222222217</v>
      </c>
      <c r="E9" s="45">
        <v>0.62222222222222223</v>
      </c>
      <c r="F9" s="46" t="s">
        <v>213</v>
      </c>
      <c r="G9" s="5" t="s">
        <v>214</v>
      </c>
      <c r="H9" s="5" t="s">
        <v>5</v>
      </c>
      <c r="I9" s="44" t="s">
        <v>609</v>
      </c>
      <c r="J9" s="44" t="s">
        <v>610</v>
      </c>
      <c r="K9" s="44" t="s">
        <v>611</v>
      </c>
      <c r="L9" s="44" t="s">
        <v>612</v>
      </c>
      <c r="M9" s="5" t="s">
        <v>220</v>
      </c>
      <c r="N9" s="5" t="s">
        <v>220</v>
      </c>
      <c r="O9" s="5" t="s">
        <v>251</v>
      </c>
      <c r="P9" s="5" t="s">
        <v>251</v>
      </c>
      <c r="Q9" s="5">
        <v>0</v>
      </c>
      <c r="R9" s="5">
        <v>0</v>
      </c>
      <c r="S9" s="5" t="s">
        <v>222</v>
      </c>
      <c r="T9" s="5" t="s">
        <v>222</v>
      </c>
      <c r="U9" s="5">
        <v>1</v>
      </c>
      <c r="V9" s="5">
        <v>1</v>
      </c>
      <c r="W9" s="5">
        <v>4.7</v>
      </c>
      <c r="X9" s="5">
        <v>4.79</v>
      </c>
      <c r="Y9" s="5">
        <v>4.7</v>
      </c>
      <c r="Z9" s="5"/>
      <c r="AA9" s="48" t="s">
        <v>613</v>
      </c>
      <c r="AB9" s="5"/>
    </row>
    <row r="10" spans="1:28" x14ac:dyDescent="0.3">
      <c r="A10" s="1">
        <v>9</v>
      </c>
      <c r="B10" s="8">
        <v>44770</v>
      </c>
      <c r="C10" s="5" t="s">
        <v>14</v>
      </c>
      <c r="D10" s="45">
        <v>0.63680555555555551</v>
      </c>
      <c r="E10" s="45">
        <v>0.66041666666666665</v>
      </c>
      <c r="F10" s="46" t="s">
        <v>213</v>
      </c>
      <c r="G10" s="5" t="s">
        <v>214</v>
      </c>
      <c r="H10" s="5" t="s">
        <v>614</v>
      </c>
      <c r="I10" s="44" t="s">
        <v>615</v>
      </c>
      <c r="J10" s="44" t="s">
        <v>616</v>
      </c>
      <c r="K10" s="44" t="s">
        <v>617</v>
      </c>
      <c r="L10" s="44" t="s">
        <v>618</v>
      </c>
      <c r="M10" s="5" t="s">
        <v>220</v>
      </c>
      <c r="N10" s="5" t="s">
        <v>220</v>
      </c>
      <c r="O10" s="5" t="s">
        <v>251</v>
      </c>
      <c r="P10" s="5" t="s">
        <v>251</v>
      </c>
      <c r="Q10" s="5">
        <v>0</v>
      </c>
      <c r="R10" s="5">
        <v>0</v>
      </c>
      <c r="S10" s="5" t="s">
        <v>222</v>
      </c>
      <c r="T10" s="5" t="s">
        <v>222</v>
      </c>
      <c r="U10" s="5">
        <v>1</v>
      </c>
      <c r="V10" s="5">
        <v>2</v>
      </c>
      <c r="W10" s="5">
        <v>4.7</v>
      </c>
      <c r="X10" s="5">
        <v>4.87</v>
      </c>
      <c r="Y10" s="5">
        <v>4.7</v>
      </c>
      <c r="Z10" s="5"/>
      <c r="AA10" s="48" t="s">
        <v>619</v>
      </c>
      <c r="AB10" s="5"/>
    </row>
    <row r="11" spans="1:28" x14ac:dyDescent="0.3">
      <c r="A11" s="1">
        <v>10</v>
      </c>
      <c r="B11" s="8">
        <v>44771</v>
      </c>
      <c r="C11" s="5" t="s">
        <v>14</v>
      </c>
      <c r="D11" s="45">
        <v>0.67222222222222217</v>
      </c>
      <c r="E11" s="45">
        <v>0.68541666666666667</v>
      </c>
      <c r="F11" s="46" t="s">
        <v>213</v>
      </c>
      <c r="G11" s="5" t="s">
        <v>214</v>
      </c>
      <c r="H11" s="5" t="s">
        <v>5</v>
      </c>
      <c r="I11" s="44" t="s">
        <v>620</v>
      </c>
      <c r="J11" s="44" t="s">
        <v>621</v>
      </c>
      <c r="K11" s="44" t="s">
        <v>622</v>
      </c>
      <c r="L11" s="44" t="s">
        <v>623</v>
      </c>
      <c r="M11" s="5" t="s">
        <v>624</v>
      </c>
      <c r="N11" s="5" t="s">
        <v>624</v>
      </c>
      <c r="O11" s="5" t="s">
        <v>251</v>
      </c>
      <c r="P11" s="5" t="s">
        <v>251</v>
      </c>
      <c r="Q11" s="5">
        <v>0</v>
      </c>
      <c r="R11" s="5">
        <v>0</v>
      </c>
      <c r="S11" s="5" t="s">
        <v>222</v>
      </c>
      <c r="T11" s="5" t="s">
        <v>222</v>
      </c>
      <c r="U11" s="5">
        <v>1</v>
      </c>
      <c r="V11" s="5">
        <v>1</v>
      </c>
      <c r="W11" s="5">
        <v>4.7</v>
      </c>
      <c r="X11" s="5">
        <v>5.05</v>
      </c>
      <c r="Y11" s="5">
        <v>4.7</v>
      </c>
      <c r="Z11" s="5"/>
      <c r="AA11" s="48" t="s">
        <v>625</v>
      </c>
      <c r="AB11" s="5"/>
    </row>
    <row r="12" spans="1:28" x14ac:dyDescent="0.3">
      <c r="A12" s="1">
        <v>11</v>
      </c>
      <c r="B12" s="8">
        <v>44772</v>
      </c>
      <c r="C12" s="5" t="s">
        <v>14</v>
      </c>
      <c r="D12" s="45">
        <v>0.70624999999999993</v>
      </c>
      <c r="E12" s="45">
        <v>0.72291666666666676</v>
      </c>
      <c r="F12" s="46" t="s">
        <v>213</v>
      </c>
      <c r="G12" s="5" t="s">
        <v>214</v>
      </c>
      <c r="H12" s="5" t="s">
        <v>5</v>
      </c>
      <c r="I12" s="44" t="s">
        <v>626</v>
      </c>
      <c r="J12" s="44" t="s">
        <v>627</v>
      </c>
      <c r="K12" s="44" t="s">
        <v>628</v>
      </c>
      <c r="L12" s="44" t="s">
        <v>629</v>
      </c>
      <c r="M12" s="5" t="s">
        <v>630</v>
      </c>
      <c r="N12" s="5" t="s">
        <v>630</v>
      </c>
      <c r="O12" s="5" t="s">
        <v>251</v>
      </c>
      <c r="P12" s="5" t="s">
        <v>251</v>
      </c>
      <c r="Q12" s="5">
        <v>0</v>
      </c>
      <c r="R12" s="5">
        <v>1</v>
      </c>
      <c r="S12" s="5" t="s">
        <v>222</v>
      </c>
      <c r="T12" s="5" t="s">
        <v>222</v>
      </c>
      <c r="U12" s="5">
        <v>1</v>
      </c>
      <c r="V12" s="5">
        <v>2</v>
      </c>
      <c r="W12" s="5">
        <v>4.7</v>
      </c>
      <c r="X12" s="5">
        <v>4.83</v>
      </c>
      <c r="Y12" s="5">
        <v>4.7</v>
      </c>
      <c r="Z12" s="5"/>
      <c r="AA12" s="48" t="s">
        <v>631</v>
      </c>
      <c r="AB12" s="5"/>
    </row>
    <row r="13" spans="1:28" x14ac:dyDescent="0.3">
      <c r="A13" s="1">
        <v>12</v>
      </c>
      <c r="B13" s="8">
        <v>44773</v>
      </c>
      <c r="C13" s="5" t="s">
        <v>14</v>
      </c>
      <c r="D13" s="45">
        <v>0.68541666666666667</v>
      </c>
      <c r="E13" s="45">
        <v>0.73958333333333337</v>
      </c>
      <c r="F13" s="46" t="s">
        <v>213</v>
      </c>
      <c r="G13" s="5" t="s">
        <v>214</v>
      </c>
      <c r="H13" s="5" t="s">
        <v>5</v>
      </c>
      <c r="I13" s="44" t="s">
        <v>632</v>
      </c>
      <c r="J13" s="44" t="s">
        <v>633</v>
      </c>
      <c r="K13" s="44" t="s">
        <v>634</v>
      </c>
      <c r="L13" s="44" t="s">
        <v>635</v>
      </c>
      <c r="M13" s="5" t="s">
        <v>57</v>
      </c>
      <c r="N13" s="5" t="s">
        <v>57</v>
      </c>
      <c r="O13" s="5" t="s">
        <v>636</v>
      </c>
      <c r="P13" s="5" t="s">
        <v>636</v>
      </c>
      <c r="Q13" s="5">
        <v>0</v>
      </c>
      <c r="R13" s="5">
        <v>1</v>
      </c>
      <c r="S13" s="5" t="s">
        <v>222</v>
      </c>
      <c r="T13" s="5" t="s">
        <v>222</v>
      </c>
      <c r="U13" s="5">
        <v>1</v>
      </c>
      <c r="V13" s="5">
        <v>0</v>
      </c>
      <c r="W13" s="5">
        <v>4.7</v>
      </c>
      <c r="X13" s="5">
        <v>4.7</v>
      </c>
      <c r="Y13" s="5">
        <v>4.7</v>
      </c>
      <c r="Z13" s="5"/>
      <c r="AA13" s="48" t="s">
        <v>637</v>
      </c>
      <c r="AB13" s="5"/>
    </row>
    <row r="14" spans="1:28" x14ac:dyDescent="0.3">
      <c r="A14" s="1">
        <v>13</v>
      </c>
      <c r="B14" s="8">
        <v>44774</v>
      </c>
      <c r="C14" s="5" t="s">
        <v>14</v>
      </c>
      <c r="D14" s="45">
        <v>0.70624999999999993</v>
      </c>
      <c r="E14" s="45">
        <v>0.7368055555555556</v>
      </c>
      <c r="F14" s="46" t="s">
        <v>213</v>
      </c>
      <c r="G14" s="5" t="s">
        <v>214</v>
      </c>
      <c r="H14" s="5" t="s">
        <v>5</v>
      </c>
      <c r="I14" s="44" t="s">
        <v>638</v>
      </c>
      <c r="J14" s="61" t="s">
        <v>639</v>
      </c>
      <c r="K14" s="44" t="s">
        <v>640</v>
      </c>
      <c r="L14" s="44" t="s">
        <v>641</v>
      </c>
      <c r="M14" s="5" t="s">
        <v>220</v>
      </c>
      <c r="N14" s="5" t="s">
        <v>220</v>
      </c>
      <c r="O14" s="5" t="s">
        <v>251</v>
      </c>
      <c r="P14" s="5" t="s">
        <v>251</v>
      </c>
      <c r="Q14" s="5">
        <v>0</v>
      </c>
      <c r="R14" s="5">
        <v>0</v>
      </c>
      <c r="S14" s="5" t="s">
        <v>222</v>
      </c>
      <c r="T14" s="5" t="s">
        <v>222</v>
      </c>
      <c r="U14" s="5">
        <v>2</v>
      </c>
      <c r="V14" s="5">
        <v>5</v>
      </c>
      <c r="W14" s="5">
        <v>4.7</v>
      </c>
      <c r="X14" s="5">
        <v>4.9000000000000004</v>
      </c>
      <c r="Y14" s="5">
        <v>4.7</v>
      </c>
      <c r="Z14" s="5"/>
      <c r="AA14" s="48" t="s">
        <v>642</v>
      </c>
      <c r="AB14" s="5"/>
    </row>
    <row r="15" spans="1:28" x14ac:dyDescent="0.3">
      <c r="A15" s="1">
        <v>14</v>
      </c>
      <c r="B15" s="8">
        <v>44775</v>
      </c>
      <c r="C15" s="5" t="s">
        <v>14</v>
      </c>
      <c r="D15" s="45">
        <v>0.74375000000000002</v>
      </c>
      <c r="E15" s="45">
        <v>0.77013888888888893</v>
      </c>
      <c r="F15" s="46" t="s">
        <v>213</v>
      </c>
      <c r="G15" s="5" t="s">
        <v>214</v>
      </c>
      <c r="H15" s="5" t="s">
        <v>5</v>
      </c>
      <c r="I15" s="44" t="s">
        <v>643</v>
      </c>
      <c r="J15" s="44" t="s">
        <v>644</v>
      </c>
      <c r="K15" s="44" t="s">
        <v>645</v>
      </c>
      <c r="L15" s="41" t="s">
        <v>646</v>
      </c>
      <c r="M15" s="5" t="s">
        <v>630</v>
      </c>
      <c r="N15" s="5" t="s">
        <v>269</v>
      </c>
      <c r="O15" s="5" t="s">
        <v>228</v>
      </c>
      <c r="P15" s="5" t="s">
        <v>228</v>
      </c>
      <c r="Q15" s="5">
        <v>1</v>
      </c>
      <c r="R15" s="5">
        <v>1</v>
      </c>
      <c r="S15" s="5" t="s">
        <v>222</v>
      </c>
      <c r="T15" s="5" t="s">
        <v>222</v>
      </c>
      <c r="U15" s="5">
        <v>4</v>
      </c>
      <c r="V15" s="5">
        <v>4</v>
      </c>
      <c r="W15" s="5">
        <v>4.7</v>
      </c>
      <c r="X15" s="5">
        <v>4.96</v>
      </c>
      <c r="Y15" s="5">
        <v>4.7</v>
      </c>
      <c r="Z15" s="5"/>
      <c r="AA15" s="48" t="s">
        <v>647</v>
      </c>
      <c r="AB15" s="5"/>
    </row>
    <row r="16" spans="1:28" x14ac:dyDescent="0.3">
      <c r="A16" s="1">
        <v>15</v>
      </c>
      <c r="B16" s="8">
        <v>44776</v>
      </c>
      <c r="C16" s="5" t="s">
        <v>14</v>
      </c>
      <c r="D16" s="45">
        <v>0.27013888888888887</v>
      </c>
      <c r="E16" s="45">
        <v>0.29652777777777778</v>
      </c>
      <c r="F16" s="46" t="s">
        <v>213</v>
      </c>
      <c r="G16" s="5" t="s">
        <v>214</v>
      </c>
      <c r="H16" s="5" t="s">
        <v>5</v>
      </c>
      <c r="I16" s="44" t="s">
        <v>648</v>
      </c>
      <c r="J16" s="44" t="s">
        <v>649</v>
      </c>
      <c r="K16" s="44" t="s">
        <v>650</v>
      </c>
      <c r="L16" s="41" t="s">
        <v>651</v>
      </c>
      <c r="M16" s="5" t="s">
        <v>220</v>
      </c>
      <c r="N16" s="5" t="s">
        <v>220</v>
      </c>
      <c r="O16" s="5" t="s">
        <v>228</v>
      </c>
      <c r="P16" s="5" t="s">
        <v>228</v>
      </c>
      <c r="Q16" s="5">
        <v>1</v>
      </c>
      <c r="R16" s="5">
        <v>1</v>
      </c>
      <c r="S16" s="5" t="s">
        <v>222</v>
      </c>
      <c r="T16" s="5" t="s">
        <v>222</v>
      </c>
      <c r="U16" s="5">
        <v>5</v>
      </c>
      <c r="V16" s="5">
        <v>5</v>
      </c>
      <c r="W16" s="5">
        <v>4.7</v>
      </c>
      <c r="X16" s="5">
        <v>4.87</v>
      </c>
      <c r="Y16" s="5">
        <v>4.7</v>
      </c>
      <c r="Z16" s="5" t="s">
        <v>652</v>
      </c>
      <c r="AA16" s="48" t="s">
        <v>653</v>
      </c>
      <c r="AB16" s="5"/>
    </row>
    <row r="17" spans="1:29" x14ac:dyDescent="0.3">
      <c r="A17" s="1">
        <v>16</v>
      </c>
      <c r="B17" s="8">
        <v>44777</v>
      </c>
      <c r="C17" s="5" t="s">
        <v>14</v>
      </c>
      <c r="D17" s="45">
        <v>0.27916666666666667</v>
      </c>
      <c r="E17" s="45">
        <v>0.30486111111111108</v>
      </c>
      <c r="F17" s="46" t="s">
        <v>213</v>
      </c>
      <c r="G17" s="5" t="s">
        <v>214</v>
      </c>
      <c r="H17" s="5" t="s">
        <v>5</v>
      </c>
      <c r="I17" s="44" t="s">
        <v>654</v>
      </c>
      <c r="J17" s="44" t="s">
        <v>655</v>
      </c>
      <c r="K17" s="44" t="s">
        <v>656</v>
      </c>
      <c r="L17" s="41" t="s">
        <v>657</v>
      </c>
      <c r="M17" s="5" t="s">
        <v>82</v>
      </c>
      <c r="N17" s="5" t="s">
        <v>82</v>
      </c>
      <c r="O17" s="5" t="s">
        <v>251</v>
      </c>
      <c r="P17" s="5" t="s">
        <v>251</v>
      </c>
      <c r="Q17" s="5">
        <v>1</v>
      </c>
      <c r="R17" s="5">
        <v>1</v>
      </c>
      <c r="S17" s="5" t="s">
        <v>222</v>
      </c>
      <c r="T17" s="5" t="s">
        <v>222</v>
      </c>
      <c r="U17" s="5">
        <v>5</v>
      </c>
      <c r="V17" s="5">
        <v>3</v>
      </c>
      <c r="W17" s="5">
        <v>4.7</v>
      </c>
      <c r="X17" s="5">
        <v>4.8899999999999997</v>
      </c>
      <c r="Y17" s="5">
        <v>4.7</v>
      </c>
      <c r="Z17" s="5"/>
      <c r="AA17" s="48" t="s">
        <v>658</v>
      </c>
      <c r="AB17" s="5"/>
    </row>
    <row r="18" spans="1:29" x14ac:dyDescent="0.3">
      <c r="A18" s="1">
        <v>17</v>
      </c>
      <c r="B18" s="8">
        <v>44778</v>
      </c>
      <c r="C18" s="5" t="s">
        <v>14</v>
      </c>
      <c r="D18" s="45">
        <v>0.31180555555555556</v>
      </c>
      <c r="E18" s="45">
        <v>0.32916666666666666</v>
      </c>
      <c r="F18" s="46" t="s">
        <v>213</v>
      </c>
      <c r="G18" s="5" t="s">
        <v>214</v>
      </c>
      <c r="H18" s="5" t="s">
        <v>5</v>
      </c>
      <c r="I18" s="44" t="s">
        <v>659</v>
      </c>
      <c r="J18" s="44" t="s">
        <v>660</v>
      </c>
      <c r="K18" s="44" t="s">
        <v>661</v>
      </c>
      <c r="L18" s="5" t="s">
        <v>662</v>
      </c>
      <c r="M18" s="5" t="s">
        <v>630</v>
      </c>
      <c r="N18" s="5" t="s">
        <v>630</v>
      </c>
      <c r="O18" s="5" t="s">
        <v>251</v>
      </c>
      <c r="P18" s="5" t="s">
        <v>251</v>
      </c>
      <c r="Q18" s="5">
        <v>1</v>
      </c>
      <c r="R18" s="5">
        <v>1</v>
      </c>
      <c r="S18" s="5" t="s">
        <v>222</v>
      </c>
      <c r="T18" s="5" t="s">
        <v>222</v>
      </c>
      <c r="U18" s="5">
        <v>2</v>
      </c>
      <c r="V18" s="5">
        <v>2</v>
      </c>
      <c r="W18" s="5">
        <v>4.7</v>
      </c>
      <c r="X18" s="5">
        <v>4.8099999999999996</v>
      </c>
      <c r="Y18" s="5">
        <v>4.7</v>
      </c>
      <c r="Z18" s="5"/>
      <c r="AA18" s="48" t="s">
        <v>663</v>
      </c>
      <c r="AB18" s="5"/>
    </row>
    <row r="19" spans="1:29" x14ac:dyDescent="0.3">
      <c r="A19" s="1">
        <v>18</v>
      </c>
      <c r="B19" s="8">
        <v>44779</v>
      </c>
      <c r="C19" s="5" t="s">
        <v>14</v>
      </c>
      <c r="D19" s="45">
        <v>0.35069444444444442</v>
      </c>
      <c r="E19" s="60" t="s">
        <v>664</v>
      </c>
      <c r="F19" s="46" t="s">
        <v>213</v>
      </c>
      <c r="G19" s="5" t="s">
        <v>214</v>
      </c>
      <c r="H19" s="5" t="s">
        <v>5</v>
      </c>
      <c r="I19" s="44" t="s">
        <v>665</v>
      </c>
      <c r="J19" s="6">
        <v>-482904908</v>
      </c>
      <c r="K19" s="44" t="s">
        <v>666</v>
      </c>
      <c r="L19" s="41" t="s">
        <v>667</v>
      </c>
      <c r="M19" s="5" t="s">
        <v>220</v>
      </c>
      <c r="N19" s="5" t="s">
        <v>220</v>
      </c>
      <c r="O19" s="5" t="s">
        <v>251</v>
      </c>
      <c r="P19" s="5" t="s">
        <v>251</v>
      </c>
      <c r="Q19" s="5">
        <v>1</v>
      </c>
      <c r="R19" s="5">
        <v>1</v>
      </c>
      <c r="S19" s="5" t="s">
        <v>222</v>
      </c>
      <c r="T19" s="5" t="s">
        <v>222</v>
      </c>
      <c r="U19" s="5">
        <v>2</v>
      </c>
      <c r="V19" s="5">
        <v>2</v>
      </c>
      <c r="W19" s="5">
        <v>4.7</v>
      </c>
      <c r="X19" s="5">
        <v>4.8</v>
      </c>
      <c r="Y19" s="5">
        <v>4.7</v>
      </c>
      <c r="Z19" s="5"/>
      <c r="AA19" s="48" t="s">
        <v>668</v>
      </c>
      <c r="AB19" s="5"/>
    </row>
    <row r="20" spans="1:29" x14ac:dyDescent="0.3">
      <c r="A20" s="1">
        <v>19</v>
      </c>
      <c r="B20" s="8">
        <v>44781</v>
      </c>
      <c r="C20" s="5" t="s">
        <v>14</v>
      </c>
      <c r="D20" s="45">
        <v>0.4604166666666667</v>
      </c>
      <c r="E20" s="45">
        <v>0.4770833333333333</v>
      </c>
      <c r="F20" s="5" t="s">
        <v>213</v>
      </c>
      <c r="G20" s="5" t="s">
        <v>214</v>
      </c>
      <c r="H20" s="5" t="s">
        <v>5</v>
      </c>
      <c r="I20" s="44" t="s">
        <v>669</v>
      </c>
      <c r="J20" s="41" t="s">
        <v>670</v>
      </c>
      <c r="K20" s="44" t="s">
        <v>671</v>
      </c>
      <c r="L20" s="41" t="s">
        <v>672</v>
      </c>
      <c r="M20" s="5" t="s">
        <v>220</v>
      </c>
      <c r="N20" s="46" t="s">
        <v>220</v>
      </c>
      <c r="O20" s="5" t="s">
        <v>251</v>
      </c>
      <c r="P20" s="5" t="s">
        <v>251</v>
      </c>
      <c r="Q20" s="5">
        <v>0</v>
      </c>
      <c r="R20" s="5">
        <v>0</v>
      </c>
      <c r="S20" s="5" t="s">
        <v>222</v>
      </c>
      <c r="T20" s="5" t="s">
        <v>222</v>
      </c>
      <c r="U20" s="5">
        <v>2</v>
      </c>
      <c r="V20" s="5">
        <v>2</v>
      </c>
      <c r="W20" s="5">
        <v>4.7</v>
      </c>
      <c r="X20" s="5">
        <v>4.7300000000000004</v>
      </c>
      <c r="Y20" s="5">
        <v>4.7</v>
      </c>
      <c r="AA20" s="42" t="s">
        <v>673</v>
      </c>
    </row>
    <row r="21" spans="1:29" x14ac:dyDescent="0.3">
      <c r="A21" s="1">
        <v>20</v>
      </c>
      <c r="B21" s="8">
        <v>44782</v>
      </c>
      <c r="C21" s="5" t="s">
        <v>14</v>
      </c>
      <c r="D21" s="45">
        <v>0.48402777777777778</v>
      </c>
      <c r="E21" s="45">
        <v>0.50347222222222221</v>
      </c>
      <c r="F21" s="5" t="s">
        <v>213</v>
      </c>
      <c r="G21" s="5" t="s">
        <v>214</v>
      </c>
      <c r="H21" s="5" t="s">
        <v>5</v>
      </c>
      <c r="I21" s="44" t="s">
        <v>674</v>
      </c>
      <c r="J21" s="41" t="s">
        <v>675</v>
      </c>
      <c r="K21" s="44" t="s">
        <v>676</v>
      </c>
      <c r="L21" s="41" t="s">
        <v>677</v>
      </c>
      <c r="M21" s="5" t="s">
        <v>220</v>
      </c>
      <c r="N21" s="46" t="s">
        <v>220</v>
      </c>
      <c r="O21" s="5" t="s">
        <v>228</v>
      </c>
      <c r="P21" s="5" t="s">
        <v>228</v>
      </c>
      <c r="Q21" s="5">
        <v>0</v>
      </c>
      <c r="R21" s="5">
        <v>0</v>
      </c>
      <c r="S21" s="46" t="s">
        <v>222</v>
      </c>
      <c r="T21" s="5" t="s">
        <v>222</v>
      </c>
      <c r="U21" s="5">
        <v>3</v>
      </c>
      <c r="V21" s="5">
        <v>3</v>
      </c>
      <c r="W21" s="5">
        <v>4.7</v>
      </c>
      <c r="X21" s="5">
        <v>4.8099999999999996</v>
      </c>
      <c r="Y21" s="5">
        <v>4.7</v>
      </c>
      <c r="AA21" s="42" t="s">
        <v>678</v>
      </c>
    </row>
    <row r="22" spans="1:29" x14ac:dyDescent="0.3">
      <c r="A22" s="1">
        <v>21</v>
      </c>
      <c r="B22" s="8">
        <v>44783</v>
      </c>
      <c r="C22" s="5" t="s">
        <v>14</v>
      </c>
      <c r="D22" s="45">
        <v>0.55902777777777779</v>
      </c>
      <c r="E22" s="45">
        <v>0.56874999999999998</v>
      </c>
      <c r="F22" s="5" t="s">
        <v>213</v>
      </c>
      <c r="G22" s="5" t="s">
        <v>214</v>
      </c>
      <c r="H22" s="5" t="s">
        <v>5</v>
      </c>
      <c r="I22" s="44" t="s">
        <v>679</v>
      </c>
      <c r="J22" s="41" t="s">
        <v>680</v>
      </c>
      <c r="K22" s="44" t="s">
        <v>681</v>
      </c>
      <c r="L22" s="44" t="s">
        <v>682</v>
      </c>
      <c r="M22" s="5" t="s">
        <v>220</v>
      </c>
      <c r="N22" s="46" t="s">
        <v>220</v>
      </c>
      <c r="O22" s="5" t="s">
        <v>228</v>
      </c>
      <c r="P22" s="5" t="s">
        <v>228</v>
      </c>
      <c r="Q22" s="5">
        <v>0</v>
      </c>
      <c r="R22" s="5">
        <v>0</v>
      </c>
      <c r="S22" s="46" t="s">
        <v>222</v>
      </c>
      <c r="T22" s="5" t="s">
        <v>222</v>
      </c>
      <c r="U22" s="5">
        <v>2</v>
      </c>
      <c r="V22" s="5">
        <v>2</v>
      </c>
      <c r="W22" s="5">
        <v>4.7</v>
      </c>
      <c r="X22" s="5">
        <v>4.8</v>
      </c>
      <c r="Y22" s="5">
        <v>4.7</v>
      </c>
      <c r="AA22" s="42" t="s">
        <v>683</v>
      </c>
    </row>
    <row r="23" spans="1:29" x14ac:dyDescent="0.3">
      <c r="A23" s="1">
        <v>22</v>
      </c>
      <c r="B23" s="8">
        <v>44784</v>
      </c>
      <c r="C23" s="5" t="s">
        <v>14</v>
      </c>
      <c r="D23" s="45">
        <v>0.55069444444444449</v>
      </c>
      <c r="E23" s="45">
        <v>0.56180555555555556</v>
      </c>
      <c r="F23" s="5" t="s">
        <v>213</v>
      </c>
      <c r="G23" s="5" t="s">
        <v>214</v>
      </c>
      <c r="H23" s="5" t="s">
        <v>5</v>
      </c>
      <c r="I23" s="44" t="s">
        <v>684</v>
      </c>
      <c r="J23" s="41" t="s">
        <v>685</v>
      </c>
      <c r="K23" s="44" t="s">
        <v>686</v>
      </c>
      <c r="L23" s="44" t="s">
        <v>616</v>
      </c>
      <c r="M23" s="5" t="s">
        <v>220</v>
      </c>
      <c r="N23" s="46" t="s">
        <v>220</v>
      </c>
      <c r="O23" s="46" t="s">
        <v>251</v>
      </c>
      <c r="P23" s="5" t="s">
        <v>251</v>
      </c>
      <c r="Q23" s="5">
        <v>0</v>
      </c>
      <c r="R23" s="5">
        <v>0</v>
      </c>
      <c r="S23" s="46" t="s">
        <v>222</v>
      </c>
      <c r="T23" s="5" t="s">
        <v>222</v>
      </c>
      <c r="U23" s="5">
        <v>2</v>
      </c>
      <c r="V23" s="5">
        <v>3</v>
      </c>
      <c r="W23" s="5">
        <v>4.7</v>
      </c>
      <c r="X23" s="5">
        <v>5.08</v>
      </c>
      <c r="Y23" s="5">
        <v>4.7</v>
      </c>
      <c r="AA23" s="42" t="s">
        <v>687</v>
      </c>
    </row>
    <row r="24" spans="1:29" x14ac:dyDescent="0.3">
      <c r="A24" s="1">
        <v>23</v>
      </c>
      <c r="B24" s="8">
        <v>44785</v>
      </c>
      <c r="C24" s="5" t="s">
        <v>14</v>
      </c>
      <c r="D24" s="45">
        <v>0.59930555555555554</v>
      </c>
      <c r="E24" s="45">
        <v>0.60972222222222217</v>
      </c>
      <c r="F24" s="5" t="s">
        <v>213</v>
      </c>
      <c r="G24" s="5" t="s">
        <v>214</v>
      </c>
      <c r="H24" s="5" t="s">
        <v>5</v>
      </c>
      <c r="I24" s="44" t="s">
        <v>688</v>
      </c>
      <c r="J24" s="44" t="s">
        <v>685</v>
      </c>
      <c r="K24" s="44" t="s">
        <v>689</v>
      </c>
      <c r="L24" s="44" t="s">
        <v>690</v>
      </c>
      <c r="M24" s="46" t="s">
        <v>220</v>
      </c>
      <c r="N24" s="46" t="s">
        <v>220</v>
      </c>
      <c r="O24" s="46" t="s">
        <v>251</v>
      </c>
      <c r="P24" s="46" t="s">
        <v>251</v>
      </c>
      <c r="Q24" s="5">
        <v>1</v>
      </c>
      <c r="R24" s="5">
        <v>1</v>
      </c>
      <c r="S24" s="46" t="s">
        <v>222</v>
      </c>
      <c r="T24" s="5" t="s">
        <v>222</v>
      </c>
      <c r="U24" s="5">
        <v>3</v>
      </c>
      <c r="V24" s="5">
        <v>3</v>
      </c>
      <c r="W24" s="5">
        <v>4.7</v>
      </c>
      <c r="X24" s="5">
        <v>4.8</v>
      </c>
      <c r="Y24" s="5">
        <v>4.7</v>
      </c>
      <c r="AA24" s="42" t="s">
        <v>691</v>
      </c>
    </row>
    <row r="25" spans="1:29" x14ac:dyDescent="0.3">
      <c r="A25" s="1">
        <v>24</v>
      </c>
      <c r="B25" s="8">
        <v>44786</v>
      </c>
      <c r="C25" s="5" t="s">
        <v>14</v>
      </c>
      <c r="D25" s="45">
        <v>0.63541666666666663</v>
      </c>
      <c r="E25" s="45">
        <v>0.64652777777777781</v>
      </c>
      <c r="F25" s="5" t="s">
        <v>213</v>
      </c>
      <c r="G25" s="5" t="s">
        <v>214</v>
      </c>
      <c r="H25" s="5" t="s">
        <v>5</v>
      </c>
      <c r="I25" s="44" t="s">
        <v>692</v>
      </c>
      <c r="J25" s="44" t="s">
        <v>693</v>
      </c>
      <c r="K25" s="44" t="s">
        <v>694</v>
      </c>
      <c r="L25" s="44" t="s">
        <v>695</v>
      </c>
      <c r="M25" s="46" t="s">
        <v>220</v>
      </c>
      <c r="N25" s="46" t="s">
        <v>220</v>
      </c>
      <c r="O25" s="46" t="s">
        <v>228</v>
      </c>
      <c r="P25" s="46" t="s">
        <v>228</v>
      </c>
      <c r="Q25" s="5">
        <v>1</v>
      </c>
      <c r="R25" s="5">
        <v>1</v>
      </c>
      <c r="S25" s="46" t="s">
        <v>222</v>
      </c>
      <c r="T25" s="5" t="s">
        <v>222</v>
      </c>
      <c r="U25" s="5">
        <v>3</v>
      </c>
      <c r="V25" s="5">
        <v>3</v>
      </c>
      <c r="W25" s="5">
        <v>4.7</v>
      </c>
      <c r="X25" s="5">
        <v>4.87</v>
      </c>
      <c r="Y25" s="5">
        <v>4.7</v>
      </c>
      <c r="AA25" s="42" t="s">
        <v>696</v>
      </c>
    </row>
    <row r="26" spans="1:29" x14ac:dyDescent="0.3">
      <c r="A26" s="1">
        <v>25</v>
      </c>
      <c r="B26" s="8">
        <v>44788</v>
      </c>
      <c r="W26" s="5">
        <v>4.7</v>
      </c>
      <c r="Y26" s="5"/>
      <c r="Z26" s="12" t="s">
        <v>137</v>
      </c>
      <c r="AA26" s="42"/>
    </row>
    <row r="27" spans="1:29" x14ac:dyDescent="0.3">
      <c r="A27" s="1">
        <v>26</v>
      </c>
      <c r="B27" s="8">
        <v>44789</v>
      </c>
      <c r="W27" s="5">
        <v>4.7</v>
      </c>
      <c r="Y27" s="5"/>
      <c r="Z27" s="12" t="s">
        <v>137</v>
      </c>
      <c r="AA27" s="42"/>
    </row>
    <row r="28" spans="1:29" x14ac:dyDescent="0.3">
      <c r="A28" s="1">
        <v>27</v>
      </c>
      <c r="B28" s="8">
        <v>44790</v>
      </c>
      <c r="C28" s="5" t="s">
        <v>14</v>
      </c>
      <c r="D28" s="10">
        <v>0.62986111111111109</v>
      </c>
      <c r="E28" s="10">
        <v>0.64166666666666672</v>
      </c>
      <c r="F28" s="5" t="s">
        <v>213</v>
      </c>
      <c r="G28" s="5" t="s">
        <v>214</v>
      </c>
      <c r="H28" s="5" t="s">
        <v>5</v>
      </c>
      <c r="I28" s="41" t="s">
        <v>697</v>
      </c>
      <c r="J28" s="41" t="s">
        <v>698</v>
      </c>
      <c r="K28" s="41" t="s">
        <v>699</v>
      </c>
      <c r="L28" s="41" t="s">
        <v>700</v>
      </c>
      <c r="M28" s="5" t="s">
        <v>220</v>
      </c>
      <c r="N28" s="5" t="s">
        <v>220</v>
      </c>
      <c r="O28" s="5" t="s">
        <v>251</v>
      </c>
      <c r="P28" s="5" t="s">
        <v>251</v>
      </c>
      <c r="Q28" s="5">
        <v>1</v>
      </c>
      <c r="R28" s="5">
        <v>1</v>
      </c>
      <c r="S28" s="5" t="s">
        <v>222</v>
      </c>
      <c r="T28" s="5" t="s">
        <v>222</v>
      </c>
      <c r="U28" s="5">
        <v>3</v>
      </c>
      <c r="V28" s="5">
        <v>3</v>
      </c>
      <c r="W28" s="5">
        <v>4.7</v>
      </c>
      <c r="X28" s="5">
        <v>4.95</v>
      </c>
      <c r="Y28" s="5">
        <v>4.7</v>
      </c>
      <c r="AA28" s="42" t="s">
        <v>701</v>
      </c>
    </row>
    <row r="29" spans="1:29" x14ac:dyDescent="0.3">
      <c r="A29" s="1">
        <v>28</v>
      </c>
      <c r="B29" s="8">
        <v>44791</v>
      </c>
      <c r="C29" s="5" t="s">
        <v>14</v>
      </c>
      <c r="D29" s="10">
        <v>0.28402777777777777</v>
      </c>
      <c r="E29" s="10">
        <v>0.29236111111111113</v>
      </c>
      <c r="F29" s="5" t="s">
        <v>213</v>
      </c>
      <c r="G29" s="5" t="s">
        <v>214</v>
      </c>
      <c r="H29" s="5" t="s">
        <v>5</v>
      </c>
      <c r="I29" s="41" t="s">
        <v>702</v>
      </c>
      <c r="J29" s="41" t="s">
        <v>703</v>
      </c>
      <c r="K29" s="41" t="s">
        <v>704</v>
      </c>
      <c r="L29" s="41" t="s">
        <v>705</v>
      </c>
      <c r="M29" s="5" t="s">
        <v>220</v>
      </c>
      <c r="N29" s="5" t="s">
        <v>220</v>
      </c>
      <c r="O29" s="5" t="s">
        <v>228</v>
      </c>
      <c r="P29" s="5" t="s">
        <v>228</v>
      </c>
      <c r="Q29" s="5">
        <v>1</v>
      </c>
      <c r="R29" s="5">
        <v>1</v>
      </c>
      <c r="S29" s="5" t="s">
        <v>222</v>
      </c>
      <c r="T29" s="5" t="s">
        <v>222</v>
      </c>
      <c r="U29" s="5">
        <v>2</v>
      </c>
      <c r="V29" s="5">
        <v>2</v>
      </c>
      <c r="W29" s="5">
        <v>4.7</v>
      </c>
      <c r="X29" s="5">
        <v>4.8</v>
      </c>
      <c r="Y29" s="5">
        <v>4.7</v>
      </c>
      <c r="AA29" s="42" t="s">
        <v>706</v>
      </c>
    </row>
    <row r="30" spans="1:29" x14ac:dyDescent="0.3">
      <c r="A30" s="1">
        <v>29</v>
      </c>
      <c r="B30" s="8">
        <v>44792</v>
      </c>
      <c r="C30" s="5" t="s">
        <v>14</v>
      </c>
      <c r="D30" s="10">
        <v>0.31805555555555554</v>
      </c>
      <c r="E30" s="10">
        <v>0.32916666666666666</v>
      </c>
      <c r="F30" s="5" t="s">
        <v>213</v>
      </c>
      <c r="G30" s="5" t="s">
        <v>214</v>
      </c>
      <c r="H30" s="5" t="s">
        <v>5</v>
      </c>
      <c r="I30" s="41" t="s">
        <v>707</v>
      </c>
      <c r="J30" s="41" t="s">
        <v>708</v>
      </c>
      <c r="K30" s="41" t="s">
        <v>709</v>
      </c>
      <c r="L30" s="41" t="s">
        <v>710</v>
      </c>
      <c r="M30" s="5" t="s">
        <v>220</v>
      </c>
      <c r="N30" s="5" t="s">
        <v>220</v>
      </c>
      <c r="O30" s="5" t="s">
        <v>228</v>
      </c>
      <c r="P30" s="5" t="s">
        <v>228</v>
      </c>
      <c r="Q30" s="5">
        <v>1</v>
      </c>
      <c r="R30" s="5">
        <v>1</v>
      </c>
      <c r="S30" s="5" t="s">
        <v>222</v>
      </c>
      <c r="T30" s="5" t="s">
        <v>222</v>
      </c>
      <c r="U30" s="5">
        <v>3</v>
      </c>
      <c r="V30" s="5">
        <v>3</v>
      </c>
      <c r="W30" s="5">
        <v>4.7</v>
      </c>
      <c r="X30" s="5">
        <v>4.95</v>
      </c>
      <c r="Y30" s="5">
        <v>4.7</v>
      </c>
      <c r="AA30" s="42" t="s">
        <v>711</v>
      </c>
    </row>
    <row r="31" spans="1:29" x14ac:dyDescent="0.3">
      <c r="A31" s="1"/>
      <c r="B31" s="19"/>
      <c r="C31" s="5"/>
      <c r="D31" s="10"/>
      <c r="E31" s="20"/>
      <c r="F31" s="5"/>
      <c r="G31" s="5"/>
      <c r="H31" s="5"/>
      <c r="M31" s="5"/>
      <c r="N31" s="5"/>
      <c r="O31" s="5"/>
      <c r="P31" s="5"/>
      <c r="Q31" s="5"/>
      <c r="R31" s="5"/>
      <c r="S31" s="5"/>
      <c r="T31" s="5"/>
      <c r="U31" s="5"/>
      <c r="V31" s="5"/>
      <c r="AA31" s="16"/>
    </row>
    <row r="32" spans="1:29" x14ac:dyDescent="0.3">
      <c r="A32" s="34">
        <f>COUNT(A2:A31)</f>
        <v>29</v>
      </c>
      <c r="B32" s="35"/>
      <c r="C32" s="33"/>
      <c r="D32" s="36"/>
      <c r="E32" s="36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4" t="s">
        <v>157</v>
      </c>
      <c r="W32" s="34">
        <f>SUM(W2:W31)</f>
        <v>136.30000000000004</v>
      </c>
      <c r="X32" s="34">
        <f>SUM(X2:X31)</f>
        <v>130.72</v>
      </c>
      <c r="Y32" s="34">
        <f>SUM(Y2:Y31)</f>
        <v>126.88000000000005</v>
      </c>
      <c r="Z32" s="34"/>
      <c r="AA32" s="33" t="s">
        <v>157</v>
      </c>
      <c r="AB32" s="37"/>
      <c r="AC32" s="33"/>
    </row>
    <row r="33" spans="1:28" ht="43.8" thickBot="1" x14ac:dyDescent="0.35">
      <c r="A33" s="3" t="s">
        <v>28</v>
      </c>
      <c r="B33" s="3" t="s">
        <v>29</v>
      </c>
      <c r="C33" s="3" t="s">
        <v>30</v>
      </c>
      <c r="D33" s="2" t="s">
        <v>31</v>
      </c>
      <c r="E33" s="2" t="s">
        <v>32</v>
      </c>
      <c r="F33" s="2" t="s">
        <v>33</v>
      </c>
      <c r="G33" s="2" t="s">
        <v>34</v>
      </c>
      <c r="H33" s="2" t="s">
        <v>1</v>
      </c>
      <c r="I33" s="2" t="s">
        <v>35</v>
      </c>
      <c r="J33" s="2" t="s">
        <v>36</v>
      </c>
      <c r="K33" s="2" t="s">
        <v>37</v>
      </c>
      <c r="L33" s="2" t="s">
        <v>38</v>
      </c>
      <c r="M33" s="2" t="s">
        <v>39</v>
      </c>
      <c r="N33" s="2" t="s">
        <v>40</v>
      </c>
      <c r="O33" s="2" t="s">
        <v>41</v>
      </c>
      <c r="P33" s="2" t="s">
        <v>42</v>
      </c>
      <c r="Q33" s="2" t="s">
        <v>43</v>
      </c>
      <c r="R33" s="2" t="s">
        <v>44</v>
      </c>
      <c r="S33" s="2" t="s">
        <v>45</v>
      </c>
      <c r="T33" s="2" t="s">
        <v>46</v>
      </c>
      <c r="U33" s="2" t="s">
        <v>47</v>
      </c>
      <c r="V33" s="2" t="s">
        <v>48</v>
      </c>
      <c r="W33" s="2" t="s">
        <v>49</v>
      </c>
      <c r="X33" s="28" t="s">
        <v>20</v>
      </c>
      <c r="Y33" s="28" t="s">
        <v>21</v>
      </c>
      <c r="Z33" s="2" t="s">
        <v>50</v>
      </c>
      <c r="AA33" s="2"/>
      <c r="AB33" s="4" t="s">
        <v>51</v>
      </c>
    </row>
    <row r="34" spans="1:28" ht="31.95" customHeight="1" x14ac:dyDescent="0.3">
      <c r="A34" s="1">
        <v>1</v>
      </c>
      <c r="B34" s="153">
        <v>44762</v>
      </c>
      <c r="C34" s="5" t="s">
        <v>23</v>
      </c>
      <c r="D34" s="45">
        <v>0.2722222222222222</v>
      </c>
      <c r="E34" s="45">
        <v>0.29375000000000001</v>
      </c>
      <c r="F34" s="46" t="s">
        <v>213</v>
      </c>
      <c r="G34" s="5" t="s">
        <v>214</v>
      </c>
      <c r="H34" s="5" t="s">
        <v>5</v>
      </c>
      <c r="I34" s="44" t="s">
        <v>712</v>
      </c>
      <c r="J34" s="44" t="s">
        <v>713</v>
      </c>
      <c r="K34" s="44" t="s">
        <v>714</v>
      </c>
      <c r="L34" s="44" t="s">
        <v>715</v>
      </c>
      <c r="M34" s="5" t="s">
        <v>220</v>
      </c>
      <c r="N34" s="5" t="s">
        <v>220</v>
      </c>
      <c r="O34" s="5" t="s">
        <v>228</v>
      </c>
      <c r="P34" s="5" t="s">
        <v>228</v>
      </c>
      <c r="Q34" s="5">
        <v>0</v>
      </c>
      <c r="R34" s="5">
        <v>0</v>
      </c>
      <c r="S34" s="5" t="s">
        <v>222</v>
      </c>
      <c r="T34" s="5" t="s">
        <v>222</v>
      </c>
      <c r="U34" s="5">
        <v>0</v>
      </c>
      <c r="V34" s="5">
        <v>0</v>
      </c>
      <c r="W34" s="5">
        <v>4.7</v>
      </c>
      <c r="X34" s="5">
        <v>4.71</v>
      </c>
      <c r="Y34" s="5">
        <v>4.7</v>
      </c>
      <c r="Z34" s="5"/>
      <c r="AA34" s="7" t="s">
        <v>716</v>
      </c>
      <c r="AB34" s="5"/>
    </row>
    <row r="35" spans="1:28" x14ac:dyDescent="0.3">
      <c r="A35" s="1">
        <v>2</v>
      </c>
      <c r="B35" s="8">
        <v>44763</v>
      </c>
      <c r="C35" s="5" t="s">
        <v>23</v>
      </c>
      <c r="D35" s="45">
        <v>0.75069444444444444</v>
      </c>
      <c r="E35" s="45">
        <v>0.79861111111111116</v>
      </c>
      <c r="F35" s="46" t="s">
        <v>213</v>
      </c>
      <c r="G35" s="5" t="s">
        <v>214</v>
      </c>
      <c r="H35" s="5" t="s">
        <v>5</v>
      </c>
      <c r="I35" s="44" t="s">
        <v>717</v>
      </c>
      <c r="J35" s="44" t="s">
        <v>718</v>
      </c>
      <c r="K35" s="44" t="s">
        <v>719</v>
      </c>
      <c r="L35" s="44" t="s">
        <v>720</v>
      </c>
      <c r="M35" s="5" t="s">
        <v>220</v>
      </c>
      <c r="N35" s="5" t="s">
        <v>220</v>
      </c>
      <c r="O35" s="5" t="s">
        <v>228</v>
      </c>
      <c r="P35" s="5" t="s">
        <v>228</v>
      </c>
      <c r="Q35" s="5">
        <v>0</v>
      </c>
      <c r="R35" s="5">
        <v>0</v>
      </c>
      <c r="S35" s="5" t="s">
        <v>222</v>
      </c>
      <c r="T35" s="5" t="s">
        <v>222</v>
      </c>
      <c r="U35" s="5">
        <v>0</v>
      </c>
      <c r="V35" s="5">
        <v>0</v>
      </c>
      <c r="W35" s="5">
        <v>4.7</v>
      </c>
      <c r="X35" s="5">
        <v>4.72</v>
      </c>
      <c r="Y35" s="5">
        <v>4.7</v>
      </c>
      <c r="Z35" s="5"/>
      <c r="AA35" s="7" t="s">
        <v>721</v>
      </c>
      <c r="AB35" s="5"/>
    </row>
    <row r="36" spans="1:28" x14ac:dyDescent="0.3">
      <c r="A36" s="1">
        <v>3</v>
      </c>
      <c r="B36" s="8">
        <v>44764</v>
      </c>
      <c r="C36" s="5" t="s">
        <v>23</v>
      </c>
      <c r="D36" s="45">
        <v>0.84305555555555556</v>
      </c>
      <c r="E36" s="45">
        <v>0.87291666666666667</v>
      </c>
      <c r="F36" s="46" t="s">
        <v>213</v>
      </c>
      <c r="G36" s="5" t="s">
        <v>214</v>
      </c>
      <c r="H36" s="5" t="s">
        <v>5</v>
      </c>
      <c r="I36" s="44" t="s">
        <v>722</v>
      </c>
      <c r="J36" s="44" t="s">
        <v>723</v>
      </c>
      <c r="K36" s="44" t="s">
        <v>724</v>
      </c>
      <c r="L36" s="44" t="s">
        <v>725</v>
      </c>
      <c r="M36" s="5" t="s">
        <v>220</v>
      </c>
      <c r="N36" s="5" t="s">
        <v>220</v>
      </c>
      <c r="O36" s="5" t="s">
        <v>251</v>
      </c>
      <c r="P36" s="5" t="s">
        <v>251</v>
      </c>
      <c r="Q36" s="5">
        <v>0</v>
      </c>
      <c r="R36" s="5">
        <v>0</v>
      </c>
      <c r="S36" s="5" t="s">
        <v>222</v>
      </c>
      <c r="T36" s="5" t="s">
        <v>222</v>
      </c>
      <c r="U36" s="5">
        <v>0</v>
      </c>
      <c r="V36" s="5">
        <v>0</v>
      </c>
      <c r="W36" s="5">
        <v>4.7</v>
      </c>
      <c r="X36" s="5">
        <v>4.8499999999999996</v>
      </c>
      <c r="Y36" s="5">
        <v>4.7</v>
      </c>
      <c r="Z36" s="5"/>
      <c r="AA36" s="7" t="s">
        <v>726</v>
      </c>
      <c r="AB36" s="5"/>
    </row>
    <row r="37" spans="1:28" x14ac:dyDescent="0.3">
      <c r="A37" s="90">
        <v>4</v>
      </c>
      <c r="B37" s="8">
        <v>44765</v>
      </c>
      <c r="C37" s="5" t="s">
        <v>23</v>
      </c>
      <c r="D37" s="45">
        <v>0.91875000000000007</v>
      </c>
      <c r="E37" s="45">
        <v>0.95347222222222217</v>
      </c>
      <c r="F37" s="46" t="s">
        <v>213</v>
      </c>
      <c r="G37" s="5" t="s">
        <v>214</v>
      </c>
      <c r="H37" s="5" t="s">
        <v>5</v>
      </c>
      <c r="I37" s="44" t="s">
        <v>727</v>
      </c>
      <c r="J37" s="44" t="s">
        <v>728</v>
      </c>
      <c r="K37" s="44" t="s">
        <v>729</v>
      </c>
      <c r="L37" s="44" t="s">
        <v>730</v>
      </c>
      <c r="M37" s="5" t="s">
        <v>220</v>
      </c>
      <c r="N37" s="5" t="s">
        <v>220</v>
      </c>
      <c r="O37" s="5" t="s">
        <v>251</v>
      </c>
      <c r="P37" s="5" t="s">
        <v>251</v>
      </c>
      <c r="Q37" s="5">
        <v>1</v>
      </c>
      <c r="R37" s="5">
        <v>1</v>
      </c>
      <c r="S37" s="5" t="s">
        <v>222</v>
      </c>
      <c r="T37" s="5" t="s">
        <v>222</v>
      </c>
      <c r="U37" s="5">
        <v>3</v>
      </c>
      <c r="V37" s="5">
        <v>3</v>
      </c>
      <c r="W37" s="5">
        <v>4.7</v>
      </c>
      <c r="X37" s="5">
        <v>4.8499999999999996</v>
      </c>
      <c r="Y37" s="5">
        <v>4.7</v>
      </c>
      <c r="Z37" s="5"/>
      <c r="AA37" s="7" t="s">
        <v>731</v>
      </c>
      <c r="AB37" s="5"/>
    </row>
    <row r="38" spans="1:28" x14ac:dyDescent="0.3">
      <c r="A38" s="1">
        <v>5</v>
      </c>
      <c r="B38" s="8">
        <v>44766</v>
      </c>
      <c r="C38" s="5" t="s">
        <v>23</v>
      </c>
      <c r="D38" s="45">
        <v>0.9902777777777777</v>
      </c>
      <c r="E38" s="45">
        <v>1.8055555555555557E-2</v>
      </c>
      <c r="F38" s="46" t="s">
        <v>213</v>
      </c>
      <c r="G38" s="5" t="s">
        <v>214</v>
      </c>
      <c r="H38" s="5" t="s">
        <v>5</v>
      </c>
      <c r="I38" s="44" t="s">
        <v>732</v>
      </c>
      <c r="J38" s="44" t="s">
        <v>733</v>
      </c>
      <c r="K38" s="44" t="s">
        <v>734</v>
      </c>
      <c r="L38" s="44" t="s">
        <v>735</v>
      </c>
      <c r="M38" s="5" t="s">
        <v>220</v>
      </c>
      <c r="N38" s="5" t="s">
        <v>220</v>
      </c>
      <c r="O38" s="5" t="s">
        <v>251</v>
      </c>
      <c r="P38" s="5" t="s">
        <v>251</v>
      </c>
      <c r="Q38" s="5">
        <v>0</v>
      </c>
      <c r="R38" s="5">
        <v>0</v>
      </c>
      <c r="S38" s="5" t="s">
        <v>222</v>
      </c>
      <c r="T38" s="5" t="s">
        <v>222</v>
      </c>
      <c r="U38" s="5">
        <v>1</v>
      </c>
      <c r="V38" s="5">
        <v>1</v>
      </c>
      <c r="W38" s="5">
        <v>4.7</v>
      </c>
      <c r="X38" s="5">
        <v>4.82</v>
      </c>
      <c r="Y38" s="5">
        <v>4.7</v>
      </c>
      <c r="Z38" s="5"/>
      <c r="AA38" s="7" t="s">
        <v>736</v>
      </c>
      <c r="AB38" s="5"/>
    </row>
    <row r="39" spans="1:28" x14ac:dyDescent="0.3">
      <c r="A39" s="1"/>
      <c r="B39" s="8">
        <v>44767</v>
      </c>
      <c r="C39" s="5"/>
      <c r="D39" s="45"/>
      <c r="E39" s="45"/>
      <c r="F39" s="46"/>
      <c r="G39" s="5"/>
      <c r="H39" s="5"/>
      <c r="I39" s="44"/>
      <c r="J39" s="44"/>
      <c r="K39" s="44"/>
      <c r="L39" s="44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7"/>
      <c r="AB39" s="47" t="s">
        <v>737</v>
      </c>
    </row>
    <row r="40" spans="1:28" x14ac:dyDescent="0.3">
      <c r="A40" s="1">
        <v>6</v>
      </c>
      <c r="B40" s="15">
        <v>44768</v>
      </c>
      <c r="C40" s="11" t="s">
        <v>23</v>
      </c>
      <c r="D40" s="59">
        <v>1.8749999999999999E-2</v>
      </c>
      <c r="E40" s="59"/>
      <c r="F40" s="46" t="s">
        <v>213</v>
      </c>
      <c r="G40" s="11" t="s">
        <v>214</v>
      </c>
      <c r="H40" s="11" t="s">
        <v>5</v>
      </c>
      <c r="I40" s="58" t="s">
        <v>738</v>
      </c>
      <c r="J40" s="58" t="s">
        <v>739</v>
      </c>
      <c r="K40" s="11"/>
      <c r="L40" s="11"/>
      <c r="M40" s="11" t="s">
        <v>82</v>
      </c>
      <c r="N40" s="11" t="s">
        <v>82</v>
      </c>
      <c r="O40" s="11" t="s">
        <v>228</v>
      </c>
      <c r="P40" s="11" t="s">
        <v>228</v>
      </c>
      <c r="Q40" s="11">
        <v>2</v>
      </c>
      <c r="R40" s="11">
        <v>2</v>
      </c>
      <c r="S40" s="11" t="s">
        <v>222</v>
      </c>
      <c r="T40" s="11" t="s">
        <v>222</v>
      </c>
      <c r="U40" s="11">
        <v>7</v>
      </c>
      <c r="V40" s="11">
        <v>7</v>
      </c>
      <c r="W40" s="5">
        <v>4.7</v>
      </c>
      <c r="X40" s="11"/>
      <c r="Y40" s="5"/>
      <c r="Z40" s="11" t="s">
        <v>740</v>
      </c>
      <c r="AA40" s="64"/>
      <c r="AB40" s="5"/>
    </row>
    <row r="41" spans="1:28" x14ac:dyDescent="0.3">
      <c r="A41" s="1">
        <v>7</v>
      </c>
      <c r="B41" s="8">
        <v>44769</v>
      </c>
      <c r="C41" s="5" t="s">
        <v>23</v>
      </c>
      <c r="D41" s="45">
        <v>9.5833333333333326E-2</v>
      </c>
      <c r="E41" s="45">
        <v>0.12847222222222224</v>
      </c>
      <c r="F41" s="46" t="s">
        <v>213</v>
      </c>
      <c r="G41" s="5" t="s">
        <v>214</v>
      </c>
      <c r="H41" s="5" t="s">
        <v>5</v>
      </c>
      <c r="I41" s="44" t="s">
        <v>741</v>
      </c>
      <c r="J41" s="44" t="s">
        <v>742</v>
      </c>
      <c r="K41" s="44" t="s">
        <v>743</v>
      </c>
      <c r="L41" s="44" t="s">
        <v>744</v>
      </c>
      <c r="M41" s="5" t="s">
        <v>220</v>
      </c>
      <c r="N41" s="5" t="s">
        <v>220</v>
      </c>
      <c r="O41" s="5" t="s">
        <v>228</v>
      </c>
      <c r="P41" s="5" t="s">
        <v>228</v>
      </c>
      <c r="Q41" s="5">
        <v>0</v>
      </c>
      <c r="R41" s="5">
        <v>0</v>
      </c>
      <c r="S41" s="5" t="s">
        <v>222</v>
      </c>
      <c r="T41" s="5" t="s">
        <v>222</v>
      </c>
      <c r="U41" s="5">
        <v>1</v>
      </c>
      <c r="V41" s="5">
        <v>1</v>
      </c>
      <c r="W41" s="5">
        <v>4.7</v>
      </c>
      <c r="X41" s="5">
        <v>4.87</v>
      </c>
      <c r="Y41" s="5">
        <v>4.7</v>
      </c>
      <c r="Z41" s="5"/>
      <c r="AA41" s="48" t="s">
        <v>745</v>
      </c>
      <c r="AB41" s="5"/>
    </row>
    <row r="42" spans="1:28" x14ac:dyDescent="0.3">
      <c r="A42" s="1">
        <v>8</v>
      </c>
      <c r="B42" s="8">
        <v>44770</v>
      </c>
      <c r="C42" s="5" t="s">
        <v>23</v>
      </c>
      <c r="D42" s="45">
        <v>0.13055555555555556</v>
      </c>
      <c r="E42" s="45">
        <v>0.15694444444444444</v>
      </c>
      <c r="F42" s="46" t="s">
        <v>213</v>
      </c>
      <c r="G42" s="5" t="s">
        <v>214</v>
      </c>
      <c r="H42" s="5" t="s">
        <v>5</v>
      </c>
      <c r="I42" s="44" t="s">
        <v>746</v>
      </c>
      <c r="J42" s="44" t="s">
        <v>747</v>
      </c>
      <c r="K42" s="44" t="s">
        <v>748</v>
      </c>
      <c r="L42" s="44" t="s">
        <v>749</v>
      </c>
      <c r="M42" s="5" t="s">
        <v>220</v>
      </c>
      <c r="N42" s="5" t="s">
        <v>220</v>
      </c>
      <c r="O42" s="5" t="s">
        <v>251</v>
      </c>
      <c r="P42" s="5" t="s">
        <v>251</v>
      </c>
      <c r="Q42" s="5">
        <v>1</v>
      </c>
      <c r="R42" s="5">
        <v>1</v>
      </c>
      <c r="S42" s="5" t="s">
        <v>222</v>
      </c>
      <c r="T42" s="5" t="s">
        <v>222</v>
      </c>
      <c r="U42" s="5">
        <v>1</v>
      </c>
      <c r="V42" s="5">
        <v>2</v>
      </c>
      <c r="W42" s="5">
        <v>4.7</v>
      </c>
      <c r="X42" s="5">
        <v>4.95</v>
      </c>
      <c r="Y42" s="5">
        <v>4.7</v>
      </c>
      <c r="Z42" s="5"/>
      <c r="AA42" s="48" t="s">
        <v>750</v>
      </c>
      <c r="AB42" s="5"/>
    </row>
    <row r="43" spans="1:28" x14ac:dyDescent="0.3">
      <c r="A43" s="1">
        <v>9</v>
      </c>
      <c r="B43" s="8">
        <v>44771</v>
      </c>
      <c r="C43" s="5" t="s">
        <v>23</v>
      </c>
      <c r="D43" s="45">
        <v>0.17569444444444446</v>
      </c>
      <c r="E43" s="45">
        <v>0.20347222222222219</v>
      </c>
      <c r="F43" s="46" t="s">
        <v>213</v>
      </c>
      <c r="G43" s="5" t="s">
        <v>214</v>
      </c>
      <c r="H43" s="5" t="s">
        <v>5</v>
      </c>
      <c r="I43" s="44" t="s">
        <v>751</v>
      </c>
      <c r="J43" s="44" t="s">
        <v>752</v>
      </c>
      <c r="K43" s="44" t="s">
        <v>753</v>
      </c>
      <c r="L43" s="44" t="s">
        <v>754</v>
      </c>
      <c r="M43" s="5" t="s">
        <v>220</v>
      </c>
      <c r="N43" s="5" t="s">
        <v>220</v>
      </c>
      <c r="O43" s="5" t="s">
        <v>228</v>
      </c>
      <c r="P43" s="5" t="s">
        <v>228</v>
      </c>
      <c r="Q43" s="5">
        <v>0</v>
      </c>
      <c r="R43" s="5">
        <v>0</v>
      </c>
      <c r="S43" s="5" t="s">
        <v>222</v>
      </c>
      <c r="T43" s="5" t="s">
        <v>222</v>
      </c>
      <c r="U43" s="5">
        <v>1</v>
      </c>
      <c r="V43" s="5">
        <v>1</v>
      </c>
      <c r="W43" s="5">
        <v>4.7</v>
      </c>
      <c r="X43" s="5">
        <v>4.8099999999999996</v>
      </c>
      <c r="Y43" s="5">
        <v>4.7</v>
      </c>
      <c r="Z43" s="5"/>
      <c r="AA43" s="84" t="s">
        <v>755</v>
      </c>
      <c r="AB43" s="5"/>
    </row>
    <row r="44" spans="1:28" x14ac:dyDescent="0.3">
      <c r="A44" s="1">
        <v>10</v>
      </c>
      <c r="B44" s="8">
        <v>44772</v>
      </c>
      <c r="C44" s="5" t="s">
        <v>23</v>
      </c>
      <c r="D44" s="45">
        <v>0.23124999999999998</v>
      </c>
      <c r="E44" s="45">
        <v>0.24861111111111112</v>
      </c>
      <c r="F44" s="46" t="s">
        <v>213</v>
      </c>
      <c r="G44" s="5" t="s">
        <v>214</v>
      </c>
      <c r="H44" s="5" t="s">
        <v>5</v>
      </c>
      <c r="I44" s="44" t="s">
        <v>756</v>
      </c>
      <c r="J44" s="44" t="s">
        <v>757</v>
      </c>
      <c r="K44" s="44" t="s">
        <v>628</v>
      </c>
      <c r="L44" s="44" t="s">
        <v>629</v>
      </c>
      <c r="M44" s="5" t="s">
        <v>220</v>
      </c>
      <c r="N44" s="5" t="s">
        <v>220</v>
      </c>
      <c r="O44" s="5" t="s">
        <v>251</v>
      </c>
      <c r="P44" s="5" t="s">
        <v>251</v>
      </c>
      <c r="Q44" s="5">
        <v>1</v>
      </c>
      <c r="R44" s="5">
        <v>1</v>
      </c>
      <c r="S44" s="46" t="s">
        <v>222</v>
      </c>
      <c r="T44" s="5" t="s">
        <v>758</v>
      </c>
      <c r="U44" s="5">
        <v>3</v>
      </c>
      <c r="V44" s="5">
        <v>3</v>
      </c>
      <c r="W44" s="5">
        <v>4.7</v>
      </c>
      <c r="X44" s="5">
        <v>4.79</v>
      </c>
      <c r="Y44" s="5">
        <v>4.7</v>
      </c>
      <c r="Z44" s="5"/>
      <c r="AA44" s="154" t="s">
        <v>759</v>
      </c>
      <c r="AB44" s="5"/>
    </row>
    <row r="45" spans="1:28" x14ac:dyDescent="0.3">
      <c r="A45" s="1">
        <v>11</v>
      </c>
      <c r="B45" s="8">
        <v>44773</v>
      </c>
      <c r="C45" s="5" t="s">
        <v>23</v>
      </c>
      <c r="D45" s="45">
        <v>0.22013888888888888</v>
      </c>
      <c r="E45" s="45">
        <v>0.25069444444444444</v>
      </c>
      <c r="F45" s="46" t="s">
        <v>213</v>
      </c>
      <c r="G45" s="5" t="s">
        <v>214</v>
      </c>
      <c r="H45" s="5" t="s">
        <v>5</v>
      </c>
      <c r="I45" s="44" t="s">
        <v>760</v>
      </c>
      <c r="J45" s="44" t="s">
        <v>761</v>
      </c>
      <c r="K45" s="44" t="s">
        <v>762</v>
      </c>
      <c r="L45" s="44" t="s">
        <v>763</v>
      </c>
      <c r="M45" s="5" t="s">
        <v>57</v>
      </c>
      <c r="N45" s="5" t="s">
        <v>57</v>
      </c>
      <c r="O45" s="5" t="s">
        <v>636</v>
      </c>
      <c r="P45" s="5" t="s">
        <v>636</v>
      </c>
      <c r="Q45" s="5">
        <v>1</v>
      </c>
      <c r="R45" s="5">
        <v>1</v>
      </c>
      <c r="S45" s="5" t="s">
        <v>222</v>
      </c>
      <c r="T45" s="5" t="s">
        <v>222</v>
      </c>
      <c r="U45" s="5">
        <v>3</v>
      </c>
      <c r="V45" s="5">
        <v>3</v>
      </c>
      <c r="W45" s="5">
        <v>4.7</v>
      </c>
      <c r="X45" s="5">
        <v>4.95</v>
      </c>
      <c r="Y45" s="5">
        <v>4.7</v>
      </c>
      <c r="Z45" s="5"/>
      <c r="AA45" s="154" t="s">
        <v>764</v>
      </c>
      <c r="AB45" s="5"/>
    </row>
    <row r="46" spans="1:28" x14ac:dyDescent="0.3">
      <c r="A46" s="1">
        <v>12</v>
      </c>
      <c r="B46" s="8">
        <v>44774</v>
      </c>
      <c r="C46" s="5" t="s">
        <v>23</v>
      </c>
      <c r="D46" s="45">
        <v>0.20972222222222223</v>
      </c>
      <c r="E46" s="45">
        <v>0.2298611111111111</v>
      </c>
      <c r="F46" s="46" t="s">
        <v>213</v>
      </c>
      <c r="G46" s="5" t="s">
        <v>214</v>
      </c>
      <c r="H46" s="5" t="s">
        <v>5</v>
      </c>
      <c r="I46" s="63" t="s">
        <v>765</v>
      </c>
      <c r="J46" s="44" t="s">
        <v>766</v>
      </c>
      <c r="K46" s="44" t="s">
        <v>767</v>
      </c>
      <c r="L46" s="62" t="s">
        <v>768</v>
      </c>
      <c r="M46" s="5" t="s">
        <v>220</v>
      </c>
      <c r="N46" s="5" t="s">
        <v>220</v>
      </c>
      <c r="O46" s="5" t="s">
        <v>228</v>
      </c>
      <c r="P46" s="5" t="s">
        <v>228</v>
      </c>
      <c r="Q46" s="5">
        <v>1</v>
      </c>
      <c r="R46" s="5">
        <v>1</v>
      </c>
      <c r="S46" s="5" t="s">
        <v>222</v>
      </c>
      <c r="T46" s="5" t="s">
        <v>222</v>
      </c>
      <c r="U46" s="5">
        <v>0</v>
      </c>
      <c r="V46" s="5">
        <v>0</v>
      </c>
      <c r="W46" s="5">
        <v>4.7</v>
      </c>
      <c r="X46" s="5">
        <v>4.9400000000000004</v>
      </c>
      <c r="Y46" s="5">
        <v>4.7</v>
      </c>
      <c r="Z46" s="5"/>
      <c r="AA46" s="154" t="s">
        <v>769</v>
      </c>
      <c r="AB46" s="5"/>
    </row>
    <row r="47" spans="1:28" x14ac:dyDescent="0.3">
      <c r="A47" s="1">
        <v>13</v>
      </c>
      <c r="B47" s="8">
        <v>44775</v>
      </c>
      <c r="C47" s="5" t="s">
        <v>23</v>
      </c>
      <c r="D47" s="45">
        <v>0.21944444444444444</v>
      </c>
      <c r="E47" s="45">
        <v>0.24861111111111112</v>
      </c>
      <c r="F47" s="46" t="s">
        <v>213</v>
      </c>
      <c r="G47" s="5" t="s">
        <v>214</v>
      </c>
      <c r="H47" s="5" t="s">
        <v>5</v>
      </c>
      <c r="I47" s="44" t="s">
        <v>770</v>
      </c>
      <c r="J47" s="44" t="s">
        <v>771</v>
      </c>
      <c r="K47" s="44" t="s">
        <v>772</v>
      </c>
      <c r="L47" s="41" t="s">
        <v>773</v>
      </c>
      <c r="M47" s="5" t="s">
        <v>630</v>
      </c>
      <c r="N47" s="5" t="s">
        <v>269</v>
      </c>
      <c r="O47" s="5" t="s">
        <v>636</v>
      </c>
      <c r="P47" s="5" t="s">
        <v>636</v>
      </c>
      <c r="Q47" s="5">
        <v>1</v>
      </c>
      <c r="R47" s="5">
        <v>1</v>
      </c>
      <c r="S47" s="5" t="s">
        <v>222</v>
      </c>
      <c r="T47" s="5" t="s">
        <v>222</v>
      </c>
      <c r="U47" s="5">
        <v>3</v>
      </c>
      <c r="V47" s="5">
        <v>4</v>
      </c>
      <c r="W47" s="5">
        <v>4.7</v>
      </c>
      <c r="X47" s="5">
        <v>4.71</v>
      </c>
      <c r="Y47" s="5">
        <v>4.7</v>
      </c>
      <c r="Z47" s="5"/>
      <c r="AA47" s="154" t="s">
        <v>774</v>
      </c>
      <c r="AB47" s="5"/>
    </row>
    <row r="48" spans="1:28" x14ac:dyDescent="0.3">
      <c r="A48" s="1">
        <v>14</v>
      </c>
      <c r="B48" s="8">
        <v>44776</v>
      </c>
      <c r="C48" s="5" t="s">
        <v>23</v>
      </c>
      <c r="D48" s="45">
        <v>0.7895833333333333</v>
      </c>
      <c r="E48" s="45">
        <v>0.80902777777777779</v>
      </c>
      <c r="F48" s="46" t="s">
        <v>213</v>
      </c>
      <c r="G48" s="5" t="s">
        <v>214</v>
      </c>
      <c r="H48" s="5" t="s">
        <v>5</v>
      </c>
      <c r="I48" s="44" t="s">
        <v>775</v>
      </c>
      <c r="J48" s="44" t="s">
        <v>776</v>
      </c>
      <c r="K48" s="44" t="s">
        <v>777</v>
      </c>
      <c r="L48" s="41" t="s">
        <v>778</v>
      </c>
      <c r="M48" s="5" t="s">
        <v>630</v>
      </c>
      <c r="N48" s="5" t="s">
        <v>269</v>
      </c>
      <c r="O48" s="5" t="s">
        <v>251</v>
      </c>
      <c r="P48" s="5" t="s">
        <v>251</v>
      </c>
      <c r="Q48" s="5">
        <v>1</v>
      </c>
      <c r="R48" s="5">
        <v>1</v>
      </c>
      <c r="S48" s="5" t="s">
        <v>222</v>
      </c>
      <c r="T48" s="5" t="s">
        <v>222</v>
      </c>
      <c r="U48" s="5">
        <v>3</v>
      </c>
      <c r="V48" s="5">
        <v>4</v>
      </c>
      <c r="W48" s="5">
        <v>4.7</v>
      </c>
      <c r="X48" s="5">
        <v>4.72</v>
      </c>
      <c r="Y48" s="5">
        <v>4.7</v>
      </c>
      <c r="Z48" s="5"/>
      <c r="AA48" s="154" t="s">
        <v>779</v>
      </c>
      <c r="AB48" s="5"/>
    </row>
    <row r="49" spans="1:29" x14ac:dyDescent="0.3">
      <c r="A49" s="1">
        <v>15</v>
      </c>
      <c r="B49" s="8">
        <v>44777</v>
      </c>
      <c r="C49" s="5" t="s">
        <v>23</v>
      </c>
      <c r="D49" s="45">
        <v>0.81319444444444444</v>
      </c>
      <c r="E49" s="45">
        <v>0.87083333333333324</v>
      </c>
      <c r="F49" s="46" t="s">
        <v>213</v>
      </c>
      <c r="G49" s="5" t="s">
        <v>214</v>
      </c>
      <c r="H49" s="5" t="s">
        <v>5</v>
      </c>
      <c r="I49" s="44" t="s">
        <v>780</v>
      </c>
      <c r="J49" s="44" t="s">
        <v>781</v>
      </c>
      <c r="K49" s="44" t="s">
        <v>782</v>
      </c>
      <c r="L49" s="41" t="s">
        <v>783</v>
      </c>
      <c r="M49" s="5" t="s">
        <v>630</v>
      </c>
      <c r="N49" s="5" t="s">
        <v>630</v>
      </c>
      <c r="O49" s="5" t="s">
        <v>228</v>
      </c>
      <c r="P49" s="5" t="s">
        <v>228</v>
      </c>
      <c r="Q49" s="5">
        <v>0</v>
      </c>
      <c r="R49" s="5">
        <v>0</v>
      </c>
      <c r="S49" s="5" t="s">
        <v>222</v>
      </c>
      <c r="T49" s="5" t="s">
        <v>222</v>
      </c>
      <c r="U49" s="5">
        <v>4</v>
      </c>
      <c r="V49" s="5">
        <v>4</v>
      </c>
      <c r="W49" s="5">
        <v>4.7</v>
      </c>
      <c r="X49" s="5">
        <v>4.72</v>
      </c>
      <c r="Y49" s="5">
        <v>4.7</v>
      </c>
      <c r="Z49" s="5"/>
      <c r="AA49" s="154" t="s">
        <v>784</v>
      </c>
      <c r="AB49" s="5"/>
    </row>
    <row r="50" spans="1:29" x14ac:dyDescent="0.3">
      <c r="A50" s="1">
        <v>16</v>
      </c>
      <c r="B50" s="8">
        <v>44778</v>
      </c>
      <c r="C50" s="5" t="s">
        <v>23</v>
      </c>
      <c r="D50" s="45">
        <v>0.83680555555555547</v>
      </c>
      <c r="E50" s="45">
        <v>0.89236111111111116</v>
      </c>
      <c r="F50" s="46" t="s">
        <v>213</v>
      </c>
      <c r="G50" s="5" t="s">
        <v>214</v>
      </c>
      <c r="H50" s="5" t="s">
        <v>614</v>
      </c>
      <c r="I50" s="44" t="s">
        <v>785</v>
      </c>
      <c r="J50" s="44" t="s">
        <v>786</v>
      </c>
      <c r="K50" s="44" t="s">
        <v>787</v>
      </c>
      <c r="L50" s="5" t="s">
        <v>788</v>
      </c>
      <c r="M50" s="5" t="s">
        <v>630</v>
      </c>
      <c r="N50" s="5" t="s">
        <v>269</v>
      </c>
      <c r="O50" s="5" t="s">
        <v>228</v>
      </c>
      <c r="P50" s="5" t="s">
        <v>228</v>
      </c>
      <c r="Q50" s="5">
        <v>0</v>
      </c>
      <c r="R50" s="5">
        <v>1</v>
      </c>
      <c r="S50" s="5" t="s">
        <v>222</v>
      </c>
      <c r="T50" s="5" t="s">
        <v>222</v>
      </c>
      <c r="U50" s="5">
        <v>2</v>
      </c>
      <c r="V50" s="5">
        <v>4</v>
      </c>
      <c r="W50" s="5">
        <v>4.7</v>
      </c>
      <c r="X50" s="5">
        <v>4.8099999999999996</v>
      </c>
      <c r="Y50" s="5">
        <v>4.7</v>
      </c>
      <c r="Z50" s="5"/>
      <c r="AA50" s="154" t="s">
        <v>789</v>
      </c>
      <c r="AB50" s="5"/>
    </row>
    <row r="51" spans="1:29" x14ac:dyDescent="0.3">
      <c r="A51" s="1">
        <v>17</v>
      </c>
      <c r="B51" s="8">
        <v>44779</v>
      </c>
      <c r="C51" s="5" t="s">
        <v>23</v>
      </c>
      <c r="D51" s="45">
        <v>0.87638888888888899</v>
      </c>
      <c r="E51" s="45">
        <v>0.90138888888888891</v>
      </c>
      <c r="F51" s="46" t="s">
        <v>213</v>
      </c>
      <c r="G51" s="5" t="s">
        <v>214</v>
      </c>
      <c r="H51" s="5" t="s">
        <v>5</v>
      </c>
      <c r="I51" s="44" t="s">
        <v>790</v>
      </c>
      <c r="J51" s="6">
        <v>-482905838</v>
      </c>
      <c r="K51" s="44" t="s">
        <v>791</v>
      </c>
      <c r="L51" s="41" t="s">
        <v>792</v>
      </c>
      <c r="M51" s="5" t="s">
        <v>220</v>
      </c>
      <c r="N51" s="5" t="s">
        <v>220</v>
      </c>
      <c r="O51" s="5" t="s">
        <v>228</v>
      </c>
      <c r="P51" s="5" t="s">
        <v>228</v>
      </c>
      <c r="Q51" s="5">
        <v>0</v>
      </c>
      <c r="R51" s="5">
        <v>0</v>
      </c>
      <c r="S51" s="5" t="s">
        <v>222</v>
      </c>
      <c r="T51" s="5" t="s">
        <v>222</v>
      </c>
      <c r="U51" s="5">
        <v>2</v>
      </c>
      <c r="V51" s="5">
        <v>3</v>
      </c>
      <c r="W51" s="5">
        <v>4.7</v>
      </c>
      <c r="X51" s="5">
        <v>4.8099999999999996</v>
      </c>
      <c r="Y51" s="5">
        <v>4.7</v>
      </c>
      <c r="Z51" s="5"/>
      <c r="AA51" s="154" t="s">
        <v>793</v>
      </c>
      <c r="AB51" s="5"/>
    </row>
    <row r="52" spans="1:29" x14ac:dyDescent="0.3">
      <c r="A52" s="1"/>
      <c r="AA52" s="155"/>
    </row>
    <row r="53" spans="1:29" x14ac:dyDescent="0.3">
      <c r="A53" s="21">
        <f>COUNT(A34:A52)</f>
        <v>17</v>
      </c>
      <c r="B53" s="23"/>
      <c r="C53" s="23"/>
      <c r="D53" s="23"/>
      <c r="E53" s="23"/>
      <c r="F53" s="22"/>
      <c r="G53" s="22"/>
      <c r="H53" s="22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2"/>
      <c r="T53" s="22"/>
      <c r="U53" s="23"/>
      <c r="V53" s="21" t="s">
        <v>206</v>
      </c>
      <c r="W53" s="21">
        <f>SUM(W34:W52)</f>
        <v>79.90000000000002</v>
      </c>
      <c r="X53" s="21">
        <f>SUM(X34:X52)</f>
        <v>77.030000000000015</v>
      </c>
      <c r="Y53" s="21">
        <f>SUM(Y34:Y52)</f>
        <v>75.200000000000017</v>
      </c>
      <c r="Z53" s="21"/>
      <c r="AA53" s="21" t="s">
        <v>206</v>
      </c>
      <c r="AB53" s="23"/>
      <c r="AC53" s="23"/>
    </row>
    <row r="54" spans="1:29" x14ac:dyDescent="0.3">
      <c r="A54" s="1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</row>
    <row r="55" spans="1:29" x14ac:dyDescent="0.3">
      <c r="A55" s="1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</row>
    <row r="56" spans="1:29" x14ac:dyDescent="0.3">
      <c r="A56" s="1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</row>
    <row r="57" spans="1:29" x14ac:dyDescent="0.3">
      <c r="A57" s="1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</row>
    <row r="58" spans="1:29" x14ac:dyDescent="0.3">
      <c r="A58" s="1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</row>
    <row r="59" spans="1:29" x14ac:dyDescent="0.3">
      <c r="A59" s="1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</row>
    <row r="60" spans="1:29" x14ac:dyDescent="0.3">
      <c r="A60" s="1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</row>
    <row r="61" spans="1:29" x14ac:dyDescent="0.3">
      <c r="A61" s="1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</row>
    <row r="62" spans="1:29" x14ac:dyDescent="0.3">
      <c r="A62" s="1"/>
    </row>
    <row r="63" spans="1:29" x14ac:dyDescent="0.3">
      <c r="A63" s="1"/>
    </row>
  </sheetData>
  <autoFilter ref="A1:AB63" xr:uid="{E351C7C9-D7D8-4432-80BD-3FF698E23C28}">
    <sortState ref="A2:AB63">
      <sortCondition ref="C1:C63"/>
    </sortState>
  </autoFilter>
  <hyperlinks>
    <hyperlink ref="AA34" r:id="rId1" xr:uid="{00000000-0004-0000-0600-000000000000}"/>
    <hyperlink ref="AA2" r:id="rId2" xr:uid="{00000000-0004-0000-0600-000002000000}"/>
    <hyperlink ref="AA4" r:id="rId3" xr:uid="{00000000-0004-0000-0600-000006000000}"/>
    <hyperlink ref="AA5" r:id="rId4" xr:uid="{00000000-0004-0000-0600-000009000000}"/>
    <hyperlink ref="AA6" r:id="rId5" xr:uid="{00000000-0004-0000-0600-00000C000000}"/>
    <hyperlink ref="AA7" r:id="rId6" xr:uid="{00000000-0004-0000-0600-00000F000000}"/>
    <hyperlink ref="AA8" r:id="rId7" xr:uid="{00000000-0004-0000-0600-000011000000}"/>
    <hyperlink ref="AA9" r:id="rId8" xr:uid="{00000000-0004-0000-0600-000014000000}"/>
    <hyperlink ref="AA11" r:id="rId9" xr:uid="{00000000-0004-0000-0600-000018000000}"/>
    <hyperlink ref="AA12" r:id="rId10" xr:uid="{00000000-0004-0000-0600-00001B000000}"/>
    <hyperlink ref="AA13" r:id="rId11" xr:uid="{00000000-0004-0000-0600-00001F000000}"/>
    <hyperlink ref="AA14" r:id="rId12" xr:uid="{00000000-0004-0000-0600-000021000000}"/>
    <hyperlink ref="AA15" r:id="rId13" xr:uid="{00000000-0004-0000-0600-000023000000}"/>
    <hyperlink ref="AA16" r:id="rId14" xr:uid="{00000000-0004-0000-0600-000024000000}"/>
    <hyperlink ref="AA17" r:id="rId15" xr:uid="{00000000-0004-0000-0600-000027000000}"/>
    <hyperlink ref="AA18" r:id="rId16" xr:uid="{00000000-0004-0000-0600-00002A000000}"/>
    <hyperlink ref="AA19" r:id="rId17" xr:uid="{00000000-0004-0000-0600-00002D000000}"/>
    <hyperlink ref="AA20" r:id="rId18" xr:uid="{00000000-0004-0000-0600-000030000000}"/>
    <hyperlink ref="AA21" r:id="rId19" xr:uid="{00000000-0004-0000-0600-000032000000}"/>
    <hyperlink ref="AA22" r:id="rId20" xr:uid="{00000000-0004-0000-0600-000034000000}"/>
    <hyperlink ref="AA23" r:id="rId21" xr:uid="{C4D87E5D-C35A-4F29-85E0-74329ED94AA6}"/>
    <hyperlink ref="AA24" r:id="rId22" xr:uid="{EA0AC786-E57E-480B-8EE7-0E6AED7430CE}"/>
    <hyperlink ref="AA25" r:id="rId23" xr:uid="{D91FABF3-AFAE-4B27-B232-F79BE678E614}"/>
    <hyperlink ref="AA28" r:id="rId24" xr:uid="{B0B4D0C3-016E-48C4-AEC2-C5247B152FB9}"/>
    <hyperlink ref="AA29" r:id="rId25" xr:uid="{CD8A40EE-45B8-4EA6-A856-09723F152885}"/>
    <hyperlink ref="AA30" r:id="rId26" xr:uid="{4FB31D6E-D321-4DB0-ABF0-E44DD54CF9C5}"/>
    <hyperlink ref="AA3" r:id="rId27" xr:uid="{00000000-0004-0000-0600-000003000000}"/>
    <hyperlink ref="AA35" r:id="rId28" xr:uid="{00000000-0004-0000-0600-000005000000}"/>
    <hyperlink ref="AA36" r:id="rId29" xr:uid="{00000000-0004-0000-0600-000008000000}"/>
    <hyperlink ref="AA37" r:id="rId30" xr:uid="{00000000-0004-0000-0600-00000B000000}"/>
    <hyperlink ref="AA38" r:id="rId31" xr:uid="{00000000-0004-0000-0600-00000E000000}"/>
    <hyperlink ref="AA41" r:id="rId32" xr:uid="{00000000-0004-0000-0600-000013000000}"/>
    <hyperlink ref="AA42" r:id="rId33" xr:uid="{00000000-0004-0000-0600-000016000000}"/>
    <hyperlink ref="AA44" r:id="rId34" xr:uid="{00000000-0004-0000-0600-00001A000000}"/>
    <hyperlink ref="AA45" r:id="rId35" xr:uid="{00000000-0004-0000-0600-00001D000000}"/>
    <hyperlink ref="AA46" r:id="rId36" xr:uid="{00000000-0004-0000-0600-000020000000}"/>
    <hyperlink ref="AA47" r:id="rId37" xr:uid="{00000000-0004-0000-0600-000022000000}"/>
    <hyperlink ref="AA48" r:id="rId38" xr:uid="{00000000-0004-0000-0600-000026000000}"/>
    <hyperlink ref="AA49" r:id="rId39" xr:uid="{00000000-0004-0000-0600-000029000000}"/>
    <hyperlink ref="AA50" r:id="rId40" xr:uid="{00000000-0004-0000-0600-00002C000000}"/>
    <hyperlink ref="AA51" r:id="rId41" xr:uid="{00000000-0004-0000-0600-00002F000000}"/>
    <hyperlink ref="AA43" r:id="rId42" display="https://pt.wikiloc.com/trilhas-trekking/praia-ture-29-07-22-n-109144094" xr:uid="{C443F5BA-CAC0-426E-A4B4-2C8A59772E33}"/>
  </hyperlinks>
  <pageMargins left="0.511811024" right="0.511811024" top="0.78740157499999996" bottom="0.78740157499999996" header="0.31496062000000002" footer="0.31496062000000002"/>
  <pageSetup paperSize="9" orientation="portrait" r:id="rId4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6E079-14D5-4D9A-AB29-908A2533C9D0}">
  <dimension ref="A1:AC42"/>
  <sheetViews>
    <sheetView topLeftCell="N12" zoomScaleNormal="100" workbookViewId="0">
      <selection activeCell="V32" sqref="V32"/>
    </sheetView>
  </sheetViews>
  <sheetFormatPr defaultRowHeight="14.4" x14ac:dyDescent="0.3"/>
  <cols>
    <col min="2" max="2" width="10.5546875" bestFit="1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4" bestFit="1" customWidth="1"/>
    <col min="23" max="23" width="19.44140625" customWidth="1"/>
    <col min="26" max="26" width="143.88671875" customWidth="1"/>
    <col min="27" max="27" width="66.33203125" bestFit="1" customWidth="1"/>
  </cols>
  <sheetData>
    <row r="1" spans="1:29" ht="43.8" thickBot="1" x14ac:dyDescent="0.35">
      <c r="A1" s="3" t="s">
        <v>28</v>
      </c>
      <c r="B1" s="3" t="s">
        <v>29</v>
      </c>
      <c r="C1" s="3" t="s">
        <v>30</v>
      </c>
      <c r="D1" s="2" t="s">
        <v>31</v>
      </c>
      <c r="E1" s="2" t="s">
        <v>32</v>
      </c>
      <c r="F1" s="2" t="s">
        <v>33</v>
      </c>
      <c r="G1" s="2" t="s">
        <v>34</v>
      </c>
      <c r="H1" s="2" t="s">
        <v>1</v>
      </c>
      <c r="I1" s="2" t="s">
        <v>35</v>
      </c>
      <c r="J1" s="2" t="s">
        <v>36</v>
      </c>
      <c r="K1" s="2" t="s">
        <v>37</v>
      </c>
      <c r="L1" s="2" t="s">
        <v>38</v>
      </c>
      <c r="M1" s="2" t="s">
        <v>39</v>
      </c>
      <c r="N1" s="2" t="s">
        <v>40</v>
      </c>
      <c r="O1" s="2" t="s">
        <v>41</v>
      </c>
      <c r="P1" s="2" t="s">
        <v>42</v>
      </c>
      <c r="Q1" s="2" t="s">
        <v>43</v>
      </c>
      <c r="R1" s="2" t="s">
        <v>44</v>
      </c>
      <c r="S1" s="2" t="s">
        <v>45</v>
      </c>
      <c r="T1" s="2" t="s">
        <v>46</v>
      </c>
      <c r="U1" s="2" t="s">
        <v>47</v>
      </c>
      <c r="V1" s="2" t="s">
        <v>48</v>
      </c>
      <c r="W1" s="2" t="s">
        <v>49</v>
      </c>
      <c r="X1" s="28" t="s">
        <v>20</v>
      </c>
      <c r="Y1" s="28" t="s">
        <v>21</v>
      </c>
      <c r="Z1" s="2" t="s">
        <v>50</v>
      </c>
      <c r="AA1" s="2"/>
      <c r="AB1" s="4" t="s">
        <v>51</v>
      </c>
    </row>
    <row r="2" spans="1:29" ht="31.95" customHeight="1" x14ac:dyDescent="0.3">
      <c r="A2" s="1">
        <v>1</v>
      </c>
      <c r="B2" s="8">
        <v>44762</v>
      </c>
      <c r="C2" s="5" t="s">
        <v>235</v>
      </c>
      <c r="D2" s="60">
        <v>0.32013888888888892</v>
      </c>
      <c r="E2" s="45">
        <v>0.33263888888888887</v>
      </c>
      <c r="F2" s="46" t="s">
        <v>213</v>
      </c>
      <c r="G2" s="5" t="s">
        <v>214</v>
      </c>
      <c r="H2" s="5" t="s">
        <v>6</v>
      </c>
      <c r="I2" s="44" t="s">
        <v>794</v>
      </c>
      <c r="J2" s="41" t="s">
        <v>795</v>
      </c>
      <c r="K2" s="44" t="s">
        <v>796</v>
      </c>
      <c r="L2" s="44" t="s">
        <v>797</v>
      </c>
      <c r="M2" s="5" t="s">
        <v>220</v>
      </c>
      <c r="N2" s="46" t="s">
        <v>220</v>
      </c>
      <c r="O2" s="5" t="s">
        <v>228</v>
      </c>
      <c r="P2" s="5" t="s">
        <v>228</v>
      </c>
      <c r="Q2" s="5">
        <v>0</v>
      </c>
      <c r="R2" s="5">
        <v>0</v>
      </c>
      <c r="S2" s="5" t="s">
        <v>222</v>
      </c>
      <c r="T2" s="5" t="s">
        <v>222</v>
      </c>
      <c r="U2" s="5">
        <v>0</v>
      </c>
      <c r="V2" s="5">
        <v>0</v>
      </c>
      <c r="W2" s="5">
        <v>3.9</v>
      </c>
      <c r="X2" s="5">
        <v>3.96</v>
      </c>
      <c r="Y2" s="5">
        <v>3.9</v>
      </c>
      <c r="Z2" s="5"/>
      <c r="AA2" s="7" t="s">
        <v>798</v>
      </c>
      <c r="AB2" s="5"/>
      <c r="AC2" s="5"/>
    </row>
    <row r="3" spans="1:29" x14ac:dyDescent="0.3">
      <c r="A3" s="1">
        <v>2</v>
      </c>
      <c r="B3" s="8">
        <v>44763</v>
      </c>
      <c r="C3" s="5" t="s">
        <v>14</v>
      </c>
      <c r="D3" s="45">
        <v>0.30208333333333331</v>
      </c>
      <c r="E3" s="45">
        <v>0.31597222222222221</v>
      </c>
      <c r="F3" s="46" t="s">
        <v>213</v>
      </c>
      <c r="G3" s="5" t="s">
        <v>214</v>
      </c>
      <c r="H3" s="5" t="s">
        <v>6</v>
      </c>
      <c r="I3" s="44" t="s">
        <v>799</v>
      </c>
      <c r="J3" s="44" t="s">
        <v>800</v>
      </c>
      <c r="K3" s="44" t="s">
        <v>801</v>
      </c>
      <c r="L3" s="44" t="s">
        <v>802</v>
      </c>
      <c r="M3" s="5" t="s">
        <v>220</v>
      </c>
      <c r="N3" s="5" t="s">
        <v>220</v>
      </c>
      <c r="O3" s="5" t="s">
        <v>228</v>
      </c>
      <c r="P3" s="5" t="s">
        <v>228</v>
      </c>
      <c r="Q3" s="5">
        <v>0</v>
      </c>
      <c r="R3" s="5">
        <v>0</v>
      </c>
      <c r="S3" s="5" t="s">
        <v>222</v>
      </c>
      <c r="T3" s="5" t="s">
        <v>222</v>
      </c>
      <c r="U3" s="5">
        <v>0</v>
      </c>
      <c r="V3" s="5">
        <v>0</v>
      </c>
      <c r="W3" s="5">
        <v>3.9</v>
      </c>
      <c r="X3" s="5">
        <v>4.83</v>
      </c>
      <c r="Y3" s="5">
        <v>3.9</v>
      </c>
      <c r="Z3" s="5"/>
      <c r="AA3" s="7" t="s">
        <v>803</v>
      </c>
      <c r="AB3" s="5"/>
      <c r="AC3" s="5"/>
    </row>
    <row r="4" spans="1:29" x14ac:dyDescent="0.3">
      <c r="A4" s="1">
        <v>3</v>
      </c>
      <c r="B4" s="8">
        <v>44764</v>
      </c>
      <c r="C4" s="5" t="s">
        <v>14</v>
      </c>
      <c r="D4" s="45">
        <v>0.36527777777777781</v>
      </c>
      <c r="E4" s="45">
        <v>0.37916666666666665</v>
      </c>
      <c r="F4" s="46" t="s">
        <v>213</v>
      </c>
      <c r="G4" s="5" t="s">
        <v>214</v>
      </c>
      <c r="H4" s="5" t="s">
        <v>6</v>
      </c>
      <c r="I4" s="44" t="s">
        <v>804</v>
      </c>
      <c r="J4" s="44" t="s">
        <v>805</v>
      </c>
      <c r="K4" s="44" t="s">
        <v>806</v>
      </c>
      <c r="L4" s="44" t="s">
        <v>807</v>
      </c>
      <c r="M4" s="5" t="s">
        <v>220</v>
      </c>
      <c r="N4" s="5" t="s">
        <v>220</v>
      </c>
      <c r="O4" s="5" t="s">
        <v>251</v>
      </c>
      <c r="P4" s="5" t="s">
        <v>251</v>
      </c>
      <c r="Q4" s="5">
        <v>0</v>
      </c>
      <c r="R4" s="5">
        <v>0</v>
      </c>
      <c r="S4" s="5" t="s">
        <v>222</v>
      </c>
      <c r="T4" s="5" t="s">
        <v>222</v>
      </c>
      <c r="U4" s="5">
        <v>0</v>
      </c>
      <c r="V4" s="5">
        <v>0</v>
      </c>
      <c r="W4" s="5">
        <v>3.9</v>
      </c>
      <c r="X4" s="5">
        <v>3.89</v>
      </c>
      <c r="Y4" s="5">
        <v>3.89</v>
      </c>
      <c r="Z4" s="5"/>
      <c r="AA4" s="7" t="s">
        <v>808</v>
      </c>
      <c r="AB4" s="5"/>
      <c r="AC4" s="5"/>
    </row>
    <row r="5" spans="1:29" x14ac:dyDescent="0.3">
      <c r="A5" s="1">
        <v>4</v>
      </c>
      <c r="B5" s="8">
        <v>44765</v>
      </c>
      <c r="C5" s="5" t="s">
        <v>14</v>
      </c>
      <c r="D5" s="45">
        <v>0.4284722222222222</v>
      </c>
      <c r="E5" s="45">
        <v>0.45277777777777778</v>
      </c>
      <c r="F5" s="46" t="s">
        <v>213</v>
      </c>
      <c r="G5" s="5" t="s">
        <v>214</v>
      </c>
      <c r="H5" s="5" t="s">
        <v>6</v>
      </c>
      <c r="I5" s="44" t="s">
        <v>809</v>
      </c>
      <c r="J5" s="44" t="s">
        <v>810</v>
      </c>
      <c r="K5" s="44" t="s">
        <v>811</v>
      </c>
      <c r="L5" s="44" t="s">
        <v>812</v>
      </c>
      <c r="M5" s="5" t="s">
        <v>220</v>
      </c>
      <c r="N5" s="5" t="s">
        <v>220</v>
      </c>
      <c r="O5" s="5" t="s">
        <v>228</v>
      </c>
      <c r="P5" s="5" t="s">
        <v>228</v>
      </c>
      <c r="Q5" s="5">
        <v>0</v>
      </c>
      <c r="R5" s="5">
        <v>0</v>
      </c>
      <c r="S5" s="5" t="s">
        <v>222</v>
      </c>
      <c r="T5" s="5" t="s">
        <v>222</v>
      </c>
      <c r="U5" s="5">
        <v>1</v>
      </c>
      <c r="V5" s="5">
        <v>0</v>
      </c>
      <c r="W5" s="5">
        <v>3.9</v>
      </c>
      <c r="X5" s="5">
        <v>4.37</v>
      </c>
      <c r="Y5" s="5">
        <v>3.9</v>
      </c>
      <c r="Z5" s="5"/>
      <c r="AA5" s="7" t="s">
        <v>813</v>
      </c>
      <c r="AB5" s="5"/>
      <c r="AC5" s="5"/>
    </row>
    <row r="6" spans="1:29" x14ac:dyDescent="0.3">
      <c r="A6" s="1">
        <v>5</v>
      </c>
      <c r="B6" s="8">
        <v>44766</v>
      </c>
      <c r="C6" s="5" t="s">
        <v>14</v>
      </c>
      <c r="D6" s="45">
        <v>0.53888888888888886</v>
      </c>
      <c r="E6" s="45">
        <v>0.55555555555555558</v>
      </c>
      <c r="F6" s="46" t="s">
        <v>213</v>
      </c>
      <c r="G6" s="5" t="s">
        <v>214</v>
      </c>
      <c r="H6" s="5" t="s">
        <v>6</v>
      </c>
      <c r="I6" s="44" t="s">
        <v>814</v>
      </c>
      <c r="J6" s="44" t="s">
        <v>815</v>
      </c>
      <c r="K6" s="44" t="s">
        <v>816</v>
      </c>
      <c r="L6" s="44" t="s">
        <v>817</v>
      </c>
      <c r="M6" s="5" t="s">
        <v>220</v>
      </c>
      <c r="N6" s="5" t="s">
        <v>220</v>
      </c>
      <c r="O6" s="5" t="s">
        <v>251</v>
      </c>
      <c r="P6" s="5" t="s">
        <v>251</v>
      </c>
      <c r="Q6" s="5">
        <v>0</v>
      </c>
      <c r="R6" s="5">
        <v>0</v>
      </c>
      <c r="S6" s="5" t="s">
        <v>222</v>
      </c>
      <c r="T6" s="5" t="s">
        <v>222</v>
      </c>
      <c r="U6" s="5">
        <v>2</v>
      </c>
      <c r="V6" s="5">
        <v>2</v>
      </c>
      <c r="W6" s="5">
        <v>3.9</v>
      </c>
      <c r="X6" s="5">
        <v>3.89</v>
      </c>
      <c r="Y6" s="5">
        <v>3.9</v>
      </c>
      <c r="Z6" s="5"/>
      <c r="AA6" s="7" t="s">
        <v>818</v>
      </c>
      <c r="AB6" s="5"/>
      <c r="AC6" s="5"/>
    </row>
    <row r="7" spans="1:29" x14ac:dyDescent="0.3">
      <c r="A7" s="1">
        <v>6</v>
      </c>
      <c r="B7" s="8">
        <v>44767</v>
      </c>
      <c r="C7" s="5" t="s">
        <v>14</v>
      </c>
      <c r="D7" s="45">
        <v>0.59305555555555556</v>
      </c>
      <c r="E7" s="45">
        <v>0.61458333333333337</v>
      </c>
      <c r="F7" s="46" t="s">
        <v>213</v>
      </c>
      <c r="G7" s="5" t="s">
        <v>214</v>
      </c>
      <c r="H7" s="5" t="s">
        <v>6</v>
      </c>
      <c r="I7" s="44" t="s">
        <v>819</v>
      </c>
      <c r="J7" s="44" t="s">
        <v>820</v>
      </c>
      <c r="K7" s="44" t="s">
        <v>601</v>
      </c>
      <c r="L7" s="44" t="s">
        <v>821</v>
      </c>
      <c r="M7" s="5" t="s">
        <v>220</v>
      </c>
      <c r="N7" s="5" t="s">
        <v>220</v>
      </c>
      <c r="O7" s="5" t="s">
        <v>228</v>
      </c>
      <c r="P7" s="5" t="s">
        <v>228</v>
      </c>
      <c r="Q7" s="5">
        <v>1</v>
      </c>
      <c r="R7" s="5">
        <v>1</v>
      </c>
      <c r="S7" s="5" t="s">
        <v>222</v>
      </c>
      <c r="T7" s="5" t="s">
        <v>222</v>
      </c>
      <c r="U7" s="5">
        <v>1</v>
      </c>
      <c r="V7" s="5">
        <v>3</v>
      </c>
      <c r="W7" s="5">
        <v>3.9</v>
      </c>
      <c r="X7" s="5">
        <v>4.34</v>
      </c>
      <c r="Y7" s="5">
        <v>3.9</v>
      </c>
      <c r="Z7" s="5"/>
      <c r="AA7" s="7" t="s">
        <v>822</v>
      </c>
      <c r="AB7" s="5"/>
      <c r="AC7" s="5"/>
    </row>
    <row r="8" spans="1:29" x14ac:dyDescent="0.3">
      <c r="A8" s="1">
        <v>7</v>
      </c>
      <c r="B8" s="8">
        <v>44768</v>
      </c>
      <c r="C8" s="5" t="s">
        <v>14</v>
      </c>
      <c r="D8" s="45">
        <v>0.61388888888888882</v>
      </c>
      <c r="E8" s="45">
        <v>0.625</v>
      </c>
      <c r="F8" s="46" t="s">
        <v>213</v>
      </c>
      <c r="G8" s="5" t="s">
        <v>214</v>
      </c>
      <c r="H8" s="5" t="s">
        <v>6</v>
      </c>
      <c r="I8" s="44" t="s">
        <v>823</v>
      </c>
      <c r="J8" s="44" t="s">
        <v>824</v>
      </c>
      <c r="K8" s="44" t="s">
        <v>825</v>
      </c>
      <c r="L8" s="44" t="s">
        <v>826</v>
      </c>
      <c r="M8" s="5" t="s">
        <v>220</v>
      </c>
      <c r="N8" s="5" t="s">
        <v>220</v>
      </c>
      <c r="O8" s="5" t="s">
        <v>251</v>
      </c>
      <c r="P8" s="5" t="s">
        <v>251</v>
      </c>
      <c r="Q8" s="5">
        <v>0</v>
      </c>
      <c r="R8" s="5">
        <v>0</v>
      </c>
      <c r="S8" s="5" t="s">
        <v>222</v>
      </c>
      <c r="T8" s="5" t="s">
        <v>222</v>
      </c>
      <c r="U8" s="5">
        <v>0</v>
      </c>
      <c r="V8" s="5">
        <v>1</v>
      </c>
      <c r="W8" s="5">
        <v>3.9</v>
      </c>
      <c r="X8" s="5">
        <v>4.5599999999999996</v>
      </c>
      <c r="Y8" s="5">
        <v>3.9</v>
      </c>
      <c r="Z8" s="5"/>
      <c r="AA8" s="48" t="s">
        <v>827</v>
      </c>
      <c r="AB8" s="5"/>
      <c r="AC8" s="5"/>
    </row>
    <row r="9" spans="1:29" x14ac:dyDescent="0.3">
      <c r="A9" s="1">
        <v>8</v>
      </c>
      <c r="B9" s="8">
        <v>44769</v>
      </c>
      <c r="C9" s="5" t="s">
        <v>14</v>
      </c>
      <c r="D9" s="45">
        <v>0.63958333333333328</v>
      </c>
      <c r="E9" s="45">
        <v>0.64930555555555558</v>
      </c>
      <c r="F9" s="46" t="s">
        <v>213</v>
      </c>
      <c r="G9" s="5" t="s">
        <v>214</v>
      </c>
      <c r="H9" s="5" t="s">
        <v>6</v>
      </c>
      <c r="I9" s="44" t="s">
        <v>828</v>
      </c>
      <c r="J9" s="44" t="s">
        <v>829</v>
      </c>
      <c r="K9" s="44" t="s">
        <v>830</v>
      </c>
      <c r="L9" s="44" t="s">
        <v>831</v>
      </c>
      <c r="M9" s="5" t="s">
        <v>220</v>
      </c>
      <c r="N9" s="5" t="s">
        <v>220</v>
      </c>
      <c r="O9" s="5" t="s">
        <v>251</v>
      </c>
      <c r="P9" s="5" t="s">
        <v>251</v>
      </c>
      <c r="Q9" s="5">
        <v>0</v>
      </c>
      <c r="R9" s="5">
        <v>0</v>
      </c>
      <c r="S9" s="5" t="s">
        <v>222</v>
      </c>
      <c r="T9" s="5" t="s">
        <v>222</v>
      </c>
      <c r="U9" s="5">
        <v>1</v>
      </c>
      <c r="V9" s="5">
        <v>1</v>
      </c>
      <c r="W9" s="5">
        <v>3.9</v>
      </c>
      <c r="X9" s="5">
        <v>4.04</v>
      </c>
      <c r="Y9" s="5">
        <v>3.9</v>
      </c>
      <c r="Z9" s="5" t="s">
        <v>832</v>
      </c>
      <c r="AA9" s="48" t="s">
        <v>833</v>
      </c>
      <c r="AB9" s="5"/>
      <c r="AC9" s="5"/>
    </row>
    <row r="10" spans="1:29" x14ac:dyDescent="0.3">
      <c r="A10" s="1">
        <v>9</v>
      </c>
      <c r="B10" s="8">
        <v>44770</v>
      </c>
      <c r="C10" s="5" t="s">
        <v>14</v>
      </c>
      <c r="D10" s="45">
        <v>0.67569444444444438</v>
      </c>
      <c r="E10" s="45">
        <v>0.68819444444444444</v>
      </c>
      <c r="F10" s="46" t="s">
        <v>213</v>
      </c>
      <c r="G10" s="5" t="s">
        <v>214</v>
      </c>
      <c r="H10" s="5" t="s">
        <v>6</v>
      </c>
      <c r="I10" s="44" t="s">
        <v>834</v>
      </c>
      <c r="J10" s="44" t="s">
        <v>835</v>
      </c>
      <c r="K10" s="44" t="s">
        <v>836</v>
      </c>
      <c r="L10" s="44" t="s">
        <v>837</v>
      </c>
      <c r="M10" s="5" t="s">
        <v>220</v>
      </c>
      <c r="N10" s="5" t="s">
        <v>220</v>
      </c>
      <c r="O10" s="5" t="s">
        <v>251</v>
      </c>
      <c r="P10" s="5" t="s">
        <v>251</v>
      </c>
      <c r="Q10" s="5">
        <v>1</v>
      </c>
      <c r="R10" s="5">
        <v>1</v>
      </c>
      <c r="S10" s="5" t="s">
        <v>222</v>
      </c>
      <c r="T10" s="5" t="s">
        <v>222</v>
      </c>
      <c r="U10" s="5">
        <v>1</v>
      </c>
      <c r="V10" s="5">
        <v>2</v>
      </c>
      <c r="W10" s="5">
        <v>3.9</v>
      </c>
      <c r="X10" s="5">
        <v>4.49</v>
      </c>
      <c r="Y10" s="5">
        <v>3.9</v>
      </c>
      <c r="Z10" s="5"/>
      <c r="AA10" s="48" t="s">
        <v>838</v>
      </c>
      <c r="AB10" s="5"/>
      <c r="AC10" s="5"/>
    </row>
    <row r="11" spans="1:29" x14ac:dyDescent="0.3">
      <c r="A11" s="1">
        <v>10</v>
      </c>
      <c r="B11" s="8">
        <v>44771</v>
      </c>
      <c r="C11" s="5" t="s">
        <v>14</v>
      </c>
      <c r="D11" s="45">
        <v>0.70000000000000007</v>
      </c>
      <c r="E11" s="45">
        <v>0.70833333333333337</v>
      </c>
      <c r="F11" s="46" t="s">
        <v>213</v>
      </c>
      <c r="G11" s="5" t="s">
        <v>214</v>
      </c>
      <c r="H11" s="5" t="s">
        <v>6</v>
      </c>
      <c r="I11" s="44" t="s">
        <v>839</v>
      </c>
      <c r="J11" s="44" t="s">
        <v>840</v>
      </c>
      <c r="K11" s="44" t="s">
        <v>841</v>
      </c>
      <c r="L11" s="44" t="s">
        <v>842</v>
      </c>
      <c r="M11" s="5" t="s">
        <v>220</v>
      </c>
      <c r="N11" s="5" t="s">
        <v>220</v>
      </c>
      <c r="O11" s="5" t="s">
        <v>251</v>
      </c>
      <c r="P11" s="5" t="s">
        <v>251</v>
      </c>
      <c r="Q11" s="5">
        <v>0</v>
      </c>
      <c r="R11" s="5">
        <v>0</v>
      </c>
      <c r="S11" s="5" t="s">
        <v>222</v>
      </c>
      <c r="T11" s="5" t="s">
        <v>222</v>
      </c>
      <c r="U11" s="5">
        <v>2</v>
      </c>
      <c r="V11" s="5">
        <v>2</v>
      </c>
      <c r="W11" s="5">
        <v>3.9</v>
      </c>
      <c r="X11" s="5">
        <v>4.3499999999999996</v>
      </c>
      <c r="Y11" s="5">
        <v>3.9</v>
      </c>
      <c r="Z11" s="5"/>
      <c r="AA11" s="48" t="s">
        <v>843</v>
      </c>
      <c r="AB11" s="5"/>
      <c r="AC11" s="5"/>
    </row>
    <row r="12" spans="1:29" x14ac:dyDescent="0.3">
      <c r="A12" s="1">
        <v>11</v>
      </c>
      <c r="B12" s="8">
        <v>44772</v>
      </c>
      <c r="C12" s="5" t="s">
        <v>14</v>
      </c>
      <c r="D12" s="45">
        <v>0.73402777777777783</v>
      </c>
      <c r="E12" s="45">
        <v>0.74861111111111101</v>
      </c>
      <c r="F12" s="46" t="s">
        <v>213</v>
      </c>
      <c r="G12" s="5" t="s">
        <v>214</v>
      </c>
      <c r="H12" s="5" t="s">
        <v>6</v>
      </c>
      <c r="I12" s="44" t="s">
        <v>844</v>
      </c>
      <c r="J12" s="44" t="s">
        <v>845</v>
      </c>
      <c r="K12" s="44" t="s">
        <v>846</v>
      </c>
      <c r="L12" s="44" t="s">
        <v>847</v>
      </c>
      <c r="M12" s="5" t="s">
        <v>69</v>
      </c>
      <c r="N12" s="5" t="s">
        <v>69</v>
      </c>
      <c r="O12" s="5" t="s">
        <v>251</v>
      </c>
      <c r="P12" s="5" t="s">
        <v>251</v>
      </c>
      <c r="Q12" s="5">
        <v>1</v>
      </c>
      <c r="R12" s="5">
        <v>1</v>
      </c>
      <c r="S12" s="5" t="s">
        <v>222</v>
      </c>
      <c r="T12" s="5" t="s">
        <v>222</v>
      </c>
      <c r="U12" s="5">
        <v>2</v>
      </c>
      <c r="V12" s="5">
        <v>4</v>
      </c>
      <c r="W12" s="5">
        <v>3.9</v>
      </c>
      <c r="X12" s="5">
        <v>4.57</v>
      </c>
      <c r="Y12" s="5">
        <v>3.9</v>
      </c>
      <c r="Z12" s="5"/>
      <c r="AA12" s="48" t="s">
        <v>848</v>
      </c>
      <c r="AB12" s="5"/>
      <c r="AC12" s="5"/>
    </row>
    <row r="13" spans="1:29" x14ac:dyDescent="0.3">
      <c r="A13" s="1">
        <v>12</v>
      </c>
      <c r="B13" s="8">
        <v>44773</v>
      </c>
      <c r="C13" s="5" t="s">
        <v>14</v>
      </c>
      <c r="D13" s="45">
        <v>0.74861111111111101</v>
      </c>
      <c r="E13" s="45">
        <v>0.76388888888888884</v>
      </c>
      <c r="F13" s="46" t="s">
        <v>213</v>
      </c>
      <c r="G13" s="5" t="s">
        <v>214</v>
      </c>
      <c r="H13" s="5" t="s">
        <v>6</v>
      </c>
      <c r="I13" s="44" t="s">
        <v>849</v>
      </c>
      <c r="J13" s="44" t="s">
        <v>850</v>
      </c>
      <c r="K13" s="44" t="s">
        <v>851</v>
      </c>
      <c r="L13" s="44" t="s">
        <v>852</v>
      </c>
      <c r="M13" s="5" t="s">
        <v>630</v>
      </c>
      <c r="N13" s="5" t="s">
        <v>269</v>
      </c>
      <c r="O13" s="5" t="s">
        <v>251</v>
      </c>
      <c r="P13" s="5" t="s">
        <v>251</v>
      </c>
      <c r="Q13" s="5">
        <v>2</v>
      </c>
      <c r="R13" s="5">
        <v>3</v>
      </c>
      <c r="S13" s="5" t="s">
        <v>222</v>
      </c>
      <c r="T13" s="5" t="s">
        <v>222</v>
      </c>
      <c r="U13" s="5">
        <v>1</v>
      </c>
      <c r="V13" s="5">
        <v>0</v>
      </c>
      <c r="W13" s="5">
        <v>3.9</v>
      </c>
      <c r="X13" s="5">
        <v>4.05</v>
      </c>
      <c r="Y13" s="5">
        <v>3.9</v>
      </c>
      <c r="Z13" s="5"/>
      <c r="AA13" s="48" t="s">
        <v>853</v>
      </c>
      <c r="AB13" s="5"/>
      <c r="AC13" s="5"/>
    </row>
    <row r="14" spans="1:29" x14ac:dyDescent="0.3">
      <c r="A14" s="1">
        <v>13</v>
      </c>
      <c r="B14" s="15">
        <v>44774</v>
      </c>
      <c r="C14" s="11" t="s">
        <v>235</v>
      </c>
      <c r="D14" s="59">
        <v>0.74930555555555556</v>
      </c>
      <c r="E14" s="59"/>
      <c r="F14" s="46" t="s">
        <v>213</v>
      </c>
      <c r="G14" s="11" t="s">
        <v>214</v>
      </c>
      <c r="H14" s="11" t="s">
        <v>6</v>
      </c>
      <c r="I14" s="58" t="s">
        <v>854</v>
      </c>
      <c r="J14" s="57" t="s">
        <v>855</v>
      </c>
      <c r="K14" s="11"/>
      <c r="L14" s="56"/>
      <c r="M14" s="11" t="s">
        <v>220</v>
      </c>
      <c r="N14" s="11" t="s">
        <v>856</v>
      </c>
      <c r="O14" s="11" t="s">
        <v>251</v>
      </c>
      <c r="P14" s="11" t="s">
        <v>856</v>
      </c>
      <c r="Q14" s="11">
        <v>1</v>
      </c>
      <c r="R14" s="11" t="s">
        <v>856</v>
      </c>
      <c r="S14" s="11" t="s">
        <v>222</v>
      </c>
      <c r="T14" s="11"/>
      <c r="U14" s="11">
        <v>5</v>
      </c>
      <c r="V14" s="11" t="s">
        <v>856</v>
      </c>
      <c r="W14" s="5">
        <v>3.9</v>
      </c>
      <c r="X14" s="11"/>
      <c r="Y14" s="5"/>
      <c r="Z14" s="11" t="s">
        <v>857</v>
      </c>
      <c r="AA14" s="7"/>
      <c r="AB14" s="5"/>
      <c r="AC14" s="5"/>
    </row>
    <row r="15" spans="1:29" x14ac:dyDescent="0.3">
      <c r="A15" s="1">
        <v>14</v>
      </c>
      <c r="B15" s="55">
        <v>44775</v>
      </c>
      <c r="C15" s="49" t="s">
        <v>14</v>
      </c>
      <c r="D15" s="54">
        <v>0.25</v>
      </c>
      <c r="E15" s="53"/>
      <c r="F15" s="49" t="s">
        <v>213</v>
      </c>
      <c r="G15" s="52" t="s">
        <v>214</v>
      </c>
      <c r="H15" s="49" t="s">
        <v>6</v>
      </c>
      <c r="I15" s="51" t="s">
        <v>858</v>
      </c>
      <c r="J15" s="51" t="s">
        <v>859</v>
      </c>
      <c r="K15" s="49"/>
      <c r="L15" s="49"/>
      <c r="M15" s="49" t="s">
        <v>630</v>
      </c>
      <c r="N15" s="49" t="s">
        <v>856</v>
      </c>
      <c r="O15" s="49" t="s">
        <v>856</v>
      </c>
      <c r="P15" s="49" t="s">
        <v>856</v>
      </c>
      <c r="Q15" s="49">
        <v>4</v>
      </c>
      <c r="R15" s="49" t="s">
        <v>856</v>
      </c>
      <c r="S15" s="49" t="s">
        <v>222</v>
      </c>
      <c r="T15" s="49"/>
      <c r="U15" s="49">
        <v>1</v>
      </c>
      <c r="V15" s="49" t="s">
        <v>856</v>
      </c>
      <c r="W15" s="5">
        <v>3.9</v>
      </c>
      <c r="X15" s="32"/>
      <c r="Y15" s="5"/>
      <c r="Z15" s="50" t="s">
        <v>860</v>
      </c>
      <c r="AA15" s="32"/>
      <c r="AB15" s="5"/>
      <c r="AC15" s="5"/>
    </row>
    <row r="16" spans="1:29" x14ac:dyDescent="0.3">
      <c r="A16" s="1">
        <v>15</v>
      </c>
      <c r="B16" s="8">
        <v>44776</v>
      </c>
      <c r="C16" s="5" t="s">
        <v>14</v>
      </c>
      <c r="D16" s="45">
        <v>0.31388888888888888</v>
      </c>
      <c r="E16" s="45">
        <v>0.33263888888888887</v>
      </c>
      <c r="F16" s="46" t="s">
        <v>213</v>
      </c>
      <c r="G16" s="5" t="s">
        <v>214</v>
      </c>
      <c r="H16" s="5" t="s">
        <v>6</v>
      </c>
      <c r="I16" s="44" t="s">
        <v>861</v>
      </c>
      <c r="J16" s="44" t="s">
        <v>862</v>
      </c>
      <c r="K16" s="44" t="s">
        <v>863</v>
      </c>
      <c r="L16" s="41" t="s">
        <v>864</v>
      </c>
      <c r="M16" s="5" t="s">
        <v>220</v>
      </c>
      <c r="N16" s="5" t="s">
        <v>220</v>
      </c>
      <c r="O16" s="5" t="s">
        <v>228</v>
      </c>
      <c r="P16" s="5" t="s">
        <v>228</v>
      </c>
      <c r="Q16" s="5">
        <v>1</v>
      </c>
      <c r="R16" s="5">
        <v>1</v>
      </c>
      <c r="S16" s="5" t="s">
        <v>222</v>
      </c>
      <c r="T16" s="5" t="s">
        <v>222</v>
      </c>
      <c r="U16" s="5">
        <v>4</v>
      </c>
      <c r="V16" s="5">
        <v>4</v>
      </c>
      <c r="W16" s="5">
        <v>3.9</v>
      </c>
      <c r="X16" s="5">
        <v>3.96</v>
      </c>
      <c r="Y16" s="5">
        <v>3.9</v>
      </c>
      <c r="Z16" s="5" t="s">
        <v>865</v>
      </c>
      <c r="AA16" s="48" t="s">
        <v>866</v>
      </c>
      <c r="AB16" s="5"/>
      <c r="AC16" s="5"/>
    </row>
    <row r="17" spans="1:29" x14ac:dyDescent="0.3">
      <c r="A17" s="1">
        <v>16</v>
      </c>
      <c r="B17" s="8">
        <v>44777</v>
      </c>
      <c r="C17" s="5" t="s">
        <v>14</v>
      </c>
      <c r="D17" s="45">
        <v>0.31944444444444448</v>
      </c>
      <c r="E17" s="45">
        <v>0.3298611111111111</v>
      </c>
      <c r="F17" s="46" t="s">
        <v>213</v>
      </c>
      <c r="G17" s="5" t="s">
        <v>214</v>
      </c>
      <c r="H17" s="5" t="s">
        <v>6</v>
      </c>
      <c r="I17" s="44" t="s">
        <v>867</v>
      </c>
      <c r="J17" s="44" t="s">
        <v>868</v>
      </c>
      <c r="K17" s="44" t="s">
        <v>869</v>
      </c>
      <c r="L17" s="41" t="s">
        <v>870</v>
      </c>
      <c r="M17" s="5" t="s">
        <v>630</v>
      </c>
      <c r="N17" s="5" t="s">
        <v>82</v>
      </c>
      <c r="O17" s="5" t="s">
        <v>251</v>
      </c>
      <c r="P17" s="5" t="s">
        <v>251</v>
      </c>
      <c r="Q17" s="5">
        <v>1</v>
      </c>
      <c r="R17" s="5">
        <v>2</v>
      </c>
      <c r="S17" s="5" t="s">
        <v>222</v>
      </c>
      <c r="T17" s="5" t="s">
        <v>222</v>
      </c>
      <c r="U17" s="5">
        <v>2</v>
      </c>
      <c r="V17" s="5">
        <v>6</v>
      </c>
      <c r="W17" s="5">
        <v>3.9</v>
      </c>
      <c r="X17" s="49">
        <v>2.5499999999999998</v>
      </c>
      <c r="Y17" s="5">
        <v>2.5499999999999998</v>
      </c>
      <c r="Z17" s="5" t="s">
        <v>871</v>
      </c>
      <c r="AA17" s="48" t="s">
        <v>872</v>
      </c>
      <c r="AB17" s="5"/>
      <c r="AC17" s="5"/>
    </row>
    <row r="18" spans="1:29" x14ac:dyDescent="0.3">
      <c r="A18" s="1">
        <v>17</v>
      </c>
      <c r="B18" s="8">
        <v>44778</v>
      </c>
      <c r="C18" s="5" t="s">
        <v>14</v>
      </c>
      <c r="D18" s="45">
        <v>0.34375</v>
      </c>
      <c r="E18" s="45">
        <v>0.35833333333333334</v>
      </c>
      <c r="F18" s="46" t="s">
        <v>213</v>
      </c>
      <c r="G18" s="5" t="s">
        <v>214</v>
      </c>
      <c r="H18" s="5" t="s">
        <v>6</v>
      </c>
      <c r="I18" s="44" t="s">
        <v>873</v>
      </c>
      <c r="J18" s="44" t="s">
        <v>874</v>
      </c>
      <c r="K18" s="44" t="s">
        <v>875</v>
      </c>
      <c r="L18" s="41" t="s">
        <v>876</v>
      </c>
      <c r="M18" s="5" t="s">
        <v>220</v>
      </c>
      <c r="N18" s="5" t="s">
        <v>220</v>
      </c>
      <c r="O18" s="5" t="s">
        <v>251</v>
      </c>
      <c r="P18" s="5" t="s">
        <v>251</v>
      </c>
      <c r="Q18" s="5">
        <v>1</v>
      </c>
      <c r="R18" s="5">
        <v>1</v>
      </c>
      <c r="S18" s="5" t="s">
        <v>222</v>
      </c>
      <c r="T18" s="5" t="s">
        <v>222</v>
      </c>
      <c r="U18" s="5">
        <v>3</v>
      </c>
      <c r="V18" s="5">
        <v>3</v>
      </c>
      <c r="W18" s="5">
        <v>3.9</v>
      </c>
      <c r="X18" s="5">
        <v>3.9</v>
      </c>
      <c r="Y18" s="5">
        <v>3.9</v>
      </c>
      <c r="Z18" s="5"/>
      <c r="AA18" s="48" t="s">
        <v>877</v>
      </c>
      <c r="AB18" s="5"/>
      <c r="AC18" s="5"/>
    </row>
    <row r="19" spans="1:29" x14ac:dyDescent="0.3">
      <c r="A19" s="1">
        <v>18</v>
      </c>
      <c r="B19" s="8">
        <v>44779</v>
      </c>
      <c r="C19" s="5" t="s">
        <v>14</v>
      </c>
      <c r="D19" s="45">
        <v>0.4069444444444445</v>
      </c>
      <c r="E19" s="45">
        <v>0.41944444444444445</v>
      </c>
      <c r="F19" s="46" t="s">
        <v>213</v>
      </c>
      <c r="G19" s="5" t="s">
        <v>214</v>
      </c>
      <c r="H19" s="5" t="s">
        <v>6</v>
      </c>
      <c r="I19" s="44" t="s">
        <v>878</v>
      </c>
      <c r="J19" s="6">
        <v>-482905838</v>
      </c>
      <c r="K19" s="44" t="s">
        <v>791</v>
      </c>
      <c r="L19" s="41" t="s">
        <v>879</v>
      </c>
      <c r="M19" s="5" t="s">
        <v>630</v>
      </c>
      <c r="N19" s="5" t="s">
        <v>269</v>
      </c>
      <c r="O19" s="5" t="s">
        <v>251</v>
      </c>
      <c r="P19" s="5" t="s">
        <v>251</v>
      </c>
      <c r="Q19" s="5">
        <v>0</v>
      </c>
      <c r="R19" s="5">
        <v>0</v>
      </c>
      <c r="S19" s="5" t="s">
        <v>222</v>
      </c>
      <c r="T19" s="5" t="s">
        <v>222</v>
      </c>
      <c r="U19" s="5">
        <v>2</v>
      </c>
      <c r="V19" s="5">
        <v>3</v>
      </c>
      <c r="W19" s="5">
        <v>3.9</v>
      </c>
      <c r="X19" s="5">
        <v>3.91</v>
      </c>
      <c r="Y19" s="5">
        <v>3.9</v>
      </c>
      <c r="Z19" s="5"/>
      <c r="AA19" s="48" t="s">
        <v>880</v>
      </c>
      <c r="AB19" s="5"/>
      <c r="AC19" s="5"/>
    </row>
    <row r="20" spans="1:29" x14ac:dyDescent="0.3">
      <c r="A20" s="1">
        <v>19</v>
      </c>
      <c r="B20" s="8">
        <v>44781</v>
      </c>
      <c r="C20" s="5" t="s">
        <v>14</v>
      </c>
      <c r="D20" s="45">
        <v>0.48958333333333331</v>
      </c>
      <c r="E20" s="45">
        <v>0.50277777777777777</v>
      </c>
      <c r="F20" s="5" t="s">
        <v>213</v>
      </c>
      <c r="G20" s="5" t="s">
        <v>214</v>
      </c>
      <c r="H20" s="5" t="s">
        <v>6</v>
      </c>
      <c r="I20" s="44" t="s">
        <v>881</v>
      </c>
      <c r="J20" s="41" t="s">
        <v>882</v>
      </c>
      <c r="K20" s="44" t="s">
        <v>883</v>
      </c>
      <c r="L20" s="41" t="s">
        <v>884</v>
      </c>
      <c r="M20" s="5" t="s">
        <v>220</v>
      </c>
      <c r="N20" s="46" t="s">
        <v>220</v>
      </c>
      <c r="O20" s="5" t="s">
        <v>251</v>
      </c>
      <c r="P20" s="5" t="s">
        <v>251</v>
      </c>
      <c r="Q20" s="5">
        <v>0</v>
      </c>
      <c r="R20" s="5">
        <v>0</v>
      </c>
      <c r="S20" s="5" t="s">
        <v>222</v>
      </c>
      <c r="T20" s="5" t="s">
        <v>222</v>
      </c>
      <c r="U20" s="46">
        <v>3</v>
      </c>
      <c r="V20" s="5">
        <v>3</v>
      </c>
      <c r="W20" s="5">
        <v>3.9</v>
      </c>
      <c r="X20" s="5">
        <v>4.01</v>
      </c>
      <c r="Y20" s="5">
        <v>3.9</v>
      </c>
      <c r="AA20" s="16" t="s">
        <v>885</v>
      </c>
    </row>
    <row r="21" spans="1:29" x14ac:dyDescent="0.3">
      <c r="A21" s="1">
        <v>20</v>
      </c>
      <c r="B21" s="8">
        <v>44782</v>
      </c>
      <c r="C21" s="5" t="s">
        <v>14</v>
      </c>
      <c r="D21" s="45">
        <v>0.51666666666666672</v>
      </c>
      <c r="E21" s="45">
        <v>0.56874999999999998</v>
      </c>
      <c r="F21" s="5" t="s">
        <v>213</v>
      </c>
      <c r="G21" s="5" t="s">
        <v>214</v>
      </c>
      <c r="H21" s="5" t="s">
        <v>6</v>
      </c>
      <c r="I21" s="44" t="s">
        <v>886</v>
      </c>
      <c r="J21" s="41" t="s">
        <v>887</v>
      </c>
      <c r="K21" s="44" t="s">
        <v>888</v>
      </c>
      <c r="L21" s="44" t="s">
        <v>889</v>
      </c>
      <c r="M21" s="5" t="s">
        <v>220</v>
      </c>
      <c r="N21" s="46" t="s">
        <v>220</v>
      </c>
      <c r="O21" s="5" t="s">
        <v>228</v>
      </c>
      <c r="P21" s="5" t="s">
        <v>228</v>
      </c>
      <c r="Q21" s="5">
        <v>0</v>
      </c>
      <c r="R21" s="5">
        <v>0</v>
      </c>
      <c r="S21" s="46" t="s">
        <v>222</v>
      </c>
      <c r="T21" s="5" t="s">
        <v>222</v>
      </c>
      <c r="U21" s="5">
        <v>4</v>
      </c>
      <c r="V21" s="5">
        <v>4</v>
      </c>
      <c r="W21" s="5">
        <v>3.9</v>
      </c>
      <c r="X21" s="5">
        <v>3.9</v>
      </c>
      <c r="Y21" s="5">
        <v>3.9</v>
      </c>
      <c r="AA21" s="42" t="s">
        <v>890</v>
      </c>
      <c r="AB21" s="47" t="s">
        <v>891</v>
      </c>
    </row>
    <row r="22" spans="1:29" x14ac:dyDescent="0.3">
      <c r="A22" s="1">
        <v>21</v>
      </c>
      <c r="B22" s="8">
        <v>44783</v>
      </c>
      <c r="C22" s="5" t="s">
        <v>14</v>
      </c>
      <c r="D22" s="45">
        <v>0.52847222222222223</v>
      </c>
      <c r="E22" s="45">
        <v>0.54236111111111118</v>
      </c>
      <c r="F22" s="5" t="s">
        <v>213</v>
      </c>
      <c r="G22" s="5" t="s">
        <v>214</v>
      </c>
      <c r="H22" s="5" t="s">
        <v>6</v>
      </c>
      <c r="I22" s="44" t="s">
        <v>892</v>
      </c>
      <c r="J22" s="41" t="s">
        <v>893</v>
      </c>
      <c r="K22" s="44" t="s">
        <v>894</v>
      </c>
      <c r="L22" s="44" t="s">
        <v>895</v>
      </c>
      <c r="M22" s="5" t="s">
        <v>220</v>
      </c>
      <c r="N22" s="46" t="s">
        <v>220</v>
      </c>
      <c r="O22" s="46" t="s">
        <v>228</v>
      </c>
      <c r="P22" s="5" t="s">
        <v>228</v>
      </c>
      <c r="Q22" s="5">
        <v>0</v>
      </c>
      <c r="R22" s="5">
        <v>0</v>
      </c>
      <c r="S22" s="46" t="s">
        <v>222</v>
      </c>
      <c r="T22" s="5" t="s">
        <v>222</v>
      </c>
      <c r="U22" s="5">
        <v>3</v>
      </c>
      <c r="V22" s="5">
        <v>4</v>
      </c>
      <c r="W22" s="5">
        <v>3.9</v>
      </c>
      <c r="X22" s="5">
        <v>3.9</v>
      </c>
      <c r="Y22" s="5">
        <v>3.9</v>
      </c>
      <c r="AA22" s="42" t="s">
        <v>896</v>
      </c>
    </row>
    <row r="23" spans="1:29" x14ac:dyDescent="0.3">
      <c r="A23" s="1">
        <v>22</v>
      </c>
      <c r="B23" s="8">
        <v>44784</v>
      </c>
      <c r="C23" s="5" t="s">
        <v>14</v>
      </c>
      <c r="D23" s="45">
        <v>0.57638888888888895</v>
      </c>
      <c r="E23" s="45">
        <v>0.58472222222222225</v>
      </c>
      <c r="F23" s="5" t="s">
        <v>213</v>
      </c>
      <c r="G23" s="5" t="s">
        <v>214</v>
      </c>
      <c r="H23" s="5" t="s">
        <v>6</v>
      </c>
      <c r="I23" s="44" t="s">
        <v>622</v>
      </c>
      <c r="J23" s="44" t="s">
        <v>897</v>
      </c>
      <c r="K23" s="44" t="s">
        <v>898</v>
      </c>
      <c r="L23" s="44" t="s">
        <v>899</v>
      </c>
      <c r="M23" s="46" t="s">
        <v>220</v>
      </c>
      <c r="N23" s="46" t="s">
        <v>220</v>
      </c>
      <c r="O23" s="46" t="s">
        <v>251</v>
      </c>
      <c r="P23" s="46" t="s">
        <v>251</v>
      </c>
      <c r="Q23" s="5">
        <v>0</v>
      </c>
      <c r="R23" s="5">
        <v>1</v>
      </c>
      <c r="S23" s="46" t="s">
        <v>222</v>
      </c>
      <c r="T23" s="5" t="s">
        <v>222</v>
      </c>
      <c r="U23" s="5">
        <v>3</v>
      </c>
      <c r="V23" s="5">
        <v>4</v>
      </c>
      <c r="W23" s="5">
        <v>3.9</v>
      </c>
      <c r="X23" s="5">
        <v>3.9</v>
      </c>
      <c r="Y23" s="5">
        <v>3.9</v>
      </c>
      <c r="AA23" s="42" t="s">
        <v>900</v>
      </c>
    </row>
    <row r="24" spans="1:29" x14ac:dyDescent="0.3">
      <c r="A24" s="1">
        <v>23</v>
      </c>
      <c r="B24" s="8">
        <v>44785</v>
      </c>
      <c r="C24" s="5" t="s">
        <v>14</v>
      </c>
      <c r="D24" s="45">
        <v>0.625</v>
      </c>
      <c r="E24" s="45">
        <v>0.63402777777777775</v>
      </c>
      <c r="F24" s="5" t="s">
        <v>213</v>
      </c>
      <c r="G24" s="5" t="s">
        <v>214</v>
      </c>
      <c r="H24" s="5" t="s">
        <v>6</v>
      </c>
      <c r="I24" s="44" t="s">
        <v>901</v>
      </c>
      <c r="J24" s="44" t="s">
        <v>902</v>
      </c>
      <c r="K24" s="44" t="s">
        <v>903</v>
      </c>
      <c r="L24" s="44" t="s">
        <v>904</v>
      </c>
      <c r="M24" s="46" t="s">
        <v>220</v>
      </c>
      <c r="N24" s="46" t="s">
        <v>220</v>
      </c>
      <c r="O24" s="46" t="s">
        <v>251</v>
      </c>
      <c r="P24" s="46" t="s">
        <v>251</v>
      </c>
      <c r="Q24" s="5">
        <v>1</v>
      </c>
      <c r="R24" s="5">
        <v>1</v>
      </c>
      <c r="S24" s="46" t="s">
        <v>222</v>
      </c>
      <c r="T24" s="5" t="s">
        <v>222</v>
      </c>
      <c r="U24" s="5">
        <v>3</v>
      </c>
      <c r="V24" s="5">
        <v>4</v>
      </c>
      <c r="W24" s="5">
        <v>3.9</v>
      </c>
      <c r="X24" s="5">
        <v>3.9</v>
      </c>
      <c r="Y24" s="5">
        <v>3.9</v>
      </c>
      <c r="AA24" s="42" t="s">
        <v>905</v>
      </c>
    </row>
    <row r="25" spans="1:29" x14ac:dyDescent="0.3">
      <c r="A25" s="1">
        <v>24</v>
      </c>
      <c r="B25" s="8">
        <v>44786</v>
      </c>
      <c r="C25" s="5" t="s">
        <v>14</v>
      </c>
      <c r="D25" s="45">
        <v>0.6645833333333333</v>
      </c>
      <c r="E25" s="45">
        <v>0.67222222222222217</v>
      </c>
      <c r="F25" s="5" t="s">
        <v>213</v>
      </c>
      <c r="G25" s="5" t="s">
        <v>214</v>
      </c>
      <c r="H25" s="5" t="s">
        <v>6</v>
      </c>
      <c r="I25" s="44" t="s">
        <v>906</v>
      </c>
      <c r="J25" s="44" t="s">
        <v>907</v>
      </c>
      <c r="K25" s="44" t="s">
        <v>906</v>
      </c>
      <c r="L25" s="44" t="s">
        <v>907</v>
      </c>
      <c r="M25" s="46" t="s">
        <v>220</v>
      </c>
      <c r="N25" s="46" t="s">
        <v>220</v>
      </c>
      <c r="O25" s="46" t="s">
        <v>228</v>
      </c>
      <c r="P25" s="46" t="s">
        <v>228</v>
      </c>
      <c r="Q25" s="5">
        <v>1</v>
      </c>
      <c r="R25" s="5">
        <v>2</v>
      </c>
      <c r="S25" s="46" t="s">
        <v>222</v>
      </c>
      <c r="T25" s="5" t="s">
        <v>222</v>
      </c>
      <c r="U25" s="5">
        <v>5</v>
      </c>
      <c r="V25" s="5">
        <v>6</v>
      </c>
      <c r="W25" s="5">
        <v>3.9</v>
      </c>
      <c r="X25" s="5">
        <v>3.91</v>
      </c>
      <c r="Y25" s="5">
        <v>3.9</v>
      </c>
      <c r="AA25" s="42" t="s">
        <v>908</v>
      </c>
    </row>
    <row r="26" spans="1:29" x14ac:dyDescent="0.3">
      <c r="A26" s="1">
        <v>25</v>
      </c>
      <c r="B26" s="8">
        <v>44788</v>
      </c>
      <c r="W26" s="5">
        <v>3.9</v>
      </c>
      <c r="Z26" s="12" t="s">
        <v>137</v>
      </c>
      <c r="AA26" s="42"/>
    </row>
    <row r="27" spans="1:29" x14ac:dyDescent="0.3">
      <c r="A27" s="1">
        <v>26</v>
      </c>
      <c r="B27" s="8">
        <v>44789</v>
      </c>
      <c r="W27" s="5">
        <v>3.9</v>
      </c>
      <c r="Z27" s="12" t="s">
        <v>137</v>
      </c>
      <c r="AA27" s="42"/>
    </row>
    <row r="28" spans="1:29" x14ac:dyDescent="0.3">
      <c r="A28" s="1">
        <v>27</v>
      </c>
      <c r="B28" s="8">
        <v>44790</v>
      </c>
      <c r="C28" s="5" t="s">
        <v>14</v>
      </c>
      <c r="D28" s="10">
        <v>0.65277777777777779</v>
      </c>
      <c r="E28" s="10">
        <v>0.66111111111111109</v>
      </c>
      <c r="F28" s="5" t="s">
        <v>213</v>
      </c>
      <c r="G28" s="5" t="s">
        <v>214</v>
      </c>
      <c r="H28" s="5" t="s">
        <v>6</v>
      </c>
      <c r="I28" s="41" t="s">
        <v>909</v>
      </c>
      <c r="J28" s="41" t="s">
        <v>910</v>
      </c>
      <c r="K28" s="41" t="s">
        <v>911</v>
      </c>
      <c r="L28" s="41" t="s">
        <v>912</v>
      </c>
      <c r="M28" s="5" t="s">
        <v>220</v>
      </c>
      <c r="N28" s="5" t="s">
        <v>220</v>
      </c>
      <c r="O28" s="5" t="s">
        <v>251</v>
      </c>
      <c r="P28" s="5" t="s">
        <v>251</v>
      </c>
      <c r="Q28" s="5">
        <v>1</v>
      </c>
      <c r="R28" s="5">
        <v>1</v>
      </c>
      <c r="S28" s="5" t="s">
        <v>222</v>
      </c>
      <c r="T28" s="5" t="s">
        <v>222</v>
      </c>
      <c r="U28" s="5">
        <v>3</v>
      </c>
      <c r="V28" s="5">
        <v>3</v>
      </c>
      <c r="W28" s="5">
        <v>3.9</v>
      </c>
      <c r="X28" s="5">
        <v>3.91</v>
      </c>
      <c r="Y28" s="5">
        <v>3.9</v>
      </c>
      <c r="AA28" s="42" t="s">
        <v>913</v>
      </c>
      <c r="AB28" t="s">
        <v>914</v>
      </c>
    </row>
    <row r="29" spans="1:29" x14ac:dyDescent="0.3">
      <c r="A29" s="1">
        <v>28</v>
      </c>
      <c r="B29" s="8">
        <v>44791</v>
      </c>
      <c r="C29" s="5" t="s">
        <v>14</v>
      </c>
      <c r="D29" s="10">
        <v>0.30763888888888891</v>
      </c>
      <c r="E29" s="10">
        <v>0.31875000000000003</v>
      </c>
      <c r="F29" s="5" t="s">
        <v>213</v>
      </c>
      <c r="G29" s="5" t="s">
        <v>214</v>
      </c>
      <c r="H29" s="5" t="s">
        <v>6</v>
      </c>
      <c r="I29" s="41" t="s">
        <v>915</v>
      </c>
      <c r="J29" s="41" t="s">
        <v>916</v>
      </c>
      <c r="K29" s="41" t="s">
        <v>917</v>
      </c>
      <c r="L29" s="41" t="s">
        <v>918</v>
      </c>
      <c r="M29" s="5" t="s">
        <v>220</v>
      </c>
      <c r="N29" s="5" t="s">
        <v>220</v>
      </c>
      <c r="O29" s="5" t="s">
        <v>228</v>
      </c>
      <c r="P29" s="5" t="s">
        <v>228</v>
      </c>
      <c r="Q29" s="5">
        <v>1</v>
      </c>
      <c r="R29" s="5">
        <v>1</v>
      </c>
      <c r="S29" s="5" t="s">
        <v>222</v>
      </c>
      <c r="T29" s="5" t="s">
        <v>222</v>
      </c>
      <c r="U29" s="5">
        <v>2</v>
      </c>
      <c r="V29" s="5">
        <v>2</v>
      </c>
      <c r="W29" s="5">
        <v>3.9</v>
      </c>
      <c r="X29" s="5">
        <v>4.08</v>
      </c>
      <c r="Y29" s="5">
        <v>3.9</v>
      </c>
      <c r="AA29" s="42" t="s">
        <v>919</v>
      </c>
    </row>
    <row r="30" spans="1:29" x14ac:dyDescent="0.3">
      <c r="A30" s="1">
        <v>29</v>
      </c>
      <c r="B30" s="8">
        <v>44792</v>
      </c>
      <c r="C30" s="5" t="s">
        <v>14</v>
      </c>
      <c r="D30" s="10">
        <v>0.33819444444444446</v>
      </c>
      <c r="E30" s="10">
        <v>0.34652777777777777</v>
      </c>
      <c r="F30" s="5" t="s">
        <v>213</v>
      </c>
      <c r="G30" s="5" t="s">
        <v>214</v>
      </c>
      <c r="H30" s="5" t="s">
        <v>6</v>
      </c>
      <c r="I30" s="41" t="s">
        <v>707</v>
      </c>
      <c r="J30" s="41" t="s">
        <v>920</v>
      </c>
      <c r="K30" s="41" t="s">
        <v>707</v>
      </c>
      <c r="L30" s="41" t="s">
        <v>921</v>
      </c>
      <c r="M30" s="5" t="s">
        <v>220</v>
      </c>
      <c r="N30" s="5" t="s">
        <v>220</v>
      </c>
      <c r="O30" s="5" t="s">
        <v>228</v>
      </c>
      <c r="P30" s="5" t="s">
        <v>228</v>
      </c>
      <c r="Q30" s="5">
        <v>1</v>
      </c>
      <c r="R30" s="5">
        <v>1</v>
      </c>
      <c r="S30" s="5" t="s">
        <v>222</v>
      </c>
      <c r="T30" s="5" t="s">
        <v>222</v>
      </c>
      <c r="U30" s="5">
        <v>3</v>
      </c>
      <c r="V30" s="5">
        <v>3</v>
      </c>
      <c r="W30" s="5">
        <v>3.9</v>
      </c>
      <c r="X30" s="5">
        <v>3.9</v>
      </c>
      <c r="Y30" s="5">
        <v>3.9</v>
      </c>
      <c r="AA30" s="42" t="s">
        <v>922</v>
      </c>
    </row>
    <row r="31" spans="1:29" x14ac:dyDescent="0.3">
      <c r="A31" s="1"/>
      <c r="B31" s="19"/>
      <c r="C31" s="5"/>
      <c r="D31" s="10"/>
      <c r="E31" s="20"/>
      <c r="F31" s="5"/>
      <c r="G31" s="5"/>
      <c r="H31" s="5"/>
      <c r="M31" s="5"/>
      <c r="N31" s="5"/>
      <c r="O31" s="5"/>
      <c r="P31" s="5"/>
      <c r="Q31" s="5"/>
      <c r="R31" s="5"/>
      <c r="S31" s="5"/>
      <c r="T31" s="5"/>
      <c r="U31" s="5"/>
      <c r="V31" s="5"/>
      <c r="AA31" s="16"/>
    </row>
    <row r="32" spans="1:29" x14ac:dyDescent="0.3">
      <c r="A32" s="34">
        <f>COUNT(A2:A31)</f>
        <v>29</v>
      </c>
      <c r="B32" s="35"/>
      <c r="C32" s="33"/>
      <c r="D32" s="36"/>
      <c r="E32" s="36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4" t="s">
        <v>157</v>
      </c>
      <c r="W32" s="34">
        <f>SUM(W2:W31)</f>
        <v>113.10000000000005</v>
      </c>
      <c r="X32" s="34">
        <f>SUM(X2:X31)</f>
        <v>101.07000000000002</v>
      </c>
      <c r="Y32" s="34">
        <f>SUM(Y2:Y31)</f>
        <v>96.140000000000029</v>
      </c>
      <c r="Z32" s="34"/>
      <c r="AA32" s="33" t="s">
        <v>157</v>
      </c>
      <c r="AB32" s="37"/>
      <c r="AC32" s="33"/>
    </row>
    <row r="33" spans="1:28" x14ac:dyDescent="0.3">
      <c r="A33" s="1"/>
      <c r="B33" s="19"/>
      <c r="C33" s="5"/>
      <c r="D33" s="10"/>
      <c r="E33" s="20"/>
      <c r="F33" s="5"/>
      <c r="G33" s="5"/>
      <c r="H33" s="5"/>
      <c r="M33" s="5"/>
      <c r="N33" s="5"/>
      <c r="O33" s="5"/>
      <c r="P33" s="5"/>
      <c r="Q33" s="5"/>
      <c r="R33" s="5"/>
      <c r="S33" s="5"/>
      <c r="T33" s="5"/>
      <c r="U33" s="5"/>
      <c r="V33" s="5"/>
      <c r="AA33" s="16"/>
    </row>
    <row r="34" spans="1:28" x14ac:dyDescent="0.3">
      <c r="A34" s="1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</row>
    <row r="35" spans="1:28" x14ac:dyDescent="0.3">
      <c r="A35" s="1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</row>
    <row r="36" spans="1:28" x14ac:dyDescent="0.3">
      <c r="A36" s="1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</row>
    <row r="37" spans="1:28" x14ac:dyDescent="0.3">
      <c r="A37" s="1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</row>
    <row r="38" spans="1:28" x14ac:dyDescent="0.3">
      <c r="A38" s="1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</row>
    <row r="39" spans="1:28" x14ac:dyDescent="0.3">
      <c r="A39" s="1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</row>
    <row r="40" spans="1:28" x14ac:dyDescent="0.3">
      <c r="A40" s="1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</row>
    <row r="41" spans="1:28" x14ac:dyDescent="0.3">
      <c r="A41" s="1"/>
    </row>
    <row r="42" spans="1:28" x14ac:dyDescent="0.3">
      <c r="A42" s="1"/>
    </row>
  </sheetData>
  <autoFilter ref="A1:AB42" xr:uid="{E351C7C9-D7D8-4432-80BD-3FF698E23C28}">
    <sortState ref="A2:AB42">
      <sortCondition ref="C1:C42"/>
    </sortState>
  </autoFilter>
  <hyperlinks>
    <hyperlink ref="AA2" r:id="rId1" xr:uid="{A9AB6B7B-889D-410D-9CF7-D76981523A84}"/>
    <hyperlink ref="AA3" r:id="rId2" xr:uid="{07EF70F6-235D-46E2-869E-CCDE1F8262BF}"/>
    <hyperlink ref="AA4" r:id="rId3" xr:uid="{4F50778F-571C-41C8-AD0E-D5239BC9D452}"/>
    <hyperlink ref="AA5" r:id="rId4" xr:uid="{5ADB88E7-9D58-44BD-AE38-530B8E1AF3EA}"/>
    <hyperlink ref="AA6" r:id="rId5" xr:uid="{67CB35D4-9BBF-4DA9-967A-D3B2476D6156}"/>
    <hyperlink ref="AA7" r:id="rId6" xr:uid="{46999523-D8FB-469A-ACF9-3ED0299F6703}"/>
    <hyperlink ref="AA8" r:id="rId7" xr:uid="{C3E9F21E-C3B8-4968-8CD2-58633B5CD19B}"/>
    <hyperlink ref="AA9" r:id="rId8" xr:uid="{53E8BED7-BDFA-4473-8BCD-252FCA614FCB}"/>
    <hyperlink ref="AA11" r:id="rId9" xr:uid="{A3BFEE91-E17A-44CB-A1E1-30B54714AF9A}"/>
    <hyperlink ref="AA12" r:id="rId10" xr:uid="{9E40B327-4075-476B-9A83-EB6475A6D50F}"/>
    <hyperlink ref="AA13" r:id="rId11" xr:uid="{B22E87D6-CA0F-4E8C-8CA5-13A8976C53CE}"/>
    <hyperlink ref="AA16" r:id="rId12" xr:uid="{8E4F467A-2B31-424D-94DF-38FA6854CB04}"/>
    <hyperlink ref="AA17" r:id="rId13" xr:uid="{95A4F2C4-D195-4150-B7DB-83557052119D}"/>
    <hyperlink ref="AA18" r:id="rId14" xr:uid="{68C4CA14-9AC3-4E8E-B936-B54E70AED164}"/>
    <hyperlink ref="AA19" r:id="rId15" xr:uid="{49522233-537F-4EC9-AF9F-F95ECB244F38}"/>
    <hyperlink ref="AA20" r:id="rId16" xr:uid="{472BAC21-BF8D-401F-9231-64DEDA3E6322}"/>
    <hyperlink ref="AA21" r:id="rId17" xr:uid="{7FD56B41-849F-4236-B1D5-5305C6DE1C7A}"/>
    <hyperlink ref="AA22" r:id="rId18" xr:uid="{9CCB4890-7CFC-4A81-BB9C-73FC7713CCE7}"/>
    <hyperlink ref="AA23" r:id="rId19" xr:uid="{5F2E1F6C-1D19-4FD0-8DB9-E064345EB8EC}"/>
    <hyperlink ref="AA24" r:id="rId20" xr:uid="{53989BD0-DFD0-43F2-8D7F-A95AE6844161}"/>
    <hyperlink ref="AA25" r:id="rId21" xr:uid="{70C1AF4C-2441-4A2D-8F53-7212749D93E3}"/>
    <hyperlink ref="AA28" r:id="rId22" xr:uid="{4ED0C884-F9CC-41C8-8A73-00CF4D67529C}"/>
    <hyperlink ref="AA29" r:id="rId23" xr:uid="{AA6188C2-52E4-4D4F-AD55-08A93167CD9F}"/>
    <hyperlink ref="AA30" r:id="rId24" xr:uid="{D3FFC432-B90E-4ADE-BBB5-72BA6F8C1A75}"/>
  </hyperlinks>
  <pageMargins left="0.511811024" right="0.511811024" top="0.78740157499999996" bottom="0.78740157499999996" header="0.31496062000000002" footer="0.31496062000000002"/>
  <pageSetup paperSize="9" orientation="portrait" r:id="rId2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E3E5F-0714-4C69-9465-870EB9EF15B5}">
  <dimension ref="A1:AC62"/>
  <sheetViews>
    <sheetView topLeftCell="N26" zoomScaleNormal="100" workbookViewId="0">
      <selection activeCell="V32" sqref="V32"/>
    </sheetView>
  </sheetViews>
  <sheetFormatPr defaultRowHeight="14.4" x14ac:dyDescent="0.3"/>
  <cols>
    <col min="2" max="2" width="10.5546875" bestFit="1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5.33203125" bestFit="1" customWidth="1"/>
    <col min="23" max="23" width="19.44140625" customWidth="1"/>
    <col min="26" max="26" width="57.33203125" bestFit="1" customWidth="1"/>
    <col min="27" max="27" width="66.33203125" bestFit="1" customWidth="1"/>
  </cols>
  <sheetData>
    <row r="1" spans="1:28" ht="43.8" thickBot="1" x14ac:dyDescent="0.35">
      <c r="A1" s="3" t="s">
        <v>28</v>
      </c>
      <c r="B1" s="3" t="s">
        <v>29</v>
      </c>
      <c r="C1" s="3" t="s">
        <v>30</v>
      </c>
      <c r="D1" s="2" t="s">
        <v>31</v>
      </c>
      <c r="E1" s="2" t="s">
        <v>32</v>
      </c>
      <c r="F1" s="2" t="s">
        <v>33</v>
      </c>
      <c r="G1" s="2" t="s">
        <v>34</v>
      </c>
      <c r="H1" s="2" t="s">
        <v>1</v>
      </c>
      <c r="I1" s="2" t="s">
        <v>35</v>
      </c>
      <c r="J1" s="2" t="s">
        <v>36</v>
      </c>
      <c r="K1" s="2" t="s">
        <v>37</v>
      </c>
      <c r="L1" s="2" t="s">
        <v>38</v>
      </c>
      <c r="M1" s="2" t="s">
        <v>39</v>
      </c>
      <c r="N1" s="2" t="s">
        <v>40</v>
      </c>
      <c r="O1" s="2" t="s">
        <v>41</v>
      </c>
      <c r="P1" s="2" t="s">
        <v>42</v>
      </c>
      <c r="Q1" s="2" t="s">
        <v>43</v>
      </c>
      <c r="R1" s="2" t="s">
        <v>44</v>
      </c>
      <c r="S1" s="2" t="s">
        <v>45</v>
      </c>
      <c r="T1" s="2" t="s">
        <v>46</v>
      </c>
      <c r="U1" s="2" t="s">
        <v>47</v>
      </c>
      <c r="V1" s="2" t="s">
        <v>48</v>
      </c>
      <c r="W1" s="2" t="s">
        <v>49</v>
      </c>
      <c r="X1" s="28" t="s">
        <v>20</v>
      </c>
      <c r="Y1" s="28" t="s">
        <v>21</v>
      </c>
      <c r="Z1" s="2" t="s">
        <v>50</v>
      </c>
      <c r="AA1" s="2"/>
      <c r="AB1" s="4" t="s">
        <v>51</v>
      </c>
    </row>
    <row r="2" spans="1:28" x14ac:dyDescent="0.3">
      <c r="A2" s="1">
        <v>1</v>
      </c>
      <c r="B2" s="8">
        <v>44762</v>
      </c>
      <c r="C2" s="46" t="s">
        <v>14</v>
      </c>
      <c r="D2" s="71">
        <v>0.71666666666666667</v>
      </c>
      <c r="E2" s="71">
        <v>0.73125000000000007</v>
      </c>
      <c r="F2" s="46" t="s">
        <v>213</v>
      </c>
      <c r="G2" s="13" t="s">
        <v>923</v>
      </c>
      <c r="H2" s="5" t="s">
        <v>924</v>
      </c>
      <c r="I2" s="70" t="s">
        <v>925</v>
      </c>
      <c r="J2" s="66" t="s">
        <v>926</v>
      </c>
      <c r="K2" s="69" t="s">
        <v>927</v>
      </c>
      <c r="L2" s="65" t="s">
        <v>928</v>
      </c>
      <c r="M2" s="13" t="s">
        <v>57</v>
      </c>
      <c r="N2" s="13" t="s">
        <v>57</v>
      </c>
      <c r="O2" s="13" t="s">
        <v>929</v>
      </c>
      <c r="P2" s="13" t="s">
        <v>929</v>
      </c>
      <c r="Q2" s="13">
        <v>0</v>
      </c>
      <c r="R2" s="13">
        <v>0</v>
      </c>
      <c r="S2" s="13" t="s">
        <v>114</v>
      </c>
      <c r="T2" s="13" t="s">
        <v>114</v>
      </c>
      <c r="U2" s="13">
        <v>1</v>
      </c>
      <c r="V2" s="13">
        <v>1</v>
      </c>
      <c r="W2" s="13">
        <v>5</v>
      </c>
      <c r="X2" s="5">
        <v>5.1100000000000003</v>
      </c>
      <c r="Y2" s="13">
        <v>5</v>
      </c>
      <c r="AA2" s="17" t="s">
        <v>930</v>
      </c>
    </row>
    <row r="3" spans="1:28" x14ac:dyDescent="0.3">
      <c r="A3" s="1">
        <v>2</v>
      </c>
      <c r="B3" s="8">
        <v>44763</v>
      </c>
      <c r="C3" s="46" t="s">
        <v>14</v>
      </c>
      <c r="D3" s="71">
        <v>0.71666666666666667</v>
      </c>
      <c r="E3" s="71">
        <v>0.73263888888888884</v>
      </c>
      <c r="F3" s="46" t="s">
        <v>213</v>
      </c>
      <c r="G3" s="13" t="s">
        <v>923</v>
      </c>
      <c r="H3" s="5" t="s">
        <v>924</v>
      </c>
      <c r="I3" s="70" t="s">
        <v>931</v>
      </c>
      <c r="J3" s="66" t="s">
        <v>932</v>
      </c>
      <c r="K3" s="69" t="s">
        <v>933</v>
      </c>
      <c r="L3" s="65" t="s">
        <v>934</v>
      </c>
      <c r="M3" s="13" t="s">
        <v>57</v>
      </c>
      <c r="N3" s="13" t="s">
        <v>57</v>
      </c>
      <c r="O3" s="13" t="s">
        <v>929</v>
      </c>
      <c r="P3" s="13" t="s">
        <v>929</v>
      </c>
      <c r="Q3" s="13">
        <v>0</v>
      </c>
      <c r="R3" s="13">
        <v>0</v>
      </c>
      <c r="S3" s="13" t="s">
        <v>114</v>
      </c>
      <c r="T3" s="13" t="s">
        <v>114</v>
      </c>
      <c r="U3" s="13">
        <v>1</v>
      </c>
      <c r="V3" s="13">
        <v>1</v>
      </c>
      <c r="W3" s="13">
        <v>5</v>
      </c>
      <c r="X3" s="5">
        <v>5</v>
      </c>
      <c r="Y3" s="13">
        <v>5</v>
      </c>
      <c r="AA3" s="18" t="s">
        <v>935</v>
      </c>
    </row>
    <row r="4" spans="1:28" s="96" customFormat="1" x14ac:dyDescent="0.3">
      <c r="A4" s="91">
        <v>3</v>
      </c>
      <c r="B4" s="156">
        <v>44764</v>
      </c>
      <c r="C4" s="92" t="s">
        <v>14</v>
      </c>
      <c r="D4" s="71">
        <v>0.20902777777777778</v>
      </c>
      <c r="E4" s="71">
        <v>0.23055555555555554</v>
      </c>
      <c r="F4" s="92" t="s">
        <v>213</v>
      </c>
      <c r="G4" s="13" t="s">
        <v>923</v>
      </c>
      <c r="H4" s="92" t="s">
        <v>924</v>
      </c>
      <c r="I4" s="93" t="s">
        <v>936</v>
      </c>
      <c r="J4" s="94" t="s">
        <v>937</v>
      </c>
      <c r="K4" s="95" t="s">
        <v>938</v>
      </c>
      <c r="L4" s="65" t="s">
        <v>939</v>
      </c>
      <c r="M4" s="13" t="s">
        <v>57</v>
      </c>
      <c r="N4" s="13" t="s">
        <v>57</v>
      </c>
      <c r="O4" s="13" t="s">
        <v>940</v>
      </c>
      <c r="P4" s="13" t="s">
        <v>929</v>
      </c>
      <c r="Q4" s="13">
        <v>0</v>
      </c>
      <c r="R4" s="13">
        <v>0</v>
      </c>
      <c r="S4" s="13" t="s">
        <v>114</v>
      </c>
      <c r="T4" s="13" t="s">
        <v>114</v>
      </c>
      <c r="U4" s="13">
        <v>1</v>
      </c>
      <c r="V4" s="13">
        <v>1</v>
      </c>
      <c r="W4" s="13">
        <v>5</v>
      </c>
      <c r="X4" s="13">
        <v>5.0599999999999996</v>
      </c>
      <c r="Y4" s="13">
        <v>5</v>
      </c>
      <c r="AA4" s="97" t="s">
        <v>941</v>
      </c>
      <c r="AB4" s="98"/>
    </row>
    <row r="5" spans="1:28" x14ac:dyDescent="0.3">
      <c r="A5" s="1">
        <v>4</v>
      </c>
      <c r="B5" s="8">
        <v>44765</v>
      </c>
      <c r="C5" s="46" t="s">
        <v>14</v>
      </c>
      <c r="D5" s="71">
        <v>0.2638888888888889</v>
      </c>
      <c r="E5" s="71">
        <v>0.27986111111111112</v>
      </c>
      <c r="F5" s="46" t="s">
        <v>213</v>
      </c>
      <c r="G5" s="13" t="s">
        <v>923</v>
      </c>
      <c r="H5" s="5" t="s">
        <v>924</v>
      </c>
      <c r="I5" s="70" t="s">
        <v>942</v>
      </c>
      <c r="J5" s="66" t="s">
        <v>943</v>
      </c>
      <c r="K5" s="69" t="s">
        <v>944</v>
      </c>
      <c r="L5" s="65" t="s">
        <v>945</v>
      </c>
      <c r="M5" s="13" t="s">
        <v>57</v>
      </c>
      <c r="N5" s="13" t="s">
        <v>57</v>
      </c>
      <c r="O5" s="13" t="s">
        <v>940</v>
      </c>
      <c r="P5" s="13" t="s">
        <v>940</v>
      </c>
      <c r="Q5" s="13">
        <v>0</v>
      </c>
      <c r="R5" s="13">
        <v>0</v>
      </c>
      <c r="S5" s="13" t="s">
        <v>114</v>
      </c>
      <c r="T5" s="13" t="s">
        <v>114</v>
      </c>
      <c r="U5" s="13">
        <v>1</v>
      </c>
      <c r="V5" s="13">
        <v>1</v>
      </c>
      <c r="W5" s="13">
        <v>5</v>
      </c>
      <c r="X5" s="5">
        <v>5.14</v>
      </c>
      <c r="Y5" s="13">
        <v>5</v>
      </c>
      <c r="AA5" s="17" t="s">
        <v>946</v>
      </c>
    </row>
    <row r="6" spans="1:28" x14ac:dyDescent="0.3">
      <c r="A6" s="1">
        <v>5</v>
      </c>
      <c r="B6" s="8">
        <v>44766</v>
      </c>
      <c r="C6" s="46" t="s">
        <v>14</v>
      </c>
      <c r="D6" s="71">
        <v>0.33263888888888887</v>
      </c>
      <c r="E6" s="71">
        <v>0.35902777777777778</v>
      </c>
      <c r="F6" s="46" t="s">
        <v>213</v>
      </c>
      <c r="G6" s="13" t="s">
        <v>923</v>
      </c>
      <c r="H6" s="5" t="s">
        <v>924</v>
      </c>
      <c r="I6" s="70" t="s">
        <v>947</v>
      </c>
      <c r="J6" s="66" t="s">
        <v>948</v>
      </c>
      <c r="K6" s="69" t="s">
        <v>949</v>
      </c>
      <c r="L6" s="65" t="s">
        <v>950</v>
      </c>
      <c r="M6" s="13" t="s">
        <v>57</v>
      </c>
      <c r="N6" s="13" t="s">
        <v>57</v>
      </c>
      <c r="O6" s="13" t="s">
        <v>940</v>
      </c>
      <c r="P6" s="13" t="s">
        <v>940</v>
      </c>
      <c r="Q6" s="13">
        <v>0</v>
      </c>
      <c r="R6" s="13">
        <v>0</v>
      </c>
      <c r="S6" s="13" t="s">
        <v>114</v>
      </c>
      <c r="T6" s="13" t="s">
        <v>114</v>
      </c>
      <c r="U6" s="13">
        <v>1</v>
      </c>
      <c r="V6" s="13">
        <v>1</v>
      </c>
      <c r="W6" s="13">
        <v>5</v>
      </c>
      <c r="X6" s="5">
        <v>5.03</v>
      </c>
      <c r="Y6" s="13">
        <v>5</v>
      </c>
      <c r="AA6" s="17" t="s">
        <v>951</v>
      </c>
    </row>
    <row r="7" spans="1:28" x14ac:dyDescent="0.3">
      <c r="A7" s="91">
        <v>6</v>
      </c>
      <c r="B7" s="8">
        <v>44767</v>
      </c>
      <c r="C7" s="46" t="s">
        <v>14</v>
      </c>
      <c r="D7" s="71">
        <v>0.38541666666666669</v>
      </c>
      <c r="E7" s="71">
        <v>0.39999999999999997</v>
      </c>
      <c r="F7" s="46" t="s">
        <v>213</v>
      </c>
      <c r="G7" s="13" t="s">
        <v>923</v>
      </c>
      <c r="H7" s="5" t="s">
        <v>924</v>
      </c>
      <c r="I7" s="70" t="s">
        <v>952</v>
      </c>
      <c r="J7" s="66" t="s">
        <v>953</v>
      </c>
      <c r="K7" s="69" t="s">
        <v>954</v>
      </c>
      <c r="L7" s="65" t="s">
        <v>955</v>
      </c>
      <c r="M7" s="13" t="s">
        <v>57</v>
      </c>
      <c r="N7" s="13" t="s">
        <v>57</v>
      </c>
      <c r="O7" s="13" t="s">
        <v>929</v>
      </c>
      <c r="P7" s="13" t="s">
        <v>929</v>
      </c>
      <c r="Q7" s="13">
        <v>0</v>
      </c>
      <c r="R7" s="13">
        <v>0</v>
      </c>
      <c r="S7" s="13" t="s">
        <v>114</v>
      </c>
      <c r="T7" s="13" t="s">
        <v>114</v>
      </c>
      <c r="U7" s="13">
        <v>2</v>
      </c>
      <c r="V7" s="13">
        <v>2</v>
      </c>
      <c r="W7" s="13">
        <v>5</v>
      </c>
      <c r="X7" s="5">
        <v>5.31</v>
      </c>
      <c r="Y7" s="13">
        <v>5</v>
      </c>
      <c r="AA7" s="17" t="s">
        <v>956</v>
      </c>
    </row>
    <row r="8" spans="1:28" x14ac:dyDescent="0.3">
      <c r="A8" s="1">
        <v>7</v>
      </c>
      <c r="B8" s="8">
        <v>44768</v>
      </c>
      <c r="C8" s="46" t="s">
        <v>14</v>
      </c>
      <c r="D8" s="71">
        <v>0.36458333333333331</v>
      </c>
      <c r="E8" s="71">
        <v>0.37916666666666665</v>
      </c>
      <c r="F8" s="46" t="s">
        <v>213</v>
      </c>
      <c r="G8" s="13" t="s">
        <v>923</v>
      </c>
      <c r="H8" s="5" t="s">
        <v>924</v>
      </c>
      <c r="I8" s="70" t="s">
        <v>957</v>
      </c>
      <c r="J8" s="66" t="s">
        <v>958</v>
      </c>
      <c r="K8" s="69" t="s">
        <v>959</v>
      </c>
      <c r="L8" s="65" t="s">
        <v>960</v>
      </c>
      <c r="M8" s="13" t="s">
        <v>57</v>
      </c>
      <c r="N8" s="13" t="s">
        <v>57</v>
      </c>
      <c r="O8" s="13" t="s">
        <v>961</v>
      </c>
      <c r="P8" s="13" t="s">
        <v>961</v>
      </c>
      <c r="Q8" s="13">
        <v>0</v>
      </c>
      <c r="R8" s="13">
        <v>0</v>
      </c>
      <c r="S8" s="13" t="s">
        <v>114</v>
      </c>
      <c r="T8" s="13" t="s">
        <v>114</v>
      </c>
      <c r="U8" s="13">
        <v>1</v>
      </c>
      <c r="V8" s="13">
        <v>1</v>
      </c>
      <c r="W8" s="13">
        <v>5</v>
      </c>
      <c r="X8" s="5">
        <v>5.13</v>
      </c>
      <c r="Y8" s="13">
        <v>5</v>
      </c>
      <c r="AA8" s="72" t="s">
        <v>962</v>
      </c>
    </row>
    <row r="9" spans="1:28" x14ac:dyDescent="0.3">
      <c r="A9" s="1">
        <v>8</v>
      </c>
      <c r="B9" s="8">
        <v>44769</v>
      </c>
      <c r="C9" s="46" t="s">
        <v>14</v>
      </c>
      <c r="D9" s="71">
        <v>0.48402777777777778</v>
      </c>
      <c r="E9" s="71">
        <v>0.5</v>
      </c>
      <c r="F9" s="46" t="s">
        <v>213</v>
      </c>
      <c r="G9" s="13" t="s">
        <v>923</v>
      </c>
      <c r="H9" s="5" t="s">
        <v>924</v>
      </c>
      <c r="I9" s="70" t="s">
        <v>963</v>
      </c>
      <c r="J9" s="66" t="s">
        <v>964</v>
      </c>
      <c r="K9" s="69" t="s">
        <v>965</v>
      </c>
      <c r="L9" s="65" t="s">
        <v>966</v>
      </c>
      <c r="M9" s="13" t="s">
        <v>57</v>
      </c>
      <c r="N9" s="13" t="s">
        <v>57</v>
      </c>
      <c r="O9" s="13" t="s">
        <v>940</v>
      </c>
      <c r="P9" s="13" t="s">
        <v>940</v>
      </c>
      <c r="Q9" s="13">
        <v>0</v>
      </c>
      <c r="R9" s="13">
        <v>0</v>
      </c>
      <c r="S9" s="13" t="s">
        <v>114</v>
      </c>
      <c r="T9" s="13" t="s">
        <v>114</v>
      </c>
      <c r="U9" s="13">
        <v>1</v>
      </c>
      <c r="V9" s="13">
        <v>1</v>
      </c>
      <c r="W9" s="13">
        <v>5</v>
      </c>
      <c r="X9" s="5">
        <v>5.31</v>
      </c>
      <c r="Y9" s="13">
        <v>5</v>
      </c>
      <c r="AA9" s="17" t="s">
        <v>967</v>
      </c>
    </row>
    <row r="10" spans="1:28" x14ac:dyDescent="0.3">
      <c r="A10" s="91">
        <v>9</v>
      </c>
      <c r="B10" s="8">
        <v>44770</v>
      </c>
      <c r="C10" s="46" t="s">
        <v>14</v>
      </c>
      <c r="D10" s="71">
        <v>0.52152777777777781</v>
      </c>
      <c r="E10" s="71">
        <v>0.53333333333333333</v>
      </c>
      <c r="F10" s="46" t="s">
        <v>213</v>
      </c>
      <c r="G10" s="13" t="s">
        <v>923</v>
      </c>
      <c r="H10" s="5" t="s">
        <v>924</v>
      </c>
      <c r="I10" s="70" t="s">
        <v>968</v>
      </c>
      <c r="J10" s="66" t="s">
        <v>969</v>
      </c>
      <c r="K10" s="69" t="s">
        <v>970</v>
      </c>
      <c r="L10" s="65" t="s">
        <v>971</v>
      </c>
      <c r="M10" s="13" t="s">
        <v>57</v>
      </c>
      <c r="N10" s="13" t="s">
        <v>57</v>
      </c>
      <c r="O10" s="13" t="s">
        <v>929</v>
      </c>
      <c r="P10" s="13" t="s">
        <v>929</v>
      </c>
      <c r="Q10" s="13">
        <v>0</v>
      </c>
      <c r="R10" s="13">
        <v>0</v>
      </c>
      <c r="S10" s="13" t="s">
        <v>114</v>
      </c>
      <c r="T10" s="13" t="s">
        <v>114</v>
      </c>
      <c r="U10" s="13">
        <v>1</v>
      </c>
      <c r="V10" s="13">
        <v>1</v>
      </c>
      <c r="W10" s="13">
        <v>5</v>
      </c>
      <c r="X10" s="5">
        <v>5.03</v>
      </c>
      <c r="Y10" s="13">
        <v>5</v>
      </c>
      <c r="AA10" s="18" t="s">
        <v>972</v>
      </c>
    </row>
    <row r="11" spans="1:28" x14ac:dyDescent="0.3">
      <c r="A11" s="1">
        <v>10</v>
      </c>
      <c r="B11" s="8">
        <v>44771</v>
      </c>
      <c r="C11" s="46" t="s">
        <v>14</v>
      </c>
      <c r="D11" s="71">
        <v>0.44444444444444442</v>
      </c>
      <c r="E11" s="71">
        <v>0.46736111111111112</v>
      </c>
      <c r="F11" s="46" t="s">
        <v>213</v>
      </c>
      <c r="G11" s="13" t="s">
        <v>923</v>
      </c>
      <c r="H11" s="5" t="s">
        <v>924</v>
      </c>
      <c r="I11" s="70" t="s">
        <v>973</v>
      </c>
      <c r="J11" s="66" t="s">
        <v>974</v>
      </c>
      <c r="K11" s="69" t="s">
        <v>975</v>
      </c>
      <c r="L11" s="65" t="s">
        <v>976</v>
      </c>
      <c r="M11" s="13" t="s">
        <v>57</v>
      </c>
      <c r="N11" s="13" t="s">
        <v>57</v>
      </c>
      <c r="O11" s="13" t="s">
        <v>929</v>
      </c>
      <c r="P11" s="13" t="s">
        <v>929</v>
      </c>
      <c r="Q11" s="13">
        <v>0</v>
      </c>
      <c r="R11" s="13">
        <v>0</v>
      </c>
      <c r="S11" s="13" t="s">
        <v>114</v>
      </c>
      <c r="T11" s="13" t="s">
        <v>114</v>
      </c>
      <c r="U11" s="13">
        <v>1</v>
      </c>
      <c r="V11" s="13">
        <v>1</v>
      </c>
      <c r="W11" s="13">
        <v>5</v>
      </c>
      <c r="X11" s="5">
        <v>5.03</v>
      </c>
      <c r="Y11" s="13">
        <v>5</v>
      </c>
      <c r="AA11" s="72" t="s">
        <v>977</v>
      </c>
    </row>
    <row r="12" spans="1:28" x14ac:dyDescent="0.3">
      <c r="A12" s="1">
        <v>11</v>
      </c>
      <c r="B12" s="8">
        <v>44772</v>
      </c>
      <c r="C12" s="46" t="s">
        <v>14</v>
      </c>
      <c r="D12" s="71">
        <v>0.5541666666666667</v>
      </c>
      <c r="E12" s="71">
        <v>0.56458333333333333</v>
      </c>
      <c r="F12" s="46" t="s">
        <v>213</v>
      </c>
      <c r="G12" s="13" t="s">
        <v>923</v>
      </c>
      <c r="H12" s="5" t="s">
        <v>924</v>
      </c>
      <c r="I12" s="70" t="s">
        <v>978</v>
      </c>
      <c r="J12" s="66" t="s">
        <v>979</v>
      </c>
      <c r="K12" s="69" t="s">
        <v>980</v>
      </c>
      <c r="L12" s="65" t="s">
        <v>981</v>
      </c>
      <c r="M12" s="13" t="s">
        <v>57</v>
      </c>
      <c r="N12" s="13" t="s">
        <v>57</v>
      </c>
      <c r="O12" s="13" t="s">
        <v>940</v>
      </c>
      <c r="P12" s="13" t="s">
        <v>940</v>
      </c>
      <c r="Q12" s="13">
        <v>0</v>
      </c>
      <c r="R12" s="13">
        <v>0</v>
      </c>
      <c r="S12" s="13" t="s">
        <v>114</v>
      </c>
      <c r="T12" s="13" t="s">
        <v>114</v>
      </c>
      <c r="U12" s="13">
        <v>1</v>
      </c>
      <c r="V12" s="13">
        <v>1</v>
      </c>
      <c r="W12" s="13">
        <v>5</v>
      </c>
      <c r="X12" s="5">
        <v>5.04</v>
      </c>
      <c r="Y12" s="13">
        <v>5</v>
      </c>
      <c r="AA12" s="72" t="s">
        <v>982</v>
      </c>
    </row>
    <row r="13" spans="1:28" x14ac:dyDescent="0.3">
      <c r="A13" s="91">
        <v>12</v>
      </c>
      <c r="B13" s="8">
        <v>44773</v>
      </c>
      <c r="C13" s="46" t="s">
        <v>14</v>
      </c>
      <c r="D13" s="71">
        <v>0.4916666666666667</v>
      </c>
      <c r="E13" s="71">
        <v>0.52361111111111114</v>
      </c>
      <c r="F13" s="46" t="s">
        <v>213</v>
      </c>
      <c r="G13" s="13" t="s">
        <v>923</v>
      </c>
      <c r="H13" s="5" t="s">
        <v>924</v>
      </c>
      <c r="I13" s="70" t="s">
        <v>983</v>
      </c>
      <c r="J13" s="66" t="s">
        <v>984</v>
      </c>
      <c r="K13" s="69" t="s">
        <v>985</v>
      </c>
      <c r="L13" s="65" t="s">
        <v>986</v>
      </c>
      <c r="M13" s="13" t="s">
        <v>57</v>
      </c>
      <c r="N13" s="13" t="s">
        <v>57</v>
      </c>
      <c r="O13" s="13" t="s">
        <v>929</v>
      </c>
      <c r="P13" s="13" t="s">
        <v>929</v>
      </c>
      <c r="Q13" s="13">
        <v>0</v>
      </c>
      <c r="R13" s="13">
        <v>0</v>
      </c>
      <c r="S13" s="13" t="s">
        <v>114</v>
      </c>
      <c r="T13" s="13" t="s">
        <v>114</v>
      </c>
      <c r="U13" s="13">
        <v>1</v>
      </c>
      <c r="V13" s="13">
        <v>1</v>
      </c>
      <c r="W13" s="13">
        <v>5</v>
      </c>
      <c r="X13" s="5">
        <v>5.0599999999999996</v>
      </c>
      <c r="Y13" s="13">
        <v>5</v>
      </c>
      <c r="AA13" s="18" t="s">
        <v>987</v>
      </c>
    </row>
    <row r="14" spans="1:28" x14ac:dyDescent="0.3">
      <c r="A14" s="1">
        <v>13</v>
      </c>
      <c r="B14" s="8">
        <v>44774</v>
      </c>
      <c r="C14" s="46" t="s">
        <v>14</v>
      </c>
      <c r="D14" s="71">
        <v>0.61736111111111114</v>
      </c>
      <c r="E14" s="71">
        <v>0.63124999999999998</v>
      </c>
      <c r="F14" s="46" t="s">
        <v>213</v>
      </c>
      <c r="G14" s="13" t="s">
        <v>923</v>
      </c>
      <c r="H14" s="5" t="s">
        <v>924</v>
      </c>
      <c r="I14" s="70" t="s">
        <v>988</v>
      </c>
      <c r="J14" s="66" t="s">
        <v>989</v>
      </c>
      <c r="K14" s="69" t="s">
        <v>990</v>
      </c>
      <c r="L14" s="65" t="s">
        <v>991</v>
      </c>
      <c r="M14" s="13" t="s">
        <v>57</v>
      </c>
      <c r="N14" s="13" t="s">
        <v>57</v>
      </c>
      <c r="O14" s="13" t="s">
        <v>940</v>
      </c>
      <c r="P14" s="13" t="s">
        <v>940</v>
      </c>
      <c r="Q14" s="13">
        <v>0</v>
      </c>
      <c r="R14" s="13">
        <v>0</v>
      </c>
      <c r="S14" s="13" t="s">
        <v>114</v>
      </c>
      <c r="T14" s="13" t="s">
        <v>114</v>
      </c>
      <c r="U14" s="13">
        <v>1</v>
      </c>
      <c r="V14" s="13">
        <v>1</v>
      </c>
      <c r="W14" s="13">
        <v>5</v>
      </c>
      <c r="X14" s="5">
        <v>5.01</v>
      </c>
      <c r="Y14" s="13">
        <v>5</v>
      </c>
      <c r="AA14" s="18" t="s">
        <v>992</v>
      </c>
    </row>
    <row r="15" spans="1:28" x14ac:dyDescent="0.3">
      <c r="A15" s="1">
        <v>14</v>
      </c>
      <c r="B15" s="8">
        <v>44775</v>
      </c>
      <c r="C15" s="46" t="s">
        <v>14</v>
      </c>
      <c r="D15" s="71">
        <v>0.65555555555555556</v>
      </c>
      <c r="E15" s="71">
        <v>0.67013888888888884</v>
      </c>
      <c r="F15" s="46" t="s">
        <v>213</v>
      </c>
      <c r="G15" s="13" t="s">
        <v>923</v>
      </c>
      <c r="H15" s="5" t="s">
        <v>924</v>
      </c>
      <c r="I15" s="70" t="s">
        <v>993</v>
      </c>
      <c r="J15" s="66" t="s">
        <v>994</v>
      </c>
      <c r="K15" s="69" t="s">
        <v>995</v>
      </c>
      <c r="L15" s="65" t="s">
        <v>996</v>
      </c>
      <c r="M15" s="13" t="s">
        <v>57</v>
      </c>
      <c r="N15" s="13" t="s">
        <v>57</v>
      </c>
      <c r="O15" s="13" t="s">
        <v>940</v>
      </c>
      <c r="P15" s="13" t="s">
        <v>940</v>
      </c>
      <c r="Q15" s="13">
        <v>0</v>
      </c>
      <c r="R15" s="13">
        <v>0</v>
      </c>
      <c r="S15" s="13" t="s">
        <v>114</v>
      </c>
      <c r="T15" s="13" t="s">
        <v>114</v>
      </c>
      <c r="U15" s="13">
        <v>1</v>
      </c>
      <c r="V15" s="13">
        <v>1</v>
      </c>
      <c r="W15" s="13">
        <v>5</v>
      </c>
      <c r="X15" s="5">
        <v>5.01</v>
      </c>
      <c r="Y15" s="13">
        <v>5</v>
      </c>
      <c r="AA15" s="18" t="s">
        <v>997</v>
      </c>
    </row>
    <row r="16" spans="1:28" x14ac:dyDescent="0.3">
      <c r="A16" s="91">
        <v>15</v>
      </c>
      <c r="B16" s="8">
        <v>44776</v>
      </c>
      <c r="C16" s="46" t="s">
        <v>14</v>
      </c>
      <c r="D16" s="71">
        <v>0.65833333333333333</v>
      </c>
      <c r="E16" s="71">
        <v>0.67499999999999993</v>
      </c>
      <c r="F16" s="46" t="s">
        <v>213</v>
      </c>
      <c r="G16" s="13" t="s">
        <v>923</v>
      </c>
      <c r="H16" s="5" t="s">
        <v>924</v>
      </c>
      <c r="I16" s="70" t="s">
        <v>998</v>
      </c>
      <c r="J16" s="66" t="s">
        <v>999</v>
      </c>
      <c r="K16" s="69" t="s">
        <v>1000</v>
      </c>
      <c r="L16" s="65" t="s">
        <v>1001</v>
      </c>
      <c r="M16" s="13" t="s">
        <v>57</v>
      </c>
      <c r="N16" s="13" t="s">
        <v>57</v>
      </c>
      <c r="O16" s="13" t="s">
        <v>940</v>
      </c>
      <c r="P16" s="13" t="s">
        <v>940</v>
      </c>
      <c r="Q16" s="13">
        <v>0</v>
      </c>
      <c r="R16" s="13">
        <v>0</v>
      </c>
      <c r="S16" s="13" t="s">
        <v>114</v>
      </c>
      <c r="T16" s="13" t="s">
        <v>114</v>
      </c>
      <c r="U16" s="13">
        <v>2</v>
      </c>
      <c r="V16" s="13">
        <v>2</v>
      </c>
      <c r="W16" s="13">
        <v>5</v>
      </c>
      <c r="X16" s="5">
        <v>5.19</v>
      </c>
      <c r="Y16" s="13">
        <v>5</v>
      </c>
      <c r="AA16" s="18" t="s">
        <v>1002</v>
      </c>
    </row>
    <row r="17" spans="1:29" x14ac:dyDescent="0.3">
      <c r="A17" s="1">
        <v>16</v>
      </c>
      <c r="B17" s="8">
        <v>44777</v>
      </c>
      <c r="C17" s="46" t="s">
        <v>14</v>
      </c>
      <c r="D17" s="71">
        <v>0.68680555555555556</v>
      </c>
      <c r="E17" s="71">
        <v>0.7006944444444444</v>
      </c>
      <c r="F17" s="46" t="s">
        <v>213</v>
      </c>
      <c r="G17" s="13" t="s">
        <v>923</v>
      </c>
      <c r="H17" s="5" t="s">
        <v>924</v>
      </c>
      <c r="I17" s="70" t="s">
        <v>1003</v>
      </c>
      <c r="J17" s="66" t="s">
        <v>1004</v>
      </c>
      <c r="K17" s="69" t="s">
        <v>1005</v>
      </c>
      <c r="L17" s="65" t="s">
        <v>1006</v>
      </c>
      <c r="M17" s="13" t="s">
        <v>57</v>
      </c>
      <c r="N17" s="13" t="s">
        <v>57</v>
      </c>
      <c r="O17" s="13" t="s">
        <v>940</v>
      </c>
      <c r="P17" s="13" t="s">
        <v>940</v>
      </c>
      <c r="Q17" s="13">
        <v>0</v>
      </c>
      <c r="R17" s="13">
        <v>0</v>
      </c>
      <c r="S17" s="13" t="s">
        <v>114</v>
      </c>
      <c r="T17" s="13" t="s">
        <v>114</v>
      </c>
      <c r="U17" s="13">
        <v>2</v>
      </c>
      <c r="V17" s="13">
        <v>2</v>
      </c>
      <c r="W17" s="13">
        <v>5</v>
      </c>
      <c r="X17" s="5">
        <v>5.3</v>
      </c>
      <c r="Y17" s="13">
        <v>5</v>
      </c>
      <c r="AA17" s="18" t="s">
        <v>1007</v>
      </c>
    </row>
    <row r="18" spans="1:29" x14ac:dyDescent="0.3">
      <c r="A18" s="1">
        <v>17</v>
      </c>
      <c r="B18" s="8">
        <v>44778</v>
      </c>
      <c r="C18" s="46" t="s">
        <v>14</v>
      </c>
      <c r="D18" s="71">
        <v>0.71736111111111101</v>
      </c>
      <c r="E18" s="71">
        <v>0.73541666666666661</v>
      </c>
      <c r="F18" s="46" t="s">
        <v>213</v>
      </c>
      <c r="G18" s="13" t="s">
        <v>923</v>
      </c>
      <c r="H18" s="5" t="s">
        <v>924</v>
      </c>
      <c r="I18" s="70" t="s">
        <v>1008</v>
      </c>
      <c r="J18" s="66" t="s">
        <v>1009</v>
      </c>
      <c r="K18" s="69" t="s">
        <v>1010</v>
      </c>
      <c r="L18" s="65" t="s">
        <v>1011</v>
      </c>
      <c r="M18" s="13" t="s">
        <v>57</v>
      </c>
      <c r="N18" s="13" t="s">
        <v>57</v>
      </c>
      <c r="O18" s="13" t="s">
        <v>940</v>
      </c>
      <c r="P18" s="13" t="s">
        <v>940</v>
      </c>
      <c r="Q18" s="13">
        <v>0</v>
      </c>
      <c r="R18" s="13">
        <v>0</v>
      </c>
      <c r="S18" s="13" t="s">
        <v>114</v>
      </c>
      <c r="T18" s="13" t="s">
        <v>114</v>
      </c>
      <c r="U18" s="13">
        <v>2</v>
      </c>
      <c r="V18" s="13">
        <v>2</v>
      </c>
      <c r="W18" s="13">
        <v>5</v>
      </c>
      <c r="X18" s="5">
        <v>5.27</v>
      </c>
      <c r="Y18" s="13">
        <v>5</v>
      </c>
      <c r="AA18" s="18" t="s">
        <v>1012</v>
      </c>
    </row>
    <row r="19" spans="1:29" x14ac:dyDescent="0.3">
      <c r="A19" s="91">
        <v>18</v>
      </c>
      <c r="B19" s="8">
        <v>44779</v>
      </c>
      <c r="C19" s="46" t="s">
        <v>14</v>
      </c>
      <c r="D19" s="71">
        <v>0.70833333333333337</v>
      </c>
      <c r="E19" s="71">
        <v>0.72430555555555554</v>
      </c>
      <c r="F19" s="46" t="s">
        <v>213</v>
      </c>
      <c r="G19" s="13" t="s">
        <v>923</v>
      </c>
      <c r="H19" s="5" t="s">
        <v>924</v>
      </c>
      <c r="I19" s="70" t="s">
        <v>1013</v>
      </c>
      <c r="J19" s="66" t="s">
        <v>1014</v>
      </c>
      <c r="K19" s="69" t="s">
        <v>1015</v>
      </c>
      <c r="L19" s="65" t="s">
        <v>1016</v>
      </c>
      <c r="M19" s="13" t="s">
        <v>1017</v>
      </c>
      <c r="N19" s="13" t="s">
        <v>1017</v>
      </c>
      <c r="O19" s="13" t="s">
        <v>940</v>
      </c>
      <c r="P19" s="13" t="s">
        <v>940</v>
      </c>
      <c r="Q19" s="13">
        <v>0</v>
      </c>
      <c r="R19" s="13">
        <v>0</v>
      </c>
      <c r="S19" s="13" t="s">
        <v>114</v>
      </c>
      <c r="T19" s="13" t="s">
        <v>114</v>
      </c>
      <c r="U19" s="13">
        <v>2</v>
      </c>
      <c r="V19" s="13">
        <v>2</v>
      </c>
      <c r="W19" s="13">
        <v>5</v>
      </c>
      <c r="X19" s="5">
        <v>5.13</v>
      </c>
      <c r="Y19" s="13">
        <v>5</v>
      </c>
      <c r="AA19" s="18" t="s">
        <v>1018</v>
      </c>
    </row>
    <row r="20" spans="1:29" x14ac:dyDescent="0.3">
      <c r="A20" s="1">
        <v>19</v>
      </c>
      <c r="B20" s="8">
        <v>44781</v>
      </c>
      <c r="C20" s="46" t="s">
        <v>14</v>
      </c>
      <c r="D20" s="10">
        <v>0.33819444444444446</v>
      </c>
      <c r="E20" s="10">
        <v>0.35347222222222219</v>
      </c>
      <c r="F20" s="46" t="s">
        <v>213</v>
      </c>
      <c r="G20" s="13" t="s">
        <v>923</v>
      </c>
      <c r="H20" s="5" t="s">
        <v>924</v>
      </c>
      <c r="I20" s="68" t="s">
        <v>1019</v>
      </c>
      <c r="J20" s="66" t="s">
        <v>1020</v>
      </c>
      <c r="K20" s="67" t="s">
        <v>1021</v>
      </c>
      <c r="L20" s="65" t="s">
        <v>1022</v>
      </c>
      <c r="M20" s="13" t="s">
        <v>1017</v>
      </c>
      <c r="N20" s="13" t="s">
        <v>1017</v>
      </c>
      <c r="O20" s="13" t="s">
        <v>940</v>
      </c>
      <c r="P20" s="13" t="s">
        <v>940</v>
      </c>
      <c r="Q20" s="13">
        <v>0</v>
      </c>
      <c r="R20" s="13">
        <v>0</v>
      </c>
      <c r="S20" s="13" t="s">
        <v>114</v>
      </c>
      <c r="T20" s="13" t="s">
        <v>114</v>
      </c>
      <c r="U20" s="13">
        <v>2</v>
      </c>
      <c r="V20" s="13">
        <v>2</v>
      </c>
      <c r="W20" s="13">
        <v>5</v>
      </c>
      <c r="X20" s="5">
        <v>5.07</v>
      </c>
      <c r="Y20" s="13">
        <v>5</v>
      </c>
      <c r="AA20" s="42" t="s">
        <v>1023</v>
      </c>
    </row>
    <row r="21" spans="1:29" x14ac:dyDescent="0.3">
      <c r="A21" s="1">
        <v>20</v>
      </c>
      <c r="B21" s="8">
        <v>44782</v>
      </c>
      <c r="C21" s="46" t="s">
        <v>14</v>
      </c>
      <c r="D21" s="10">
        <v>0.36805555555555558</v>
      </c>
      <c r="E21" s="10">
        <v>0.38750000000000001</v>
      </c>
      <c r="F21" s="46" t="s">
        <v>213</v>
      </c>
      <c r="G21" s="13" t="s">
        <v>923</v>
      </c>
      <c r="H21" s="5" t="s">
        <v>924</v>
      </c>
      <c r="I21" s="68" t="s">
        <v>1024</v>
      </c>
      <c r="J21" s="66" t="s">
        <v>1025</v>
      </c>
      <c r="K21" s="67" t="s">
        <v>1026</v>
      </c>
      <c r="L21" s="65" t="s">
        <v>1027</v>
      </c>
      <c r="M21" s="13" t="s">
        <v>630</v>
      </c>
      <c r="N21" s="13" t="s">
        <v>630</v>
      </c>
      <c r="O21" s="13" t="s">
        <v>940</v>
      </c>
      <c r="P21" s="13" t="s">
        <v>940</v>
      </c>
      <c r="Q21" s="13">
        <v>0</v>
      </c>
      <c r="R21" s="13">
        <v>0</v>
      </c>
      <c r="S21" s="13" t="s">
        <v>114</v>
      </c>
      <c r="T21" s="13" t="s">
        <v>114</v>
      </c>
      <c r="U21" s="13">
        <v>2</v>
      </c>
      <c r="V21" s="13">
        <v>2</v>
      </c>
      <c r="W21" s="13">
        <v>5</v>
      </c>
      <c r="X21" s="5">
        <v>5</v>
      </c>
      <c r="Y21" s="13">
        <v>5</v>
      </c>
      <c r="AA21" s="42" t="s">
        <v>1028</v>
      </c>
    </row>
    <row r="22" spans="1:29" x14ac:dyDescent="0.3">
      <c r="A22" s="91">
        <v>21</v>
      </c>
      <c r="B22" s="8">
        <v>44783</v>
      </c>
      <c r="C22" s="46" t="s">
        <v>14</v>
      </c>
      <c r="D22" s="10">
        <v>0.4236111111111111</v>
      </c>
      <c r="E22" s="10">
        <v>0.4368055555555555</v>
      </c>
      <c r="F22" s="46" t="s">
        <v>213</v>
      </c>
      <c r="G22" s="13" t="s">
        <v>923</v>
      </c>
      <c r="H22" s="5" t="s">
        <v>924</v>
      </c>
      <c r="I22" s="41" t="s">
        <v>1029</v>
      </c>
      <c r="J22" s="41" t="s">
        <v>1030</v>
      </c>
      <c r="K22" s="41" t="s">
        <v>1031</v>
      </c>
      <c r="L22" s="41" t="s">
        <v>1032</v>
      </c>
      <c r="M22" s="5" t="s">
        <v>57</v>
      </c>
      <c r="N22" s="13" t="s">
        <v>57</v>
      </c>
      <c r="O22" s="13" t="s">
        <v>940</v>
      </c>
      <c r="P22" s="13" t="s">
        <v>940</v>
      </c>
      <c r="Q22" s="13">
        <v>0</v>
      </c>
      <c r="R22" s="13">
        <v>0</v>
      </c>
      <c r="S22" s="13" t="s">
        <v>114</v>
      </c>
      <c r="T22" s="13" t="s">
        <v>114</v>
      </c>
      <c r="U22" s="13">
        <v>2</v>
      </c>
      <c r="V22" s="13">
        <v>2</v>
      </c>
      <c r="W22" s="13">
        <v>5</v>
      </c>
      <c r="X22" s="5">
        <v>5.0599999999999996</v>
      </c>
      <c r="Y22" s="13">
        <v>5</v>
      </c>
      <c r="AA22" s="42" t="s">
        <v>1033</v>
      </c>
    </row>
    <row r="23" spans="1:29" x14ac:dyDescent="0.3">
      <c r="A23" s="1">
        <v>22</v>
      </c>
      <c r="B23" s="8">
        <v>44784</v>
      </c>
      <c r="C23" s="46" t="s">
        <v>14</v>
      </c>
      <c r="D23" s="10">
        <v>0.45347222222222222</v>
      </c>
      <c r="E23" s="10">
        <v>0.4694444444444445</v>
      </c>
      <c r="F23" s="46" t="s">
        <v>213</v>
      </c>
      <c r="G23" s="13" t="s">
        <v>923</v>
      </c>
      <c r="H23" s="5" t="s">
        <v>924</v>
      </c>
      <c r="I23" s="41" t="s">
        <v>1034</v>
      </c>
      <c r="J23" s="66" t="s">
        <v>1035</v>
      </c>
      <c r="K23" s="41" t="s">
        <v>1036</v>
      </c>
      <c r="L23" s="65" t="s">
        <v>1037</v>
      </c>
      <c r="M23" s="13" t="s">
        <v>57</v>
      </c>
      <c r="N23" s="13" t="s">
        <v>57</v>
      </c>
      <c r="O23" s="13" t="s">
        <v>940</v>
      </c>
      <c r="P23" s="13" t="s">
        <v>940</v>
      </c>
      <c r="Q23" s="13">
        <v>0</v>
      </c>
      <c r="R23" s="13">
        <v>0</v>
      </c>
      <c r="S23" s="13" t="s">
        <v>114</v>
      </c>
      <c r="T23" s="13" t="s">
        <v>114</v>
      </c>
      <c r="U23" s="13">
        <v>0</v>
      </c>
      <c r="V23" s="13">
        <v>1</v>
      </c>
      <c r="W23" s="13">
        <v>5</v>
      </c>
      <c r="X23" s="5">
        <v>5.24</v>
      </c>
      <c r="Y23" s="13">
        <v>5</v>
      </c>
      <c r="Z23" s="5"/>
      <c r="AA23" s="42" t="s">
        <v>1038</v>
      </c>
    </row>
    <row r="24" spans="1:29" x14ac:dyDescent="0.3">
      <c r="A24" s="1">
        <v>23</v>
      </c>
      <c r="B24" s="8">
        <v>44785</v>
      </c>
      <c r="C24" s="46" t="s">
        <v>14</v>
      </c>
      <c r="D24" s="10">
        <v>0.49236111111111108</v>
      </c>
      <c r="E24" s="10">
        <v>0.50694444444444442</v>
      </c>
      <c r="F24" s="46" t="s">
        <v>213</v>
      </c>
      <c r="G24" s="13" t="s">
        <v>923</v>
      </c>
      <c r="H24" s="5" t="s">
        <v>924</v>
      </c>
      <c r="I24" s="41" t="s">
        <v>1039</v>
      </c>
      <c r="J24" s="41" t="s">
        <v>1040</v>
      </c>
      <c r="K24" s="41" t="s">
        <v>1041</v>
      </c>
      <c r="L24" s="41" t="s">
        <v>1042</v>
      </c>
      <c r="M24" s="5" t="s">
        <v>57</v>
      </c>
      <c r="N24" s="5" t="s">
        <v>57</v>
      </c>
      <c r="O24" s="5" t="s">
        <v>940</v>
      </c>
      <c r="P24" s="5" t="s">
        <v>940</v>
      </c>
      <c r="Q24" s="5">
        <v>0</v>
      </c>
      <c r="R24" s="5">
        <v>0</v>
      </c>
      <c r="S24" s="13" t="s">
        <v>114</v>
      </c>
      <c r="T24" s="13" t="s">
        <v>114</v>
      </c>
      <c r="U24" s="5">
        <v>2</v>
      </c>
      <c r="V24" s="5">
        <v>2</v>
      </c>
      <c r="W24" s="13">
        <v>5</v>
      </c>
      <c r="X24" s="5">
        <v>5.28</v>
      </c>
      <c r="Y24" s="13">
        <v>5</v>
      </c>
      <c r="Z24" s="5"/>
      <c r="AA24" s="42" t="s">
        <v>1043</v>
      </c>
    </row>
    <row r="25" spans="1:29" x14ac:dyDescent="0.3">
      <c r="A25" s="91">
        <v>24</v>
      </c>
      <c r="B25" s="8">
        <v>44786</v>
      </c>
      <c r="C25" s="46" t="s">
        <v>14</v>
      </c>
      <c r="D25" s="10">
        <v>0.6020833333333333</v>
      </c>
      <c r="E25" s="10">
        <v>0.53055555555555556</v>
      </c>
      <c r="F25" s="46" t="s">
        <v>213</v>
      </c>
      <c r="G25" s="13" t="s">
        <v>923</v>
      </c>
      <c r="H25" s="5" t="s">
        <v>924</v>
      </c>
      <c r="I25" s="41" t="s">
        <v>1044</v>
      </c>
      <c r="J25" s="41" t="s">
        <v>1045</v>
      </c>
      <c r="K25" s="41" t="s">
        <v>1046</v>
      </c>
      <c r="L25" s="41" t="s">
        <v>1047</v>
      </c>
      <c r="M25" s="5" t="s">
        <v>57</v>
      </c>
      <c r="N25" s="5" t="s">
        <v>57</v>
      </c>
      <c r="O25" s="5" t="s">
        <v>940</v>
      </c>
      <c r="P25" s="5" t="s">
        <v>940</v>
      </c>
      <c r="Q25" s="5">
        <v>0</v>
      </c>
      <c r="R25" s="5">
        <v>0</v>
      </c>
      <c r="S25" s="13" t="s">
        <v>114</v>
      </c>
      <c r="T25" s="13" t="s">
        <v>114</v>
      </c>
      <c r="U25" s="5">
        <v>3</v>
      </c>
      <c r="V25" s="5">
        <v>3</v>
      </c>
      <c r="W25" s="13">
        <v>5</v>
      </c>
      <c r="X25" s="5">
        <v>5.14</v>
      </c>
      <c r="Y25" s="13">
        <v>5</v>
      </c>
      <c r="Z25" s="5"/>
      <c r="AA25" s="42" t="s">
        <v>1048</v>
      </c>
    </row>
    <row r="26" spans="1:29" x14ac:dyDescent="0.3">
      <c r="A26" s="1">
        <v>25</v>
      </c>
      <c r="B26" s="8">
        <v>44788</v>
      </c>
      <c r="Z26" s="12" t="s">
        <v>137</v>
      </c>
    </row>
    <row r="27" spans="1:29" x14ac:dyDescent="0.3">
      <c r="A27" s="1">
        <v>26</v>
      </c>
      <c r="B27" s="8">
        <v>44789</v>
      </c>
      <c r="Z27" s="12" t="s">
        <v>137</v>
      </c>
    </row>
    <row r="28" spans="1:29" x14ac:dyDescent="0.3">
      <c r="A28" s="91">
        <v>27</v>
      </c>
      <c r="B28" s="8">
        <v>44790</v>
      </c>
      <c r="Z28" s="12" t="s">
        <v>345</v>
      </c>
    </row>
    <row r="29" spans="1:29" x14ac:dyDescent="0.3">
      <c r="A29" s="1">
        <v>28</v>
      </c>
      <c r="B29" s="8">
        <v>44791</v>
      </c>
      <c r="C29" s="46" t="s">
        <v>14</v>
      </c>
      <c r="F29" s="46" t="s">
        <v>213</v>
      </c>
      <c r="G29" s="13" t="s">
        <v>923</v>
      </c>
      <c r="H29" s="5" t="s">
        <v>924</v>
      </c>
      <c r="I29" s="5"/>
      <c r="J29" s="5"/>
      <c r="K29" s="5"/>
      <c r="L29" s="5"/>
      <c r="M29" s="5"/>
      <c r="N29" s="5"/>
      <c r="O29" s="5"/>
      <c r="P29" s="5"/>
      <c r="Q29" s="5"/>
      <c r="R29" s="5"/>
      <c r="S29" s="13" t="s">
        <v>114</v>
      </c>
      <c r="T29" s="13" t="s">
        <v>114</v>
      </c>
      <c r="U29" s="5"/>
      <c r="V29" s="5"/>
      <c r="W29" s="13">
        <v>5</v>
      </c>
      <c r="X29" s="5"/>
      <c r="Y29" s="13"/>
      <c r="Z29" s="5" t="s">
        <v>1049</v>
      </c>
    </row>
    <row r="30" spans="1:29" x14ac:dyDescent="0.3">
      <c r="A30" s="1">
        <v>29</v>
      </c>
      <c r="B30" s="8">
        <v>44792</v>
      </c>
      <c r="C30" s="46" t="s">
        <v>14</v>
      </c>
      <c r="D30" s="10">
        <v>0.625</v>
      </c>
      <c r="E30" s="10">
        <v>0.64236111111111105</v>
      </c>
      <c r="F30" s="46" t="s">
        <v>213</v>
      </c>
      <c r="G30" s="13" t="s">
        <v>923</v>
      </c>
      <c r="H30" s="5" t="s">
        <v>924</v>
      </c>
      <c r="I30" s="5" t="s">
        <v>1050</v>
      </c>
      <c r="J30" s="5">
        <v>-475878676</v>
      </c>
      <c r="K30" s="5" t="s">
        <v>1051</v>
      </c>
      <c r="L30" s="5">
        <v>-475599413</v>
      </c>
      <c r="M30" s="5" t="s">
        <v>57</v>
      </c>
      <c r="N30" s="5" t="s">
        <v>57</v>
      </c>
      <c r="O30" s="5" t="s">
        <v>940</v>
      </c>
      <c r="P30" s="5" t="s">
        <v>940</v>
      </c>
      <c r="Q30" s="5">
        <v>0</v>
      </c>
      <c r="R30" s="5">
        <v>0</v>
      </c>
      <c r="S30" s="13" t="s">
        <v>114</v>
      </c>
      <c r="T30" s="13" t="s">
        <v>114</v>
      </c>
      <c r="U30" s="5">
        <v>2</v>
      </c>
      <c r="V30" s="5">
        <v>2</v>
      </c>
      <c r="W30" s="13">
        <v>5</v>
      </c>
      <c r="X30" s="13">
        <v>5.22</v>
      </c>
      <c r="Y30" s="13">
        <v>5</v>
      </c>
      <c r="AA30" s="16" t="s">
        <v>1052</v>
      </c>
    </row>
    <row r="31" spans="1:29" x14ac:dyDescent="0.3">
      <c r="A31" s="1"/>
      <c r="B31" s="19"/>
      <c r="C31" s="5"/>
      <c r="D31" s="10"/>
      <c r="E31" s="20"/>
      <c r="F31" s="5"/>
      <c r="G31" s="5"/>
      <c r="H31" s="5"/>
      <c r="M31" s="5"/>
      <c r="N31" s="5"/>
      <c r="O31" s="5"/>
      <c r="P31" s="5"/>
      <c r="Q31" s="5"/>
      <c r="R31" s="5"/>
      <c r="S31" s="5"/>
      <c r="T31" s="5"/>
      <c r="U31" s="5"/>
      <c r="V31" s="5"/>
      <c r="AA31" s="16"/>
    </row>
    <row r="32" spans="1:29" x14ac:dyDescent="0.3">
      <c r="A32" s="34">
        <f>COUNT(A2:A31)</f>
        <v>29</v>
      </c>
      <c r="B32" s="35"/>
      <c r="C32" s="33"/>
      <c r="D32" s="36"/>
      <c r="E32" s="36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4" t="s">
        <v>157</v>
      </c>
      <c r="W32" s="34">
        <f>SUM(W2:W31)</f>
        <v>130</v>
      </c>
      <c r="X32" s="34">
        <f>SUM(X2:X31)</f>
        <v>128.16999999999999</v>
      </c>
      <c r="Y32" s="34">
        <f>SUM(Y2:Y31)</f>
        <v>125</v>
      </c>
      <c r="Z32" s="34"/>
      <c r="AA32" s="33" t="s">
        <v>157</v>
      </c>
      <c r="AB32" s="37"/>
      <c r="AC32" s="33"/>
    </row>
    <row r="33" spans="1:28" ht="43.8" thickBot="1" x14ac:dyDescent="0.35">
      <c r="A33" s="3" t="s">
        <v>28</v>
      </c>
      <c r="B33" s="3" t="s">
        <v>29</v>
      </c>
      <c r="C33" s="3" t="s">
        <v>30</v>
      </c>
      <c r="D33" s="2" t="s">
        <v>31</v>
      </c>
      <c r="E33" s="2" t="s">
        <v>32</v>
      </c>
      <c r="F33" s="2" t="s">
        <v>33</v>
      </c>
      <c r="G33" s="2" t="s">
        <v>34</v>
      </c>
      <c r="H33" s="2" t="s">
        <v>1</v>
      </c>
      <c r="I33" s="2" t="s">
        <v>35</v>
      </c>
      <c r="J33" s="2" t="s">
        <v>36</v>
      </c>
      <c r="K33" s="2" t="s">
        <v>37</v>
      </c>
      <c r="L33" s="2" t="s">
        <v>38</v>
      </c>
      <c r="M33" s="2" t="s">
        <v>39</v>
      </c>
      <c r="N33" s="2" t="s">
        <v>40</v>
      </c>
      <c r="O33" s="2" t="s">
        <v>41</v>
      </c>
      <c r="P33" s="2" t="s">
        <v>42</v>
      </c>
      <c r="Q33" s="2" t="s">
        <v>43</v>
      </c>
      <c r="R33" s="2" t="s">
        <v>44</v>
      </c>
      <c r="S33" s="2" t="s">
        <v>45</v>
      </c>
      <c r="T33" s="2" t="s">
        <v>46</v>
      </c>
      <c r="U33" s="2" t="s">
        <v>47</v>
      </c>
      <c r="V33" s="2" t="s">
        <v>48</v>
      </c>
      <c r="W33" s="2" t="s">
        <v>49</v>
      </c>
      <c r="X33" s="28" t="s">
        <v>20</v>
      </c>
      <c r="Y33" s="28" t="s">
        <v>21</v>
      </c>
      <c r="Z33" s="2" t="s">
        <v>50</v>
      </c>
      <c r="AA33" s="2"/>
      <c r="AB33" s="4" t="s">
        <v>51</v>
      </c>
    </row>
    <row r="34" spans="1:28" x14ac:dyDescent="0.3">
      <c r="A34" s="1">
        <v>1</v>
      </c>
      <c r="B34" s="8">
        <v>44762</v>
      </c>
      <c r="C34" s="46" t="s">
        <v>23</v>
      </c>
      <c r="D34" s="71">
        <v>0.21388888888888891</v>
      </c>
      <c r="E34" s="71">
        <v>0.23472222222222219</v>
      </c>
      <c r="F34" s="46" t="s">
        <v>213</v>
      </c>
      <c r="G34" s="13" t="s">
        <v>923</v>
      </c>
      <c r="H34" s="5" t="s">
        <v>924</v>
      </c>
      <c r="I34" s="70" t="s">
        <v>1053</v>
      </c>
      <c r="J34" s="66" t="s">
        <v>1054</v>
      </c>
      <c r="K34" s="69" t="s">
        <v>1055</v>
      </c>
      <c r="L34" s="65" t="s">
        <v>1056</v>
      </c>
      <c r="M34" s="13" t="s">
        <v>57</v>
      </c>
      <c r="N34" s="13" t="s">
        <v>57</v>
      </c>
      <c r="O34" s="13" t="s">
        <v>940</v>
      </c>
      <c r="P34" s="13" t="s">
        <v>929</v>
      </c>
      <c r="Q34" s="13">
        <v>0</v>
      </c>
      <c r="R34" s="13">
        <v>0</v>
      </c>
      <c r="S34" s="13" t="s">
        <v>114</v>
      </c>
      <c r="T34" s="13" t="s">
        <v>114</v>
      </c>
      <c r="U34" s="13">
        <v>1</v>
      </c>
      <c r="V34" s="13">
        <v>1</v>
      </c>
      <c r="W34" s="13">
        <v>5</v>
      </c>
      <c r="X34" s="5">
        <v>5.16</v>
      </c>
      <c r="Y34" s="13">
        <v>5</v>
      </c>
      <c r="AA34" s="18" t="s">
        <v>1057</v>
      </c>
    </row>
    <row r="35" spans="1:28" x14ac:dyDescent="0.3">
      <c r="A35" s="1">
        <v>2</v>
      </c>
      <c r="B35" s="8">
        <v>44763</v>
      </c>
      <c r="C35" s="46" t="s">
        <v>23</v>
      </c>
      <c r="D35" s="71">
        <v>0.21111111111111111</v>
      </c>
      <c r="E35" s="71">
        <v>0.23333333333333331</v>
      </c>
      <c r="F35" s="46" t="s">
        <v>213</v>
      </c>
      <c r="G35" s="13" t="s">
        <v>923</v>
      </c>
      <c r="H35" s="5" t="s">
        <v>924</v>
      </c>
      <c r="I35" s="70" t="s">
        <v>1058</v>
      </c>
      <c r="J35" s="66" t="s">
        <v>1059</v>
      </c>
      <c r="K35" s="69" t="s">
        <v>1060</v>
      </c>
      <c r="L35" s="65" t="s">
        <v>1061</v>
      </c>
      <c r="M35" s="13" t="s">
        <v>1017</v>
      </c>
      <c r="N35" s="13" t="s">
        <v>1017</v>
      </c>
      <c r="O35" s="13" t="s">
        <v>929</v>
      </c>
      <c r="P35" s="13" t="s">
        <v>929</v>
      </c>
      <c r="Q35" s="13">
        <v>0</v>
      </c>
      <c r="R35" s="13">
        <v>0</v>
      </c>
      <c r="S35" s="13" t="s">
        <v>114</v>
      </c>
      <c r="T35" s="13" t="s">
        <v>114</v>
      </c>
      <c r="U35" s="13">
        <v>1</v>
      </c>
      <c r="V35" s="13">
        <v>1</v>
      </c>
      <c r="W35" s="13">
        <v>5</v>
      </c>
      <c r="X35" s="5">
        <v>5.0199999999999996</v>
      </c>
      <c r="Y35" s="13">
        <v>5</v>
      </c>
      <c r="AA35" s="17" t="s">
        <v>1062</v>
      </c>
    </row>
    <row r="36" spans="1:28" x14ac:dyDescent="0.3">
      <c r="A36" s="1">
        <v>3</v>
      </c>
      <c r="B36" s="8">
        <v>44764</v>
      </c>
      <c r="C36" s="46" t="s">
        <v>23</v>
      </c>
      <c r="D36" s="71">
        <v>0.80902777777777779</v>
      </c>
      <c r="E36" s="71">
        <v>0.83263888888888893</v>
      </c>
      <c r="F36" s="46" t="s">
        <v>213</v>
      </c>
      <c r="G36" s="13" t="s">
        <v>923</v>
      </c>
      <c r="H36" s="5" t="s">
        <v>924</v>
      </c>
      <c r="I36" s="70" t="s">
        <v>1063</v>
      </c>
      <c r="J36" s="66" t="s">
        <v>1064</v>
      </c>
      <c r="K36" s="69" t="s">
        <v>1065</v>
      </c>
      <c r="L36" s="65" t="s">
        <v>1066</v>
      </c>
      <c r="M36" s="13" t="s">
        <v>57</v>
      </c>
      <c r="N36" s="13" t="s">
        <v>57</v>
      </c>
      <c r="O36" s="13" t="s">
        <v>929</v>
      </c>
      <c r="P36" s="13" t="s">
        <v>929</v>
      </c>
      <c r="Q36" s="13">
        <v>0</v>
      </c>
      <c r="R36" s="13">
        <v>0</v>
      </c>
      <c r="S36" s="13" t="s">
        <v>114</v>
      </c>
      <c r="T36" s="13" t="s">
        <v>114</v>
      </c>
      <c r="U36" s="13">
        <v>1</v>
      </c>
      <c r="V36" s="13">
        <v>1</v>
      </c>
      <c r="W36" s="13">
        <v>5</v>
      </c>
      <c r="X36" s="5">
        <v>5.03</v>
      </c>
      <c r="Y36" s="13">
        <v>5</v>
      </c>
      <c r="AA36" s="17" t="s">
        <v>1067</v>
      </c>
    </row>
    <row r="37" spans="1:28" x14ac:dyDescent="0.3">
      <c r="A37" s="1">
        <v>4</v>
      </c>
      <c r="B37" s="8">
        <v>44765</v>
      </c>
      <c r="C37" s="46" t="s">
        <v>23</v>
      </c>
      <c r="D37" s="71">
        <v>0.84791666666666676</v>
      </c>
      <c r="E37" s="71">
        <v>0.87013888888888891</v>
      </c>
      <c r="F37" s="46" t="s">
        <v>213</v>
      </c>
      <c r="G37" s="13" t="s">
        <v>923</v>
      </c>
      <c r="H37" s="5" t="s">
        <v>924</v>
      </c>
      <c r="I37" s="70" t="s">
        <v>1068</v>
      </c>
      <c r="J37" s="66" t="s">
        <v>1069</v>
      </c>
      <c r="K37" s="69" t="s">
        <v>1070</v>
      </c>
      <c r="L37" s="65" t="s">
        <v>1071</v>
      </c>
      <c r="M37" s="13" t="s">
        <v>1017</v>
      </c>
      <c r="N37" s="13" t="s">
        <v>1017</v>
      </c>
      <c r="O37" s="13" t="s">
        <v>940</v>
      </c>
      <c r="P37" s="13" t="s">
        <v>940</v>
      </c>
      <c r="Q37" s="13">
        <v>0</v>
      </c>
      <c r="R37" s="13">
        <v>0</v>
      </c>
      <c r="S37" s="13" t="s">
        <v>114</v>
      </c>
      <c r="T37" s="13" t="s">
        <v>114</v>
      </c>
      <c r="U37" s="13">
        <v>1</v>
      </c>
      <c r="V37" s="13">
        <v>1</v>
      </c>
      <c r="W37" s="13">
        <v>5</v>
      </c>
      <c r="X37" s="5">
        <v>5</v>
      </c>
      <c r="Y37" s="13">
        <v>5</v>
      </c>
      <c r="AA37" s="17" t="s">
        <v>1072</v>
      </c>
    </row>
    <row r="38" spans="1:28" x14ac:dyDescent="0.3">
      <c r="A38" s="1">
        <v>5</v>
      </c>
      <c r="B38" s="8">
        <v>44766</v>
      </c>
      <c r="C38" s="46" t="s">
        <v>23</v>
      </c>
      <c r="D38" s="71">
        <v>0.84791666666666676</v>
      </c>
      <c r="E38" s="71">
        <v>0.86944444444444446</v>
      </c>
      <c r="F38" s="46" t="s">
        <v>213</v>
      </c>
      <c r="G38" s="13" t="s">
        <v>923</v>
      </c>
      <c r="H38" s="5" t="s">
        <v>924</v>
      </c>
      <c r="I38" s="70" t="s">
        <v>1073</v>
      </c>
      <c r="J38" s="66" t="s">
        <v>1074</v>
      </c>
      <c r="K38" s="69" t="s">
        <v>1075</v>
      </c>
      <c r="L38" s="65" t="s">
        <v>1076</v>
      </c>
      <c r="M38" s="13" t="s">
        <v>57</v>
      </c>
      <c r="N38" s="13" t="s">
        <v>57</v>
      </c>
      <c r="O38" s="13" t="s">
        <v>940</v>
      </c>
      <c r="P38" s="13" t="s">
        <v>940</v>
      </c>
      <c r="Q38" s="13">
        <v>0</v>
      </c>
      <c r="R38" s="13">
        <v>0</v>
      </c>
      <c r="S38" s="13" t="s">
        <v>114</v>
      </c>
      <c r="T38" s="13" t="s">
        <v>114</v>
      </c>
      <c r="U38" s="13">
        <v>2</v>
      </c>
      <c r="V38" s="13">
        <v>1</v>
      </c>
      <c r="W38" s="13">
        <v>5</v>
      </c>
      <c r="X38" s="5">
        <v>5.14</v>
      </c>
      <c r="Y38" s="13">
        <v>5</v>
      </c>
      <c r="AA38" s="17" t="s">
        <v>1077</v>
      </c>
    </row>
    <row r="39" spans="1:28" x14ac:dyDescent="0.3">
      <c r="A39" s="1">
        <v>6</v>
      </c>
      <c r="B39" s="8">
        <v>44767</v>
      </c>
      <c r="C39" s="46" t="s">
        <v>23</v>
      </c>
      <c r="D39" s="71">
        <v>0.81458333333333333</v>
      </c>
      <c r="E39" s="71">
        <v>0.85069444444444453</v>
      </c>
      <c r="F39" s="46" t="s">
        <v>213</v>
      </c>
      <c r="G39" s="13" t="s">
        <v>923</v>
      </c>
      <c r="H39" s="5" t="s">
        <v>924</v>
      </c>
      <c r="I39" s="70" t="s">
        <v>1078</v>
      </c>
      <c r="J39" s="66" t="s">
        <v>1079</v>
      </c>
      <c r="K39" s="69" t="s">
        <v>1080</v>
      </c>
      <c r="L39" s="65" t="s">
        <v>1081</v>
      </c>
      <c r="M39" s="13" t="s">
        <v>57</v>
      </c>
      <c r="N39" s="13" t="s">
        <v>57</v>
      </c>
      <c r="O39" s="13" t="s">
        <v>929</v>
      </c>
      <c r="P39" s="13" t="s">
        <v>929</v>
      </c>
      <c r="Q39" s="13">
        <v>0</v>
      </c>
      <c r="R39" s="13">
        <v>0</v>
      </c>
      <c r="S39" s="13" t="s">
        <v>114</v>
      </c>
      <c r="T39" s="13" t="s">
        <v>114</v>
      </c>
      <c r="U39" s="13">
        <v>2</v>
      </c>
      <c r="V39" s="13">
        <v>2</v>
      </c>
      <c r="W39" s="13">
        <v>5</v>
      </c>
      <c r="X39" s="5">
        <v>5.03</v>
      </c>
      <c r="Y39" s="13">
        <v>5</v>
      </c>
      <c r="AA39" s="73" t="s">
        <v>1082</v>
      </c>
    </row>
    <row r="40" spans="1:28" x14ac:dyDescent="0.3">
      <c r="A40" s="1">
        <v>7</v>
      </c>
      <c r="B40" s="8">
        <v>44768</v>
      </c>
      <c r="C40" s="46" t="s">
        <v>23</v>
      </c>
      <c r="D40" s="71">
        <v>0.93402777777777779</v>
      </c>
      <c r="E40" s="71">
        <v>0.95486111111111116</v>
      </c>
      <c r="F40" s="46" t="s">
        <v>213</v>
      </c>
      <c r="G40" s="13" t="s">
        <v>923</v>
      </c>
      <c r="H40" s="5" t="s">
        <v>924</v>
      </c>
      <c r="I40" s="70" t="s">
        <v>1083</v>
      </c>
      <c r="J40" s="66" t="s">
        <v>1084</v>
      </c>
      <c r="K40" s="69" t="s">
        <v>1085</v>
      </c>
      <c r="L40" s="65" t="s">
        <v>1086</v>
      </c>
      <c r="M40" s="13" t="s">
        <v>57</v>
      </c>
      <c r="N40" s="13" t="s">
        <v>57</v>
      </c>
      <c r="O40" s="13" t="s">
        <v>940</v>
      </c>
      <c r="P40" s="13" t="s">
        <v>940</v>
      </c>
      <c r="Q40" s="13">
        <v>0</v>
      </c>
      <c r="R40" s="13">
        <v>0</v>
      </c>
      <c r="S40" s="13" t="s">
        <v>114</v>
      </c>
      <c r="T40" s="13" t="s">
        <v>114</v>
      </c>
      <c r="U40" s="13">
        <v>1</v>
      </c>
      <c r="V40" s="13">
        <v>1</v>
      </c>
      <c r="W40" s="13">
        <v>5</v>
      </c>
      <c r="X40" s="5">
        <v>5.0599999999999996</v>
      </c>
      <c r="Y40" s="13">
        <v>5</v>
      </c>
      <c r="AA40" s="73" t="s">
        <v>1087</v>
      </c>
    </row>
    <row r="41" spans="1:28" x14ac:dyDescent="0.3">
      <c r="A41" s="1">
        <v>8</v>
      </c>
      <c r="B41" s="8">
        <v>44769</v>
      </c>
      <c r="C41" s="46" t="s">
        <v>23</v>
      </c>
      <c r="D41" s="71">
        <v>0.9291666666666667</v>
      </c>
      <c r="E41" s="71">
        <v>0.95347222222222217</v>
      </c>
      <c r="F41" s="46" t="s">
        <v>213</v>
      </c>
      <c r="G41" s="13" t="s">
        <v>923</v>
      </c>
      <c r="H41" s="5" t="s">
        <v>924</v>
      </c>
      <c r="I41" s="70" t="s">
        <v>1088</v>
      </c>
      <c r="J41" s="66" t="s">
        <v>1089</v>
      </c>
      <c r="K41" s="5" t="s">
        <v>1090</v>
      </c>
      <c r="L41" s="65" t="s">
        <v>1091</v>
      </c>
      <c r="M41" s="13" t="s">
        <v>57</v>
      </c>
      <c r="N41" s="13" t="s">
        <v>57</v>
      </c>
      <c r="O41" s="13" t="s">
        <v>929</v>
      </c>
      <c r="P41" s="13" t="s">
        <v>929</v>
      </c>
      <c r="Q41" s="13">
        <v>0</v>
      </c>
      <c r="R41" s="13">
        <v>0</v>
      </c>
      <c r="S41" s="13" t="s">
        <v>114</v>
      </c>
      <c r="T41" s="13" t="s">
        <v>114</v>
      </c>
      <c r="U41" s="13">
        <v>2</v>
      </c>
      <c r="V41" s="13">
        <v>1</v>
      </c>
      <c r="W41" s="13">
        <v>5</v>
      </c>
      <c r="X41" s="5">
        <v>5.0199999999999996</v>
      </c>
      <c r="Y41" s="13">
        <v>5</v>
      </c>
      <c r="AA41" s="73" t="s">
        <v>1092</v>
      </c>
    </row>
    <row r="42" spans="1:28" x14ac:dyDescent="0.3">
      <c r="A42" s="1">
        <v>9</v>
      </c>
      <c r="B42" s="8">
        <v>44770</v>
      </c>
      <c r="C42" s="46" t="s">
        <v>23</v>
      </c>
      <c r="D42" s="71">
        <v>0.98611111111111116</v>
      </c>
      <c r="E42" s="71">
        <v>1.0416666666666666E-2</v>
      </c>
      <c r="F42" s="46" t="s">
        <v>213</v>
      </c>
      <c r="G42" s="13" t="s">
        <v>923</v>
      </c>
      <c r="H42" s="5" t="s">
        <v>924</v>
      </c>
      <c r="I42" s="70" t="s">
        <v>1093</v>
      </c>
      <c r="J42" s="66" t="s">
        <v>1094</v>
      </c>
      <c r="K42" s="69" t="s">
        <v>1095</v>
      </c>
      <c r="L42" s="65" t="s">
        <v>1096</v>
      </c>
      <c r="M42" s="13" t="s">
        <v>57</v>
      </c>
      <c r="N42" s="13" t="s">
        <v>57</v>
      </c>
      <c r="O42" s="13" t="s">
        <v>929</v>
      </c>
      <c r="P42" s="13" t="s">
        <v>929</v>
      </c>
      <c r="Q42" s="13">
        <v>0</v>
      </c>
      <c r="R42" s="13">
        <v>0</v>
      </c>
      <c r="S42" s="13" t="s">
        <v>114</v>
      </c>
      <c r="T42" s="13" t="s">
        <v>114</v>
      </c>
      <c r="U42" s="13">
        <v>1</v>
      </c>
      <c r="V42" s="13">
        <v>1</v>
      </c>
      <c r="W42" s="13">
        <v>5</v>
      </c>
      <c r="X42" s="5">
        <v>5.18</v>
      </c>
      <c r="Y42" s="13">
        <v>5</v>
      </c>
      <c r="AA42" s="18" t="s">
        <v>1097</v>
      </c>
    </row>
    <row r="43" spans="1:28" x14ac:dyDescent="0.3">
      <c r="A43" s="1"/>
      <c r="B43" s="8">
        <v>44771</v>
      </c>
      <c r="C43" s="46"/>
      <c r="W43" s="13"/>
      <c r="Y43" s="13"/>
      <c r="AB43" s="47" t="s">
        <v>1098</v>
      </c>
    </row>
    <row r="44" spans="1:28" x14ac:dyDescent="0.3">
      <c r="A44" s="1">
        <v>10</v>
      </c>
      <c r="B44" s="8">
        <v>44772</v>
      </c>
      <c r="C44" s="46" t="s">
        <v>23</v>
      </c>
      <c r="D44" s="71">
        <v>5.6250000000000001E-2</v>
      </c>
      <c r="E44" s="71">
        <v>7.5694444444444439E-2</v>
      </c>
      <c r="F44" s="46" t="s">
        <v>213</v>
      </c>
      <c r="G44" s="13" t="s">
        <v>923</v>
      </c>
      <c r="H44" s="5" t="s">
        <v>924</v>
      </c>
      <c r="I44" s="70" t="s">
        <v>1099</v>
      </c>
      <c r="J44" s="66" t="s">
        <v>1100</v>
      </c>
      <c r="K44" s="69" t="s">
        <v>1101</v>
      </c>
      <c r="L44" s="65" t="s">
        <v>1102</v>
      </c>
      <c r="M44" s="13" t="s">
        <v>57</v>
      </c>
      <c r="N44" s="13" t="s">
        <v>57</v>
      </c>
      <c r="O44" s="13" t="s">
        <v>940</v>
      </c>
      <c r="P44" s="13" t="s">
        <v>940</v>
      </c>
      <c r="Q44" s="13">
        <v>0</v>
      </c>
      <c r="R44" s="13">
        <v>0</v>
      </c>
      <c r="S44" s="13" t="s">
        <v>114</v>
      </c>
      <c r="T44" s="13" t="s">
        <v>114</v>
      </c>
      <c r="U44" s="13">
        <v>1</v>
      </c>
      <c r="V44" s="13">
        <v>1</v>
      </c>
      <c r="W44" s="13">
        <v>5</v>
      </c>
      <c r="X44" s="5">
        <v>5.17</v>
      </c>
      <c r="Y44" s="13">
        <v>5</v>
      </c>
      <c r="AA44" s="18" t="s">
        <v>1103</v>
      </c>
    </row>
    <row r="45" spans="1:28" x14ac:dyDescent="0.3">
      <c r="A45" s="1">
        <v>11</v>
      </c>
      <c r="B45" s="8">
        <v>44773</v>
      </c>
      <c r="C45" s="46" t="s">
        <v>23</v>
      </c>
      <c r="D45" s="71">
        <v>6.1805555555555558E-2</v>
      </c>
      <c r="E45" s="71">
        <v>8.3333333333333329E-2</v>
      </c>
      <c r="F45" s="46" t="s">
        <v>213</v>
      </c>
      <c r="G45" s="13" t="s">
        <v>923</v>
      </c>
      <c r="H45" s="5" t="s">
        <v>924</v>
      </c>
      <c r="I45" s="70" t="s">
        <v>1104</v>
      </c>
      <c r="J45" s="66" t="s">
        <v>1105</v>
      </c>
      <c r="K45" s="69" t="s">
        <v>1106</v>
      </c>
      <c r="L45" s="65" t="s">
        <v>1102</v>
      </c>
      <c r="M45" s="13" t="s">
        <v>630</v>
      </c>
      <c r="N45" s="13" t="s">
        <v>57</v>
      </c>
      <c r="O45" s="13" t="s">
        <v>929</v>
      </c>
      <c r="P45" s="13" t="s">
        <v>929</v>
      </c>
      <c r="Q45" s="13">
        <v>0</v>
      </c>
      <c r="R45" s="13">
        <v>0</v>
      </c>
      <c r="S45" s="13" t="s">
        <v>114</v>
      </c>
      <c r="T45" s="13" t="s">
        <v>114</v>
      </c>
      <c r="U45" s="13">
        <v>1</v>
      </c>
      <c r="V45" s="13">
        <v>1</v>
      </c>
      <c r="W45" s="13">
        <v>5</v>
      </c>
      <c r="X45" s="5">
        <v>5.0599999999999996</v>
      </c>
      <c r="Y45" s="13">
        <v>5</v>
      </c>
      <c r="AA45" s="72" t="s">
        <v>1107</v>
      </c>
    </row>
    <row r="46" spans="1:28" x14ac:dyDescent="0.3">
      <c r="A46" s="1">
        <v>12</v>
      </c>
      <c r="B46" s="8">
        <v>44774</v>
      </c>
      <c r="C46" s="46" t="s">
        <v>23</v>
      </c>
      <c r="D46" s="71">
        <v>8.6805555555555566E-2</v>
      </c>
      <c r="E46" s="71">
        <v>0.10902777777777778</v>
      </c>
      <c r="F46" s="46" t="s">
        <v>213</v>
      </c>
      <c r="G46" s="13" t="s">
        <v>923</v>
      </c>
      <c r="H46" s="5" t="s">
        <v>924</v>
      </c>
      <c r="I46" s="70" t="s">
        <v>1108</v>
      </c>
      <c r="J46" s="66" t="s">
        <v>1109</v>
      </c>
      <c r="K46" s="69" t="s">
        <v>1110</v>
      </c>
      <c r="L46" s="65" t="s">
        <v>1111</v>
      </c>
      <c r="M46" s="13" t="s">
        <v>1017</v>
      </c>
      <c r="N46" s="13" t="s">
        <v>1017</v>
      </c>
      <c r="O46" s="13" t="s">
        <v>940</v>
      </c>
      <c r="P46" s="13" t="s">
        <v>940</v>
      </c>
      <c r="Q46" s="13">
        <v>0</v>
      </c>
      <c r="R46" s="13">
        <v>0</v>
      </c>
      <c r="S46" s="13" t="s">
        <v>114</v>
      </c>
      <c r="T46" s="13" t="s">
        <v>114</v>
      </c>
      <c r="U46" s="13">
        <v>1</v>
      </c>
      <c r="V46" s="13">
        <v>1</v>
      </c>
      <c r="W46" s="13">
        <v>5</v>
      </c>
      <c r="X46" s="5">
        <v>5.15</v>
      </c>
      <c r="Y46" s="13">
        <v>5</v>
      </c>
      <c r="AA46" s="18" t="s">
        <v>1112</v>
      </c>
    </row>
    <row r="47" spans="1:28" x14ac:dyDescent="0.3">
      <c r="A47" s="1">
        <v>13</v>
      </c>
      <c r="B47" s="8">
        <v>44775</v>
      </c>
      <c r="C47" s="46" t="s">
        <v>23</v>
      </c>
      <c r="D47" s="71">
        <v>0.11805555555555557</v>
      </c>
      <c r="E47" s="71">
        <v>0.14166666666666666</v>
      </c>
      <c r="F47" s="46" t="s">
        <v>213</v>
      </c>
      <c r="G47" s="13" t="s">
        <v>923</v>
      </c>
      <c r="H47" s="5" t="s">
        <v>924</v>
      </c>
      <c r="I47" s="70" t="s">
        <v>1113</v>
      </c>
      <c r="J47" s="66" t="s">
        <v>1114</v>
      </c>
      <c r="K47" s="69" t="s">
        <v>1115</v>
      </c>
      <c r="L47" s="65" t="s">
        <v>1116</v>
      </c>
      <c r="M47" s="13" t="s">
        <v>57</v>
      </c>
      <c r="N47" s="13" t="s">
        <v>57</v>
      </c>
      <c r="O47" s="13" t="s">
        <v>940</v>
      </c>
      <c r="P47" s="13" t="s">
        <v>940</v>
      </c>
      <c r="Q47" s="13">
        <v>0</v>
      </c>
      <c r="R47" s="13">
        <v>0</v>
      </c>
      <c r="S47" s="13" t="s">
        <v>114</v>
      </c>
      <c r="T47" s="13" t="s">
        <v>114</v>
      </c>
      <c r="U47" s="13">
        <v>1</v>
      </c>
      <c r="V47" s="13">
        <v>1</v>
      </c>
      <c r="W47" s="13">
        <v>5</v>
      </c>
      <c r="X47" s="5">
        <v>5.0599999999999996</v>
      </c>
      <c r="Y47" s="13">
        <v>5</v>
      </c>
      <c r="AA47" s="18" t="s">
        <v>1117</v>
      </c>
    </row>
    <row r="48" spans="1:28" x14ac:dyDescent="0.3">
      <c r="A48" s="1">
        <v>14</v>
      </c>
      <c r="B48" s="8">
        <v>44776</v>
      </c>
      <c r="C48" s="46" t="s">
        <v>23</v>
      </c>
      <c r="D48" s="71">
        <v>0.11805555555555557</v>
      </c>
      <c r="E48" s="71">
        <v>0.14097222222222222</v>
      </c>
      <c r="F48" s="46" t="s">
        <v>213</v>
      </c>
      <c r="G48" s="13" t="s">
        <v>923</v>
      </c>
      <c r="H48" s="5" t="s">
        <v>924</v>
      </c>
      <c r="I48" s="70" t="s">
        <v>1118</v>
      </c>
      <c r="J48" s="66" t="s">
        <v>1119</v>
      </c>
      <c r="K48" s="69" t="s">
        <v>1120</v>
      </c>
      <c r="L48" s="65" t="s">
        <v>1121</v>
      </c>
      <c r="M48" s="13" t="s">
        <v>57</v>
      </c>
      <c r="N48" s="13" t="s">
        <v>57</v>
      </c>
      <c r="O48" s="13" t="s">
        <v>940</v>
      </c>
      <c r="P48" s="13" t="s">
        <v>940</v>
      </c>
      <c r="Q48" s="13">
        <v>0</v>
      </c>
      <c r="R48" s="13">
        <v>0</v>
      </c>
      <c r="S48" s="13" t="s">
        <v>114</v>
      </c>
      <c r="T48" s="13" t="s">
        <v>114</v>
      </c>
      <c r="U48" s="13">
        <v>2</v>
      </c>
      <c r="V48" s="13">
        <v>2</v>
      </c>
      <c r="W48" s="13">
        <v>5</v>
      </c>
      <c r="X48" s="5">
        <v>5.04</v>
      </c>
      <c r="Y48" s="13">
        <v>5</v>
      </c>
      <c r="AA48" s="18" t="s">
        <v>1122</v>
      </c>
    </row>
    <row r="49" spans="1:29" x14ac:dyDescent="0.3">
      <c r="A49" s="1">
        <v>15</v>
      </c>
      <c r="B49" s="8">
        <v>44777</v>
      </c>
      <c r="C49" s="46" t="s">
        <v>23</v>
      </c>
      <c r="D49" s="71">
        <v>0.21666666666666667</v>
      </c>
      <c r="E49" s="71">
        <v>0.23194444444444443</v>
      </c>
      <c r="F49" s="46" t="s">
        <v>213</v>
      </c>
      <c r="G49" s="13" t="s">
        <v>923</v>
      </c>
      <c r="H49" s="5" t="s">
        <v>924</v>
      </c>
      <c r="I49" s="70" t="s">
        <v>1123</v>
      </c>
      <c r="J49" s="66" t="s">
        <v>1124</v>
      </c>
      <c r="K49" s="69" t="s">
        <v>1125</v>
      </c>
      <c r="L49" s="65" t="s">
        <v>1126</v>
      </c>
      <c r="M49" s="13" t="s">
        <v>630</v>
      </c>
      <c r="N49" s="13" t="s">
        <v>630</v>
      </c>
      <c r="O49" s="13" t="s">
        <v>940</v>
      </c>
      <c r="P49" s="13" t="s">
        <v>940</v>
      </c>
      <c r="Q49" s="13">
        <v>0</v>
      </c>
      <c r="R49" s="13">
        <v>0</v>
      </c>
      <c r="S49" s="13" t="s">
        <v>114</v>
      </c>
      <c r="T49" s="13" t="s">
        <v>114</v>
      </c>
      <c r="U49" s="13">
        <v>1</v>
      </c>
      <c r="V49" s="13">
        <v>1</v>
      </c>
      <c r="W49" s="13">
        <v>5</v>
      </c>
      <c r="X49" s="5">
        <v>5.14</v>
      </c>
      <c r="Y49" s="13">
        <v>5</v>
      </c>
      <c r="AA49" s="18" t="s">
        <v>1127</v>
      </c>
    </row>
    <row r="50" spans="1:29" x14ac:dyDescent="0.3">
      <c r="A50" s="1">
        <v>16</v>
      </c>
      <c r="B50" s="8">
        <v>44778</v>
      </c>
      <c r="C50" s="46" t="s">
        <v>23</v>
      </c>
      <c r="D50" s="71">
        <v>0.22291666666666665</v>
      </c>
      <c r="E50" s="71">
        <v>0.2388888888888889</v>
      </c>
      <c r="F50" s="46" t="s">
        <v>213</v>
      </c>
      <c r="G50" s="13" t="s">
        <v>923</v>
      </c>
      <c r="H50" s="5" t="s">
        <v>924</v>
      </c>
      <c r="I50" s="70" t="s">
        <v>1128</v>
      </c>
      <c r="J50" s="66" t="s">
        <v>1129</v>
      </c>
      <c r="K50" s="69" t="s">
        <v>1130</v>
      </c>
      <c r="L50" s="65" t="s">
        <v>1131</v>
      </c>
      <c r="M50" s="13" t="s">
        <v>57</v>
      </c>
      <c r="N50" s="13" t="s">
        <v>57</v>
      </c>
      <c r="O50" s="13" t="s">
        <v>940</v>
      </c>
      <c r="P50" s="13" t="s">
        <v>940</v>
      </c>
      <c r="Q50" s="13">
        <v>0</v>
      </c>
      <c r="R50" s="13">
        <v>0</v>
      </c>
      <c r="S50" s="13" t="s">
        <v>114</v>
      </c>
      <c r="T50" s="13" t="s">
        <v>114</v>
      </c>
      <c r="U50" s="13">
        <v>2</v>
      </c>
      <c r="V50" s="13">
        <v>2</v>
      </c>
      <c r="W50" s="13">
        <v>5</v>
      </c>
      <c r="X50" s="5">
        <v>5.16</v>
      </c>
      <c r="Y50" s="13">
        <v>5</v>
      </c>
      <c r="AA50" s="18" t="s">
        <v>1132</v>
      </c>
    </row>
    <row r="51" spans="1:29" x14ac:dyDescent="0.3">
      <c r="A51" s="1">
        <v>17</v>
      </c>
      <c r="B51" s="8">
        <v>44779</v>
      </c>
      <c r="C51" s="46" t="s">
        <v>23</v>
      </c>
      <c r="D51" s="71">
        <v>0.20972222222222223</v>
      </c>
      <c r="E51" s="71">
        <v>0.22708333333333333</v>
      </c>
      <c r="F51" s="46" t="s">
        <v>213</v>
      </c>
      <c r="G51" s="13" t="s">
        <v>923</v>
      </c>
      <c r="H51" s="5" t="s">
        <v>924</v>
      </c>
      <c r="I51" s="70" t="s">
        <v>1133</v>
      </c>
      <c r="J51" s="66" t="s">
        <v>1134</v>
      </c>
      <c r="K51" s="69" t="s">
        <v>1135</v>
      </c>
      <c r="L51" s="65" t="s">
        <v>1136</v>
      </c>
      <c r="M51" s="13" t="s">
        <v>57</v>
      </c>
      <c r="N51" s="13" t="s">
        <v>57</v>
      </c>
      <c r="O51" s="13" t="s">
        <v>940</v>
      </c>
      <c r="P51" s="13" t="s">
        <v>940</v>
      </c>
      <c r="Q51" s="13">
        <v>0</v>
      </c>
      <c r="R51" s="13">
        <v>0</v>
      </c>
      <c r="S51" s="13" t="s">
        <v>114</v>
      </c>
      <c r="T51" s="13" t="s">
        <v>114</v>
      </c>
      <c r="U51" s="13">
        <v>2</v>
      </c>
      <c r="V51" s="13">
        <v>2</v>
      </c>
      <c r="W51" s="13">
        <v>5</v>
      </c>
      <c r="X51" s="5">
        <v>5.17</v>
      </c>
      <c r="Y51" s="13">
        <v>5</v>
      </c>
      <c r="AA51" s="18" t="s">
        <v>1137</v>
      </c>
    </row>
    <row r="52" spans="1:29" x14ac:dyDescent="0.3">
      <c r="A52" s="21">
        <f>COUNT(A34:A51)</f>
        <v>17</v>
      </c>
      <c r="B52" s="23"/>
      <c r="C52" s="23"/>
      <c r="D52" s="23"/>
      <c r="E52" s="23"/>
      <c r="F52" s="22"/>
      <c r="G52" s="22"/>
      <c r="H52" s="22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2"/>
      <c r="T52" s="22"/>
      <c r="U52" s="23"/>
      <c r="V52" s="21" t="s">
        <v>206</v>
      </c>
      <c r="W52" s="21">
        <f>SUM(W34:W51)</f>
        <v>85</v>
      </c>
      <c r="X52" s="21">
        <f>SUM(X34:X51)</f>
        <v>86.590000000000018</v>
      </c>
      <c r="Y52" s="21">
        <f>SUM(Y34:Y51)</f>
        <v>85</v>
      </c>
      <c r="Z52" s="21"/>
      <c r="AA52" s="21" t="s">
        <v>206</v>
      </c>
      <c r="AB52" s="23"/>
      <c r="AC52" s="23"/>
    </row>
    <row r="53" spans="1:29" x14ac:dyDescent="0.3">
      <c r="A53" s="1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</row>
    <row r="54" spans="1:29" x14ac:dyDescent="0.3">
      <c r="A54" s="1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</row>
    <row r="55" spans="1:29" x14ac:dyDescent="0.3">
      <c r="A55" s="1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</row>
    <row r="56" spans="1:29" x14ac:dyDescent="0.3">
      <c r="A56" s="1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</row>
    <row r="57" spans="1:29" x14ac:dyDescent="0.3">
      <c r="A57" s="1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</row>
    <row r="58" spans="1:29" x14ac:dyDescent="0.3">
      <c r="A58" s="1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</row>
    <row r="59" spans="1:29" x14ac:dyDescent="0.3">
      <c r="A59" s="1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</row>
    <row r="60" spans="1:29" x14ac:dyDescent="0.3">
      <c r="A60" s="1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</row>
    <row r="61" spans="1:29" x14ac:dyDescent="0.3">
      <c r="A61" s="1"/>
    </row>
    <row r="62" spans="1:29" x14ac:dyDescent="0.3">
      <c r="A62" s="1"/>
    </row>
  </sheetData>
  <autoFilter ref="A1:AB62" xr:uid="{E351C7C9-D7D8-4432-80BD-3FF698E23C28}">
    <sortState ref="A2:AB62">
      <sortCondition ref="C1:C62"/>
    </sortState>
  </autoFilter>
  <hyperlinks>
    <hyperlink ref="AA51" r:id="rId1" xr:uid="{1BEFF803-64A9-4867-A037-C6D75447745B}"/>
    <hyperlink ref="AA50" r:id="rId2" xr:uid="{87B3BAE3-7AAE-4342-B0F9-58266204625E}"/>
    <hyperlink ref="AA49" r:id="rId3" xr:uid="{AF03582C-6777-4D7D-BDF7-DC895C63056F}"/>
    <hyperlink ref="AA48" r:id="rId4" xr:uid="{F9698255-5D1C-440A-B07D-41BAE4BF3F50}"/>
    <hyperlink ref="AA47" r:id="rId5" xr:uid="{356AE725-17FB-4211-AA61-E6FF8D4F3226}"/>
    <hyperlink ref="AA46" r:id="rId6" xr:uid="{61C1EEFC-5472-46A7-9F9C-2E25B752B8B6}"/>
    <hyperlink ref="AA45" r:id="rId7" xr:uid="{03261C83-EABE-47B9-A3EC-05DF42694A2D}"/>
    <hyperlink ref="AA44" r:id="rId8" xr:uid="{D8974B58-D765-4C56-9983-279DC4804520}"/>
    <hyperlink ref="AA42" r:id="rId9" xr:uid="{0BB46AE2-F1E3-40BE-B3B6-B4235AFF3960}"/>
    <hyperlink ref="AA41" r:id="rId10" xr:uid="{4FB73871-11C0-4AB0-A4EA-BAD2A5CEFDB7}"/>
    <hyperlink ref="AA40" r:id="rId11" xr:uid="{CD984A98-DBBE-4A76-B1DF-A617B0804DC6}"/>
    <hyperlink ref="AA39" r:id="rId12" xr:uid="{3FA2D8E4-B92D-4328-B5E4-F43360198556}"/>
    <hyperlink ref="AA38" r:id="rId13" xr:uid="{528DBE6C-C415-48FE-9275-4D1756417D33}"/>
    <hyperlink ref="AA37" r:id="rId14" xr:uid="{A96C7A33-DE2D-40D4-BA4C-BA47B3A449E2}"/>
    <hyperlink ref="AA4" r:id="rId15" xr:uid="{29679C6F-43E9-4D9C-B799-600354971DD5}"/>
    <hyperlink ref="AA36" r:id="rId16" xr:uid="{4A10AFBC-3A96-45EC-B0F9-48123F294FC3}"/>
    <hyperlink ref="AA35" r:id="rId17" xr:uid="{C20184A0-4924-4F02-B3F1-87756DE17463}"/>
    <hyperlink ref="AA34" r:id="rId18" xr:uid="{ACD899CF-A3A3-491D-84D0-D74CF53B2E4C}"/>
    <hyperlink ref="AA30" r:id="rId19" display="https://pt.wikiloc.com/trilhas-trekking/paia-da-princesa-19-08-22-d-111187772" xr:uid="{DEA7945F-BFC7-4008-8029-EB0BC8C59DAE}"/>
  </hyperlinks>
  <pageMargins left="0.511811024" right="0.511811024" top="0.78740157499999996" bottom="0.78740157499999996" header="0.31496062000000002" footer="0.31496062000000002"/>
  <pageSetup paperSize="9" orientation="portrait" r:id="rId2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4A611-FAFB-453F-BE15-BD0AD501D501}">
  <dimension ref="A1:AC62"/>
  <sheetViews>
    <sheetView topLeftCell="N26" zoomScaleNormal="100" workbookViewId="0">
      <selection activeCell="V32" sqref="V32"/>
    </sheetView>
  </sheetViews>
  <sheetFormatPr defaultRowHeight="14.4" x14ac:dyDescent="0.3"/>
  <cols>
    <col min="2" max="2" width="10.5546875" bestFit="1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5.33203125" bestFit="1" customWidth="1"/>
    <col min="23" max="23" width="19.44140625" customWidth="1"/>
    <col min="26" max="26" width="39.6640625" customWidth="1"/>
    <col min="27" max="27" width="66.33203125" bestFit="1" customWidth="1"/>
  </cols>
  <sheetData>
    <row r="1" spans="1:29" ht="43.2" x14ac:dyDescent="0.3">
      <c r="A1" s="3" t="s">
        <v>28</v>
      </c>
      <c r="B1" s="74" t="s">
        <v>29</v>
      </c>
      <c r="C1" s="74" t="s">
        <v>30</v>
      </c>
      <c r="D1" s="75" t="s">
        <v>31</v>
      </c>
      <c r="E1" s="75" t="s">
        <v>32</v>
      </c>
      <c r="F1" s="75" t="s">
        <v>33</v>
      </c>
      <c r="G1" s="75" t="s">
        <v>34</v>
      </c>
      <c r="H1" s="75" t="s">
        <v>1</v>
      </c>
      <c r="I1" s="75" t="s">
        <v>35</v>
      </c>
      <c r="J1" s="75" t="s">
        <v>36</v>
      </c>
      <c r="K1" s="75" t="s">
        <v>37</v>
      </c>
      <c r="L1" s="75" t="s">
        <v>38</v>
      </c>
      <c r="M1" s="75" t="s">
        <v>39</v>
      </c>
      <c r="N1" s="75" t="s">
        <v>40</v>
      </c>
      <c r="O1" s="75" t="s">
        <v>41</v>
      </c>
      <c r="P1" s="75" t="s">
        <v>42</v>
      </c>
      <c r="Q1" s="75" t="s">
        <v>43</v>
      </c>
      <c r="R1" s="75" t="s">
        <v>44</v>
      </c>
      <c r="S1" s="75" t="s">
        <v>45</v>
      </c>
      <c r="T1" s="75" t="s">
        <v>46</v>
      </c>
      <c r="U1" s="75" t="s">
        <v>47</v>
      </c>
      <c r="V1" s="75" t="s">
        <v>48</v>
      </c>
      <c r="W1" s="75" t="s">
        <v>49</v>
      </c>
      <c r="X1" s="76" t="s">
        <v>20</v>
      </c>
      <c r="Y1" s="76" t="s">
        <v>21</v>
      </c>
      <c r="Z1" s="75" t="s">
        <v>50</v>
      </c>
      <c r="AA1" s="75"/>
      <c r="AB1" s="77" t="s">
        <v>51</v>
      </c>
    </row>
    <row r="2" spans="1:29" ht="31.95" customHeight="1" x14ac:dyDescent="0.3">
      <c r="A2" s="1">
        <v>1</v>
      </c>
      <c r="B2" s="14">
        <v>44762</v>
      </c>
      <c r="C2" s="78" t="s">
        <v>14</v>
      </c>
      <c r="D2" s="79">
        <v>0.72986111111111107</v>
      </c>
      <c r="E2" s="79">
        <v>0.74722222222222223</v>
      </c>
      <c r="F2" s="78" t="s">
        <v>213</v>
      </c>
      <c r="G2" s="78" t="s">
        <v>1138</v>
      </c>
      <c r="H2" s="78" t="s">
        <v>8</v>
      </c>
      <c r="I2" s="80" t="s">
        <v>1139</v>
      </c>
      <c r="J2" s="80" t="s">
        <v>1140</v>
      </c>
      <c r="K2" s="80" t="s">
        <v>1141</v>
      </c>
      <c r="L2" s="80" t="s">
        <v>1142</v>
      </c>
      <c r="M2" s="78" t="s">
        <v>630</v>
      </c>
      <c r="N2" s="78" t="s">
        <v>630</v>
      </c>
      <c r="O2" s="78" t="s">
        <v>87</v>
      </c>
      <c r="P2" s="78" t="s">
        <v>87</v>
      </c>
      <c r="Q2" s="78">
        <v>1</v>
      </c>
      <c r="R2" s="78">
        <v>1</v>
      </c>
      <c r="S2" s="78" t="s">
        <v>114</v>
      </c>
      <c r="T2" s="78" t="s">
        <v>114</v>
      </c>
      <c r="U2" s="78">
        <v>1</v>
      </c>
      <c r="V2" s="78">
        <v>1</v>
      </c>
      <c r="W2">
        <v>10</v>
      </c>
      <c r="X2" s="5">
        <v>10.15</v>
      </c>
      <c r="Y2">
        <v>10</v>
      </c>
      <c r="Z2" s="78"/>
      <c r="AA2" s="82" t="s">
        <v>1143</v>
      </c>
      <c r="AB2" s="78"/>
      <c r="AC2" s="81"/>
    </row>
    <row r="3" spans="1:29" x14ac:dyDescent="0.3">
      <c r="A3" s="1">
        <v>2</v>
      </c>
      <c r="B3" s="8">
        <v>44763</v>
      </c>
      <c r="C3" s="5" t="s">
        <v>14</v>
      </c>
      <c r="D3" s="10">
        <v>0.24513888888888888</v>
      </c>
      <c r="E3" s="10">
        <v>0.26180555555555557</v>
      </c>
      <c r="F3" s="5" t="s">
        <v>213</v>
      </c>
      <c r="G3" s="5" t="s">
        <v>1138</v>
      </c>
      <c r="H3" s="5" t="s">
        <v>8</v>
      </c>
      <c r="I3" s="41" t="s">
        <v>1144</v>
      </c>
      <c r="J3" s="41" t="s">
        <v>1145</v>
      </c>
      <c r="K3" s="41" t="s">
        <v>1146</v>
      </c>
      <c r="L3" s="41" t="s">
        <v>1147</v>
      </c>
      <c r="M3" s="5" t="s">
        <v>1017</v>
      </c>
      <c r="N3" s="5" t="s">
        <v>1017</v>
      </c>
      <c r="O3" s="5" t="s">
        <v>83</v>
      </c>
      <c r="P3" s="5" t="s">
        <v>83</v>
      </c>
      <c r="Q3" s="5">
        <v>0</v>
      </c>
      <c r="R3" s="5">
        <v>0</v>
      </c>
      <c r="S3" s="5" t="s">
        <v>114</v>
      </c>
      <c r="T3" s="5" t="s">
        <v>114</v>
      </c>
      <c r="U3" s="5">
        <v>0</v>
      </c>
      <c r="V3" s="5">
        <v>0</v>
      </c>
      <c r="W3">
        <v>10</v>
      </c>
      <c r="X3" s="5">
        <v>10.16</v>
      </c>
      <c r="Y3">
        <v>10</v>
      </c>
      <c r="Z3" s="5"/>
      <c r="AA3" s="18" t="s">
        <v>1148</v>
      </c>
      <c r="AB3" s="5"/>
    </row>
    <row r="4" spans="1:29" x14ac:dyDescent="0.3">
      <c r="A4" s="1">
        <v>3</v>
      </c>
      <c r="B4" s="8">
        <v>44764</v>
      </c>
      <c r="C4" s="5" t="s">
        <v>14</v>
      </c>
      <c r="D4" s="10">
        <v>0.28819444444444448</v>
      </c>
      <c r="E4" s="10">
        <v>0.30555555555555552</v>
      </c>
      <c r="F4" s="5" t="s">
        <v>213</v>
      </c>
      <c r="G4" s="5" t="s">
        <v>1138</v>
      </c>
      <c r="H4" s="5" t="s">
        <v>8</v>
      </c>
      <c r="I4" s="41" t="s">
        <v>1149</v>
      </c>
      <c r="J4" s="41" t="s">
        <v>1150</v>
      </c>
      <c r="K4" s="41" t="s">
        <v>1151</v>
      </c>
      <c r="L4" s="41" t="s">
        <v>1152</v>
      </c>
      <c r="M4" s="5" t="s">
        <v>57</v>
      </c>
      <c r="N4" s="5" t="s">
        <v>57</v>
      </c>
      <c r="O4" s="5" t="s">
        <v>83</v>
      </c>
      <c r="P4" s="5" t="s">
        <v>83</v>
      </c>
      <c r="Q4" s="5">
        <v>0</v>
      </c>
      <c r="R4" s="5">
        <v>0</v>
      </c>
      <c r="S4" s="5" t="s">
        <v>114</v>
      </c>
      <c r="T4" s="5" t="s">
        <v>114</v>
      </c>
      <c r="U4" s="5">
        <v>0</v>
      </c>
      <c r="V4" s="5">
        <v>0</v>
      </c>
      <c r="W4">
        <v>10</v>
      </c>
      <c r="X4" s="5">
        <v>10.35</v>
      </c>
      <c r="Y4">
        <v>10</v>
      </c>
      <c r="Z4" s="5"/>
      <c r="AA4" s="18" t="s">
        <v>1153</v>
      </c>
      <c r="AB4" s="5"/>
    </row>
    <row r="5" spans="1:29" x14ac:dyDescent="0.3">
      <c r="A5" s="1">
        <v>4</v>
      </c>
      <c r="B5" s="8">
        <v>44765</v>
      </c>
      <c r="C5" s="5" t="s">
        <v>14</v>
      </c>
      <c r="D5" s="10">
        <v>0.28611111111111115</v>
      </c>
      <c r="E5" s="10">
        <v>0.30416666666666664</v>
      </c>
      <c r="F5" s="5" t="s">
        <v>213</v>
      </c>
      <c r="G5" s="5" t="s">
        <v>1138</v>
      </c>
      <c r="H5" s="5" t="s">
        <v>8</v>
      </c>
      <c r="I5" s="41" t="s">
        <v>1154</v>
      </c>
      <c r="J5" s="41" t="s">
        <v>1155</v>
      </c>
      <c r="K5" s="41" t="s">
        <v>1156</v>
      </c>
      <c r="L5" s="41" t="s">
        <v>1157</v>
      </c>
      <c r="M5" s="5" t="s">
        <v>57</v>
      </c>
      <c r="N5" s="5" t="s">
        <v>57</v>
      </c>
      <c r="O5" s="5" t="s">
        <v>87</v>
      </c>
      <c r="P5" s="5" t="s">
        <v>87</v>
      </c>
      <c r="Q5" s="5">
        <v>1</v>
      </c>
      <c r="R5" s="5">
        <v>1</v>
      </c>
      <c r="S5" s="5" t="s">
        <v>114</v>
      </c>
      <c r="T5" s="5" t="s">
        <v>114</v>
      </c>
      <c r="U5" s="5">
        <v>1</v>
      </c>
      <c r="V5" s="5">
        <v>1</v>
      </c>
      <c r="W5">
        <v>10</v>
      </c>
      <c r="X5" s="5">
        <v>10.14</v>
      </c>
      <c r="Y5">
        <v>10</v>
      </c>
      <c r="Z5" s="5"/>
      <c r="AA5" s="18" t="s">
        <v>1158</v>
      </c>
      <c r="AB5" s="5"/>
    </row>
    <row r="6" spans="1:29" x14ac:dyDescent="0.3">
      <c r="A6" s="1">
        <v>5</v>
      </c>
      <c r="B6" s="8">
        <v>44766</v>
      </c>
      <c r="C6" s="5" t="s">
        <v>14</v>
      </c>
      <c r="D6" s="10">
        <v>0.33819444444444446</v>
      </c>
      <c r="E6" s="10">
        <v>0.35555555555555557</v>
      </c>
      <c r="F6" s="5" t="s">
        <v>213</v>
      </c>
      <c r="G6" s="5" t="s">
        <v>1138</v>
      </c>
      <c r="H6" s="5" t="s">
        <v>8</v>
      </c>
      <c r="I6" s="41" t="s">
        <v>1159</v>
      </c>
      <c r="J6" s="41" t="s">
        <v>1160</v>
      </c>
      <c r="K6" s="41" t="s">
        <v>1161</v>
      </c>
      <c r="L6" s="41" t="s">
        <v>1162</v>
      </c>
      <c r="M6" s="5" t="s">
        <v>57</v>
      </c>
      <c r="N6" s="5" t="s">
        <v>57</v>
      </c>
      <c r="O6" s="5" t="s">
        <v>83</v>
      </c>
      <c r="P6" s="5" t="s">
        <v>58</v>
      </c>
      <c r="Q6" s="5">
        <v>0</v>
      </c>
      <c r="R6" s="5">
        <v>0</v>
      </c>
      <c r="S6" s="5" t="s">
        <v>114</v>
      </c>
      <c r="T6" s="5" t="s">
        <v>114</v>
      </c>
      <c r="U6" s="5">
        <v>0</v>
      </c>
      <c r="V6" s="5">
        <v>0</v>
      </c>
      <c r="W6">
        <v>10</v>
      </c>
      <c r="X6" s="5">
        <v>10.09</v>
      </c>
      <c r="Y6">
        <v>10</v>
      </c>
      <c r="Z6" s="5"/>
      <c r="AA6" s="18" t="s">
        <v>1163</v>
      </c>
      <c r="AB6" s="5"/>
    </row>
    <row r="7" spans="1:29" x14ac:dyDescent="0.3">
      <c r="A7" s="1">
        <v>6</v>
      </c>
      <c r="B7" s="8">
        <v>44767</v>
      </c>
      <c r="C7" s="5" t="s">
        <v>14</v>
      </c>
      <c r="D7" s="10">
        <v>0.38541666666666669</v>
      </c>
      <c r="E7" s="10">
        <v>0.40347222222222223</v>
      </c>
      <c r="F7" s="5" t="s">
        <v>213</v>
      </c>
      <c r="G7" s="5" t="s">
        <v>1138</v>
      </c>
      <c r="H7" s="5" t="s">
        <v>8</v>
      </c>
      <c r="I7" s="41" t="s">
        <v>1164</v>
      </c>
      <c r="J7" s="41" t="s">
        <v>1165</v>
      </c>
      <c r="K7" s="41" t="s">
        <v>1166</v>
      </c>
      <c r="L7" s="41" t="s">
        <v>1167</v>
      </c>
      <c r="M7" s="5" t="s">
        <v>57</v>
      </c>
      <c r="N7" s="5" t="s">
        <v>57</v>
      </c>
      <c r="O7" s="5" t="s">
        <v>87</v>
      </c>
      <c r="P7" s="5" t="s">
        <v>87</v>
      </c>
      <c r="Q7" s="5">
        <v>1</v>
      </c>
      <c r="R7" s="5">
        <v>1</v>
      </c>
      <c r="S7" s="5" t="s">
        <v>114</v>
      </c>
      <c r="T7" s="5" t="s">
        <v>114</v>
      </c>
      <c r="U7" s="5">
        <v>1</v>
      </c>
      <c r="V7" s="5">
        <v>1</v>
      </c>
      <c r="W7">
        <v>10</v>
      </c>
      <c r="X7" s="5">
        <v>10.220000000000001</v>
      </c>
      <c r="Y7">
        <v>10</v>
      </c>
      <c r="Z7" s="5"/>
      <c r="AA7" s="18" t="s">
        <v>1168</v>
      </c>
      <c r="AB7" s="5"/>
    </row>
    <row r="8" spans="1:29" x14ac:dyDescent="0.3">
      <c r="A8" s="1">
        <v>7</v>
      </c>
      <c r="B8" s="8">
        <v>44768</v>
      </c>
      <c r="C8" s="5" t="s">
        <v>14</v>
      </c>
      <c r="D8" s="10">
        <v>0.40902777777777777</v>
      </c>
      <c r="E8" s="10">
        <v>0.42569444444444443</v>
      </c>
      <c r="F8" s="5" t="s">
        <v>213</v>
      </c>
      <c r="G8" s="5" t="s">
        <v>1138</v>
      </c>
      <c r="H8" s="5" t="s">
        <v>8</v>
      </c>
      <c r="I8" s="41" t="s">
        <v>1169</v>
      </c>
      <c r="J8" s="41" t="s">
        <v>1170</v>
      </c>
      <c r="K8" s="41" t="s">
        <v>1171</v>
      </c>
      <c r="L8" s="41" t="s">
        <v>1172</v>
      </c>
      <c r="M8" s="5" t="s">
        <v>57</v>
      </c>
      <c r="N8" s="5" t="s">
        <v>57</v>
      </c>
      <c r="O8" s="5" t="s">
        <v>940</v>
      </c>
      <c r="P8" s="5" t="s">
        <v>940</v>
      </c>
      <c r="Q8" s="5">
        <v>1</v>
      </c>
      <c r="R8" s="5">
        <v>1</v>
      </c>
      <c r="S8" s="5" t="s">
        <v>114</v>
      </c>
      <c r="T8" s="5" t="s">
        <v>114</v>
      </c>
      <c r="U8" s="5">
        <v>1</v>
      </c>
      <c r="V8" s="5">
        <v>1</v>
      </c>
      <c r="W8">
        <v>10</v>
      </c>
      <c r="X8" s="5">
        <v>10.199999999999999</v>
      </c>
      <c r="Y8">
        <v>10</v>
      </c>
      <c r="Z8" s="5"/>
      <c r="AA8" s="18" t="s">
        <v>1173</v>
      </c>
      <c r="AB8" s="5"/>
    </row>
    <row r="9" spans="1:29" x14ac:dyDescent="0.3">
      <c r="A9" s="1">
        <v>8</v>
      </c>
      <c r="B9" s="8">
        <v>44769</v>
      </c>
      <c r="C9" s="5" t="s">
        <v>14</v>
      </c>
      <c r="D9" s="10">
        <v>0.44097222222222227</v>
      </c>
      <c r="E9" s="10">
        <v>0.45763888888888887</v>
      </c>
      <c r="F9" s="5" t="s">
        <v>213</v>
      </c>
      <c r="G9" s="5" t="s">
        <v>1138</v>
      </c>
      <c r="H9" s="5" t="s">
        <v>8</v>
      </c>
      <c r="I9" s="41" t="s">
        <v>1174</v>
      </c>
      <c r="J9" s="41" t="s">
        <v>1175</v>
      </c>
      <c r="K9" s="41" t="s">
        <v>1176</v>
      </c>
      <c r="L9" s="41" t="s">
        <v>1177</v>
      </c>
      <c r="M9" s="5" t="s">
        <v>57</v>
      </c>
      <c r="N9" s="5" t="s">
        <v>57</v>
      </c>
      <c r="O9" s="5" t="s">
        <v>87</v>
      </c>
      <c r="P9" s="5" t="s">
        <v>87</v>
      </c>
      <c r="Q9" s="5">
        <v>1</v>
      </c>
      <c r="R9" s="5">
        <v>1</v>
      </c>
      <c r="S9" s="5" t="s">
        <v>114</v>
      </c>
      <c r="T9" s="5" t="s">
        <v>114</v>
      </c>
      <c r="U9" s="5">
        <v>1</v>
      </c>
      <c r="V9" s="5">
        <v>1</v>
      </c>
      <c r="W9">
        <v>10</v>
      </c>
      <c r="X9" s="5">
        <v>10.25</v>
      </c>
      <c r="Y9">
        <v>10</v>
      </c>
      <c r="Z9" s="5"/>
      <c r="AA9" s="18" t="s">
        <v>1178</v>
      </c>
      <c r="AB9" s="5"/>
    </row>
    <row r="10" spans="1:29" x14ac:dyDescent="0.3">
      <c r="A10" s="1">
        <v>9</v>
      </c>
      <c r="B10" s="8">
        <v>44770</v>
      </c>
      <c r="C10" s="5" t="s">
        <v>14</v>
      </c>
      <c r="D10" s="10">
        <v>0.50347222222222221</v>
      </c>
      <c r="E10" s="10">
        <v>0.52083333333333337</v>
      </c>
      <c r="F10" s="5" t="s">
        <v>213</v>
      </c>
      <c r="G10" s="5" t="s">
        <v>1138</v>
      </c>
      <c r="H10" s="5" t="s">
        <v>8</v>
      </c>
      <c r="I10" s="41" t="s">
        <v>1179</v>
      </c>
      <c r="J10" s="41" t="s">
        <v>1180</v>
      </c>
      <c r="K10" s="41" t="s">
        <v>1181</v>
      </c>
      <c r="L10" s="41" t="s">
        <v>1182</v>
      </c>
      <c r="M10" s="5" t="s">
        <v>57</v>
      </c>
      <c r="N10" s="5" t="s">
        <v>57</v>
      </c>
      <c r="O10" s="5" t="s">
        <v>940</v>
      </c>
      <c r="P10" s="5" t="s">
        <v>940</v>
      </c>
      <c r="Q10" s="5">
        <v>1</v>
      </c>
      <c r="R10" s="5">
        <v>1</v>
      </c>
      <c r="S10" s="5" t="s">
        <v>114</v>
      </c>
      <c r="T10" s="5" t="s">
        <v>114</v>
      </c>
      <c r="U10" s="5">
        <v>1</v>
      </c>
      <c r="V10" s="5">
        <v>1</v>
      </c>
      <c r="W10">
        <v>10</v>
      </c>
      <c r="X10" s="5">
        <v>10.3</v>
      </c>
      <c r="Y10">
        <v>10</v>
      </c>
      <c r="Z10" s="5"/>
      <c r="AA10" s="18" t="s">
        <v>1183</v>
      </c>
      <c r="AB10" s="5"/>
    </row>
    <row r="11" spans="1:29" x14ac:dyDescent="0.3">
      <c r="A11" s="1">
        <v>10</v>
      </c>
      <c r="B11" s="8">
        <v>44771</v>
      </c>
      <c r="C11" s="5" t="s">
        <v>14</v>
      </c>
      <c r="D11" s="10">
        <v>0.54722222222222217</v>
      </c>
      <c r="E11" s="10">
        <v>0.56458333333333333</v>
      </c>
      <c r="F11" s="5" t="s">
        <v>213</v>
      </c>
      <c r="G11" s="5" t="s">
        <v>1138</v>
      </c>
      <c r="H11" s="5" t="s">
        <v>8</v>
      </c>
      <c r="I11" s="41" t="s">
        <v>1184</v>
      </c>
      <c r="J11" s="41" t="s">
        <v>1185</v>
      </c>
      <c r="K11" s="41" t="s">
        <v>1186</v>
      </c>
      <c r="L11" s="41" t="s">
        <v>1187</v>
      </c>
      <c r="M11" s="5" t="s">
        <v>630</v>
      </c>
      <c r="N11" s="5" t="s">
        <v>630</v>
      </c>
      <c r="O11" s="5" t="s">
        <v>87</v>
      </c>
      <c r="P11" s="5" t="s">
        <v>87</v>
      </c>
      <c r="Q11" s="5">
        <v>1</v>
      </c>
      <c r="R11" s="5">
        <v>1</v>
      </c>
      <c r="S11" s="5" t="s">
        <v>114</v>
      </c>
      <c r="T11" s="5" t="s">
        <v>114</v>
      </c>
      <c r="U11" s="5">
        <v>2</v>
      </c>
      <c r="V11" s="5">
        <v>2</v>
      </c>
      <c r="W11">
        <v>10</v>
      </c>
      <c r="X11" s="5">
        <v>10.27</v>
      </c>
      <c r="Y11">
        <v>10</v>
      </c>
      <c r="AA11" s="18" t="s">
        <v>1188</v>
      </c>
    </row>
    <row r="12" spans="1:29" x14ac:dyDescent="0.3">
      <c r="A12" s="1">
        <v>11</v>
      </c>
      <c r="B12" s="8">
        <v>44772</v>
      </c>
      <c r="C12" s="5" t="s">
        <v>14</v>
      </c>
      <c r="D12" s="10">
        <v>0.54236111111111118</v>
      </c>
      <c r="E12" s="10">
        <v>0.55972222222222223</v>
      </c>
      <c r="F12" s="5" t="s">
        <v>213</v>
      </c>
      <c r="G12" s="5" t="s">
        <v>1138</v>
      </c>
      <c r="H12" s="5" t="s">
        <v>8</v>
      </c>
      <c r="I12" s="41" t="s">
        <v>1189</v>
      </c>
      <c r="J12" s="41" t="s">
        <v>1190</v>
      </c>
      <c r="K12" s="41" t="s">
        <v>1191</v>
      </c>
      <c r="L12" s="41" t="s">
        <v>1192</v>
      </c>
      <c r="M12" s="5" t="s">
        <v>57</v>
      </c>
      <c r="N12" s="5" t="s">
        <v>57</v>
      </c>
      <c r="O12" s="5" t="s">
        <v>87</v>
      </c>
      <c r="P12" s="5" t="s">
        <v>87</v>
      </c>
      <c r="Q12" s="5">
        <v>1</v>
      </c>
      <c r="R12" s="5">
        <v>1</v>
      </c>
      <c r="S12" s="5" t="s">
        <v>114</v>
      </c>
      <c r="T12" s="5" t="s">
        <v>114</v>
      </c>
      <c r="U12" s="5">
        <v>2</v>
      </c>
      <c r="V12" s="5">
        <v>2</v>
      </c>
      <c r="W12">
        <v>10</v>
      </c>
      <c r="X12" s="5">
        <v>10.36</v>
      </c>
      <c r="Y12">
        <v>10</v>
      </c>
      <c r="AA12" s="18" t="s">
        <v>1193</v>
      </c>
    </row>
    <row r="13" spans="1:29" x14ac:dyDescent="0.3">
      <c r="A13" s="1">
        <v>12</v>
      </c>
      <c r="B13" s="8">
        <v>44773</v>
      </c>
      <c r="C13" s="5" t="s">
        <v>14</v>
      </c>
      <c r="D13" s="10">
        <v>0.5805555555555556</v>
      </c>
      <c r="E13" s="10">
        <v>0.59722222222222221</v>
      </c>
      <c r="F13" s="5" t="s">
        <v>213</v>
      </c>
      <c r="G13" s="5" t="s">
        <v>1138</v>
      </c>
      <c r="H13" s="5" t="s">
        <v>8</v>
      </c>
      <c r="I13" s="41" t="s">
        <v>1194</v>
      </c>
      <c r="J13" s="41" t="s">
        <v>1195</v>
      </c>
      <c r="K13" s="41" t="s">
        <v>1196</v>
      </c>
      <c r="L13" s="41" t="s">
        <v>1197</v>
      </c>
      <c r="M13" s="5" t="s">
        <v>57</v>
      </c>
      <c r="N13" s="5" t="s">
        <v>57</v>
      </c>
      <c r="O13" s="5" t="s">
        <v>87</v>
      </c>
      <c r="P13" s="5" t="s">
        <v>87</v>
      </c>
      <c r="Q13" s="5">
        <v>1</v>
      </c>
      <c r="R13" s="5">
        <v>1</v>
      </c>
      <c r="S13" s="5" t="s">
        <v>114</v>
      </c>
      <c r="T13" s="5" t="s">
        <v>114</v>
      </c>
      <c r="U13" s="5">
        <v>1</v>
      </c>
      <c r="V13" s="5">
        <v>1</v>
      </c>
      <c r="W13">
        <v>10</v>
      </c>
      <c r="X13" s="5">
        <v>10.37</v>
      </c>
      <c r="Y13">
        <v>10</v>
      </c>
      <c r="AA13" s="18" t="s">
        <v>1198</v>
      </c>
    </row>
    <row r="14" spans="1:29" x14ac:dyDescent="0.3">
      <c r="A14" s="1">
        <v>13</v>
      </c>
      <c r="B14" s="8">
        <v>44774</v>
      </c>
      <c r="C14" s="5" t="s">
        <v>14</v>
      </c>
      <c r="D14" s="10">
        <v>0.61805555555555558</v>
      </c>
      <c r="E14" s="10">
        <v>0.63402777777777775</v>
      </c>
      <c r="F14" s="5" t="s">
        <v>213</v>
      </c>
      <c r="G14" s="5" t="s">
        <v>1138</v>
      </c>
      <c r="H14" s="5" t="s">
        <v>8</v>
      </c>
      <c r="I14" s="41" t="s">
        <v>1199</v>
      </c>
      <c r="J14" s="41" t="s">
        <v>1200</v>
      </c>
      <c r="K14" s="41" t="s">
        <v>1201</v>
      </c>
      <c r="L14" s="41" t="s">
        <v>1202</v>
      </c>
      <c r="M14" s="5" t="s">
        <v>57</v>
      </c>
      <c r="N14" s="5" t="s">
        <v>57</v>
      </c>
      <c r="O14" s="5" t="s">
        <v>87</v>
      </c>
      <c r="P14" s="5" t="s">
        <v>87</v>
      </c>
      <c r="Q14" s="5">
        <v>1</v>
      </c>
      <c r="R14" s="5">
        <v>1</v>
      </c>
      <c r="S14" s="5" t="s">
        <v>114</v>
      </c>
      <c r="T14" s="5" t="s">
        <v>114</v>
      </c>
      <c r="U14" s="5">
        <v>1</v>
      </c>
      <c r="V14" s="5">
        <v>1</v>
      </c>
      <c r="W14">
        <v>10</v>
      </c>
      <c r="X14" s="5">
        <v>10.28</v>
      </c>
      <c r="Y14">
        <v>10</v>
      </c>
      <c r="AA14" s="18" t="s">
        <v>1203</v>
      </c>
    </row>
    <row r="15" spans="1:29" x14ac:dyDescent="0.3">
      <c r="A15" s="1">
        <v>14</v>
      </c>
      <c r="B15" s="8">
        <v>44775</v>
      </c>
      <c r="C15" s="5" t="s">
        <v>14</v>
      </c>
      <c r="D15" s="10">
        <v>0.64652777777777781</v>
      </c>
      <c r="E15" s="10">
        <v>0.66388888888888886</v>
      </c>
      <c r="F15" s="5" t="s">
        <v>213</v>
      </c>
      <c r="G15" s="5" t="s">
        <v>1138</v>
      </c>
      <c r="H15" s="5" t="s">
        <v>8</v>
      </c>
      <c r="I15" s="41" t="s">
        <v>1204</v>
      </c>
      <c r="J15" s="41" t="s">
        <v>1205</v>
      </c>
      <c r="K15" s="41" t="s">
        <v>1206</v>
      </c>
      <c r="L15" s="41" t="s">
        <v>1207</v>
      </c>
      <c r="M15" s="5" t="s">
        <v>57</v>
      </c>
      <c r="N15" s="5" t="s">
        <v>57</v>
      </c>
      <c r="O15" s="5" t="s">
        <v>87</v>
      </c>
      <c r="P15" s="5" t="s">
        <v>87</v>
      </c>
      <c r="Q15" s="5">
        <v>1</v>
      </c>
      <c r="R15" s="5">
        <v>1</v>
      </c>
      <c r="S15" s="5" t="s">
        <v>114</v>
      </c>
      <c r="T15" s="5" t="s">
        <v>114</v>
      </c>
      <c r="U15" s="5">
        <v>1</v>
      </c>
      <c r="V15" s="5">
        <v>1</v>
      </c>
      <c r="W15">
        <v>10</v>
      </c>
      <c r="X15" s="5">
        <v>10.35</v>
      </c>
      <c r="Y15">
        <v>10</v>
      </c>
      <c r="Z15" s="5"/>
      <c r="AA15" s="18" t="s">
        <v>1208</v>
      </c>
    </row>
    <row r="16" spans="1:29" x14ac:dyDescent="0.3">
      <c r="A16" s="1">
        <v>15</v>
      </c>
      <c r="B16" s="8">
        <v>44776</v>
      </c>
      <c r="C16" s="46" t="s">
        <v>14</v>
      </c>
      <c r="D16" s="10">
        <v>0.68055555555555547</v>
      </c>
      <c r="E16" s="10">
        <v>0.69652777777777775</v>
      </c>
      <c r="F16" s="5" t="s">
        <v>213</v>
      </c>
      <c r="G16" s="5" t="s">
        <v>1138</v>
      </c>
      <c r="H16" s="5" t="s">
        <v>8</v>
      </c>
      <c r="I16" s="41" t="s">
        <v>1209</v>
      </c>
      <c r="J16" s="41" t="s">
        <v>1210</v>
      </c>
      <c r="K16" s="41" t="s">
        <v>1211</v>
      </c>
      <c r="L16" s="41" t="s">
        <v>1212</v>
      </c>
      <c r="M16" s="5" t="s">
        <v>57</v>
      </c>
      <c r="N16" s="5" t="s">
        <v>57</v>
      </c>
      <c r="O16" s="5" t="s">
        <v>87</v>
      </c>
      <c r="P16" s="5" t="s">
        <v>87</v>
      </c>
      <c r="Q16" s="5">
        <v>1</v>
      </c>
      <c r="R16" s="5">
        <v>1</v>
      </c>
      <c r="S16" s="5" t="s">
        <v>114</v>
      </c>
      <c r="T16" s="5" t="s">
        <v>114</v>
      </c>
      <c r="U16" s="5">
        <v>2</v>
      </c>
      <c r="V16" s="5">
        <v>2</v>
      </c>
      <c r="W16">
        <v>10</v>
      </c>
      <c r="X16" s="5">
        <v>10.31</v>
      </c>
      <c r="Y16">
        <v>10</v>
      </c>
      <c r="AA16" s="18" t="s">
        <v>1213</v>
      </c>
    </row>
    <row r="17" spans="1:29" x14ac:dyDescent="0.3">
      <c r="A17" s="1">
        <v>16</v>
      </c>
      <c r="B17" s="8">
        <v>44777</v>
      </c>
      <c r="C17" s="46" t="s">
        <v>14</v>
      </c>
      <c r="D17" s="10">
        <v>0.73541666666666661</v>
      </c>
      <c r="E17" s="10">
        <v>0.75624999999999998</v>
      </c>
      <c r="F17" s="5" t="s">
        <v>213</v>
      </c>
      <c r="G17" s="5" t="s">
        <v>1138</v>
      </c>
      <c r="H17" s="5" t="s">
        <v>8</v>
      </c>
      <c r="I17" s="41" t="s">
        <v>1214</v>
      </c>
      <c r="J17" s="41" t="s">
        <v>1215</v>
      </c>
      <c r="K17" s="41" t="s">
        <v>1216</v>
      </c>
      <c r="L17" s="41" t="s">
        <v>1217</v>
      </c>
      <c r="M17" s="5" t="s">
        <v>57</v>
      </c>
      <c r="N17" s="5" t="s">
        <v>57</v>
      </c>
      <c r="O17" s="5" t="s">
        <v>940</v>
      </c>
      <c r="P17" s="5" t="s">
        <v>940</v>
      </c>
      <c r="Q17" s="5">
        <v>1</v>
      </c>
      <c r="R17" s="5">
        <v>1</v>
      </c>
      <c r="S17" s="5" t="s">
        <v>114</v>
      </c>
      <c r="T17" s="5" t="s">
        <v>114</v>
      </c>
      <c r="U17" s="5">
        <v>2</v>
      </c>
      <c r="V17" s="5">
        <v>2</v>
      </c>
      <c r="W17">
        <v>10</v>
      </c>
      <c r="X17" s="5">
        <v>10.4</v>
      </c>
      <c r="Y17">
        <v>10</v>
      </c>
      <c r="AA17" s="18" t="s">
        <v>1218</v>
      </c>
    </row>
    <row r="18" spans="1:29" x14ac:dyDescent="0.3">
      <c r="A18" s="1">
        <v>17</v>
      </c>
      <c r="B18" s="8">
        <v>44778</v>
      </c>
      <c r="C18" s="46" t="s">
        <v>14</v>
      </c>
      <c r="D18" s="10">
        <v>0.26874999999999999</v>
      </c>
      <c r="E18" s="10">
        <v>0.28541666666666665</v>
      </c>
      <c r="F18" s="5" t="s">
        <v>213</v>
      </c>
      <c r="G18" s="5" t="s">
        <v>1138</v>
      </c>
      <c r="H18" s="5" t="s">
        <v>8</v>
      </c>
      <c r="I18" s="41" t="s">
        <v>1219</v>
      </c>
      <c r="J18" s="41" t="s">
        <v>1220</v>
      </c>
      <c r="K18" s="41" t="s">
        <v>1221</v>
      </c>
      <c r="L18" s="41" t="s">
        <v>1222</v>
      </c>
      <c r="M18" s="5" t="s">
        <v>57</v>
      </c>
      <c r="N18" s="5" t="s">
        <v>57</v>
      </c>
      <c r="O18" s="5" t="s">
        <v>940</v>
      </c>
      <c r="P18" s="5" t="s">
        <v>940</v>
      </c>
      <c r="Q18" s="5">
        <v>1</v>
      </c>
      <c r="R18" s="5">
        <v>1</v>
      </c>
      <c r="S18" s="5" t="s">
        <v>114</v>
      </c>
      <c r="T18" s="5" t="s">
        <v>114</v>
      </c>
      <c r="U18" s="5">
        <v>1</v>
      </c>
      <c r="V18" s="5">
        <v>1</v>
      </c>
      <c r="W18">
        <v>10</v>
      </c>
      <c r="X18" s="5">
        <v>10.28</v>
      </c>
      <c r="Y18">
        <v>10</v>
      </c>
      <c r="AA18" s="18" t="s">
        <v>1223</v>
      </c>
    </row>
    <row r="19" spans="1:29" x14ac:dyDescent="0.3">
      <c r="A19" s="1">
        <v>18</v>
      </c>
      <c r="B19" s="8">
        <v>44779</v>
      </c>
      <c r="C19" s="46" t="s">
        <v>14</v>
      </c>
      <c r="D19" s="10">
        <v>0.29305555555555557</v>
      </c>
      <c r="E19" s="10">
        <v>0.30972222222222223</v>
      </c>
      <c r="F19" s="5" t="s">
        <v>213</v>
      </c>
      <c r="G19" s="5" t="s">
        <v>1138</v>
      </c>
      <c r="H19" s="5" t="s">
        <v>8</v>
      </c>
      <c r="I19" s="41" t="s">
        <v>1224</v>
      </c>
      <c r="J19" s="41" t="s">
        <v>1225</v>
      </c>
      <c r="K19" s="44" t="s">
        <v>1226</v>
      </c>
      <c r="L19" s="41" t="s">
        <v>1227</v>
      </c>
      <c r="M19" s="5" t="s">
        <v>57</v>
      </c>
      <c r="N19" s="5" t="s">
        <v>57</v>
      </c>
      <c r="O19" s="5" t="s">
        <v>940</v>
      </c>
      <c r="P19" s="5" t="s">
        <v>940</v>
      </c>
      <c r="Q19" s="5">
        <v>1</v>
      </c>
      <c r="R19" s="5">
        <v>1</v>
      </c>
      <c r="S19" s="5" t="s">
        <v>114</v>
      </c>
      <c r="T19" s="46" t="s">
        <v>114</v>
      </c>
      <c r="U19" s="5">
        <v>1</v>
      </c>
      <c r="V19" s="5">
        <v>1</v>
      </c>
      <c r="W19">
        <v>10</v>
      </c>
      <c r="X19" s="5">
        <v>10.23</v>
      </c>
      <c r="Y19">
        <v>10</v>
      </c>
      <c r="AA19" s="18" t="s">
        <v>1228</v>
      </c>
    </row>
    <row r="20" spans="1:29" x14ac:dyDescent="0.3">
      <c r="A20" s="1">
        <v>19</v>
      </c>
      <c r="B20" s="8">
        <v>44781</v>
      </c>
      <c r="C20" s="46" t="s">
        <v>14</v>
      </c>
      <c r="D20" s="10">
        <v>0.33402777777777781</v>
      </c>
      <c r="E20" s="10">
        <v>0.35138888888888892</v>
      </c>
      <c r="F20" s="46" t="s">
        <v>213</v>
      </c>
      <c r="G20" s="5" t="s">
        <v>1138</v>
      </c>
      <c r="H20" s="46" t="s">
        <v>8</v>
      </c>
      <c r="I20" s="41" t="s">
        <v>1229</v>
      </c>
      <c r="J20" s="41" t="s">
        <v>1230</v>
      </c>
      <c r="K20" s="44" t="s">
        <v>1231</v>
      </c>
      <c r="L20" s="41" t="s">
        <v>1232</v>
      </c>
      <c r="M20" s="5" t="s">
        <v>57</v>
      </c>
      <c r="N20" s="5" t="s">
        <v>57</v>
      </c>
      <c r="O20" s="5" t="s">
        <v>940</v>
      </c>
      <c r="P20" s="5" t="s">
        <v>940</v>
      </c>
      <c r="Q20" s="5">
        <v>1</v>
      </c>
      <c r="R20" s="5">
        <v>1</v>
      </c>
      <c r="S20" s="5" t="s">
        <v>114</v>
      </c>
      <c r="T20" s="5" t="s">
        <v>114</v>
      </c>
      <c r="U20" s="5">
        <v>1</v>
      </c>
      <c r="V20" s="5">
        <v>1</v>
      </c>
      <c r="W20">
        <v>10</v>
      </c>
      <c r="X20" s="5">
        <v>10.29</v>
      </c>
      <c r="Y20">
        <v>10</v>
      </c>
      <c r="AA20" s="18" t="s">
        <v>1233</v>
      </c>
    </row>
    <row r="21" spans="1:29" x14ac:dyDescent="0.3">
      <c r="A21" s="1">
        <v>20</v>
      </c>
      <c r="B21" s="8">
        <v>44782</v>
      </c>
      <c r="C21" s="46" t="s">
        <v>14</v>
      </c>
      <c r="D21" s="10">
        <v>0.37152777777777773</v>
      </c>
      <c r="E21" s="10">
        <v>0.38750000000000001</v>
      </c>
      <c r="F21" s="46" t="s">
        <v>213</v>
      </c>
      <c r="G21" s="5" t="s">
        <v>1138</v>
      </c>
      <c r="H21" s="46" t="s">
        <v>8</v>
      </c>
      <c r="I21" s="41" t="s">
        <v>1234</v>
      </c>
      <c r="J21" s="41" t="s">
        <v>1235</v>
      </c>
      <c r="K21" s="44" t="s">
        <v>1236</v>
      </c>
      <c r="L21" s="41" t="s">
        <v>1237</v>
      </c>
      <c r="M21" s="5" t="s">
        <v>57</v>
      </c>
      <c r="N21" s="5" t="s">
        <v>57</v>
      </c>
      <c r="O21" s="5" t="s">
        <v>87</v>
      </c>
      <c r="P21" s="5" t="s">
        <v>87</v>
      </c>
      <c r="Q21" s="5">
        <v>1</v>
      </c>
      <c r="R21" s="5">
        <v>1</v>
      </c>
      <c r="S21" s="5" t="s">
        <v>114</v>
      </c>
      <c r="T21" s="5" t="s">
        <v>114</v>
      </c>
      <c r="U21" s="5">
        <v>2</v>
      </c>
      <c r="V21" s="5">
        <v>2</v>
      </c>
      <c r="W21">
        <v>10</v>
      </c>
      <c r="X21" s="5">
        <v>10.23</v>
      </c>
      <c r="Y21">
        <v>10</v>
      </c>
      <c r="AA21" s="18" t="s">
        <v>1238</v>
      </c>
    </row>
    <row r="22" spans="1:29" x14ac:dyDescent="0.3">
      <c r="A22" s="1">
        <v>21</v>
      </c>
      <c r="B22" s="8">
        <v>44783</v>
      </c>
      <c r="C22" s="46" t="s">
        <v>14</v>
      </c>
      <c r="D22" s="10">
        <v>0.42986111111111108</v>
      </c>
      <c r="E22" s="10">
        <v>0.4458333333333333</v>
      </c>
      <c r="F22" s="46" t="s">
        <v>213</v>
      </c>
      <c r="G22" s="5" t="s">
        <v>1138</v>
      </c>
      <c r="H22" s="46" t="s">
        <v>8</v>
      </c>
      <c r="I22" s="41" t="s">
        <v>1239</v>
      </c>
      <c r="J22" s="41" t="s">
        <v>1240</v>
      </c>
      <c r="K22" s="44" t="s">
        <v>1241</v>
      </c>
      <c r="L22" s="41" t="s">
        <v>1242</v>
      </c>
      <c r="M22" s="5" t="s">
        <v>57</v>
      </c>
      <c r="N22" s="5" t="s">
        <v>57</v>
      </c>
      <c r="O22" s="5" t="s">
        <v>940</v>
      </c>
      <c r="P22" s="5" t="s">
        <v>940</v>
      </c>
      <c r="Q22" s="5">
        <v>1</v>
      </c>
      <c r="R22" s="5">
        <v>1</v>
      </c>
      <c r="S22" s="5" t="s">
        <v>114</v>
      </c>
      <c r="T22" s="5" t="s">
        <v>114</v>
      </c>
      <c r="U22" s="5">
        <v>1</v>
      </c>
      <c r="V22" s="5">
        <v>1</v>
      </c>
      <c r="W22">
        <v>10</v>
      </c>
      <c r="X22" s="5">
        <v>10.28</v>
      </c>
      <c r="Y22">
        <v>10</v>
      </c>
      <c r="AA22" s="18" t="s">
        <v>1243</v>
      </c>
    </row>
    <row r="23" spans="1:29" x14ac:dyDescent="0.3">
      <c r="A23" s="1">
        <v>22</v>
      </c>
      <c r="B23" s="8">
        <v>44784</v>
      </c>
      <c r="C23" s="46" t="s">
        <v>14</v>
      </c>
      <c r="D23" s="10">
        <v>0.44861111111111113</v>
      </c>
      <c r="E23" s="10">
        <v>0.46458333333333335</v>
      </c>
      <c r="F23" s="46" t="s">
        <v>213</v>
      </c>
      <c r="G23" s="5" t="s">
        <v>1138</v>
      </c>
      <c r="H23" s="5" t="s">
        <v>8</v>
      </c>
      <c r="I23" s="41" t="s">
        <v>1244</v>
      </c>
      <c r="J23" s="41" t="s">
        <v>1245</v>
      </c>
      <c r="K23" s="41" t="s">
        <v>1246</v>
      </c>
      <c r="L23" s="41" t="s">
        <v>1247</v>
      </c>
      <c r="M23" s="5" t="s">
        <v>57</v>
      </c>
      <c r="N23" s="5" t="s">
        <v>57</v>
      </c>
      <c r="O23" s="5" t="s">
        <v>87</v>
      </c>
      <c r="P23" s="5" t="s">
        <v>87</v>
      </c>
      <c r="Q23" s="5">
        <v>1</v>
      </c>
      <c r="R23" s="5">
        <v>1</v>
      </c>
      <c r="S23" s="5" t="s">
        <v>114</v>
      </c>
      <c r="T23" s="5" t="s">
        <v>114</v>
      </c>
      <c r="U23" s="5">
        <v>1</v>
      </c>
      <c r="V23" s="5">
        <v>1</v>
      </c>
      <c r="W23">
        <v>10</v>
      </c>
      <c r="X23" s="5">
        <v>10.28</v>
      </c>
      <c r="Y23">
        <v>10</v>
      </c>
      <c r="Z23" s="5"/>
      <c r="AA23" s="18" t="s">
        <v>1248</v>
      </c>
      <c r="AB23" s="5"/>
    </row>
    <row r="24" spans="1:29" x14ac:dyDescent="0.3">
      <c r="A24" s="1">
        <v>23</v>
      </c>
      <c r="B24" s="8">
        <v>44785</v>
      </c>
      <c r="C24" s="46" t="s">
        <v>14</v>
      </c>
      <c r="D24" s="10">
        <v>0.4826388888888889</v>
      </c>
      <c r="E24" s="10">
        <v>0.49791666666666662</v>
      </c>
      <c r="F24" s="46" t="s">
        <v>213</v>
      </c>
      <c r="G24" s="5" t="s">
        <v>1138</v>
      </c>
      <c r="H24" s="5" t="s">
        <v>8</v>
      </c>
      <c r="I24" s="41" t="s">
        <v>1249</v>
      </c>
      <c r="J24" s="41" t="s">
        <v>1250</v>
      </c>
      <c r="K24" s="41" t="s">
        <v>1251</v>
      </c>
      <c r="L24" s="41" t="s">
        <v>1252</v>
      </c>
      <c r="M24" s="5" t="s">
        <v>57</v>
      </c>
      <c r="N24" s="5" t="s">
        <v>57</v>
      </c>
      <c r="O24" s="5" t="s">
        <v>940</v>
      </c>
      <c r="P24" s="5" t="s">
        <v>940</v>
      </c>
      <c r="Q24" s="5">
        <v>1</v>
      </c>
      <c r="R24" s="5">
        <v>1</v>
      </c>
      <c r="S24" s="5" t="s">
        <v>114</v>
      </c>
      <c r="T24" s="5" t="s">
        <v>114</v>
      </c>
      <c r="U24" s="5">
        <v>2</v>
      </c>
      <c r="V24" s="5">
        <v>2</v>
      </c>
      <c r="W24">
        <v>10</v>
      </c>
      <c r="X24" s="5">
        <v>10.31</v>
      </c>
      <c r="Y24">
        <v>10</v>
      </c>
      <c r="Z24" s="5"/>
      <c r="AA24" s="18" t="s">
        <v>1253</v>
      </c>
      <c r="AB24" s="5"/>
    </row>
    <row r="25" spans="1:29" x14ac:dyDescent="0.3">
      <c r="A25" s="1">
        <v>24</v>
      </c>
      <c r="B25" s="8">
        <v>44786</v>
      </c>
      <c r="C25" s="46" t="s">
        <v>14</v>
      </c>
      <c r="D25" s="10">
        <v>0.59861111111111109</v>
      </c>
      <c r="E25" s="10">
        <v>0.61597222222222225</v>
      </c>
      <c r="F25" s="46" t="s">
        <v>213</v>
      </c>
      <c r="G25" s="5" t="s">
        <v>1138</v>
      </c>
      <c r="H25" s="46" t="s">
        <v>8</v>
      </c>
      <c r="I25" s="41" t="s">
        <v>1254</v>
      </c>
      <c r="J25" s="41" t="s">
        <v>1255</v>
      </c>
      <c r="K25" s="41" t="s">
        <v>1256</v>
      </c>
      <c r="L25" s="41" t="s">
        <v>1257</v>
      </c>
      <c r="M25" s="5" t="s">
        <v>57</v>
      </c>
      <c r="N25" s="5" t="s">
        <v>57</v>
      </c>
      <c r="O25" s="5" t="s">
        <v>940</v>
      </c>
      <c r="P25" s="5" t="s">
        <v>940</v>
      </c>
      <c r="Q25" s="5">
        <v>1</v>
      </c>
      <c r="R25" s="5">
        <v>1</v>
      </c>
      <c r="S25" s="5" t="s">
        <v>114</v>
      </c>
      <c r="T25" s="5" t="s">
        <v>114</v>
      </c>
      <c r="U25" s="5">
        <v>1</v>
      </c>
      <c r="V25" s="5">
        <v>1</v>
      </c>
      <c r="W25">
        <v>10</v>
      </c>
      <c r="X25" s="5">
        <v>10.29</v>
      </c>
      <c r="Y25">
        <v>10</v>
      </c>
      <c r="Z25" s="5"/>
      <c r="AA25" s="18" t="s">
        <v>1258</v>
      </c>
      <c r="AB25" s="5"/>
    </row>
    <row r="26" spans="1:29" x14ac:dyDescent="0.3">
      <c r="A26" s="1">
        <v>25</v>
      </c>
      <c r="B26" s="8">
        <v>44788</v>
      </c>
      <c r="W26">
        <v>10</v>
      </c>
      <c r="Z26" s="12" t="s">
        <v>137</v>
      </c>
      <c r="AA26" s="18"/>
      <c r="AB26" s="5"/>
    </row>
    <row r="27" spans="1:29" x14ac:dyDescent="0.3">
      <c r="A27" s="1">
        <v>26</v>
      </c>
      <c r="B27" s="8">
        <v>44789</v>
      </c>
      <c r="W27">
        <v>10</v>
      </c>
      <c r="Z27" s="12" t="s">
        <v>137</v>
      </c>
      <c r="AA27" s="18"/>
      <c r="AB27" s="5"/>
    </row>
    <row r="28" spans="1:29" x14ac:dyDescent="0.3">
      <c r="A28" s="1">
        <v>27</v>
      </c>
      <c r="B28" s="8">
        <v>44790</v>
      </c>
      <c r="W28">
        <v>10</v>
      </c>
      <c r="Z28" s="12" t="s">
        <v>345</v>
      </c>
      <c r="AA28" s="18"/>
      <c r="AB28" s="5"/>
    </row>
    <row r="29" spans="1:29" x14ac:dyDescent="0.3">
      <c r="A29" s="1">
        <v>28</v>
      </c>
      <c r="B29" s="8">
        <v>44791</v>
      </c>
      <c r="C29" s="5" t="s">
        <v>14</v>
      </c>
      <c r="D29" s="10">
        <v>0.32847222222222222</v>
      </c>
      <c r="E29" s="10">
        <v>0.3034722222222222</v>
      </c>
      <c r="F29" s="46" t="s">
        <v>213</v>
      </c>
      <c r="G29" s="5" t="s">
        <v>1138</v>
      </c>
      <c r="H29" s="5" t="s">
        <v>8</v>
      </c>
      <c r="I29" s="41" t="s">
        <v>1259</v>
      </c>
      <c r="J29" s="41" t="s">
        <v>1260</v>
      </c>
      <c r="K29" s="41" t="s">
        <v>1261</v>
      </c>
      <c r="L29" s="41" t="s">
        <v>1262</v>
      </c>
      <c r="M29" s="5" t="s">
        <v>57</v>
      </c>
      <c r="N29" s="5" t="s">
        <v>57</v>
      </c>
      <c r="O29" s="5" t="s">
        <v>87</v>
      </c>
      <c r="P29" s="5" t="s">
        <v>87</v>
      </c>
      <c r="Q29" s="5">
        <v>1</v>
      </c>
      <c r="R29" s="5">
        <v>1</v>
      </c>
      <c r="S29" s="5" t="s">
        <v>114</v>
      </c>
      <c r="T29" s="5" t="s">
        <v>114</v>
      </c>
      <c r="U29" s="5">
        <v>1</v>
      </c>
      <c r="V29" s="5">
        <v>1</v>
      </c>
      <c r="W29">
        <v>10</v>
      </c>
      <c r="X29" s="5">
        <v>10.1</v>
      </c>
      <c r="Y29">
        <v>10</v>
      </c>
      <c r="AA29" s="42" t="s">
        <v>1263</v>
      </c>
      <c r="AB29" t="s">
        <v>1264</v>
      </c>
    </row>
    <row r="30" spans="1:29" x14ac:dyDescent="0.3">
      <c r="A30" s="1">
        <v>29</v>
      </c>
      <c r="B30" s="8">
        <v>44792</v>
      </c>
      <c r="C30" s="5" t="s">
        <v>14</v>
      </c>
      <c r="D30" s="10">
        <v>0.31597222222222221</v>
      </c>
      <c r="E30" s="10">
        <v>0.33194444444444443</v>
      </c>
      <c r="F30" s="46" t="s">
        <v>213</v>
      </c>
      <c r="G30" s="5" t="s">
        <v>1138</v>
      </c>
      <c r="H30" s="46" t="s">
        <v>8</v>
      </c>
      <c r="I30" s="41" t="s">
        <v>1265</v>
      </c>
      <c r="J30" s="41" t="s">
        <v>1266</v>
      </c>
      <c r="K30" s="41" t="s">
        <v>1267</v>
      </c>
      <c r="L30" s="41" t="s">
        <v>1268</v>
      </c>
      <c r="M30" s="5" t="s">
        <v>57</v>
      </c>
      <c r="N30" s="5" t="s">
        <v>57</v>
      </c>
      <c r="O30" s="5" t="s">
        <v>940</v>
      </c>
      <c r="P30" s="5" t="s">
        <v>940</v>
      </c>
      <c r="Q30" s="5">
        <v>1</v>
      </c>
      <c r="R30" s="5">
        <v>1</v>
      </c>
      <c r="S30" s="5" t="s">
        <v>114</v>
      </c>
      <c r="T30" s="5" t="s">
        <v>114</v>
      </c>
      <c r="U30" s="5">
        <v>1</v>
      </c>
      <c r="V30" s="5">
        <v>1</v>
      </c>
      <c r="W30">
        <v>10</v>
      </c>
      <c r="X30" s="5">
        <v>10.29</v>
      </c>
      <c r="Y30">
        <v>10</v>
      </c>
      <c r="AA30" s="42" t="s">
        <v>1269</v>
      </c>
    </row>
    <row r="31" spans="1:29" x14ac:dyDescent="0.3">
      <c r="A31" s="1"/>
      <c r="B31" s="19"/>
      <c r="C31" s="5"/>
      <c r="D31" s="10"/>
      <c r="E31" s="20"/>
      <c r="F31" s="5"/>
      <c r="G31" s="5"/>
      <c r="H31" s="5"/>
      <c r="M31" s="5"/>
      <c r="N31" s="5"/>
      <c r="O31" s="5"/>
      <c r="P31" s="5"/>
      <c r="Q31" s="5"/>
      <c r="R31" s="5"/>
      <c r="S31" s="5"/>
      <c r="T31" s="5"/>
      <c r="U31" s="5"/>
      <c r="V31" s="5"/>
      <c r="AA31" s="16"/>
    </row>
    <row r="32" spans="1:29" x14ac:dyDescent="0.3">
      <c r="A32" s="34">
        <f>COUNT(A2:A31)</f>
        <v>29</v>
      </c>
      <c r="B32" s="35"/>
      <c r="C32" s="33"/>
      <c r="D32" s="36"/>
      <c r="E32" s="36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4" t="s">
        <v>157</v>
      </c>
      <c r="W32" s="34">
        <f>SUM(W2:W31)</f>
        <v>290</v>
      </c>
      <c r="X32" s="34">
        <f>SUM(X2:X31)</f>
        <v>266.77999999999997</v>
      </c>
      <c r="Y32" s="34">
        <f>SUM(Y2:Y31)</f>
        <v>260</v>
      </c>
      <c r="Z32" s="34"/>
      <c r="AA32" s="33" t="s">
        <v>157</v>
      </c>
      <c r="AB32" s="37"/>
      <c r="AC32" s="33"/>
    </row>
    <row r="33" spans="1:28" ht="43.8" thickBot="1" x14ac:dyDescent="0.35">
      <c r="A33" s="3" t="s">
        <v>28</v>
      </c>
      <c r="B33" s="3" t="s">
        <v>29</v>
      </c>
      <c r="C33" s="3" t="s">
        <v>30</v>
      </c>
      <c r="D33" s="2" t="s">
        <v>31</v>
      </c>
      <c r="E33" s="2" t="s">
        <v>32</v>
      </c>
      <c r="F33" s="2" t="s">
        <v>33</v>
      </c>
      <c r="G33" s="2" t="s">
        <v>34</v>
      </c>
      <c r="H33" s="2" t="s">
        <v>1</v>
      </c>
      <c r="I33" s="2" t="s">
        <v>35</v>
      </c>
      <c r="J33" s="2" t="s">
        <v>36</v>
      </c>
      <c r="K33" s="2" t="s">
        <v>37</v>
      </c>
      <c r="L33" s="2" t="s">
        <v>38</v>
      </c>
      <c r="M33" s="2" t="s">
        <v>39</v>
      </c>
      <c r="N33" s="2" t="s">
        <v>40</v>
      </c>
      <c r="O33" s="2" t="s">
        <v>41</v>
      </c>
      <c r="P33" s="2" t="s">
        <v>42</v>
      </c>
      <c r="Q33" s="2" t="s">
        <v>43</v>
      </c>
      <c r="R33" s="2" t="s">
        <v>44</v>
      </c>
      <c r="S33" s="2" t="s">
        <v>45</v>
      </c>
      <c r="T33" s="2" t="s">
        <v>46</v>
      </c>
      <c r="U33" s="2" t="s">
        <v>47</v>
      </c>
      <c r="V33" s="2" t="s">
        <v>48</v>
      </c>
      <c r="W33" s="2" t="s">
        <v>49</v>
      </c>
      <c r="X33" s="28" t="s">
        <v>20</v>
      </c>
      <c r="Y33" s="28" t="s">
        <v>21</v>
      </c>
      <c r="Z33" s="2" t="s">
        <v>50</v>
      </c>
      <c r="AA33" s="2"/>
      <c r="AB33" s="4" t="s">
        <v>51</v>
      </c>
    </row>
    <row r="34" spans="1:28" x14ac:dyDescent="0.3">
      <c r="A34" s="1">
        <v>1</v>
      </c>
      <c r="B34" s="8">
        <v>44762</v>
      </c>
      <c r="C34" s="5" t="s">
        <v>23</v>
      </c>
      <c r="D34" s="10">
        <v>0.20138888888888887</v>
      </c>
      <c r="E34" s="10">
        <v>0.22083333333333333</v>
      </c>
      <c r="F34" s="5" t="s">
        <v>213</v>
      </c>
      <c r="G34" s="5" t="s">
        <v>1138</v>
      </c>
      <c r="H34" s="5" t="s">
        <v>8</v>
      </c>
      <c r="I34" s="41" t="s">
        <v>1270</v>
      </c>
      <c r="J34" s="41" t="s">
        <v>1271</v>
      </c>
      <c r="K34" s="41" t="s">
        <v>1272</v>
      </c>
      <c r="L34" s="41" t="s">
        <v>1273</v>
      </c>
      <c r="M34" s="5" t="s">
        <v>57</v>
      </c>
      <c r="N34" s="5" t="s">
        <v>57</v>
      </c>
      <c r="O34" s="5" t="s">
        <v>636</v>
      </c>
      <c r="P34" s="5" t="s">
        <v>83</v>
      </c>
      <c r="Q34" s="5">
        <v>2</v>
      </c>
      <c r="R34" s="5">
        <v>1</v>
      </c>
      <c r="S34" s="5" t="s">
        <v>114</v>
      </c>
      <c r="T34" s="5" t="s">
        <v>114</v>
      </c>
      <c r="U34" s="5">
        <v>2</v>
      </c>
      <c r="V34" s="5">
        <v>1</v>
      </c>
      <c r="W34" s="5">
        <v>10</v>
      </c>
      <c r="X34" s="5">
        <v>10.15</v>
      </c>
      <c r="Y34" s="5">
        <v>10</v>
      </c>
      <c r="Z34" s="5"/>
      <c r="AA34" s="18" t="s">
        <v>1274</v>
      </c>
      <c r="AB34" s="5"/>
    </row>
    <row r="35" spans="1:28" x14ac:dyDescent="0.3">
      <c r="A35" s="1">
        <v>2</v>
      </c>
      <c r="B35" s="8">
        <v>44763</v>
      </c>
      <c r="C35" s="5" t="s">
        <v>23</v>
      </c>
      <c r="D35" s="10">
        <v>0.75208333333333333</v>
      </c>
      <c r="E35" s="10">
        <v>0.77361111111111114</v>
      </c>
      <c r="F35" s="5" t="s">
        <v>213</v>
      </c>
      <c r="G35" s="5" t="s">
        <v>1138</v>
      </c>
      <c r="H35" s="5" t="s">
        <v>8</v>
      </c>
      <c r="I35" s="41" t="s">
        <v>1275</v>
      </c>
      <c r="J35" s="41" t="s">
        <v>1276</v>
      </c>
      <c r="K35" s="41" t="s">
        <v>1277</v>
      </c>
      <c r="L35" s="41" t="s">
        <v>1278</v>
      </c>
      <c r="M35" s="5" t="s">
        <v>57</v>
      </c>
      <c r="N35" s="5" t="s">
        <v>57</v>
      </c>
      <c r="O35" s="5" t="s">
        <v>87</v>
      </c>
      <c r="P35" s="5" t="s">
        <v>87</v>
      </c>
      <c r="Q35" s="5">
        <v>2</v>
      </c>
      <c r="R35" s="5">
        <v>2</v>
      </c>
      <c r="S35" s="5" t="s">
        <v>114</v>
      </c>
      <c r="T35" s="5" t="s">
        <v>114</v>
      </c>
      <c r="U35" s="5">
        <v>2</v>
      </c>
      <c r="V35" s="5">
        <v>2</v>
      </c>
      <c r="W35" s="5">
        <v>10</v>
      </c>
      <c r="X35" s="5">
        <v>10.42</v>
      </c>
      <c r="Y35" s="5">
        <v>10</v>
      </c>
      <c r="Z35" s="5"/>
      <c r="AA35" s="18" t="s">
        <v>1279</v>
      </c>
      <c r="AB35" s="5"/>
    </row>
    <row r="36" spans="1:28" x14ac:dyDescent="0.3">
      <c r="A36" s="1">
        <v>3</v>
      </c>
      <c r="B36" s="8">
        <v>44764</v>
      </c>
      <c r="C36" s="5" t="s">
        <v>23</v>
      </c>
      <c r="D36" s="10">
        <v>0.81180555555555556</v>
      </c>
      <c r="E36" s="10">
        <v>0.83333333333333337</v>
      </c>
      <c r="F36" s="5" t="s">
        <v>213</v>
      </c>
      <c r="G36" s="5" t="s">
        <v>1138</v>
      </c>
      <c r="H36" s="5" t="s">
        <v>8</v>
      </c>
      <c r="I36" s="41" t="s">
        <v>1280</v>
      </c>
      <c r="J36" s="41" t="s">
        <v>1281</v>
      </c>
      <c r="K36" s="41" t="s">
        <v>1282</v>
      </c>
      <c r="L36" s="41" t="s">
        <v>1283</v>
      </c>
      <c r="M36" s="5" t="s">
        <v>630</v>
      </c>
      <c r="N36" s="5" t="s">
        <v>630</v>
      </c>
      <c r="O36" s="5" t="s">
        <v>87</v>
      </c>
      <c r="P36" s="5" t="s">
        <v>87</v>
      </c>
      <c r="Q36" s="5">
        <v>1</v>
      </c>
      <c r="R36" s="5">
        <v>1</v>
      </c>
      <c r="S36" s="5" t="s">
        <v>114</v>
      </c>
      <c r="T36" s="5" t="s">
        <v>114</v>
      </c>
      <c r="U36" s="5">
        <v>1</v>
      </c>
      <c r="V36" s="5">
        <v>1</v>
      </c>
      <c r="W36" s="5">
        <v>10</v>
      </c>
      <c r="X36" s="5">
        <v>10.210000000000001</v>
      </c>
      <c r="Y36" s="5">
        <v>10</v>
      </c>
      <c r="Z36" s="5"/>
      <c r="AA36" s="18" t="s">
        <v>1284</v>
      </c>
      <c r="AB36" s="5"/>
    </row>
    <row r="37" spans="1:28" x14ac:dyDescent="0.3">
      <c r="A37" s="1">
        <v>4</v>
      </c>
      <c r="B37" s="8">
        <v>44765</v>
      </c>
      <c r="C37" s="5" t="s">
        <v>23</v>
      </c>
      <c r="D37" s="10">
        <v>0.83124999999999993</v>
      </c>
      <c r="E37" s="10">
        <v>0.85416666666666663</v>
      </c>
      <c r="F37" s="5" t="s">
        <v>213</v>
      </c>
      <c r="G37" s="5" t="s">
        <v>1138</v>
      </c>
      <c r="H37" s="5" t="s">
        <v>8</v>
      </c>
      <c r="I37" s="41" t="s">
        <v>1285</v>
      </c>
      <c r="J37" s="41" t="s">
        <v>1286</v>
      </c>
      <c r="K37" s="41" t="s">
        <v>1287</v>
      </c>
      <c r="L37" s="41" t="s">
        <v>1288</v>
      </c>
      <c r="M37" s="5" t="s">
        <v>57</v>
      </c>
      <c r="N37" s="5" t="s">
        <v>57</v>
      </c>
      <c r="O37" s="5" t="s">
        <v>87</v>
      </c>
      <c r="P37" s="5" t="s">
        <v>87</v>
      </c>
      <c r="Q37" s="5">
        <v>1</v>
      </c>
      <c r="R37" s="5">
        <v>1</v>
      </c>
      <c r="S37" s="5" t="s">
        <v>114</v>
      </c>
      <c r="T37" s="5" t="s">
        <v>114</v>
      </c>
      <c r="U37" s="5">
        <v>1</v>
      </c>
      <c r="V37" s="5">
        <v>1</v>
      </c>
      <c r="W37" s="5">
        <v>10</v>
      </c>
      <c r="X37" s="5">
        <v>10.130000000000001</v>
      </c>
      <c r="Y37" s="5">
        <v>10</v>
      </c>
      <c r="Z37" s="5"/>
      <c r="AA37" s="18" t="s">
        <v>1289</v>
      </c>
      <c r="AB37" s="5"/>
    </row>
    <row r="38" spans="1:28" x14ac:dyDescent="0.3">
      <c r="A38" s="1">
        <v>5</v>
      </c>
      <c r="B38" s="8">
        <v>44766</v>
      </c>
      <c r="C38" s="5" t="s">
        <v>23</v>
      </c>
      <c r="D38" s="10">
        <v>0.85902777777777783</v>
      </c>
      <c r="E38" s="10">
        <v>0.8881944444444444</v>
      </c>
      <c r="F38" s="5" t="s">
        <v>213</v>
      </c>
      <c r="G38" s="5" t="s">
        <v>1138</v>
      </c>
      <c r="H38" s="5" t="s">
        <v>8</v>
      </c>
      <c r="I38" s="41" t="s">
        <v>1290</v>
      </c>
      <c r="J38" s="41" t="s">
        <v>1291</v>
      </c>
      <c r="K38" s="41" t="s">
        <v>1292</v>
      </c>
      <c r="L38" s="41" t="s">
        <v>1293</v>
      </c>
      <c r="M38" s="5" t="s">
        <v>57</v>
      </c>
      <c r="N38" s="5" t="s">
        <v>57</v>
      </c>
      <c r="O38" s="5" t="s">
        <v>940</v>
      </c>
      <c r="P38" s="5" t="s">
        <v>940</v>
      </c>
      <c r="Q38" s="5">
        <v>1</v>
      </c>
      <c r="R38" s="5">
        <v>1</v>
      </c>
      <c r="S38" s="5" t="s">
        <v>114</v>
      </c>
      <c r="T38" s="5" t="s">
        <v>114</v>
      </c>
      <c r="U38" s="5">
        <v>1</v>
      </c>
      <c r="V38" s="5">
        <v>1</v>
      </c>
      <c r="W38" s="5">
        <v>10</v>
      </c>
      <c r="X38" s="5">
        <v>10.38</v>
      </c>
      <c r="Y38" s="5">
        <v>10</v>
      </c>
      <c r="Z38" s="5"/>
      <c r="AA38" s="18" t="s">
        <v>1294</v>
      </c>
      <c r="AB38" s="5"/>
    </row>
    <row r="39" spans="1:28" x14ac:dyDescent="0.3">
      <c r="A39" s="1">
        <v>6</v>
      </c>
      <c r="B39" s="8">
        <v>44767</v>
      </c>
      <c r="C39" s="5" t="s">
        <v>23</v>
      </c>
      <c r="D39" s="10">
        <v>0.87291666666666667</v>
      </c>
      <c r="E39" s="10">
        <v>0.89166666666666661</v>
      </c>
      <c r="F39" s="5" t="s">
        <v>213</v>
      </c>
      <c r="G39" s="5" t="s">
        <v>1138</v>
      </c>
      <c r="H39" s="5" t="s">
        <v>8</v>
      </c>
      <c r="I39" s="41" t="s">
        <v>1295</v>
      </c>
      <c r="J39" s="41" t="s">
        <v>1296</v>
      </c>
      <c r="K39" s="41" t="s">
        <v>1297</v>
      </c>
      <c r="L39" s="41" t="s">
        <v>1298</v>
      </c>
      <c r="M39" s="5" t="s">
        <v>57</v>
      </c>
      <c r="N39" s="5" t="s">
        <v>630</v>
      </c>
      <c r="O39" s="5" t="s">
        <v>940</v>
      </c>
      <c r="P39" s="5" t="s">
        <v>940</v>
      </c>
      <c r="Q39" s="5">
        <v>1</v>
      </c>
      <c r="R39" s="5">
        <v>1</v>
      </c>
      <c r="S39" s="5" t="s">
        <v>114</v>
      </c>
      <c r="T39" s="5" t="s">
        <v>114</v>
      </c>
      <c r="U39" s="5">
        <v>1</v>
      </c>
      <c r="V39" s="5">
        <v>2</v>
      </c>
      <c r="W39" s="5">
        <v>10</v>
      </c>
      <c r="X39" s="5">
        <v>10.15</v>
      </c>
      <c r="Y39" s="5">
        <v>10</v>
      </c>
      <c r="Z39" s="5"/>
      <c r="AA39" s="18" t="s">
        <v>1299</v>
      </c>
      <c r="AB39" s="5"/>
    </row>
    <row r="40" spans="1:28" x14ac:dyDescent="0.3">
      <c r="A40" s="1">
        <v>7</v>
      </c>
      <c r="B40" s="8">
        <v>44768</v>
      </c>
      <c r="C40" s="5" t="s">
        <v>23</v>
      </c>
      <c r="D40" s="10">
        <v>0.88958333333333339</v>
      </c>
      <c r="E40" s="10">
        <v>0.91319444444444453</v>
      </c>
      <c r="F40" s="5" t="s">
        <v>213</v>
      </c>
      <c r="G40" s="5" t="s">
        <v>1138</v>
      </c>
      <c r="H40" s="5" t="s">
        <v>8</v>
      </c>
      <c r="I40" s="41" t="s">
        <v>1300</v>
      </c>
      <c r="J40" s="41" t="s">
        <v>1301</v>
      </c>
      <c r="K40" s="41" t="s">
        <v>1302</v>
      </c>
      <c r="L40" s="41" t="s">
        <v>1303</v>
      </c>
      <c r="M40" s="5" t="s">
        <v>630</v>
      </c>
      <c r="N40" s="5" t="s">
        <v>630</v>
      </c>
      <c r="O40" s="5" t="s">
        <v>58</v>
      </c>
      <c r="P40" s="5" t="s">
        <v>58</v>
      </c>
      <c r="Q40" s="5">
        <v>1</v>
      </c>
      <c r="R40" s="5">
        <v>1</v>
      </c>
      <c r="S40" s="5" t="s">
        <v>114</v>
      </c>
      <c r="T40" s="5" t="s">
        <v>114</v>
      </c>
      <c r="U40" s="5">
        <v>1</v>
      </c>
      <c r="V40" s="5">
        <v>2</v>
      </c>
      <c r="W40" s="5">
        <v>10</v>
      </c>
      <c r="X40" s="5">
        <v>10.41</v>
      </c>
      <c r="Y40" s="5">
        <v>10</v>
      </c>
      <c r="Z40" s="5"/>
      <c r="AA40" s="18" t="s">
        <v>1304</v>
      </c>
      <c r="AB40" s="5"/>
    </row>
    <row r="41" spans="1:28" x14ac:dyDescent="0.3">
      <c r="A41" s="1">
        <v>8</v>
      </c>
      <c r="B41" s="8">
        <v>44769</v>
      </c>
      <c r="C41" s="5" t="s">
        <v>23</v>
      </c>
      <c r="D41" s="10">
        <v>0.96111111111111114</v>
      </c>
      <c r="E41" s="10">
        <v>0.98125000000000007</v>
      </c>
      <c r="F41" s="5" t="s">
        <v>213</v>
      </c>
      <c r="G41" s="5" t="s">
        <v>1138</v>
      </c>
      <c r="H41" s="5" t="s">
        <v>8</v>
      </c>
      <c r="I41" s="41" t="s">
        <v>1305</v>
      </c>
      <c r="J41" s="41" t="s">
        <v>1306</v>
      </c>
      <c r="K41" s="41" t="s">
        <v>1307</v>
      </c>
      <c r="L41" s="41" t="s">
        <v>1308</v>
      </c>
      <c r="M41" s="5" t="s">
        <v>57</v>
      </c>
      <c r="N41" s="5" t="s">
        <v>57</v>
      </c>
      <c r="O41" s="5" t="s">
        <v>940</v>
      </c>
      <c r="P41" s="5" t="s">
        <v>940</v>
      </c>
      <c r="Q41" s="5">
        <v>1</v>
      </c>
      <c r="R41" s="5">
        <v>1</v>
      </c>
      <c r="S41" s="5" t="s">
        <v>114</v>
      </c>
      <c r="T41" s="5" t="s">
        <v>114</v>
      </c>
      <c r="U41" s="5">
        <v>1</v>
      </c>
      <c r="V41" s="5">
        <v>1</v>
      </c>
      <c r="W41" s="5">
        <v>10</v>
      </c>
      <c r="X41" s="5">
        <v>10.26</v>
      </c>
      <c r="Y41" s="5">
        <v>10</v>
      </c>
      <c r="Z41" s="5"/>
      <c r="AA41" s="18" t="s">
        <v>1309</v>
      </c>
      <c r="AB41" s="5"/>
    </row>
    <row r="42" spans="1:28" x14ac:dyDescent="0.3">
      <c r="A42" s="1">
        <v>9</v>
      </c>
      <c r="B42" s="8">
        <v>44770</v>
      </c>
      <c r="C42" s="5" t="s">
        <v>23</v>
      </c>
      <c r="D42" s="10">
        <v>0.99930555555555556</v>
      </c>
      <c r="E42" s="10">
        <v>1.8749999999999999E-2</v>
      </c>
      <c r="F42" s="5" t="s">
        <v>213</v>
      </c>
      <c r="G42" s="5" t="s">
        <v>1138</v>
      </c>
      <c r="H42" s="5" t="s">
        <v>8</v>
      </c>
      <c r="I42" s="41" t="s">
        <v>1310</v>
      </c>
      <c r="J42" s="41" t="s">
        <v>1311</v>
      </c>
      <c r="K42" s="41" t="s">
        <v>1312</v>
      </c>
      <c r="L42" s="41" t="s">
        <v>1313</v>
      </c>
      <c r="M42" s="5" t="s">
        <v>57</v>
      </c>
      <c r="N42" s="5" t="s">
        <v>57</v>
      </c>
      <c r="O42" s="5" t="s">
        <v>940</v>
      </c>
      <c r="P42" s="5" t="s">
        <v>940</v>
      </c>
      <c r="Q42" s="5">
        <v>2</v>
      </c>
      <c r="R42" s="5">
        <v>2</v>
      </c>
      <c r="S42" s="5" t="s">
        <v>114</v>
      </c>
      <c r="T42" s="5" t="s">
        <v>114</v>
      </c>
      <c r="U42" s="5">
        <v>2</v>
      </c>
      <c r="V42" s="5">
        <v>2</v>
      </c>
      <c r="W42" s="5">
        <v>10</v>
      </c>
      <c r="X42" s="5">
        <v>10.3</v>
      </c>
      <c r="Y42" s="5">
        <v>10</v>
      </c>
      <c r="AA42" s="18" t="s">
        <v>1314</v>
      </c>
    </row>
    <row r="43" spans="1:28" x14ac:dyDescent="0.3">
      <c r="A43" s="1"/>
      <c r="B43" s="8">
        <v>44771</v>
      </c>
      <c r="C43" s="5"/>
      <c r="D43" s="10"/>
      <c r="E43" s="10"/>
      <c r="Q43" s="5"/>
      <c r="R43" s="5"/>
      <c r="U43" s="5"/>
      <c r="V43" s="5"/>
      <c r="W43" s="5"/>
      <c r="X43" s="5"/>
      <c r="Y43" s="5"/>
      <c r="Z43" s="5"/>
      <c r="AA43" s="12"/>
      <c r="AB43" s="47" t="s">
        <v>1315</v>
      </c>
    </row>
    <row r="44" spans="1:28" x14ac:dyDescent="0.3">
      <c r="A44" s="1">
        <v>10</v>
      </c>
      <c r="B44" s="8">
        <v>44772</v>
      </c>
      <c r="C44" s="5" t="s">
        <v>23</v>
      </c>
      <c r="D44" s="10">
        <v>2.0833333333333333E-3</v>
      </c>
      <c r="E44" s="10">
        <v>2.1527777777777781E-2</v>
      </c>
      <c r="F44" s="5" t="s">
        <v>213</v>
      </c>
      <c r="G44" s="5" t="s">
        <v>1138</v>
      </c>
      <c r="H44" s="5" t="s">
        <v>8</v>
      </c>
      <c r="I44" s="41" t="s">
        <v>1316</v>
      </c>
      <c r="J44" s="41" t="s">
        <v>1317</v>
      </c>
      <c r="K44" s="41" t="s">
        <v>1318</v>
      </c>
      <c r="L44" s="41" t="s">
        <v>1319</v>
      </c>
      <c r="M44" s="5" t="s">
        <v>630</v>
      </c>
      <c r="N44" s="5" t="s">
        <v>630</v>
      </c>
      <c r="O44" s="5" t="s">
        <v>87</v>
      </c>
      <c r="P44" s="5" t="s">
        <v>87</v>
      </c>
      <c r="Q44" s="5">
        <v>1</v>
      </c>
      <c r="R44" s="5">
        <v>1</v>
      </c>
      <c r="S44" s="5" t="s">
        <v>114</v>
      </c>
      <c r="T44" s="5" t="s">
        <v>114</v>
      </c>
      <c r="U44" s="5">
        <v>1</v>
      </c>
      <c r="V44" s="5">
        <v>1</v>
      </c>
      <c r="W44" s="5">
        <v>10</v>
      </c>
      <c r="X44" s="5">
        <v>10.37</v>
      </c>
      <c r="Y44" s="5">
        <v>10</v>
      </c>
      <c r="AA44" s="18" t="s">
        <v>1320</v>
      </c>
    </row>
    <row r="45" spans="1:28" x14ac:dyDescent="0.3">
      <c r="A45" s="1">
        <v>11</v>
      </c>
      <c r="B45" s="8">
        <v>44773</v>
      </c>
      <c r="C45" s="5" t="s">
        <v>23</v>
      </c>
      <c r="D45" s="10">
        <v>3.6111111111111115E-2</v>
      </c>
      <c r="E45" s="10">
        <v>5.6944444444444443E-2</v>
      </c>
      <c r="F45" s="5" t="s">
        <v>213</v>
      </c>
      <c r="G45" s="5" t="s">
        <v>1138</v>
      </c>
      <c r="H45" s="5" t="s">
        <v>8</v>
      </c>
      <c r="I45" s="41" t="s">
        <v>1322</v>
      </c>
      <c r="J45" s="41" t="s">
        <v>1323</v>
      </c>
      <c r="K45" s="41" t="s">
        <v>1324</v>
      </c>
      <c r="L45" s="41" t="s">
        <v>1325</v>
      </c>
      <c r="M45" s="5" t="s">
        <v>57</v>
      </c>
      <c r="N45" s="5" t="s">
        <v>57</v>
      </c>
      <c r="O45" s="5" t="s">
        <v>940</v>
      </c>
      <c r="P45" s="5" t="s">
        <v>940</v>
      </c>
      <c r="Q45" s="5">
        <v>1</v>
      </c>
      <c r="R45" s="5">
        <v>1</v>
      </c>
      <c r="S45" s="5" t="s">
        <v>114</v>
      </c>
      <c r="T45" s="5" t="s">
        <v>114</v>
      </c>
      <c r="U45" s="5">
        <v>1</v>
      </c>
      <c r="V45" s="5">
        <v>1</v>
      </c>
      <c r="W45" s="5">
        <v>10</v>
      </c>
      <c r="X45" s="5">
        <v>10.3</v>
      </c>
      <c r="Y45" s="5">
        <v>10</v>
      </c>
      <c r="AA45" s="18" t="s">
        <v>1326</v>
      </c>
    </row>
    <row r="46" spans="1:28" x14ac:dyDescent="0.3">
      <c r="A46" s="1">
        <v>12</v>
      </c>
      <c r="B46" s="8">
        <v>44774</v>
      </c>
      <c r="C46" s="5" t="s">
        <v>23</v>
      </c>
      <c r="D46" s="10">
        <v>4.9999999999999996E-2</v>
      </c>
      <c r="E46" s="10">
        <v>7.1527777777777787E-2</v>
      </c>
      <c r="F46" s="5" t="s">
        <v>213</v>
      </c>
      <c r="G46" s="5" t="s">
        <v>1138</v>
      </c>
      <c r="H46" s="5" t="s">
        <v>8</v>
      </c>
      <c r="I46" s="41" t="s">
        <v>1327</v>
      </c>
      <c r="J46" s="41" t="s">
        <v>1328</v>
      </c>
      <c r="K46" s="41" t="s">
        <v>1329</v>
      </c>
      <c r="L46" s="41" t="s">
        <v>1330</v>
      </c>
      <c r="M46" s="5" t="s">
        <v>57</v>
      </c>
      <c r="N46" s="5" t="s">
        <v>57</v>
      </c>
      <c r="O46" s="5" t="s">
        <v>940</v>
      </c>
      <c r="P46" s="5" t="s">
        <v>940</v>
      </c>
      <c r="Q46" s="5">
        <v>1</v>
      </c>
      <c r="R46" s="5">
        <v>1</v>
      </c>
      <c r="S46" s="5" t="s">
        <v>114</v>
      </c>
      <c r="T46" s="5" t="s">
        <v>114</v>
      </c>
      <c r="U46" s="5">
        <v>1</v>
      </c>
      <c r="V46" s="5">
        <v>1</v>
      </c>
      <c r="W46" s="5">
        <v>10</v>
      </c>
      <c r="X46" s="5">
        <v>10.53</v>
      </c>
      <c r="Y46" s="5">
        <v>10</v>
      </c>
      <c r="AA46" s="18" t="s">
        <v>1331</v>
      </c>
    </row>
    <row r="47" spans="1:28" x14ac:dyDescent="0.3">
      <c r="A47" s="1">
        <v>13</v>
      </c>
      <c r="B47" s="8">
        <v>44775</v>
      </c>
      <c r="C47" s="5" t="s">
        <v>23</v>
      </c>
      <c r="D47" s="10">
        <v>8.1944444444444445E-2</v>
      </c>
      <c r="E47" s="10">
        <v>0.1013888888888889</v>
      </c>
      <c r="F47" s="5" t="s">
        <v>213</v>
      </c>
      <c r="G47" s="5" t="s">
        <v>1138</v>
      </c>
      <c r="H47" s="5" t="s">
        <v>8</v>
      </c>
      <c r="I47" s="41" t="s">
        <v>1332</v>
      </c>
      <c r="J47" s="41" t="s">
        <v>1333</v>
      </c>
      <c r="K47" s="41" t="s">
        <v>1334</v>
      </c>
      <c r="L47" s="41" t="s">
        <v>1335</v>
      </c>
      <c r="M47" s="5" t="s">
        <v>57</v>
      </c>
      <c r="N47" s="5" t="s">
        <v>57</v>
      </c>
      <c r="O47" s="5" t="s">
        <v>940</v>
      </c>
      <c r="P47" s="5" t="s">
        <v>940</v>
      </c>
      <c r="Q47" s="5">
        <v>1</v>
      </c>
      <c r="R47" s="5">
        <v>1</v>
      </c>
      <c r="S47" s="5" t="s">
        <v>114</v>
      </c>
      <c r="T47" s="5" t="s">
        <v>114</v>
      </c>
      <c r="U47" s="5">
        <v>1</v>
      </c>
      <c r="V47" s="5">
        <v>1</v>
      </c>
      <c r="W47" s="5">
        <v>10</v>
      </c>
      <c r="X47" s="5">
        <v>10.34</v>
      </c>
      <c r="Y47" s="5">
        <v>10</v>
      </c>
      <c r="AA47" s="18" t="s">
        <v>1336</v>
      </c>
    </row>
    <row r="48" spans="1:28" x14ac:dyDescent="0.3">
      <c r="A48" s="1">
        <v>14</v>
      </c>
      <c r="B48" s="8">
        <v>44776</v>
      </c>
      <c r="C48" s="5" t="s">
        <v>23</v>
      </c>
      <c r="D48" s="10">
        <v>0.11597222222222221</v>
      </c>
      <c r="E48" s="10">
        <v>0.13541666666666666</v>
      </c>
      <c r="F48" s="5" t="s">
        <v>213</v>
      </c>
      <c r="G48" s="5" t="s">
        <v>1138</v>
      </c>
      <c r="H48" s="5" t="s">
        <v>8</v>
      </c>
      <c r="I48" s="41" t="s">
        <v>1337</v>
      </c>
      <c r="J48" s="41" t="s">
        <v>1338</v>
      </c>
      <c r="K48" s="41" t="s">
        <v>1339</v>
      </c>
      <c r="L48" s="41" t="s">
        <v>1340</v>
      </c>
      <c r="M48" s="5" t="s">
        <v>57</v>
      </c>
      <c r="N48" s="5" t="s">
        <v>57</v>
      </c>
      <c r="O48" s="5" t="s">
        <v>940</v>
      </c>
      <c r="P48" s="5" t="s">
        <v>940</v>
      </c>
      <c r="Q48" s="5">
        <v>1</v>
      </c>
      <c r="R48" s="5">
        <v>1</v>
      </c>
      <c r="S48" s="5" t="s">
        <v>114</v>
      </c>
      <c r="T48" s="5" t="s">
        <v>114</v>
      </c>
      <c r="U48" s="5">
        <v>1</v>
      </c>
      <c r="V48" s="5">
        <v>1</v>
      </c>
      <c r="W48" s="5">
        <v>10</v>
      </c>
      <c r="X48" s="5">
        <v>10.35</v>
      </c>
      <c r="Y48" s="5">
        <v>10</v>
      </c>
      <c r="Z48" s="5"/>
      <c r="AA48" s="18" t="s">
        <v>1341</v>
      </c>
    </row>
    <row r="49" spans="1:29" x14ac:dyDescent="0.3">
      <c r="A49" s="1">
        <v>15</v>
      </c>
      <c r="B49" s="8">
        <v>44777</v>
      </c>
      <c r="C49" s="46" t="s">
        <v>23</v>
      </c>
      <c r="D49" s="10">
        <v>0.23750000000000002</v>
      </c>
      <c r="E49" s="10">
        <v>0.25486111111111109</v>
      </c>
      <c r="F49" s="5" t="s">
        <v>213</v>
      </c>
      <c r="G49" s="5" t="s">
        <v>1138</v>
      </c>
      <c r="H49" s="5" t="s">
        <v>8</v>
      </c>
      <c r="I49" s="41" t="s">
        <v>1342</v>
      </c>
      <c r="J49" s="41" t="s">
        <v>1343</v>
      </c>
      <c r="K49" s="41" t="s">
        <v>1344</v>
      </c>
      <c r="L49" s="41" t="s">
        <v>1345</v>
      </c>
      <c r="M49" s="5" t="s">
        <v>57</v>
      </c>
      <c r="N49" s="5" t="s">
        <v>57</v>
      </c>
      <c r="O49" s="5" t="s">
        <v>940</v>
      </c>
      <c r="P49" s="5" t="s">
        <v>940</v>
      </c>
      <c r="Q49" s="5">
        <v>1</v>
      </c>
      <c r="R49" s="5">
        <v>1</v>
      </c>
      <c r="S49" s="5" t="s">
        <v>114</v>
      </c>
      <c r="T49" s="5" t="s">
        <v>114</v>
      </c>
      <c r="U49" s="5">
        <v>1</v>
      </c>
      <c r="V49" s="5">
        <v>1</v>
      </c>
      <c r="W49" s="5">
        <v>10</v>
      </c>
      <c r="X49" s="5">
        <v>10.34</v>
      </c>
      <c r="Y49" s="5">
        <v>10</v>
      </c>
      <c r="AA49" s="18" t="s">
        <v>1346</v>
      </c>
    </row>
    <row r="50" spans="1:29" x14ac:dyDescent="0.3">
      <c r="A50" s="1">
        <v>16</v>
      </c>
      <c r="B50" s="8">
        <v>44778</v>
      </c>
      <c r="C50" s="46" t="s">
        <v>23</v>
      </c>
      <c r="D50" s="10">
        <v>0.75763888888888886</v>
      </c>
      <c r="E50" s="10">
        <v>0.77430555555555547</v>
      </c>
      <c r="F50" s="5" t="s">
        <v>213</v>
      </c>
      <c r="G50" s="5" t="s">
        <v>1138</v>
      </c>
      <c r="H50" s="5" t="s">
        <v>8</v>
      </c>
      <c r="I50" s="41" t="s">
        <v>1347</v>
      </c>
      <c r="J50" s="41" t="s">
        <v>1348</v>
      </c>
      <c r="K50" s="44" t="s">
        <v>1349</v>
      </c>
      <c r="L50" s="41" t="s">
        <v>1350</v>
      </c>
      <c r="M50" s="5" t="s">
        <v>57</v>
      </c>
      <c r="N50" s="5" t="s">
        <v>57</v>
      </c>
      <c r="O50" s="5" t="s">
        <v>87</v>
      </c>
      <c r="P50" s="5" t="s">
        <v>87</v>
      </c>
      <c r="Q50" s="5">
        <v>1</v>
      </c>
      <c r="R50" s="5">
        <v>1</v>
      </c>
      <c r="S50" s="5" t="s">
        <v>114</v>
      </c>
      <c r="T50" s="5" t="s">
        <v>114</v>
      </c>
      <c r="U50" s="5">
        <v>1</v>
      </c>
      <c r="V50" s="5">
        <v>1</v>
      </c>
      <c r="W50" s="5">
        <v>10</v>
      </c>
      <c r="X50" s="5">
        <v>10.27</v>
      </c>
      <c r="Y50" s="5">
        <v>10</v>
      </c>
      <c r="AA50" s="18" t="s">
        <v>1351</v>
      </c>
    </row>
    <row r="51" spans="1:29" x14ac:dyDescent="0.3">
      <c r="A51" s="1">
        <v>17</v>
      </c>
      <c r="B51" s="8">
        <v>44779</v>
      </c>
      <c r="C51" s="46" t="s">
        <v>23</v>
      </c>
      <c r="D51" s="10">
        <v>0.78541666666666676</v>
      </c>
      <c r="E51" s="10">
        <v>0.80347222222222225</v>
      </c>
      <c r="F51" s="5" t="s">
        <v>213</v>
      </c>
      <c r="G51" s="5" t="s">
        <v>1138</v>
      </c>
      <c r="H51" s="46" t="s">
        <v>8</v>
      </c>
      <c r="I51" s="41" t="s">
        <v>1352</v>
      </c>
      <c r="J51" s="41" t="s">
        <v>1353</v>
      </c>
      <c r="K51" s="44" t="s">
        <v>1354</v>
      </c>
      <c r="L51" s="41" t="s">
        <v>1355</v>
      </c>
      <c r="M51" s="5" t="s">
        <v>57</v>
      </c>
      <c r="N51" s="5" t="s">
        <v>57</v>
      </c>
      <c r="O51" s="5" t="s">
        <v>87</v>
      </c>
      <c r="P51" s="5" t="s">
        <v>87</v>
      </c>
      <c r="Q51" s="5">
        <v>1</v>
      </c>
      <c r="R51" s="5">
        <v>1</v>
      </c>
      <c r="S51" s="5" t="s">
        <v>114</v>
      </c>
      <c r="T51" s="5" t="s">
        <v>114</v>
      </c>
      <c r="U51" s="5">
        <v>1</v>
      </c>
      <c r="V51" s="5">
        <v>1</v>
      </c>
      <c r="W51" s="5">
        <v>10</v>
      </c>
      <c r="X51" s="5">
        <v>10.55</v>
      </c>
      <c r="Y51" s="5">
        <v>10</v>
      </c>
      <c r="AA51" s="18" t="s">
        <v>1356</v>
      </c>
    </row>
    <row r="52" spans="1:29" x14ac:dyDescent="0.3">
      <c r="A52" s="21">
        <f>COUNT(A34:A51)</f>
        <v>17</v>
      </c>
      <c r="B52" s="23"/>
      <c r="C52" s="23"/>
      <c r="D52" s="23"/>
      <c r="E52" s="23"/>
      <c r="F52" s="22"/>
      <c r="G52" s="22"/>
      <c r="H52" s="22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2"/>
      <c r="T52" s="22"/>
      <c r="U52" s="23"/>
      <c r="V52" s="21" t="s">
        <v>206</v>
      </c>
      <c r="W52" s="21">
        <f>SUM(W34:W51)</f>
        <v>170</v>
      </c>
      <c r="X52" s="21">
        <f>SUM(X34:X51)</f>
        <v>175.46000000000004</v>
      </c>
      <c r="Y52" s="21">
        <f>SUM(Y34:Y51)</f>
        <v>170</v>
      </c>
      <c r="Z52" s="21"/>
      <c r="AA52" s="21" t="s">
        <v>206</v>
      </c>
      <c r="AB52" s="23"/>
      <c r="AC52" s="23"/>
    </row>
    <row r="53" spans="1:29" x14ac:dyDescent="0.3">
      <c r="A53" s="1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5"/>
    </row>
    <row r="54" spans="1:29" x14ac:dyDescent="0.3">
      <c r="A54" s="1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</row>
    <row r="55" spans="1:29" x14ac:dyDescent="0.3">
      <c r="A55" s="1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</row>
    <row r="56" spans="1:29" x14ac:dyDescent="0.3">
      <c r="A56" s="1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</row>
    <row r="57" spans="1:29" x14ac:dyDescent="0.3">
      <c r="A57" s="1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</row>
    <row r="58" spans="1:29" x14ac:dyDescent="0.3">
      <c r="A58" s="1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</row>
    <row r="59" spans="1:29" x14ac:dyDescent="0.3">
      <c r="A59" s="1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</row>
    <row r="60" spans="1:29" x14ac:dyDescent="0.3">
      <c r="A60" s="1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</row>
    <row r="61" spans="1:29" x14ac:dyDescent="0.3">
      <c r="A61" s="1"/>
    </row>
    <row r="62" spans="1:29" x14ac:dyDescent="0.3">
      <c r="A62" s="1"/>
    </row>
  </sheetData>
  <autoFilter ref="A1:AB62" xr:uid="{E351C7C9-D7D8-4432-80BD-3FF698E23C28}">
    <sortState ref="A2:AB62">
      <sortCondition ref="C1:C62"/>
    </sortState>
  </autoFilter>
  <hyperlinks>
    <hyperlink ref="AA14" r:id="rId1" xr:uid="{EADA735F-26C5-4F2C-8A6F-12888E80E0DE}"/>
    <hyperlink ref="AA15" r:id="rId2" xr:uid="{3009EE5D-9DE0-4CEF-AD07-F9D80CBC6EC8}"/>
    <hyperlink ref="AA16" r:id="rId3" xr:uid="{DCD47FB5-9412-481F-B29A-0C303189E785}"/>
    <hyperlink ref="AA17" r:id="rId4" xr:uid="{544F53F8-F538-40C2-8F81-947A3F6F1146}"/>
    <hyperlink ref="AA18" r:id="rId5" xr:uid="{803F84AF-B7CD-48AC-96DA-F8DBF8BFC176}"/>
    <hyperlink ref="AA19" r:id="rId6" xr:uid="{261F7B97-E057-416A-B179-8C312E3DA978}"/>
    <hyperlink ref="AA20" r:id="rId7" xr:uid="{6D7A9E07-6530-4082-B6DC-058B75CBBA82}"/>
    <hyperlink ref="AA21" r:id="rId8" xr:uid="{35892C82-5BCC-4B85-8E51-FDBFCD256394}"/>
    <hyperlink ref="AA22" r:id="rId9" xr:uid="{A9B17740-2D06-464C-8F92-4BEE5C88D7AD}"/>
    <hyperlink ref="AA23" r:id="rId10" xr:uid="{D8EE1AEC-7377-4D08-B0FB-27E13CB12F34}"/>
    <hyperlink ref="AA24" r:id="rId11" xr:uid="{0683B28F-DEC5-4DB4-BE40-7D7B9AB4F1C2}"/>
    <hyperlink ref="AA25" r:id="rId12" xr:uid="{AB9A1AC1-8577-436B-8936-FFABFCCD3A05}"/>
    <hyperlink ref="AA29" r:id="rId13" xr:uid="{43D74859-CA96-44BC-9B28-7631AE9546FF}"/>
    <hyperlink ref="AA30" r:id="rId14" xr:uid="{2DD68E65-BA72-4DBD-B9BC-436D4067584F}"/>
    <hyperlink ref="AA2" r:id="rId15" xr:uid="{75D830AF-E97F-4391-806C-2778116D8045}"/>
    <hyperlink ref="AA3" r:id="rId16" xr:uid="{50B05DFF-9F63-46E9-8688-F8F6234090B1}"/>
    <hyperlink ref="AA4" r:id="rId17" xr:uid="{DDA1EB05-3F51-4768-BEFA-98666C0DC9EF}"/>
    <hyperlink ref="AA5" r:id="rId18" xr:uid="{13CA1825-3AD5-4AA9-B2BE-2C2C61E4AFF4}"/>
    <hyperlink ref="AA6" r:id="rId19" xr:uid="{D76DD63D-ED9A-402F-AB47-0D7AE54B8C64}"/>
    <hyperlink ref="AA7" r:id="rId20" xr:uid="{265E7D56-C9FE-499D-AECE-E6AF7B328942}"/>
    <hyperlink ref="AA8" r:id="rId21" xr:uid="{133C42D0-2310-4BFF-AD1B-E8B9703CA99C}"/>
    <hyperlink ref="AA9" r:id="rId22" xr:uid="{BA23C6F8-4D17-4099-8974-0FB2C09FD57E}"/>
    <hyperlink ref="AA10" r:id="rId23" xr:uid="{5278A0F1-C6D0-4986-AE24-AEE6F1902CBE}"/>
    <hyperlink ref="AA11" r:id="rId24" xr:uid="{83E0B76F-3BBF-4E92-B2F6-5A2D41AE9999}"/>
    <hyperlink ref="AA12" r:id="rId25" xr:uid="{E94C50CE-F1BF-46CD-B06F-A7382454204B}"/>
    <hyperlink ref="AA13" r:id="rId26" xr:uid="{A8D74F63-52F2-45E7-9037-8CE1F95CFA65}"/>
    <hyperlink ref="AA47" r:id="rId27" xr:uid="{13A59D85-05AC-4ECB-AEC8-18F1DAAD28D6}"/>
    <hyperlink ref="AA48" r:id="rId28" xr:uid="{FA7660C7-196C-475B-A947-DA10729ED071}"/>
    <hyperlink ref="AA49" r:id="rId29" xr:uid="{78D3D733-C57D-4368-9964-A9185D5BDDE4}"/>
    <hyperlink ref="AA50" r:id="rId30" xr:uid="{84A6C282-3CE7-4C90-8F29-690F0D25D608}"/>
    <hyperlink ref="AA51" r:id="rId31" xr:uid="{BD32AAA1-2EEA-4A96-BFA3-06404C148308}"/>
    <hyperlink ref="AA34" r:id="rId32" xr:uid="{DCCABF29-AACD-44A5-AD73-9D52862DFB91}"/>
    <hyperlink ref="AA35" r:id="rId33" xr:uid="{3723BBC4-34E5-4BFB-9DDE-E5CD84A81C27}"/>
    <hyperlink ref="AA36" r:id="rId34" xr:uid="{49AD219D-F742-4E71-BA8E-3DA299992878}"/>
    <hyperlink ref="AA37" r:id="rId35" xr:uid="{C4EA5FD7-833E-4D53-86FC-1BF52524AC31}"/>
    <hyperlink ref="AA38" r:id="rId36" xr:uid="{A5F0B589-C87E-4FF1-8C52-F4AC9CC8B7CC}"/>
    <hyperlink ref="AA39" r:id="rId37" xr:uid="{FEC0E5F9-DCC6-4B77-9BC0-2B221297B59C}"/>
    <hyperlink ref="AA40" r:id="rId38" xr:uid="{CF95204D-4630-4335-AAE9-0A71F7104921}"/>
    <hyperlink ref="AA41" r:id="rId39" xr:uid="{E92A0B57-7770-4CBB-AAB3-56D943242851}"/>
    <hyperlink ref="AA42" r:id="rId40" xr:uid="{D23B035D-C3F4-41FF-A90A-E5A7D03C1E8D}"/>
    <hyperlink ref="AA44" r:id="rId41" xr:uid="{A25B29D6-E993-4719-A62D-F9087F5E09A9}"/>
    <hyperlink ref="AA45" r:id="rId42" xr:uid="{E04C9521-AFE6-4948-B50F-8E09B4A818C7}"/>
    <hyperlink ref="AA46" r:id="rId43" xr:uid="{FF8D560B-6D7D-490C-8F54-689B304F5FB6}"/>
  </hyperlinks>
  <pageMargins left="0.511811024" right="0.511811024" top="0.78740157499999996" bottom="0.78740157499999996" header="0.31496062000000002" footer="0.31496062000000002"/>
  <pageSetup paperSize="9" orientation="portrait" r:id="rId4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FCA4B-5D6F-46E7-A289-7244C58C1EDA}">
  <dimension ref="A1:AC63"/>
  <sheetViews>
    <sheetView topLeftCell="L27" workbookViewId="0">
      <selection activeCell="V32" sqref="V32"/>
    </sheetView>
  </sheetViews>
  <sheetFormatPr defaultRowHeight="14.4" x14ac:dyDescent="0.3"/>
  <cols>
    <col min="2" max="2" width="10.5546875" bestFit="1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5.33203125" bestFit="1" customWidth="1"/>
    <col min="23" max="23" width="19.44140625" customWidth="1"/>
    <col min="26" max="26" width="57.33203125" bestFit="1" customWidth="1"/>
    <col min="27" max="27" width="66.33203125" bestFit="1" customWidth="1"/>
  </cols>
  <sheetData>
    <row r="1" spans="1:28" ht="43.8" thickBot="1" x14ac:dyDescent="0.35">
      <c r="A1" s="3" t="s">
        <v>28</v>
      </c>
      <c r="B1" s="3" t="s">
        <v>29</v>
      </c>
      <c r="C1" s="3" t="s">
        <v>30</v>
      </c>
      <c r="D1" s="2" t="s">
        <v>31</v>
      </c>
      <c r="E1" s="2" t="s">
        <v>32</v>
      </c>
      <c r="F1" s="2" t="s">
        <v>33</v>
      </c>
      <c r="G1" s="2" t="s">
        <v>34</v>
      </c>
      <c r="H1" s="2" t="s">
        <v>1</v>
      </c>
      <c r="I1" s="2" t="s">
        <v>35</v>
      </c>
      <c r="J1" s="2" t="s">
        <v>36</v>
      </c>
      <c r="K1" s="2" t="s">
        <v>37</v>
      </c>
      <c r="L1" s="2" t="s">
        <v>38</v>
      </c>
      <c r="M1" s="2" t="s">
        <v>39</v>
      </c>
      <c r="N1" s="2" t="s">
        <v>40</v>
      </c>
      <c r="O1" s="2" t="s">
        <v>41</v>
      </c>
      <c r="P1" s="2" t="s">
        <v>42</v>
      </c>
      <c r="Q1" s="2" t="s">
        <v>43</v>
      </c>
      <c r="R1" s="2" t="s">
        <v>44</v>
      </c>
      <c r="S1" s="2" t="s">
        <v>45</v>
      </c>
      <c r="T1" s="2" t="s">
        <v>46</v>
      </c>
      <c r="U1" s="2" t="s">
        <v>47</v>
      </c>
      <c r="V1" s="2" t="s">
        <v>48</v>
      </c>
      <c r="W1" s="2" t="s">
        <v>49</v>
      </c>
      <c r="X1" s="28" t="s">
        <v>20</v>
      </c>
      <c r="Y1" s="28" t="s">
        <v>21</v>
      </c>
      <c r="Z1" s="2" t="s">
        <v>50</v>
      </c>
      <c r="AA1" s="2"/>
      <c r="AB1" s="4" t="s">
        <v>51</v>
      </c>
    </row>
    <row r="2" spans="1:28" ht="31.95" customHeight="1" x14ac:dyDescent="0.3">
      <c r="A2" s="1">
        <v>1</v>
      </c>
      <c r="B2" s="8">
        <v>44762</v>
      </c>
      <c r="C2" s="5" t="s">
        <v>14</v>
      </c>
      <c r="D2" s="10">
        <v>0.6972222222222223</v>
      </c>
      <c r="E2" s="10">
        <v>0.70624999999999993</v>
      </c>
      <c r="F2" s="5" t="s">
        <v>213</v>
      </c>
      <c r="G2" s="5" t="s">
        <v>1138</v>
      </c>
      <c r="H2" s="5" t="s">
        <v>1357</v>
      </c>
      <c r="I2" s="41" t="s">
        <v>1358</v>
      </c>
      <c r="J2" s="41" t="s">
        <v>1359</v>
      </c>
      <c r="K2" s="41" t="s">
        <v>1360</v>
      </c>
      <c r="L2" s="41" t="s">
        <v>1361</v>
      </c>
      <c r="M2" s="5" t="s">
        <v>630</v>
      </c>
      <c r="N2" s="5" t="s">
        <v>630</v>
      </c>
      <c r="O2" s="5" t="s">
        <v>87</v>
      </c>
      <c r="P2" s="5" t="s">
        <v>87</v>
      </c>
      <c r="Q2" s="5">
        <v>1</v>
      </c>
      <c r="R2" s="5">
        <v>1</v>
      </c>
      <c r="S2" s="5" t="s">
        <v>114</v>
      </c>
      <c r="T2" s="5" t="s">
        <v>114</v>
      </c>
      <c r="U2" s="5">
        <v>1</v>
      </c>
      <c r="V2" s="5">
        <v>1</v>
      </c>
      <c r="W2" s="5">
        <v>4.4000000000000004</v>
      </c>
      <c r="X2" s="5">
        <v>4.4800000000000004</v>
      </c>
      <c r="Y2" s="5">
        <v>4.4000000000000004</v>
      </c>
      <c r="Z2" s="5"/>
      <c r="AA2" s="18" t="s">
        <v>1362</v>
      </c>
      <c r="AB2" s="5"/>
    </row>
    <row r="3" spans="1:28" x14ac:dyDescent="0.3">
      <c r="A3" s="1">
        <v>2</v>
      </c>
      <c r="B3" s="8">
        <v>44763</v>
      </c>
      <c r="C3" s="5" t="s">
        <v>14</v>
      </c>
      <c r="D3" s="10">
        <v>0.70972222222222225</v>
      </c>
      <c r="E3" s="10">
        <v>0.71944444444444444</v>
      </c>
      <c r="F3" s="5" t="s">
        <v>213</v>
      </c>
      <c r="G3" s="5" t="s">
        <v>1138</v>
      </c>
      <c r="H3" s="5" t="s">
        <v>1357</v>
      </c>
      <c r="I3" s="41" t="s">
        <v>1275</v>
      </c>
      <c r="J3" s="41" t="s">
        <v>1363</v>
      </c>
      <c r="K3" s="41" t="s">
        <v>1277</v>
      </c>
      <c r="L3" s="41" t="s">
        <v>1278</v>
      </c>
      <c r="M3" s="5" t="s">
        <v>57</v>
      </c>
      <c r="N3" s="5" t="s">
        <v>57</v>
      </c>
      <c r="O3" s="5" t="s">
        <v>87</v>
      </c>
      <c r="P3" s="5" t="s">
        <v>87</v>
      </c>
      <c r="Q3" s="5">
        <v>2</v>
      </c>
      <c r="R3" s="5">
        <v>2</v>
      </c>
      <c r="S3" s="5" t="s">
        <v>114</v>
      </c>
      <c r="T3" s="5" t="s">
        <v>114</v>
      </c>
      <c r="U3" s="5">
        <v>2</v>
      </c>
      <c r="V3" s="5">
        <v>2</v>
      </c>
      <c r="W3" s="5">
        <v>4.4000000000000004</v>
      </c>
      <c r="X3" s="5">
        <v>4.6500000000000004</v>
      </c>
      <c r="Y3" s="5">
        <v>4.4000000000000004</v>
      </c>
      <c r="Z3" s="5"/>
      <c r="AA3" s="18" t="s">
        <v>1364</v>
      </c>
      <c r="AB3" s="5"/>
    </row>
    <row r="4" spans="1:28" x14ac:dyDescent="0.3">
      <c r="A4" s="1">
        <v>3</v>
      </c>
      <c r="B4" s="8">
        <v>44764</v>
      </c>
      <c r="C4" s="5" t="s">
        <v>14</v>
      </c>
      <c r="D4" s="10">
        <v>0.25833333333333336</v>
      </c>
      <c r="E4" s="10">
        <v>0.26805555555555555</v>
      </c>
      <c r="F4" s="5" t="s">
        <v>213</v>
      </c>
      <c r="G4" s="5" t="s">
        <v>1138</v>
      </c>
      <c r="H4" s="5" t="s">
        <v>1357</v>
      </c>
      <c r="I4" s="41" t="s">
        <v>1365</v>
      </c>
      <c r="J4" s="41" t="s">
        <v>1366</v>
      </c>
      <c r="K4" s="41" t="s">
        <v>1367</v>
      </c>
      <c r="L4" s="41" t="s">
        <v>1368</v>
      </c>
      <c r="M4" s="5" t="s">
        <v>57</v>
      </c>
      <c r="N4" s="5" t="s">
        <v>57</v>
      </c>
      <c r="O4" s="5" t="s">
        <v>83</v>
      </c>
      <c r="P4" s="5" t="s">
        <v>87</v>
      </c>
      <c r="Q4" s="5">
        <v>0</v>
      </c>
      <c r="R4" s="5">
        <v>0</v>
      </c>
      <c r="S4" s="5" t="s">
        <v>114</v>
      </c>
      <c r="T4" s="5" t="s">
        <v>114</v>
      </c>
      <c r="U4" s="5">
        <v>0</v>
      </c>
      <c r="V4" s="5">
        <v>0</v>
      </c>
      <c r="W4" s="5">
        <v>4.4000000000000004</v>
      </c>
      <c r="X4" s="5">
        <v>4.04</v>
      </c>
      <c r="Y4" s="5">
        <v>4.04</v>
      </c>
      <c r="Z4" s="5"/>
      <c r="AA4" s="18" t="s">
        <v>1369</v>
      </c>
      <c r="AB4" s="5"/>
    </row>
    <row r="5" spans="1:28" x14ac:dyDescent="0.3">
      <c r="A5" s="1">
        <v>4</v>
      </c>
      <c r="B5" s="8">
        <v>44765</v>
      </c>
      <c r="C5" s="5" t="s">
        <v>14</v>
      </c>
      <c r="D5" s="10">
        <v>0.25625000000000003</v>
      </c>
      <c r="E5" s="10">
        <v>0.2638888888888889</v>
      </c>
      <c r="F5" s="5" t="s">
        <v>213</v>
      </c>
      <c r="G5" s="5" t="s">
        <v>1138</v>
      </c>
      <c r="H5" s="5" t="s">
        <v>1357</v>
      </c>
      <c r="I5" s="41" t="s">
        <v>1370</v>
      </c>
      <c r="J5" s="41" t="s">
        <v>1371</v>
      </c>
      <c r="K5" s="41" t="s">
        <v>1372</v>
      </c>
      <c r="L5" s="41" t="s">
        <v>1373</v>
      </c>
      <c r="M5" s="5" t="s">
        <v>57</v>
      </c>
      <c r="N5" s="5" t="s">
        <v>57</v>
      </c>
      <c r="O5" s="5" t="s">
        <v>87</v>
      </c>
      <c r="P5" s="5" t="s">
        <v>87</v>
      </c>
      <c r="Q5" s="5">
        <v>1</v>
      </c>
      <c r="R5" s="5">
        <v>1</v>
      </c>
      <c r="S5" s="5" t="s">
        <v>114</v>
      </c>
      <c r="T5" s="5" t="s">
        <v>114</v>
      </c>
      <c r="U5" s="5">
        <v>1</v>
      </c>
      <c r="V5" s="5">
        <v>1</v>
      </c>
      <c r="W5" s="5">
        <v>4.4000000000000004</v>
      </c>
      <c r="X5" s="5">
        <v>4.45</v>
      </c>
      <c r="Y5" s="5">
        <v>4.4000000000000004</v>
      </c>
      <c r="Z5" s="5"/>
      <c r="AA5" s="18" t="s">
        <v>1374</v>
      </c>
      <c r="AB5" s="5"/>
    </row>
    <row r="6" spans="1:28" x14ac:dyDescent="0.3">
      <c r="A6" s="1">
        <v>5</v>
      </c>
      <c r="B6" s="8">
        <v>44766</v>
      </c>
      <c r="C6" s="5" t="s">
        <v>14</v>
      </c>
      <c r="D6" s="10">
        <v>0.30694444444444441</v>
      </c>
      <c r="E6" s="10">
        <v>0.31458333333333333</v>
      </c>
      <c r="F6" s="5" t="s">
        <v>213</v>
      </c>
      <c r="G6" s="5" t="s">
        <v>1138</v>
      </c>
      <c r="H6" s="5" t="s">
        <v>1357</v>
      </c>
      <c r="I6" s="41" t="s">
        <v>1375</v>
      </c>
      <c r="J6" s="41" t="s">
        <v>1376</v>
      </c>
      <c r="K6" s="41" t="s">
        <v>1377</v>
      </c>
      <c r="L6" s="41" t="s">
        <v>1378</v>
      </c>
      <c r="M6" s="5" t="s">
        <v>57</v>
      </c>
      <c r="N6" s="5" t="s">
        <v>57</v>
      </c>
      <c r="O6" s="5" t="s">
        <v>83</v>
      </c>
      <c r="P6" s="5" t="s">
        <v>83</v>
      </c>
      <c r="Q6" s="5">
        <v>0</v>
      </c>
      <c r="R6" s="5">
        <v>0</v>
      </c>
      <c r="S6" s="5" t="s">
        <v>114</v>
      </c>
      <c r="T6" s="5" t="s">
        <v>114</v>
      </c>
      <c r="U6" s="5">
        <v>0</v>
      </c>
      <c r="V6" s="5">
        <v>0</v>
      </c>
      <c r="W6" s="5">
        <v>4.4000000000000004</v>
      </c>
      <c r="X6" s="5">
        <v>4.43</v>
      </c>
      <c r="Y6" s="5">
        <v>4.4000000000000004</v>
      </c>
      <c r="Z6" s="5"/>
      <c r="AA6" s="18" t="s">
        <v>1379</v>
      </c>
      <c r="AB6" s="5"/>
    </row>
    <row r="7" spans="1:28" x14ac:dyDescent="0.3">
      <c r="A7" s="1">
        <v>6</v>
      </c>
      <c r="B7" s="8">
        <v>44767</v>
      </c>
      <c r="C7" s="5" t="s">
        <v>14</v>
      </c>
      <c r="D7" s="10">
        <v>0.34097222222222223</v>
      </c>
      <c r="E7" s="10">
        <v>0.35138888888888892</v>
      </c>
      <c r="F7" s="5" t="s">
        <v>213</v>
      </c>
      <c r="G7" s="5" t="s">
        <v>1138</v>
      </c>
      <c r="H7" s="5" t="s">
        <v>1357</v>
      </c>
      <c r="I7" s="41" t="s">
        <v>1380</v>
      </c>
      <c r="J7" s="41" t="s">
        <v>1381</v>
      </c>
      <c r="K7" s="41" t="s">
        <v>1382</v>
      </c>
      <c r="L7" s="41" t="s">
        <v>1383</v>
      </c>
      <c r="M7" s="5" t="s">
        <v>57</v>
      </c>
      <c r="N7" s="5" t="s">
        <v>57</v>
      </c>
      <c r="O7" s="5" t="s">
        <v>87</v>
      </c>
      <c r="P7" s="5" t="s">
        <v>87</v>
      </c>
      <c r="Q7" s="5">
        <v>0</v>
      </c>
      <c r="R7" s="5">
        <v>0</v>
      </c>
      <c r="S7" s="5" t="s">
        <v>114</v>
      </c>
      <c r="T7" s="5" t="s">
        <v>114</v>
      </c>
      <c r="U7" s="5">
        <v>1</v>
      </c>
      <c r="V7" s="5">
        <v>1</v>
      </c>
      <c r="W7" s="5">
        <v>4.4000000000000004</v>
      </c>
      <c r="X7" s="5">
        <v>4.46</v>
      </c>
      <c r="Y7" s="5">
        <v>4.4000000000000004</v>
      </c>
      <c r="Z7" s="5"/>
      <c r="AA7" s="18" t="s">
        <v>1384</v>
      </c>
      <c r="AB7" s="5"/>
    </row>
    <row r="8" spans="1:28" x14ac:dyDescent="0.3">
      <c r="A8" s="1">
        <v>7</v>
      </c>
      <c r="B8" s="8">
        <v>44768</v>
      </c>
      <c r="C8" s="5" t="s">
        <v>14</v>
      </c>
      <c r="D8" s="10">
        <v>0.38055555555555554</v>
      </c>
      <c r="E8" s="10">
        <v>0.3888888888888889</v>
      </c>
      <c r="F8" s="5" t="s">
        <v>213</v>
      </c>
      <c r="G8" s="5" t="s">
        <v>1138</v>
      </c>
      <c r="H8" s="5" t="s">
        <v>1357</v>
      </c>
      <c r="I8" s="41" t="s">
        <v>1385</v>
      </c>
      <c r="J8" s="41" t="s">
        <v>1386</v>
      </c>
      <c r="K8" s="41" t="s">
        <v>1387</v>
      </c>
      <c r="L8" s="41" t="s">
        <v>1388</v>
      </c>
      <c r="M8" s="5" t="s">
        <v>57</v>
      </c>
      <c r="N8" s="5" t="s">
        <v>57</v>
      </c>
      <c r="O8" s="5" t="s">
        <v>940</v>
      </c>
      <c r="P8" s="5" t="s">
        <v>940</v>
      </c>
      <c r="Q8" s="5">
        <v>1</v>
      </c>
      <c r="R8" s="5">
        <v>1</v>
      </c>
      <c r="S8" s="5" t="s">
        <v>114</v>
      </c>
      <c r="T8" s="5" t="s">
        <v>114</v>
      </c>
      <c r="U8" s="5">
        <v>1</v>
      </c>
      <c r="V8" s="5">
        <v>1</v>
      </c>
      <c r="W8" s="5">
        <v>4.4000000000000004</v>
      </c>
      <c r="X8" s="5">
        <v>4.47</v>
      </c>
      <c r="Y8" s="5">
        <v>4.4000000000000004</v>
      </c>
      <c r="Z8" s="5"/>
      <c r="AA8" s="18" t="s">
        <v>1389</v>
      </c>
      <c r="AB8" s="5"/>
    </row>
    <row r="9" spans="1:28" x14ac:dyDescent="0.3">
      <c r="A9" s="1">
        <v>8</v>
      </c>
      <c r="B9" s="8">
        <v>44769</v>
      </c>
      <c r="C9" s="5" t="s">
        <v>14</v>
      </c>
      <c r="D9" s="10">
        <v>0.41180555555555554</v>
      </c>
      <c r="E9" s="10">
        <v>0.42152777777777778</v>
      </c>
      <c r="F9" s="5" t="s">
        <v>213</v>
      </c>
      <c r="G9" s="5" t="s">
        <v>1138</v>
      </c>
      <c r="H9" s="5" t="s">
        <v>1357</v>
      </c>
      <c r="I9" s="41" t="s">
        <v>1390</v>
      </c>
      <c r="J9" s="41" t="s">
        <v>1391</v>
      </c>
      <c r="K9" s="41" t="s">
        <v>1392</v>
      </c>
      <c r="L9" s="41" t="s">
        <v>1393</v>
      </c>
      <c r="M9" s="5" t="s">
        <v>57</v>
      </c>
      <c r="N9" s="5" t="s">
        <v>57</v>
      </c>
      <c r="O9" s="5" t="s">
        <v>87</v>
      </c>
      <c r="P9" s="5" t="s">
        <v>87</v>
      </c>
      <c r="Q9" s="5">
        <v>1</v>
      </c>
      <c r="R9" s="5">
        <v>1</v>
      </c>
      <c r="S9" s="5" t="s">
        <v>114</v>
      </c>
      <c r="T9" s="5" t="s">
        <v>114</v>
      </c>
      <c r="U9" s="5">
        <v>1</v>
      </c>
      <c r="V9" s="5">
        <v>1</v>
      </c>
      <c r="W9" s="5">
        <v>4.4000000000000004</v>
      </c>
      <c r="X9" s="5">
        <v>4.45</v>
      </c>
      <c r="Y9" s="5">
        <v>4.4000000000000004</v>
      </c>
      <c r="Z9" s="5"/>
      <c r="AA9" s="18" t="s">
        <v>1394</v>
      </c>
      <c r="AB9" s="5"/>
    </row>
    <row r="10" spans="1:28" x14ac:dyDescent="0.3">
      <c r="A10" s="1">
        <v>9</v>
      </c>
      <c r="B10" s="8">
        <v>44770</v>
      </c>
      <c r="C10" s="5" t="s">
        <v>14</v>
      </c>
      <c r="D10" s="10">
        <v>0.4777777777777778</v>
      </c>
      <c r="E10" s="10">
        <v>0.4861111111111111</v>
      </c>
      <c r="F10" s="5" t="s">
        <v>213</v>
      </c>
      <c r="G10" s="5" t="s">
        <v>1138</v>
      </c>
      <c r="H10" s="5" t="s">
        <v>1357</v>
      </c>
      <c r="I10" s="41" t="s">
        <v>1395</v>
      </c>
      <c r="J10" s="41" t="s">
        <v>1396</v>
      </c>
      <c r="K10" s="41" t="s">
        <v>1397</v>
      </c>
      <c r="L10" s="41" t="s">
        <v>1398</v>
      </c>
      <c r="M10" s="5" t="s">
        <v>57</v>
      </c>
      <c r="N10" s="5" t="s">
        <v>57</v>
      </c>
      <c r="O10" s="5" t="s">
        <v>940</v>
      </c>
      <c r="P10" s="5" t="s">
        <v>940</v>
      </c>
      <c r="Q10" s="5">
        <v>1</v>
      </c>
      <c r="R10" s="5">
        <v>1</v>
      </c>
      <c r="S10" s="5" t="s">
        <v>114</v>
      </c>
      <c r="T10" s="5" t="s">
        <v>114</v>
      </c>
      <c r="U10" s="5">
        <v>1</v>
      </c>
      <c r="V10" s="5">
        <v>1</v>
      </c>
      <c r="W10" s="5">
        <v>4.4000000000000004</v>
      </c>
      <c r="X10" s="5">
        <v>4.4800000000000004</v>
      </c>
      <c r="Y10" s="5">
        <v>4.4000000000000004</v>
      </c>
      <c r="Z10" s="5"/>
      <c r="AA10" s="18" t="s">
        <v>1399</v>
      </c>
      <c r="AB10" s="5"/>
    </row>
    <row r="11" spans="1:28" x14ac:dyDescent="0.3">
      <c r="A11" s="1">
        <v>10</v>
      </c>
      <c r="B11" s="8">
        <v>44771</v>
      </c>
      <c r="C11" s="5" t="s">
        <v>14</v>
      </c>
      <c r="D11" s="10">
        <v>0.51666666666666672</v>
      </c>
      <c r="E11" s="10">
        <v>0.52569444444444446</v>
      </c>
      <c r="F11" s="5" t="s">
        <v>213</v>
      </c>
      <c r="G11" s="5" t="s">
        <v>1138</v>
      </c>
      <c r="H11" s="5" t="s">
        <v>1357</v>
      </c>
      <c r="I11" s="41" t="s">
        <v>1400</v>
      </c>
      <c r="J11" s="41" t="s">
        <v>1401</v>
      </c>
      <c r="K11" s="41" t="s">
        <v>1402</v>
      </c>
      <c r="L11" s="41" t="s">
        <v>1403</v>
      </c>
      <c r="M11" s="5" t="s">
        <v>630</v>
      </c>
      <c r="N11" s="5" t="s">
        <v>630</v>
      </c>
      <c r="O11" s="5" t="s">
        <v>87</v>
      </c>
      <c r="P11" s="5" t="s">
        <v>87</v>
      </c>
      <c r="Q11" s="5">
        <v>1</v>
      </c>
      <c r="R11" s="5">
        <v>1</v>
      </c>
      <c r="S11" s="5" t="s">
        <v>114</v>
      </c>
      <c r="T11" s="5" t="s">
        <v>114</v>
      </c>
      <c r="U11" s="5">
        <v>3</v>
      </c>
      <c r="V11" s="5">
        <v>3</v>
      </c>
      <c r="W11" s="5">
        <v>4.4000000000000004</v>
      </c>
      <c r="X11" s="5">
        <v>4.51</v>
      </c>
      <c r="Y11" s="5">
        <v>4.4000000000000004</v>
      </c>
      <c r="AA11" s="18" t="s">
        <v>1404</v>
      </c>
    </row>
    <row r="12" spans="1:28" x14ac:dyDescent="0.3">
      <c r="A12" s="1">
        <v>11</v>
      </c>
      <c r="B12" s="8">
        <v>44772</v>
      </c>
      <c r="C12" s="5" t="s">
        <v>14</v>
      </c>
      <c r="D12" s="10">
        <v>0.51111111111111118</v>
      </c>
      <c r="E12" s="10">
        <v>0.52013888888888882</v>
      </c>
      <c r="F12" s="5" t="s">
        <v>213</v>
      </c>
      <c r="G12" s="5" t="s">
        <v>1138</v>
      </c>
      <c r="H12" s="5" t="s">
        <v>1357</v>
      </c>
      <c r="I12" s="41" t="s">
        <v>1405</v>
      </c>
      <c r="J12" s="41" t="s">
        <v>1406</v>
      </c>
      <c r="K12" s="41" t="s">
        <v>1407</v>
      </c>
      <c r="L12" s="41" t="s">
        <v>1408</v>
      </c>
      <c r="M12" s="5" t="s">
        <v>57</v>
      </c>
      <c r="N12" s="5" t="s">
        <v>57</v>
      </c>
      <c r="O12" s="5" t="s">
        <v>87</v>
      </c>
      <c r="P12" s="5" t="s">
        <v>87</v>
      </c>
      <c r="Q12" s="5">
        <v>1</v>
      </c>
      <c r="R12" s="5">
        <v>1</v>
      </c>
      <c r="S12" s="5" t="s">
        <v>114</v>
      </c>
      <c r="T12" s="5" t="s">
        <v>114</v>
      </c>
      <c r="U12" s="5">
        <v>2</v>
      </c>
      <c r="V12" s="5">
        <v>2</v>
      </c>
      <c r="W12" s="5">
        <v>4.4000000000000004</v>
      </c>
      <c r="X12" s="5">
        <v>4.4800000000000004</v>
      </c>
      <c r="Y12" s="5">
        <v>4.4000000000000004</v>
      </c>
      <c r="AA12" s="18" t="s">
        <v>1409</v>
      </c>
    </row>
    <row r="13" spans="1:28" x14ac:dyDescent="0.3">
      <c r="A13" s="1">
        <v>12</v>
      </c>
      <c r="B13" s="8">
        <v>44773</v>
      </c>
      <c r="C13" s="5" t="s">
        <v>14</v>
      </c>
      <c r="D13" s="10">
        <v>0.54999999999999993</v>
      </c>
      <c r="E13" s="10">
        <v>0.55833333333333335</v>
      </c>
      <c r="F13" s="5" t="s">
        <v>213</v>
      </c>
      <c r="G13" s="5" t="s">
        <v>1138</v>
      </c>
      <c r="H13" s="5" t="s">
        <v>1357</v>
      </c>
      <c r="I13" s="41" t="s">
        <v>1410</v>
      </c>
      <c r="J13" s="41" t="s">
        <v>1411</v>
      </c>
      <c r="K13" s="41" t="s">
        <v>1412</v>
      </c>
      <c r="L13" s="41" t="s">
        <v>1413</v>
      </c>
      <c r="M13" s="5" t="s">
        <v>57</v>
      </c>
      <c r="N13" s="5" t="s">
        <v>57</v>
      </c>
      <c r="O13" s="5" t="s">
        <v>87</v>
      </c>
      <c r="P13" s="5" t="s">
        <v>87</v>
      </c>
      <c r="Q13" s="5">
        <v>1</v>
      </c>
      <c r="R13" s="5">
        <v>1</v>
      </c>
      <c r="S13" s="5" t="s">
        <v>114</v>
      </c>
      <c r="T13" s="5" t="s">
        <v>114</v>
      </c>
      <c r="U13" s="5">
        <v>1</v>
      </c>
      <c r="V13" s="5">
        <v>1</v>
      </c>
      <c r="W13" s="5">
        <v>4.4000000000000004</v>
      </c>
      <c r="X13" s="5">
        <v>4.5199999999999996</v>
      </c>
      <c r="Y13" s="5">
        <v>4.4000000000000004</v>
      </c>
      <c r="AA13" s="18" t="s">
        <v>1414</v>
      </c>
    </row>
    <row r="14" spans="1:28" x14ac:dyDescent="0.3">
      <c r="A14" s="1">
        <v>13</v>
      </c>
      <c r="B14" s="8">
        <v>44774</v>
      </c>
      <c r="C14" s="5" t="s">
        <v>14</v>
      </c>
      <c r="D14" s="10">
        <v>0.59236111111111112</v>
      </c>
      <c r="E14" s="10">
        <v>0.58472222222222225</v>
      </c>
      <c r="F14" s="5" t="s">
        <v>213</v>
      </c>
      <c r="G14" s="5" t="s">
        <v>1138</v>
      </c>
      <c r="H14" s="5" t="s">
        <v>1357</v>
      </c>
      <c r="I14" s="41" t="s">
        <v>1415</v>
      </c>
      <c r="J14" s="41" t="s">
        <v>1416</v>
      </c>
      <c r="K14" s="41" t="s">
        <v>1417</v>
      </c>
      <c r="L14" s="41" t="s">
        <v>1418</v>
      </c>
      <c r="M14" s="5" t="s">
        <v>57</v>
      </c>
      <c r="N14" s="5" t="s">
        <v>57</v>
      </c>
      <c r="O14" s="5" t="s">
        <v>87</v>
      </c>
      <c r="P14" s="5" t="s">
        <v>87</v>
      </c>
      <c r="Q14" s="5">
        <v>1</v>
      </c>
      <c r="R14" s="5">
        <v>1</v>
      </c>
      <c r="S14" s="5" t="s">
        <v>114</v>
      </c>
      <c r="T14" s="5" t="s">
        <v>114</v>
      </c>
      <c r="U14" s="5">
        <v>1</v>
      </c>
      <c r="V14" s="5">
        <v>1</v>
      </c>
      <c r="W14" s="5">
        <v>4.4000000000000004</v>
      </c>
      <c r="X14" s="5">
        <v>4.42</v>
      </c>
      <c r="Y14" s="5">
        <v>4.4000000000000004</v>
      </c>
      <c r="AA14" s="18" t="s">
        <v>1419</v>
      </c>
    </row>
    <row r="15" spans="1:28" x14ac:dyDescent="0.3">
      <c r="A15" s="1">
        <v>14</v>
      </c>
      <c r="B15" s="8">
        <v>44775</v>
      </c>
      <c r="C15" s="5" t="s">
        <v>14</v>
      </c>
      <c r="D15" s="10">
        <v>0.6166666666666667</v>
      </c>
      <c r="E15" s="10">
        <v>0.62638888888888888</v>
      </c>
      <c r="F15" s="5" t="s">
        <v>213</v>
      </c>
      <c r="G15" s="5" t="s">
        <v>1138</v>
      </c>
      <c r="H15" s="5" t="s">
        <v>1357</v>
      </c>
      <c r="I15" s="41" t="s">
        <v>1420</v>
      </c>
      <c r="J15" s="41" t="s">
        <v>1421</v>
      </c>
      <c r="K15" s="41" t="s">
        <v>1422</v>
      </c>
      <c r="L15" s="41" t="s">
        <v>1423</v>
      </c>
      <c r="M15" s="5" t="s">
        <v>57</v>
      </c>
      <c r="N15" s="5" t="s">
        <v>57</v>
      </c>
      <c r="O15" s="5" t="s">
        <v>87</v>
      </c>
      <c r="P15" s="5" t="s">
        <v>87</v>
      </c>
      <c r="Q15" s="5">
        <v>1</v>
      </c>
      <c r="R15" s="5">
        <v>1</v>
      </c>
      <c r="S15" s="5" t="s">
        <v>114</v>
      </c>
      <c r="T15" s="5" t="s">
        <v>114</v>
      </c>
      <c r="U15" s="5">
        <v>1</v>
      </c>
      <c r="V15" s="5">
        <v>1</v>
      </c>
      <c r="W15" s="5">
        <v>4.4000000000000004</v>
      </c>
      <c r="X15" s="5">
        <v>4.46</v>
      </c>
      <c r="Y15" s="5">
        <v>4.4000000000000004</v>
      </c>
      <c r="Z15" s="5"/>
      <c r="AA15" s="18" t="s">
        <v>1424</v>
      </c>
    </row>
    <row r="16" spans="1:28" x14ac:dyDescent="0.3">
      <c r="A16" s="1">
        <v>15</v>
      </c>
      <c r="B16" s="8">
        <v>44776</v>
      </c>
      <c r="C16" s="5" t="s">
        <v>14</v>
      </c>
      <c r="D16" s="10">
        <v>0.64583333333333337</v>
      </c>
      <c r="E16" s="10">
        <v>0.65416666666666667</v>
      </c>
      <c r="F16" s="5" t="s">
        <v>213</v>
      </c>
      <c r="G16" s="5" t="s">
        <v>1138</v>
      </c>
      <c r="H16" s="5" t="s">
        <v>1357</v>
      </c>
      <c r="I16" s="41" t="s">
        <v>1425</v>
      </c>
      <c r="J16" s="41" t="s">
        <v>1426</v>
      </c>
      <c r="K16" s="41" t="s">
        <v>1427</v>
      </c>
      <c r="L16" s="41" t="s">
        <v>1428</v>
      </c>
      <c r="M16" s="5" t="s">
        <v>57</v>
      </c>
      <c r="N16" s="5" t="s">
        <v>57</v>
      </c>
      <c r="O16" s="5" t="s">
        <v>87</v>
      </c>
      <c r="P16" s="5" t="s">
        <v>87</v>
      </c>
      <c r="Q16" s="5">
        <v>1</v>
      </c>
      <c r="R16" s="5">
        <v>1</v>
      </c>
      <c r="S16" s="5" t="s">
        <v>114</v>
      </c>
      <c r="T16" s="5" t="s">
        <v>114</v>
      </c>
      <c r="U16" s="5">
        <v>2</v>
      </c>
      <c r="V16" s="5">
        <v>2</v>
      </c>
      <c r="W16" s="5">
        <v>4.4000000000000004</v>
      </c>
      <c r="X16" s="5">
        <v>4.46</v>
      </c>
      <c r="Y16" s="5">
        <v>4.4000000000000004</v>
      </c>
      <c r="AA16" s="18" t="s">
        <v>1429</v>
      </c>
    </row>
    <row r="17" spans="1:29" x14ac:dyDescent="0.3">
      <c r="A17" s="1">
        <v>16</v>
      </c>
      <c r="B17" s="8">
        <v>44777</v>
      </c>
      <c r="C17" s="46" t="s">
        <v>14</v>
      </c>
      <c r="D17" s="10">
        <v>0.70624999999999993</v>
      </c>
      <c r="E17" s="10">
        <v>0.71666666666666667</v>
      </c>
      <c r="F17" s="5" t="s">
        <v>213</v>
      </c>
      <c r="G17" s="5" t="s">
        <v>1138</v>
      </c>
      <c r="H17" s="5" t="s">
        <v>1357</v>
      </c>
      <c r="I17" s="41" t="s">
        <v>1430</v>
      </c>
      <c r="J17" s="41" t="s">
        <v>1431</v>
      </c>
      <c r="K17" s="41" t="s">
        <v>1432</v>
      </c>
      <c r="L17" s="41" t="s">
        <v>1433</v>
      </c>
      <c r="M17" s="5" t="s">
        <v>57</v>
      </c>
      <c r="N17" s="5" t="s">
        <v>57</v>
      </c>
      <c r="O17" s="5" t="s">
        <v>940</v>
      </c>
      <c r="P17" s="5" t="s">
        <v>940</v>
      </c>
      <c r="Q17" s="5">
        <v>1</v>
      </c>
      <c r="R17" s="5">
        <v>1</v>
      </c>
      <c r="S17" s="5" t="s">
        <v>114</v>
      </c>
      <c r="T17" s="5" t="s">
        <v>114</v>
      </c>
      <c r="U17" s="5">
        <v>2</v>
      </c>
      <c r="V17" s="5">
        <v>2</v>
      </c>
      <c r="W17" s="5">
        <v>4.4000000000000004</v>
      </c>
      <c r="X17" s="5">
        <v>4.46</v>
      </c>
      <c r="Y17" s="5">
        <v>4.4000000000000004</v>
      </c>
      <c r="AA17" s="18" t="s">
        <v>1434</v>
      </c>
    </row>
    <row r="18" spans="1:29" x14ac:dyDescent="0.3">
      <c r="A18" s="1">
        <v>17</v>
      </c>
      <c r="B18" s="8">
        <v>44778</v>
      </c>
      <c r="C18" s="46" t="s">
        <v>14</v>
      </c>
      <c r="D18" s="10">
        <v>0.72986111111111107</v>
      </c>
      <c r="E18" s="10">
        <v>0.73958333333333337</v>
      </c>
      <c r="F18" s="5" t="s">
        <v>213</v>
      </c>
      <c r="G18" s="5" t="s">
        <v>1138</v>
      </c>
      <c r="H18" s="5" t="s">
        <v>1357</v>
      </c>
      <c r="I18" s="41" t="s">
        <v>1435</v>
      </c>
      <c r="J18" s="41" t="s">
        <v>1436</v>
      </c>
      <c r="K18" s="41" t="s">
        <v>1437</v>
      </c>
      <c r="L18" s="41" t="s">
        <v>1438</v>
      </c>
      <c r="M18" s="5" t="s">
        <v>57</v>
      </c>
      <c r="N18" s="5" t="s">
        <v>57</v>
      </c>
      <c r="O18" s="5" t="s">
        <v>87</v>
      </c>
      <c r="P18" s="5" t="s">
        <v>87</v>
      </c>
      <c r="Q18" s="5">
        <v>1</v>
      </c>
      <c r="R18" s="5">
        <v>1</v>
      </c>
      <c r="S18" s="5" t="s">
        <v>114</v>
      </c>
      <c r="T18" s="5" t="s">
        <v>114</v>
      </c>
      <c r="U18" s="5">
        <v>1</v>
      </c>
      <c r="V18" s="5">
        <v>1</v>
      </c>
      <c r="W18" s="5">
        <v>4.4000000000000004</v>
      </c>
      <c r="X18" s="5">
        <v>4.4400000000000004</v>
      </c>
      <c r="Y18" s="5">
        <v>4.4000000000000004</v>
      </c>
      <c r="AA18" s="18" t="s">
        <v>1439</v>
      </c>
    </row>
    <row r="19" spans="1:29" x14ac:dyDescent="0.3">
      <c r="A19" s="1">
        <v>18</v>
      </c>
      <c r="B19" s="8">
        <v>44779</v>
      </c>
      <c r="C19" s="46" t="s">
        <v>14</v>
      </c>
      <c r="D19" s="10">
        <v>0.26666666666666666</v>
      </c>
      <c r="E19" s="10">
        <v>0.27569444444444446</v>
      </c>
      <c r="F19" s="5" t="s">
        <v>213</v>
      </c>
      <c r="G19" s="5" t="s">
        <v>1138</v>
      </c>
      <c r="H19" s="5" t="s">
        <v>1357</v>
      </c>
      <c r="I19" s="41" t="s">
        <v>1440</v>
      </c>
      <c r="J19" s="41" t="s">
        <v>1441</v>
      </c>
      <c r="K19" s="44" t="s">
        <v>1442</v>
      </c>
      <c r="L19" s="41" t="s">
        <v>1443</v>
      </c>
      <c r="M19" s="5" t="s">
        <v>57</v>
      </c>
      <c r="N19" s="5" t="s">
        <v>57</v>
      </c>
      <c r="O19" s="5" t="s">
        <v>940</v>
      </c>
      <c r="P19" s="5" t="s">
        <v>940</v>
      </c>
      <c r="Q19" s="5">
        <v>1</v>
      </c>
      <c r="R19" s="5">
        <v>1</v>
      </c>
      <c r="S19" s="5" t="s">
        <v>114</v>
      </c>
      <c r="T19" s="5" t="s">
        <v>114</v>
      </c>
      <c r="U19" s="5">
        <v>1</v>
      </c>
      <c r="V19" s="5">
        <v>1</v>
      </c>
      <c r="W19" s="5">
        <v>4.4000000000000004</v>
      </c>
      <c r="X19" s="5">
        <v>4.47</v>
      </c>
      <c r="Y19" s="5">
        <v>4.4000000000000004</v>
      </c>
      <c r="AA19" s="18" t="s">
        <v>1444</v>
      </c>
    </row>
    <row r="20" spans="1:29" x14ac:dyDescent="0.3">
      <c r="A20" s="1">
        <v>19</v>
      </c>
      <c r="B20" s="8">
        <v>44781</v>
      </c>
      <c r="C20" s="46" t="s">
        <v>14</v>
      </c>
      <c r="D20" s="10">
        <v>0.30486111111111108</v>
      </c>
      <c r="E20" s="10">
        <v>0.31458333333333333</v>
      </c>
      <c r="F20" s="46" t="s">
        <v>213</v>
      </c>
      <c r="G20" s="5" t="s">
        <v>1138</v>
      </c>
      <c r="H20" s="46" t="s">
        <v>1357</v>
      </c>
      <c r="I20" s="41" t="s">
        <v>1445</v>
      </c>
      <c r="J20" s="41" t="s">
        <v>1446</v>
      </c>
      <c r="K20" s="44" t="s">
        <v>1447</v>
      </c>
      <c r="L20" s="41" t="s">
        <v>1448</v>
      </c>
      <c r="M20" s="5" t="s">
        <v>57</v>
      </c>
      <c r="N20" s="5" t="s">
        <v>57</v>
      </c>
      <c r="O20" s="5" t="s">
        <v>940</v>
      </c>
      <c r="P20" s="5" t="s">
        <v>940</v>
      </c>
      <c r="Q20" s="5">
        <v>1</v>
      </c>
      <c r="R20" s="5">
        <v>1</v>
      </c>
      <c r="S20" s="5" t="s">
        <v>114</v>
      </c>
      <c r="T20" s="5" t="s">
        <v>114</v>
      </c>
      <c r="U20" s="5">
        <v>1</v>
      </c>
      <c r="V20" s="5">
        <v>1</v>
      </c>
      <c r="W20" s="5">
        <v>4.4000000000000004</v>
      </c>
      <c r="X20" s="5">
        <v>4.46</v>
      </c>
      <c r="Y20" s="5">
        <v>4.4000000000000004</v>
      </c>
      <c r="AA20" s="18" t="s">
        <v>1449</v>
      </c>
    </row>
    <row r="21" spans="1:29" x14ac:dyDescent="0.3">
      <c r="A21" s="1">
        <v>20</v>
      </c>
      <c r="B21" s="8">
        <v>44782</v>
      </c>
      <c r="C21" s="46" t="s">
        <v>14</v>
      </c>
      <c r="D21" s="10">
        <v>0.34652777777777777</v>
      </c>
      <c r="E21" s="10">
        <v>0.35486111111111113</v>
      </c>
      <c r="F21" s="46" t="s">
        <v>213</v>
      </c>
      <c r="G21" s="5" t="s">
        <v>1138</v>
      </c>
      <c r="H21" s="46" t="s">
        <v>1357</v>
      </c>
      <c r="I21" s="41" t="s">
        <v>1450</v>
      </c>
      <c r="J21" s="41" t="s">
        <v>1451</v>
      </c>
      <c r="K21" s="44" t="s">
        <v>1452</v>
      </c>
      <c r="L21" s="41" t="s">
        <v>1453</v>
      </c>
      <c r="M21" s="5" t="s">
        <v>57</v>
      </c>
      <c r="N21" s="5" t="s">
        <v>57</v>
      </c>
      <c r="O21" s="5" t="s">
        <v>87</v>
      </c>
      <c r="P21" s="5" t="s">
        <v>87</v>
      </c>
      <c r="Q21" s="5">
        <v>1</v>
      </c>
      <c r="R21" s="5">
        <v>1</v>
      </c>
      <c r="S21" s="5" t="s">
        <v>114</v>
      </c>
      <c r="T21" s="5" t="s">
        <v>114</v>
      </c>
      <c r="U21" s="5">
        <v>2</v>
      </c>
      <c r="V21" s="5">
        <v>2</v>
      </c>
      <c r="W21" s="5">
        <v>4.4000000000000004</v>
      </c>
      <c r="X21" s="5">
        <v>4.51</v>
      </c>
      <c r="Y21" s="5">
        <v>4.4000000000000004</v>
      </c>
      <c r="AA21" s="18" t="s">
        <v>1454</v>
      </c>
    </row>
    <row r="22" spans="1:29" x14ac:dyDescent="0.3">
      <c r="A22" s="1">
        <v>21</v>
      </c>
      <c r="B22" s="8">
        <v>44783</v>
      </c>
      <c r="C22" s="46" t="s">
        <v>14</v>
      </c>
      <c r="D22" s="10">
        <v>0.39027777777777778</v>
      </c>
      <c r="E22" s="10">
        <v>0.39930555555555558</v>
      </c>
      <c r="F22" s="46" t="s">
        <v>213</v>
      </c>
      <c r="G22" s="5" t="s">
        <v>1138</v>
      </c>
      <c r="H22" s="46" t="s">
        <v>1357</v>
      </c>
      <c r="I22" s="41" t="s">
        <v>1455</v>
      </c>
      <c r="J22" s="41" t="s">
        <v>1456</v>
      </c>
      <c r="K22" s="44" t="s">
        <v>1457</v>
      </c>
      <c r="L22" s="41" t="s">
        <v>1458</v>
      </c>
      <c r="M22" s="5" t="s">
        <v>57</v>
      </c>
      <c r="N22" s="5" t="s">
        <v>57</v>
      </c>
      <c r="O22" s="5" t="s">
        <v>940</v>
      </c>
      <c r="P22" s="5" t="s">
        <v>940</v>
      </c>
      <c r="Q22" s="5">
        <v>1</v>
      </c>
      <c r="R22" s="5">
        <v>1</v>
      </c>
      <c r="S22" s="5" t="s">
        <v>114</v>
      </c>
      <c r="T22" s="5" t="s">
        <v>114</v>
      </c>
      <c r="U22" s="5">
        <v>1</v>
      </c>
      <c r="V22" s="5">
        <v>1</v>
      </c>
      <c r="W22" s="5">
        <v>4.4000000000000004</v>
      </c>
      <c r="X22" s="5">
        <v>4.5</v>
      </c>
      <c r="Y22" s="5">
        <v>4.4000000000000004</v>
      </c>
      <c r="AA22" s="18" t="s">
        <v>1459</v>
      </c>
    </row>
    <row r="23" spans="1:29" x14ac:dyDescent="0.3">
      <c r="A23" s="1">
        <v>22</v>
      </c>
      <c r="B23" s="8">
        <v>44784</v>
      </c>
      <c r="C23" s="46" t="s">
        <v>14</v>
      </c>
      <c r="D23" s="10">
        <v>0.42222222222222222</v>
      </c>
      <c r="E23" s="10">
        <v>0.43055555555555558</v>
      </c>
      <c r="F23" s="46" t="s">
        <v>213</v>
      </c>
      <c r="G23" s="5" t="s">
        <v>1138</v>
      </c>
      <c r="H23" s="5" t="s">
        <v>1357</v>
      </c>
      <c r="I23" s="41" t="s">
        <v>1460</v>
      </c>
      <c r="J23" s="41" t="s">
        <v>1461</v>
      </c>
      <c r="K23" s="41" t="s">
        <v>1462</v>
      </c>
      <c r="L23" s="41" t="s">
        <v>1463</v>
      </c>
      <c r="M23" s="5" t="s">
        <v>57</v>
      </c>
      <c r="N23" s="5" t="s">
        <v>57</v>
      </c>
      <c r="O23" s="5" t="s">
        <v>87</v>
      </c>
      <c r="P23" s="5" t="s">
        <v>87</v>
      </c>
      <c r="Q23" s="5">
        <v>1</v>
      </c>
      <c r="R23" s="5">
        <v>1</v>
      </c>
      <c r="S23" s="5" t="s">
        <v>114</v>
      </c>
      <c r="T23" s="5" t="s">
        <v>114</v>
      </c>
      <c r="U23" s="5">
        <v>1</v>
      </c>
      <c r="V23" s="5">
        <v>1</v>
      </c>
      <c r="W23" s="5">
        <v>4.4000000000000004</v>
      </c>
      <c r="X23" s="5">
        <v>4.47</v>
      </c>
      <c r="Y23" s="5">
        <v>4.4000000000000004</v>
      </c>
      <c r="Z23" s="5"/>
      <c r="AA23" s="18" t="s">
        <v>1464</v>
      </c>
      <c r="AB23" s="5"/>
    </row>
    <row r="24" spans="1:29" x14ac:dyDescent="0.3">
      <c r="A24" s="1">
        <v>23</v>
      </c>
      <c r="B24" s="8">
        <v>44785</v>
      </c>
      <c r="C24" s="46" t="s">
        <v>14</v>
      </c>
      <c r="D24" s="10">
        <v>0.45694444444444443</v>
      </c>
      <c r="E24" s="10">
        <v>0.46527777777777773</v>
      </c>
      <c r="F24" s="46" t="s">
        <v>213</v>
      </c>
      <c r="G24" s="5" t="s">
        <v>1138</v>
      </c>
      <c r="H24" s="5" t="s">
        <v>1357</v>
      </c>
      <c r="I24" s="41" t="s">
        <v>1465</v>
      </c>
      <c r="J24" s="41" t="s">
        <v>1466</v>
      </c>
      <c r="K24" s="41" t="s">
        <v>1467</v>
      </c>
      <c r="L24" s="41" t="s">
        <v>1468</v>
      </c>
      <c r="M24" s="5" t="s">
        <v>57</v>
      </c>
      <c r="N24" s="5" t="s">
        <v>57</v>
      </c>
      <c r="O24" s="5" t="s">
        <v>940</v>
      </c>
      <c r="P24" s="5" t="s">
        <v>940</v>
      </c>
      <c r="Q24" s="5">
        <v>1</v>
      </c>
      <c r="R24" s="5">
        <v>1</v>
      </c>
      <c r="S24" s="5" t="s">
        <v>114</v>
      </c>
      <c r="T24" s="5" t="s">
        <v>114</v>
      </c>
      <c r="U24" s="5">
        <v>2</v>
      </c>
      <c r="V24" s="5">
        <v>2</v>
      </c>
      <c r="W24" s="5">
        <v>4.4000000000000004</v>
      </c>
      <c r="X24" s="5">
        <v>4.46</v>
      </c>
      <c r="Y24" s="5">
        <v>4.4000000000000004</v>
      </c>
      <c r="Z24" s="5"/>
      <c r="AA24" s="18" t="s">
        <v>1469</v>
      </c>
      <c r="AB24" s="5"/>
    </row>
    <row r="25" spans="1:29" x14ac:dyDescent="0.3">
      <c r="A25" s="1">
        <v>24</v>
      </c>
      <c r="B25" s="8">
        <v>44786</v>
      </c>
      <c r="C25" s="46" t="s">
        <v>14</v>
      </c>
      <c r="D25" s="10">
        <v>0.56736111111111109</v>
      </c>
      <c r="E25" s="10">
        <v>0.57638888888888895</v>
      </c>
      <c r="F25" s="46" t="s">
        <v>213</v>
      </c>
      <c r="G25" s="5" t="s">
        <v>1138</v>
      </c>
      <c r="H25" s="5" t="s">
        <v>1357</v>
      </c>
      <c r="I25" s="41" t="s">
        <v>1470</v>
      </c>
      <c r="J25" s="41" t="s">
        <v>1471</v>
      </c>
      <c r="K25" s="41" t="s">
        <v>1472</v>
      </c>
      <c r="L25" s="41" t="s">
        <v>1473</v>
      </c>
      <c r="M25" s="5" t="s">
        <v>57</v>
      </c>
      <c r="N25" s="5" t="s">
        <v>57</v>
      </c>
      <c r="O25" s="5" t="s">
        <v>940</v>
      </c>
      <c r="P25" s="5" t="s">
        <v>940</v>
      </c>
      <c r="Q25" s="5">
        <v>1</v>
      </c>
      <c r="R25" s="5">
        <v>1</v>
      </c>
      <c r="S25" s="5" t="s">
        <v>114</v>
      </c>
      <c r="T25" s="5" t="s">
        <v>114</v>
      </c>
      <c r="U25" s="5">
        <v>1</v>
      </c>
      <c r="V25" s="5">
        <v>1</v>
      </c>
      <c r="W25" s="5">
        <v>4.4000000000000004</v>
      </c>
      <c r="X25" s="5">
        <v>4.5</v>
      </c>
      <c r="Y25" s="5">
        <v>4.4000000000000004</v>
      </c>
      <c r="Z25" s="5"/>
      <c r="AA25" s="18" t="s">
        <v>1474</v>
      </c>
      <c r="AB25" s="5"/>
    </row>
    <row r="26" spans="1:29" x14ac:dyDescent="0.3">
      <c r="A26" s="1">
        <v>25</v>
      </c>
      <c r="B26" s="8">
        <v>44788</v>
      </c>
      <c r="W26" s="5">
        <v>4.4000000000000004</v>
      </c>
      <c r="Y26" s="5"/>
      <c r="Z26" s="12" t="s">
        <v>137</v>
      </c>
    </row>
    <row r="27" spans="1:29" x14ac:dyDescent="0.3">
      <c r="A27" s="1">
        <v>26</v>
      </c>
      <c r="B27" s="8">
        <v>44789</v>
      </c>
      <c r="W27" s="5">
        <v>4.4000000000000004</v>
      </c>
      <c r="Y27" s="5"/>
      <c r="Z27" s="12" t="s">
        <v>137</v>
      </c>
    </row>
    <row r="28" spans="1:29" x14ac:dyDescent="0.3">
      <c r="A28" s="1">
        <v>27</v>
      </c>
      <c r="B28" s="8">
        <v>44790</v>
      </c>
      <c r="W28" s="5">
        <v>4.4000000000000004</v>
      </c>
      <c r="Y28" s="5"/>
      <c r="Z28" s="12" t="s">
        <v>345</v>
      </c>
    </row>
    <row r="29" spans="1:29" x14ac:dyDescent="0.3">
      <c r="A29" s="1">
        <v>28</v>
      </c>
      <c r="B29" s="8">
        <v>44791</v>
      </c>
      <c r="C29" s="5" t="s">
        <v>14</v>
      </c>
      <c r="D29" s="10">
        <v>0.30486111111111108</v>
      </c>
      <c r="E29" s="10">
        <v>0.31319444444444444</v>
      </c>
      <c r="F29" s="46" t="s">
        <v>213</v>
      </c>
      <c r="G29" s="5" t="s">
        <v>1138</v>
      </c>
      <c r="H29" s="5" t="s">
        <v>1357</v>
      </c>
      <c r="I29" s="41" t="s">
        <v>1475</v>
      </c>
      <c r="J29" s="41" t="s">
        <v>1476</v>
      </c>
      <c r="K29" s="41" t="s">
        <v>1477</v>
      </c>
      <c r="L29" s="41" t="s">
        <v>1478</v>
      </c>
      <c r="M29" s="5" t="s">
        <v>57</v>
      </c>
      <c r="N29" s="5" t="s">
        <v>57</v>
      </c>
      <c r="O29" s="5" t="s">
        <v>87</v>
      </c>
      <c r="P29" s="5" t="s">
        <v>87</v>
      </c>
      <c r="Q29" s="5">
        <v>1</v>
      </c>
      <c r="R29" s="5">
        <v>1</v>
      </c>
      <c r="S29" s="5" t="s">
        <v>114</v>
      </c>
      <c r="T29" s="5" t="s">
        <v>114</v>
      </c>
      <c r="U29" s="5">
        <v>1</v>
      </c>
      <c r="V29" s="5">
        <v>1</v>
      </c>
      <c r="W29" s="5">
        <v>4.4000000000000004</v>
      </c>
      <c r="X29" s="5">
        <v>4.51</v>
      </c>
      <c r="Y29" s="5">
        <v>4.4000000000000004</v>
      </c>
      <c r="AA29" s="42" t="s">
        <v>1479</v>
      </c>
    </row>
    <row r="30" spans="1:29" x14ac:dyDescent="0.3">
      <c r="A30" s="1">
        <v>29</v>
      </c>
      <c r="B30" s="8">
        <v>44792</v>
      </c>
      <c r="C30" s="5" t="s">
        <v>14</v>
      </c>
      <c r="D30" s="10">
        <v>0.28888888888888892</v>
      </c>
      <c r="E30" s="10">
        <v>0.29722222222222222</v>
      </c>
      <c r="F30" s="46" t="s">
        <v>213</v>
      </c>
      <c r="G30" s="5" t="s">
        <v>1138</v>
      </c>
      <c r="H30" s="5" t="s">
        <v>1357</v>
      </c>
      <c r="I30" s="41" t="s">
        <v>1480</v>
      </c>
      <c r="J30" s="41" t="s">
        <v>1481</v>
      </c>
      <c r="K30" s="41" t="s">
        <v>1482</v>
      </c>
      <c r="L30" s="41" t="s">
        <v>1483</v>
      </c>
      <c r="M30" s="5" t="s">
        <v>57</v>
      </c>
      <c r="N30" s="5" t="s">
        <v>57</v>
      </c>
      <c r="O30" s="5" t="s">
        <v>940</v>
      </c>
      <c r="P30" s="5" t="s">
        <v>940</v>
      </c>
      <c r="Q30" s="5">
        <v>1</v>
      </c>
      <c r="R30" s="5">
        <v>1</v>
      </c>
      <c r="S30" s="5" t="s">
        <v>114</v>
      </c>
      <c r="T30" s="5" t="s">
        <v>114</v>
      </c>
      <c r="U30" s="5">
        <v>1</v>
      </c>
      <c r="V30" s="5">
        <v>1</v>
      </c>
      <c r="W30" s="5">
        <v>4.4000000000000004</v>
      </c>
      <c r="X30" s="5">
        <v>4.5</v>
      </c>
      <c r="Y30" s="5">
        <v>4.4000000000000004</v>
      </c>
      <c r="AA30" s="42" t="s">
        <v>1484</v>
      </c>
    </row>
    <row r="31" spans="1:29" x14ac:dyDescent="0.3">
      <c r="A31" s="1"/>
      <c r="B31" s="19"/>
      <c r="C31" s="5"/>
      <c r="D31" s="10"/>
      <c r="E31" s="20"/>
      <c r="F31" s="5"/>
      <c r="G31" s="5"/>
      <c r="H31" s="5"/>
      <c r="M31" s="5"/>
      <c r="N31" s="5"/>
      <c r="O31" s="5"/>
      <c r="P31" s="5"/>
      <c r="Q31" s="5"/>
      <c r="R31" s="5"/>
      <c r="S31" s="5"/>
      <c r="T31" s="5"/>
      <c r="U31" s="5"/>
      <c r="V31" s="5"/>
      <c r="AA31" s="16"/>
    </row>
    <row r="32" spans="1:29" x14ac:dyDescent="0.3">
      <c r="A32" s="34">
        <f>COUNT(A2:A31)</f>
        <v>29</v>
      </c>
      <c r="B32" s="35"/>
      <c r="C32" s="33"/>
      <c r="D32" s="36"/>
      <c r="E32" s="36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4" t="s">
        <v>157</v>
      </c>
      <c r="W32" s="34">
        <f>SUM(W2:W31)</f>
        <v>127.60000000000007</v>
      </c>
      <c r="X32" s="34">
        <f>SUM(X2:X31)</f>
        <v>116.03999999999998</v>
      </c>
      <c r="Y32" s="34">
        <f>SUM(Y2:Y31)</f>
        <v>114.04000000000005</v>
      </c>
      <c r="Z32" s="34"/>
      <c r="AA32" s="33" t="s">
        <v>157</v>
      </c>
      <c r="AB32" s="37"/>
      <c r="AC32" s="33"/>
    </row>
    <row r="33" spans="1:28" ht="43.8" thickBot="1" x14ac:dyDescent="0.35">
      <c r="A33" s="3" t="s">
        <v>28</v>
      </c>
      <c r="B33" s="3" t="s">
        <v>29</v>
      </c>
      <c r="C33" s="3" t="s">
        <v>30</v>
      </c>
      <c r="D33" s="2" t="s">
        <v>31</v>
      </c>
      <c r="E33" s="2" t="s">
        <v>32</v>
      </c>
      <c r="F33" s="2" t="s">
        <v>33</v>
      </c>
      <c r="G33" s="2" t="s">
        <v>34</v>
      </c>
      <c r="H33" s="2" t="s">
        <v>1</v>
      </c>
      <c r="I33" s="2" t="s">
        <v>35</v>
      </c>
      <c r="J33" s="2" t="s">
        <v>36</v>
      </c>
      <c r="K33" s="2" t="s">
        <v>37</v>
      </c>
      <c r="L33" s="2" t="s">
        <v>38</v>
      </c>
      <c r="M33" s="2" t="s">
        <v>39</v>
      </c>
      <c r="N33" s="2" t="s">
        <v>40</v>
      </c>
      <c r="O33" s="2" t="s">
        <v>41</v>
      </c>
      <c r="P33" s="2" t="s">
        <v>42</v>
      </c>
      <c r="Q33" s="2" t="s">
        <v>43</v>
      </c>
      <c r="R33" s="2" t="s">
        <v>44</v>
      </c>
      <c r="S33" s="2" t="s">
        <v>45</v>
      </c>
      <c r="T33" s="2" t="s">
        <v>46</v>
      </c>
      <c r="U33" s="2" t="s">
        <v>47</v>
      </c>
      <c r="V33" s="2" t="s">
        <v>48</v>
      </c>
      <c r="W33" s="2" t="s">
        <v>49</v>
      </c>
      <c r="X33" s="28" t="s">
        <v>20</v>
      </c>
      <c r="Y33" s="28" t="s">
        <v>21</v>
      </c>
      <c r="Z33" s="2" t="s">
        <v>50</v>
      </c>
      <c r="AA33" s="2"/>
      <c r="AB33" s="4" t="s">
        <v>51</v>
      </c>
    </row>
    <row r="34" spans="1:28" x14ac:dyDescent="0.3">
      <c r="A34" s="1">
        <v>1</v>
      </c>
      <c r="B34" s="8">
        <v>44762</v>
      </c>
      <c r="C34" s="5" t="s">
        <v>23</v>
      </c>
      <c r="D34" s="10">
        <v>0.16319444444444445</v>
      </c>
      <c r="E34" s="10">
        <v>0.17222222222222225</v>
      </c>
      <c r="F34" s="5" t="s">
        <v>213</v>
      </c>
      <c r="G34" s="5" t="s">
        <v>1138</v>
      </c>
      <c r="H34" s="5" t="s">
        <v>1357</v>
      </c>
      <c r="I34" s="41" t="s">
        <v>1485</v>
      </c>
      <c r="J34" s="41" t="s">
        <v>1486</v>
      </c>
      <c r="K34" s="41" t="s">
        <v>1487</v>
      </c>
      <c r="L34" s="41" t="s">
        <v>1488</v>
      </c>
      <c r="M34" s="5" t="s">
        <v>57</v>
      </c>
      <c r="N34" s="5" t="s">
        <v>57</v>
      </c>
      <c r="O34" s="5" t="s">
        <v>636</v>
      </c>
      <c r="P34" s="5" t="s">
        <v>636</v>
      </c>
      <c r="Q34" s="5">
        <v>2</v>
      </c>
      <c r="R34" s="5">
        <v>2</v>
      </c>
      <c r="S34" s="5" t="s">
        <v>114</v>
      </c>
      <c r="T34" s="5" t="s">
        <v>114</v>
      </c>
      <c r="U34" s="5">
        <v>2</v>
      </c>
      <c r="V34" s="5">
        <v>2</v>
      </c>
      <c r="W34" s="5">
        <v>4.4000000000000004</v>
      </c>
      <c r="X34" s="5">
        <v>4.4800000000000004</v>
      </c>
      <c r="Y34" s="5">
        <v>4.4000000000000004</v>
      </c>
      <c r="Z34" s="5"/>
      <c r="AA34" s="18" t="s">
        <v>1489</v>
      </c>
      <c r="AB34" s="5"/>
    </row>
    <row r="35" spans="1:28" x14ac:dyDescent="0.3">
      <c r="A35" s="1">
        <v>2</v>
      </c>
      <c r="B35" s="8">
        <v>44613</v>
      </c>
      <c r="C35" s="5" t="s">
        <v>23</v>
      </c>
      <c r="D35" s="10">
        <v>0.21180555555555555</v>
      </c>
      <c r="E35" s="10">
        <v>0.22222222222222221</v>
      </c>
      <c r="F35" s="5" t="s">
        <v>213</v>
      </c>
      <c r="G35" s="5" t="s">
        <v>1138</v>
      </c>
      <c r="H35" s="5" t="s">
        <v>1357</v>
      </c>
      <c r="I35" s="41" t="s">
        <v>1490</v>
      </c>
      <c r="J35" s="41" t="s">
        <v>1491</v>
      </c>
      <c r="K35" s="41" t="s">
        <v>1492</v>
      </c>
      <c r="L35" s="41" t="s">
        <v>1493</v>
      </c>
      <c r="M35" s="5" t="s">
        <v>1017</v>
      </c>
      <c r="N35" s="5" t="s">
        <v>1017</v>
      </c>
      <c r="O35" s="5" t="s">
        <v>83</v>
      </c>
      <c r="P35" s="5" t="s">
        <v>83</v>
      </c>
      <c r="Q35" s="5">
        <v>0</v>
      </c>
      <c r="R35" s="5">
        <v>0</v>
      </c>
      <c r="S35" s="5" t="s">
        <v>114</v>
      </c>
      <c r="T35" s="5" t="s">
        <v>114</v>
      </c>
      <c r="U35" s="5">
        <v>0</v>
      </c>
      <c r="V35" s="5">
        <v>0</v>
      </c>
      <c r="W35" s="5">
        <v>4.4000000000000004</v>
      </c>
      <c r="X35" s="5">
        <v>4.47</v>
      </c>
      <c r="Y35" s="5">
        <v>4.4000000000000004</v>
      </c>
      <c r="Z35" s="5"/>
      <c r="AA35" s="18" t="s">
        <v>1494</v>
      </c>
      <c r="AB35" s="5"/>
    </row>
    <row r="36" spans="1:28" x14ac:dyDescent="0.3">
      <c r="A36" s="1">
        <v>3</v>
      </c>
      <c r="B36" s="8">
        <v>44764</v>
      </c>
      <c r="C36" s="5" t="s">
        <v>23</v>
      </c>
      <c r="D36" s="10">
        <v>0.77916666666666667</v>
      </c>
      <c r="E36" s="10">
        <v>0.78819444444444453</v>
      </c>
      <c r="F36" s="5" t="s">
        <v>213</v>
      </c>
      <c r="G36" s="5" t="s">
        <v>1138</v>
      </c>
      <c r="H36" s="5" t="s">
        <v>1357</v>
      </c>
      <c r="I36" s="41" t="s">
        <v>1495</v>
      </c>
      <c r="J36" s="41" t="s">
        <v>1496</v>
      </c>
      <c r="K36" s="41" t="s">
        <v>1497</v>
      </c>
      <c r="L36" s="41" t="s">
        <v>1498</v>
      </c>
      <c r="M36" s="5" t="s">
        <v>630</v>
      </c>
      <c r="N36" s="5" t="s">
        <v>630</v>
      </c>
      <c r="O36" s="5" t="s">
        <v>87</v>
      </c>
      <c r="P36" s="5" t="s">
        <v>87</v>
      </c>
      <c r="Q36" s="5">
        <v>0</v>
      </c>
      <c r="R36" s="5">
        <v>0</v>
      </c>
      <c r="S36" s="5" t="s">
        <v>114</v>
      </c>
      <c r="T36" s="5" t="s">
        <v>114</v>
      </c>
      <c r="U36" s="5">
        <v>0</v>
      </c>
      <c r="V36" s="5">
        <v>0</v>
      </c>
      <c r="W36" s="5">
        <v>4.4000000000000004</v>
      </c>
      <c r="X36" s="5">
        <v>4.46</v>
      </c>
      <c r="Y36" s="5">
        <v>4.4000000000000004</v>
      </c>
      <c r="Z36" s="5"/>
      <c r="AA36" s="18" t="s">
        <v>1499</v>
      </c>
      <c r="AB36" s="5"/>
    </row>
    <row r="37" spans="1:28" x14ac:dyDescent="0.3">
      <c r="A37" s="1">
        <v>4</v>
      </c>
      <c r="B37" s="8">
        <v>44765</v>
      </c>
      <c r="C37" s="5" t="s">
        <v>23</v>
      </c>
      <c r="D37" s="10">
        <v>0.79722222222222217</v>
      </c>
      <c r="E37" s="10">
        <v>0.80694444444444446</v>
      </c>
      <c r="F37" s="5" t="s">
        <v>213</v>
      </c>
      <c r="G37" s="5" t="s">
        <v>1138</v>
      </c>
      <c r="H37" s="5" t="s">
        <v>1357</v>
      </c>
      <c r="I37" s="41" t="s">
        <v>1500</v>
      </c>
      <c r="J37" s="41" t="s">
        <v>1501</v>
      </c>
      <c r="K37" s="41" t="s">
        <v>1502</v>
      </c>
      <c r="L37" s="41" t="s">
        <v>1503</v>
      </c>
      <c r="M37" s="5" t="s">
        <v>57</v>
      </c>
      <c r="N37" s="5" t="s">
        <v>57</v>
      </c>
      <c r="O37" s="5" t="s">
        <v>87</v>
      </c>
      <c r="P37" s="5" t="s">
        <v>87</v>
      </c>
      <c r="Q37" s="5">
        <v>1</v>
      </c>
      <c r="R37" s="5">
        <v>1</v>
      </c>
      <c r="S37" s="5" t="s">
        <v>114</v>
      </c>
      <c r="T37" s="5" t="s">
        <v>114</v>
      </c>
      <c r="U37" s="5">
        <v>1</v>
      </c>
      <c r="V37" s="5">
        <v>1</v>
      </c>
      <c r="W37" s="5">
        <v>4.4000000000000004</v>
      </c>
      <c r="X37" s="5">
        <v>4.47</v>
      </c>
      <c r="Y37" s="5">
        <v>4.4000000000000004</v>
      </c>
      <c r="Z37" s="5"/>
      <c r="AA37" s="18" t="s">
        <v>1504</v>
      </c>
      <c r="AB37" s="5"/>
    </row>
    <row r="38" spans="1:28" x14ac:dyDescent="0.3">
      <c r="A38" s="1">
        <v>5</v>
      </c>
      <c r="B38" s="8">
        <v>44766</v>
      </c>
      <c r="C38" s="5" t="s">
        <v>23</v>
      </c>
      <c r="D38" s="10">
        <v>0.80138888888888893</v>
      </c>
      <c r="E38" s="10">
        <v>0.83472222222222225</v>
      </c>
      <c r="F38" s="5" t="s">
        <v>213</v>
      </c>
      <c r="G38" s="5" t="s">
        <v>1138</v>
      </c>
      <c r="H38" s="5" t="s">
        <v>1357</v>
      </c>
      <c r="I38" s="41" t="s">
        <v>1505</v>
      </c>
      <c r="J38" s="41" t="s">
        <v>1506</v>
      </c>
      <c r="K38" s="41" t="s">
        <v>1412</v>
      </c>
      <c r="L38" s="41" t="s">
        <v>1507</v>
      </c>
      <c r="M38" s="5" t="s">
        <v>57</v>
      </c>
      <c r="N38" s="5" t="s">
        <v>57</v>
      </c>
      <c r="O38" s="5" t="s">
        <v>87</v>
      </c>
      <c r="P38" s="5" t="s">
        <v>87</v>
      </c>
      <c r="Q38" s="5">
        <v>2</v>
      </c>
      <c r="R38" s="5">
        <v>2</v>
      </c>
      <c r="S38" s="5" t="s">
        <v>114</v>
      </c>
      <c r="T38" s="5" t="s">
        <v>114</v>
      </c>
      <c r="U38" s="5">
        <v>2</v>
      </c>
      <c r="V38" s="5">
        <v>2</v>
      </c>
      <c r="W38" s="5">
        <v>4.4000000000000004</v>
      </c>
      <c r="X38" s="5">
        <v>4.43</v>
      </c>
      <c r="Y38" s="5">
        <v>4.4000000000000004</v>
      </c>
      <c r="Z38" s="5"/>
      <c r="AA38" s="18" t="s">
        <v>1508</v>
      </c>
      <c r="AB38" s="5"/>
    </row>
    <row r="39" spans="1:28" x14ac:dyDescent="0.3">
      <c r="A39" s="1">
        <v>6</v>
      </c>
      <c r="B39" s="8">
        <v>44767</v>
      </c>
      <c r="C39" s="5" t="s">
        <v>23</v>
      </c>
      <c r="D39" s="10">
        <v>0.84236111111111101</v>
      </c>
      <c r="E39" s="10">
        <v>0.85069444444444453</v>
      </c>
      <c r="F39" s="5" t="s">
        <v>213</v>
      </c>
      <c r="G39" s="5" t="s">
        <v>1138</v>
      </c>
      <c r="H39" s="5" t="s">
        <v>1357</v>
      </c>
      <c r="I39" s="41" t="s">
        <v>1509</v>
      </c>
      <c r="J39" s="41" t="s">
        <v>1510</v>
      </c>
      <c r="K39" s="41" t="s">
        <v>1511</v>
      </c>
      <c r="L39" s="41" t="s">
        <v>1512</v>
      </c>
      <c r="M39" s="5" t="s">
        <v>57</v>
      </c>
      <c r="N39" s="5" t="s">
        <v>57</v>
      </c>
      <c r="O39" s="5" t="s">
        <v>940</v>
      </c>
      <c r="P39" s="5" t="s">
        <v>940</v>
      </c>
      <c r="Q39" s="5">
        <v>1</v>
      </c>
      <c r="R39" s="5">
        <v>1</v>
      </c>
      <c r="S39" s="5" t="s">
        <v>114</v>
      </c>
      <c r="T39" s="5" t="s">
        <v>114</v>
      </c>
      <c r="U39" s="5">
        <v>1</v>
      </c>
      <c r="V39" s="5">
        <v>1</v>
      </c>
      <c r="W39" s="5">
        <v>4.4000000000000004</v>
      </c>
      <c r="X39" s="5">
        <v>4.46</v>
      </c>
      <c r="Y39" s="5">
        <v>4.4000000000000004</v>
      </c>
      <c r="Z39" s="5"/>
      <c r="AA39" s="18" t="s">
        <v>1513</v>
      </c>
      <c r="AB39" s="5"/>
    </row>
    <row r="40" spans="1:28" x14ac:dyDescent="0.3">
      <c r="A40" s="1">
        <v>7</v>
      </c>
      <c r="B40" s="8">
        <v>44768</v>
      </c>
      <c r="C40" s="5" t="s">
        <v>23</v>
      </c>
      <c r="D40" s="10">
        <v>0.85555555555555562</v>
      </c>
      <c r="E40" s="10">
        <v>0.86597222222222225</v>
      </c>
      <c r="F40" s="5" t="s">
        <v>213</v>
      </c>
      <c r="G40" s="5" t="s">
        <v>1138</v>
      </c>
      <c r="H40" s="5" t="s">
        <v>1357</v>
      </c>
      <c r="I40" s="41" t="s">
        <v>1514</v>
      </c>
      <c r="J40" s="41" t="s">
        <v>1515</v>
      </c>
      <c r="K40" s="41" t="s">
        <v>1516</v>
      </c>
      <c r="L40" s="41" t="s">
        <v>1517</v>
      </c>
      <c r="M40" s="5" t="s">
        <v>630</v>
      </c>
      <c r="N40" s="5" t="s">
        <v>630</v>
      </c>
      <c r="O40" s="5" t="s">
        <v>940</v>
      </c>
      <c r="P40" s="5" t="s">
        <v>940</v>
      </c>
      <c r="Q40" s="5">
        <v>1</v>
      </c>
      <c r="R40" s="5">
        <v>1</v>
      </c>
      <c r="S40" s="5" t="s">
        <v>114</v>
      </c>
      <c r="T40" s="5" t="s">
        <v>114</v>
      </c>
      <c r="U40" s="5">
        <v>1</v>
      </c>
      <c r="V40" s="5">
        <v>1</v>
      </c>
      <c r="W40" s="5">
        <v>4.4000000000000004</v>
      </c>
      <c r="X40" s="5">
        <v>4.51</v>
      </c>
      <c r="Y40" s="5">
        <v>4.4000000000000004</v>
      </c>
      <c r="Z40" s="5"/>
      <c r="AA40" s="18" t="s">
        <v>1518</v>
      </c>
      <c r="AB40" s="5"/>
    </row>
    <row r="41" spans="1:28" x14ac:dyDescent="0.3">
      <c r="A41" s="1">
        <v>8</v>
      </c>
      <c r="B41" s="8">
        <v>44769</v>
      </c>
      <c r="C41" s="5" t="s">
        <v>23</v>
      </c>
      <c r="D41" s="10">
        <v>0.92847222222222225</v>
      </c>
      <c r="E41" s="10">
        <v>0.93819444444444444</v>
      </c>
      <c r="F41" s="5" t="s">
        <v>213</v>
      </c>
      <c r="G41" s="5" t="s">
        <v>1138</v>
      </c>
      <c r="H41" s="5" t="s">
        <v>1357</v>
      </c>
      <c r="I41" s="41" t="s">
        <v>1519</v>
      </c>
      <c r="J41" s="41" t="s">
        <v>1520</v>
      </c>
      <c r="K41" s="41" t="s">
        <v>1521</v>
      </c>
      <c r="L41" s="41" t="s">
        <v>1522</v>
      </c>
      <c r="M41" s="5" t="s">
        <v>57</v>
      </c>
      <c r="N41" s="5" t="s">
        <v>57</v>
      </c>
      <c r="O41" s="5" t="s">
        <v>940</v>
      </c>
      <c r="P41" s="5" t="s">
        <v>940</v>
      </c>
      <c r="Q41" s="5">
        <v>1</v>
      </c>
      <c r="R41" s="5">
        <v>1</v>
      </c>
      <c r="S41" s="5" t="s">
        <v>114</v>
      </c>
      <c r="T41" s="5" t="s">
        <v>114</v>
      </c>
      <c r="U41" s="5">
        <v>1</v>
      </c>
      <c r="V41" s="5">
        <v>1</v>
      </c>
      <c r="W41" s="5">
        <v>4.4000000000000004</v>
      </c>
      <c r="X41" s="5">
        <v>4.51</v>
      </c>
      <c r="Y41" s="5">
        <v>4.4000000000000004</v>
      </c>
      <c r="Z41" s="5"/>
      <c r="AA41" s="18" t="s">
        <v>1523</v>
      </c>
      <c r="AB41" s="5"/>
    </row>
    <row r="42" spans="1:28" x14ac:dyDescent="0.3">
      <c r="A42" s="1">
        <v>9</v>
      </c>
      <c r="B42" s="8">
        <v>44770</v>
      </c>
      <c r="C42" s="5" t="s">
        <v>23</v>
      </c>
      <c r="D42" s="10">
        <v>0.96666666666666667</v>
      </c>
      <c r="E42" s="10">
        <v>0.97569444444444453</v>
      </c>
      <c r="F42" s="5" t="s">
        <v>213</v>
      </c>
      <c r="G42" s="5" t="s">
        <v>1138</v>
      </c>
      <c r="H42" s="5" t="s">
        <v>1357</v>
      </c>
      <c r="I42" s="41" t="s">
        <v>1524</v>
      </c>
      <c r="J42" s="41" t="s">
        <v>1525</v>
      </c>
      <c r="K42" s="41" t="s">
        <v>1526</v>
      </c>
      <c r="L42" s="41" t="s">
        <v>1527</v>
      </c>
      <c r="M42" s="5" t="s">
        <v>57</v>
      </c>
      <c r="N42" s="5" t="s">
        <v>57</v>
      </c>
      <c r="O42" s="5" t="s">
        <v>940</v>
      </c>
      <c r="P42" s="5" t="s">
        <v>940</v>
      </c>
      <c r="Q42" s="5">
        <v>2</v>
      </c>
      <c r="R42" s="5">
        <v>2</v>
      </c>
      <c r="S42" s="5" t="s">
        <v>114</v>
      </c>
      <c r="T42" s="5" t="s">
        <v>114</v>
      </c>
      <c r="U42" s="5">
        <v>2</v>
      </c>
      <c r="V42" s="5">
        <v>2</v>
      </c>
      <c r="W42" s="5">
        <v>4.4000000000000004</v>
      </c>
      <c r="X42" s="5">
        <v>4.51</v>
      </c>
      <c r="Y42" s="5">
        <v>4.4000000000000004</v>
      </c>
      <c r="AA42" s="18" t="s">
        <v>1528</v>
      </c>
    </row>
    <row r="43" spans="1:28" x14ac:dyDescent="0.3">
      <c r="A43" s="1">
        <v>10</v>
      </c>
      <c r="B43" s="8">
        <v>44771</v>
      </c>
      <c r="C43" s="5" t="s">
        <v>23</v>
      </c>
      <c r="D43" s="10">
        <v>0.97083333333333333</v>
      </c>
      <c r="E43" s="10">
        <v>0.97916666666666663</v>
      </c>
      <c r="F43" s="5" t="s">
        <v>213</v>
      </c>
      <c r="G43" s="5" t="s">
        <v>1138</v>
      </c>
      <c r="H43" s="5" t="s">
        <v>1357</v>
      </c>
      <c r="I43" s="41" t="s">
        <v>1529</v>
      </c>
      <c r="J43" s="41" t="s">
        <v>1530</v>
      </c>
      <c r="K43" s="41" t="s">
        <v>1531</v>
      </c>
      <c r="L43" s="41" t="s">
        <v>1532</v>
      </c>
      <c r="M43" s="5" t="s">
        <v>57</v>
      </c>
      <c r="N43" s="5" t="s">
        <v>57</v>
      </c>
      <c r="O43" s="5" t="s">
        <v>87</v>
      </c>
      <c r="P43" s="5" t="s">
        <v>87</v>
      </c>
      <c r="Q43" s="5">
        <v>1</v>
      </c>
      <c r="R43" s="5">
        <v>1</v>
      </c>
      <c r="S43" s="5" t="s">
        <v>114</v>
      </c>
      <c r="T43" s="5" t="s">
        <v>114</v>
      </c>
      <c r="U43" s="5">
        <v>1</v>
      </c>
      <c r="V43" s="5">
        <v>1</v>
      </c>
      <c r="W43" s="5">
        <v>4.4000000000000004</v>
      </c>
      <c r="X43" s="5">
        <v>4.53</v>
      </c>
      <c r="Y43" s="5">
        <v>4.4000000000000004</v>
      </c>
      <c r="AA43" s="18" t="s">
        <v>1533</v>
      </c>
    </row>
    <row r="44" spans="1:28" x14ac:dyDescent="0.3">
      <c r="A44" s="1"/>
      <c r="B44" s="19">
        <v>44772</v>
      </c>
      <c r="AB44" s="47" t="s">
        <v>1321</v>
      </c>
    </row>
    <row r="45" spans="1:28" x14ac:dyDescent="0.3">
      <c r="A45" s="1">
        <v>11</v>
      </c>
      <c r="B45" s="8">
        <v>44773</v>
      </c>
      <c r="C45" s="5" t="s">
        <v>23</v>
      </c>
      <c r="D45" s="10">
        <v>3.472222222222222E-3</v>
      </c>
      <c r="E45" s="10">
        <v>1.3194444444444444E-2</v>
      </c>
      <c r="F45" s="5" t="s">
        <v>213</v>
      </c>
      <c r="G45" s="5" t="s">
        <v>1138</v>
      </c>
      <c r="H45" s="5" t="s">
        <v>1357</v>
      </c>
      <c r="I45" s="41" t="s">
        <v>1534</v>
      </c>
      <c r="J45" s="41" t="s">
        <v>1535</v>
      </c>
      <c r="K45" s="41" t="s">
        <v>1536</v>
      </c>
      <c r="L45" s="41" t="s">
        <v>1537</v>
      </c>
      <c r="M45" s="5" t="s">
        <v>57</v>
      </c>
      <c r="N45" s="5" t="s">
        <v>57</v>
      </c>
      <c r="O45" s="5" t="s">
        <v>940</v>
      </c>
      <c r="P45" s="5" t="s">
        <v>940</v>
      </c>
      <c r="Q45" s="5">
        <v>1</v>
      </c>
      <c r="R45" s="5">
        <v>1</v>
      </c>
      <c r="S45" s="5" t="s">
        <v>114</v>
      </c>
      <c r="T45" s="5" t="s">
        <v>114</v>
      </c>
      <c r="U45" s="5">
        <v>1</v>
      </c>
      <c r="V45" s="5">
        <v>1</v>
      </c>
      <c r="W45" s="5">
        <v>4.4000000000000004</v>
      </c>
      <c r="X45" s="5">
        <v>4.53</v>
      </c>
      <c r="Y45" s="5">
        <v>4.4000000000000004</v>
      </c>
      <c r="AA45" s="18" t="s">
        <v>1538</v>
      </c>
    </row>
    <row r="46" spans="1:28" x14ac:dyDescent="0.3">
      <c r="A46" s="1">
        <v>12</v>
      </c>
      <c r="B46" s="8">
        <v>44774</v>
      </c>
      <c r="C46" s="5" t="s">
        <v>23</v>
      </c>
      <c r="D46" s="10">
        <v>1.5972222222222224E-2</v>
      </c>
      <c r="E46" s="10">
        <v>2.7083333333333334E-2</v>
      </c>
      <c r="F46" s="5" t="s">
        <v>213</v>
      </c>
      <c r="G46" s="5" t="s">
        <v>1138</v>
      </c>
      <c r="H46" s="5" t="s">
        <v>1357</v>
      </c>
      <c r="I46" s="41" t="s">
        <v>1539</v>
      </c>
      <c r="J46" s="41" t="s">
        <v>1540</v>
      </c>
      <c r="K46" s="41" t="s">
        <v>1541</v>
      </c>
      <c r="L46" s="41" t="s">
        <v>1542</v>
      </c>
      <c r="M46" s="5" t="s">
        <v>57</v>
      </c>
      <c r="N46" s="5" t="s">
        <v>57</v>
      </c>
      <c r="O46" s="5" t="s">
        <v>940</v>
      </c>
      <c r="P46" s="5" t="s">
        <v>940</v>
      </c>
      <c r="Q46" s="5">
        <v>1</v>
      </c>
      <c r="R46" s="5">
        <v>1</v>
      </c>
      <c r="S46" s="5" t="s">
        <v>114</v>
      </c>
      <c r="T46" s="5" t="s">
        <v>114</v>
      </c>
      <c r="U46" s="5">
        <v>1</v>
      </c>
      <c r="V46" s="5">
        <v>1</v>
      </c>
      <c r="W46" s="5">
        <v>4.4000000000000004</v>
      </c>
      <c r="X46" s="5">
        <v>4.6500000000000004</v>
      </c>
      <c r="Y46" s="5">
        <v>4.4000000000000004</v>
      </c>
      <c r="AA46" s="18" t="s">
        <v>1543</v>
      </c>
    </row>
    <row r="47" spans="1:28" x14ac:dyDescent="0.3">
      <c r="A47" s="1">
        <v>13</v>
      </c>
      <c r="B47" s="8">
        <v>44775</v>
      </c>
      <c r="C47" s="5" t="s">
        <v>23</v>
      </c>
      <c r="D47" s="10">
        <v>4.9305555555555554E-2</v>
      </c>
      <c r="E47" s="10">
        <v>6.1111111111111116E-2</v>
      </c>
      <c r="F47" s="5" t="s">
        <v>213</v>
      </c>
      <c r="G47" s="5" t="s">
        <v>1138</v>
      </c>
      <c r="H47" s="5" t="s">
        <v>1357</v>
      </c>
      <c r="I47" s="41" t="s">
        <v>1544</v>
      </c>
      <c r="J47" s="41" t="s">
        <v>1545</v>
      </c>
      <c r="K47" s="41" t="s">
        <v>1546</v>
      </c>
      <c r="L47" s="41" t="s">
        <v>1547</v>
      </c>
      <c r="M47" s="5" t="s">
        <v>57</v>
      </c>
      <c r="N47" s="5" t="s">
        <v>57</v>
      </c>
      <c r="O47" s="5" t="s">
        <v>940</v>
      </c>
      <c r="P47" s="5" t="s">
        <v>940</v>
      </c>
      <c r="Q47" s="5">
        <v>1</v>
      </c>
      <c r="R47" s="5">
        <v>1</v>
      </c>
      <c r="S47" s="5" t="s">
        <v>114</v>
      </c>
      <c r="T47" s="5" t="s">
        <v>114</v>
      </c>
      <c r="U47" s="5">
        <v>1</v>
      </c>
      <c r="V47" s="5">
        <v>1</v>
      </c>
      <c r="W47" s="5">
        <v>4.4000000000000004</v>
      </c>
      <c r="X47" s="5">
        <v>4.47</v>
      </c>
      <c r="Y47" s="5">
        <v>4.4000000000000004</v>
      </c>
      <c r="AA47" s="18" t="s">
        <v>1548</v>
      </c>
    </row>
    <row r="48" spans="1:28" x14ac:dyDescent="0.3">
      <c r="A48" s="1">
        <v>14</v>
      </c>
      <c r="B48" s="8">
        <v>44776</v>
      </c>
      <c r="C48" s="5" t="s">
        <v>23</v>
      </c>
      <c r="D48" s="10">
        <v>8.7500000000000008E-2</v>
      </c>
      <c r="E48" s="10">
        <v>9.7916666666666666E-2</v>
      </c>
      <c r="F48" s="5" t="s">
        <v>213</v>
      </c>
      <c r="G48" s="5" t="s">
        <v>1138</v>
      </c>
      <c r="H48" s="5" t="s">
        <v>1357</v>
      </c>
      <c r="I48" s="41" t="s">
        <v>1549</v>
      </c>
      <c r="J48" s="41" t="s">
        <v>1550</v>
      </c>
      <c r="K48" s="41" t="s">
        <v>1551</v>
      </c>
      <c r="L48" s="41" t="s">
        <v>1552</v>
      </c>
      <c r="M48" s="5" t="s">
        <v>57</v>
      </c>
      <c r="N48" s="5" t="s">
        <v>57</v>
      </c>
      <c r="O48" s="5" t="s">
        <v>940</v>
      </c>
      <c r="P48" s="5" t="s">
        <v>940</v>
      </c>
      <c r="Q48" s="5">
        <v>1</v>
      </c>
      <c r="R48" s="5">
        <v>1</v>
      </c>
      <c r="S48" s="5" t="s">
        <v>114</v>
      </c>
      <c r="T48" s="5" t="s">
        <v>114</v>
      </c>
      <c r="U48" s="5">
        <v>1</v>
      </c>
      <c r="V48" s="5">
        <v>1</v>
      </c>
      <c r="W48" s="5">
        <v>4.4000000000000004</v>
      </c>
      <c r="X48" s="5">
        <v>4.6900000000000004</v>
      </c>
      <c r="Y48" s="5">
        <v>4.4000000000000004</v>
      </c>
      <c r="Z48" s="5"/>
      <c r="AA48" s="18" t="s">
        <v>1553</v>
      </c>
    </row>
    <row r="49" spans="1:29" x14ac:dyDescent="0.3">
      <c r="A49" s="1">
        <v>15</v>
      </c>
      <c r="B49" s="8">
        <v>44777</v>
      </c>
      <c r="C49" s="46" t="s">
        <v>23</v>
      </c>
      <c r="D49" s="10">
        <v>0.21249999999999999</v>
      </c>
      <c r="E49" s="10">
        <v>0.22152777777777777</v>
      </c>
      <c r="F49" s="5" t="s">
        <v>213</v>
      </c>
      <c r="G49" s="5" t="s">
        <v>1138</v>
      </c>
      <c r="H49" s="5" t="s">
        <v>1357</v>
      </c>
      <c r="I49" s="41" t="s">
        <v>1554</v>
      </c>
      <c r="J49" s="41" t="s">
        <v>1555</v>
      </c>
      <c r="K49" s="41" t="s">
        <v>1556</v>
      </c>
      <c r="L49" s="41" t="s">
        <v>1557</v>
      </c>
      <c r="M49" s="5" t="s">
        <v>57</v>
      </c>
      <c r="N49" s="5" t="s">
        <v>57</v>
      </c>
      <c r="O49" s="5" t="s">
        <v>940</v>
      </c>
      <c r="P49" s="5" t="s">
        <v>940</v>
      </c>
      <c r="Q49" s="5">
        <v>1</v>
      </c>
      <c r="R49" s="5">
        <v>1</v>
      </c>
      <c r="S49" s="5" t="s">
        <v>114</v>
      </c>
      <c r="T49" s="5" t="s">
        <v>114</v>
      </c>
      <c r="U49" s="5">
        <v>1</v>
      </c>
      <c r="V49" s="5">
        <v>1</v>
      </c>
      <c r="W49" s="5">
        <v>4.4000000000000004</v>
      </c>
      <c r="X49" s="5">
        <v>4.75</v>
      </c>
      <c r="Y49" s="5">
        <v>4.4000000000000004</v>
      </c>
      <c r="AA49" s="18" t="s">
        <v>1558</v>
      </c>
    </row>
    <row r="50" spans="1:29" x14ac:dyDescent="0.3">
      <c r="A50" s="1">
        <v>16</v>
      </c>
      <c r="B50" s="8">
        <v>44778</v>
      </c>
      <c r="C50" s="46" t="s">
        <v>23</v>
      </c>
      <c r="D50" s="10">
        <v>0.24305555555555555</v>
      </c>
      <c r="E50" s="10">
        <v>0.25138888888888888</v>
      </c>
      <c r="F50" s="5" t="s">
        <v>213</v>
      </c>
      <c r="G50" s="5" t="s">
        <v>1138</v>
      </c>
      <c r="H50" s="5" t="s">
        <v>1357</v>
      </c>
      <c r="I50" s="41" t="s">
        <v>1559</v>
      </c>
      <c r="J50" s="41" t="s">
        <v>1560</v>
      </c>
      <c r="K50" s="41" t="s">
        <v>1561</v>
      </c>
      <c r="L50" s="41" t="s">
        <v>1562</v>
      </c>
      <c r="M50" s="5" t="s">
        <v>57</v>
      </c>
      <c r="N50" s="5" t="s">
        <v>57</v>
      </c>
      <c r="O50" s="5" t="s">
        <v>940</v>
      </c>
      <c r="P50" s="5" t="s">
        <v>940</v>
      </c>
      <c r="Q50" s="5">
        <v>1</v>
      </c>
      <c r="R50" s="5">
        <v>1</v>
      </c>
      <c r="S50" s="5" t="s">
        <v>114</v>
      </c>
      <c r="T50" s="5" t="s">
        <v>114</v>
      </c>
      <c r="U50" s="5">
        <v>1</v>
      </c>
      <c r="V50" s="5">
        <v>1</v>
      </c>
      <c r="W50" s="5">
        <v>4.4000000000000004</v>
      </c>
      <c r="X50" s="5">
        <v>4.47</v>
      </c>
      <c r="Y50" s="5">
        <v>4.4000000000000004</v>
      </c>
      <c r="AA50" s="18" t="s">
        <v>1563</v>
      </c>
    </row>
    <row r="51" spans="1:29" x14ac:dyDescent="0.3">
      <c r="A51" s="1">
        <v>17</v>
      </c>
      <c r="B51" s="8">
        <v>44779</v>
      </c>
      <c r="C51" s="46" t="s">
        <v>23</v>
      </c>
      <c r="D51" s="10">
        <v>0.75486111111111109</v>
      </c>
      <c r="E51" s="10">
        <v>0.76388888888888884</v>
      </c>
      <c r="F51" s="5" t="s">
        <v>213</v>
      </c>
      <c r="G51" s="5" t="s">
        <v>1138</v>
      </c>
      <c r="H51" s="46" t="s">
        <v>1357</v>
      </c>
      <c r="I51" s="41" t="s">
        <v>1564</v>
      </c>
      <c r="J51" s="41" t="s">
        <v>1565</v>
      </c>
      <c r="K51" s="44" t="s">
        <v>1566</v>
      </c>
      <c r="L51" s="41" t="s">
        <v>1567</v>
      </c>
      <c r="M51" s="5" t="s">
        <v>57</v>
      </c>
      <c r="N51" s="5" t="s">
        <v>57</v>
      </c>
      <c r="O51" s="5" t="s">
        <v>87</v>
      </c>
      <c r="P51" s="5" t="s">
        <v>87</v>
      </c>
      <c r="Q51" s="5">
        <v>1</v>
      </c>
      <c r="R51" s="5">
        <v>1</v>
      </c>
      <c r="S51" s="5" t="s">
        <v>114</v>
      </c>
      <c r="T51" s="5" t="s">
        <v>114</v>
      </c>
      <c r="U51" s="5">
        <v>1</v>
      </c>
      <c r="V51" s="5">
        <v>1</v>
      </c>
      <c r="W51" s="5">
        <v>4.4000000000000004</v>
      </c>
      <c r="X51" s="5">
        <v>4.8</v>
      </c>
      <c r="Y51" s="5">
        <v>4.4000000000000004</v>
      </c>
      <c r="AA51" s="18" t="s">
        <v>1568</v>
      </c>
    </row>
    <row r="52" spans="1:29" x14ac:dyDescent="0.3">
      <c r="A52" s="1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</row>
    <row r="53" spans="1:29" x14ac:dyDescent="0.3">
      <c r="A53" s="21">
        <f>COUNT(A34:A52)</f>
        <v>17</v>
      </c>
      <c r="B53" s="23"/>
      <c r="C53" s="23"/>
      <c r="D53" s="23"/>
      <c r="E53" s="23"/>
      <c r="F53" s="22"/>
      <c r="G53" s="22"/>
      <c r="H53" s="22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2"/>
      <c r="T53" s="22"/>
      <c r="U53" s="23"/>
      <c r="V53" s="21" t="s">
        <v>206</v>
      </c>
      <c r="W53" s="21">
        <f>SUM(W34:W52)</f>
        <v>74.8</v>
      </c>
      <c r="X53" s="21">
        <f>SUM(X34:X52)</f>
        <v>77.189999999999984</v>
      </c>
      <c r="Y53" s="21">
        <f>SUM(Y34:Y52)</f>
        <v>74.8</v>
      </c>
      <c r="Z53" s="21"/>
      <c r="AA53" s="21" t="s">
        <v>206</v>
      </c>
      <c r="AB53" s="23"/>
      <c r="AC53" s="23"/>
    </row>
    <row r="54" spans="1:29" x14ac:dyDescent="0.3">
      <c r="A54" s="1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</row>
    <row r="55" spans="1:29" x14ac:dyDescent="0.3">
      <c r="A55" s="1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</row>
    <row r="56" spans="1:29" x14ac:dyDescent="0.3">
      <c r="A56" s="1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</row>
    <row r="57" spans="1:29" x14ac:dyDescent="0.3">
      <c r="A57" s="1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</row>
    <row r="58" spans="1:29" x14ac:dyDescent="0.3">
      <c r="A58" s="1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</row>
    <row r="59" spans="1:29" x14ac:dyDescent="0.3">
      <c r="A59" s="1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</row>
    <row r="60" spans="1:29" x14ac:dyDescent="0.3">
      <c r="A60" s="1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</row>
    <row r="61" spans="1:29" x14ac:dyDescent="0.3">
      <c r="A61" s="1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</row>
    <row r="62" spans="1:29" x14ac:dyDescent="0.3">
      <c r="A62" s="1"/>
    </row>
    <row r="63" spans="1:29" x14ac:dyDescent="0.3">
      <c r="A63" s="1"/>
    </row>
  </sheetData>
  <autoFilter ref="A1:AB63" xr:uid="{E351C7C9-D7D8-4432-80BD-3FF698E23C28}">
    <sortState ref="A2:AB63">
      <sortCondition ref="C1:C63"/>
    </sortState>
  </autoFilter>
  <hyperlinks>
    <hyperlink ref="AA2" r:id="rId1" xr:uid="{00000000-0004-0000-0500-000002000000}"/>
    <hyperlink ref="AA3" r:id="rId2" xr:uid="{00000000-0004-0000-0500-000006000000}"/>
    <hyperlink ref="AA4" r:id="rId3" xr:uid="{00000000-0004-0000-0500-000008000000}"/>
    <hyperlink ref="AA5" r:id="rId4" xr:uid="{00000000-0004-0000-0500-00000C000000}"/>
    <hyperlink ref="AA6" r:id="rId5" xr:uid="{00000000-0004-0000-0500-000010000000}"/>
    <hyperlink ref="AA7" r:id="rId6" xr:uid="{00000000-0004-0000-0500-000014000000}"/>
    <hyperlink ref="AA8" r:id="rId7" xr:uid="{00000000-0004-0000-0500-000018000000}"/>
    <hyperlink ref="AA9" r:id="rId8" xr:uid="{00000000-0004-0000-0500-00001C000000}"/>
    <hyperlink ref="AA10" r:id="rId9" xr:uid="{00000000-0004-0000-0500-000020000000}"/>
    <hyperlink ref="AA11" r:id="rId10" xr:uid="{00000000-0004-0000-0500-000024000000}"/>
    <hyperlink ref="AA12" r:id="rId11" xr:uid="{00000000-0004-0000-0500-000028000000}"/>
    <hyperlink ref="AA13" r:id="rId12" xr:uid="{00000000-0004-0000-0500-00002C000000}"/>
    <hyperlink ref="AA14" r:id="rId13" xr:uid="{00000000-0004-0000-0500-000030000000}"/>
    <hyperlink ref="AA15" r:id="rId14" xr:uid="{00000000-0004-0000-0500-000034000000}"/>
    <hyperlink ref="AA16" r:id="rId15" xr:uid="{00000000-0004-0000-0500-000038000000}"/>
    <hyperlink ref="AA17" r:id="rId16" xr:uid="{00000000-0004-0000-0500-00003C000000}"/>
    <hyperlink ref="AA18" r:id="rId17" xr:uid="{00000000-0004-0000-0500-000040000000}"/>
    <hyperlink ref="AA19" r:id="rId18" xr:uid="{00000000-0004-0000-0500-000042000000}"/>
    <hyperlink ref="AA20" r:id="rId19" xr:uid="{00000000-0004-0000-0500-000046000000}"/>
    <hyperlink ref="AA21" r:id="rId20" xr:uid="{00000000-0004-0000-0500-000048000000}"/>
    <hyperlink ref="AA22" r:id="rId21" xr:uid="{00000000-0004-0000-0500-00004A000000}"/>
    <hyperlink ref="AA23" r:id="rId22" xr:uid="{27CE2FC7-1D15-465E-9595-346CD24F75BA}"/>
    <hyperlink ref="AA24" r:id="rId23" xr:uid="{5087D2A7-21A1-4FD4-9C96-04B8F5FC1DA6}"/>
    <hyperlink ref="AA25" r:id="rId24" xr:uid="{99308D08-F033-4EEB-A542-E7C0829D5105}"/>
    <hyperlink ref="AA29" r:id="rId25" xr:uid="{00F97619-58FE-4022-8DAE-41010FF852EA}"/>
    <hyperlink ref="AA30" r:id="rId26" xr:uid="{FA749254-9149-4334-84D7-0153CB490138}"/>
    <hyperlink ref="AA34" r:id="rId27" xr:uid="{00000000-0004-0000-0500-000000000000}"/>
    <hyperlink ref="AA35" r:id="rId28" xr:uid="{00000000-0004-0000-0500-000004000000}"/>
    <hyperlink ref="AA36" r:id="rId29" xr:uid="{00000000-0004-0000-0500-000009000000}"/>
    <hyperlink ref="AA37" r:id="rId30" xr:uid="{00000000-0004-0000-0500-00000E000000}"/>
    <hyperlink ref="AA38" r:id="rId31" xr:uid="{00000000-0004-0000-0500-000012000000}"/>
    <hyperlink ref="AA39" r:id="rId32" xr:uid="{00000000-0004-0000-0500-000016000000}"/>
    <hyperlink ref="AA40" r:id="rId33" xr:uid="{00000000-0004-0000-0500-00001A000000}"/>
    <hyperlink ref="AA41" r:id="rId34" xr:uid="{00000000-0004-0000-0500-00001E000000}"/>
    <hyperlink ref="AA42" r:id="rId35" xr:uid="{00000000-0004-0000-0500-000022000000}"/>
    <hyperlink ref="AA43" r:id="rId36" xr:uid="{00000000-0004-0000-0500-000026000000}"/>
    <hyperlink ref="AA45" r:id="rId37" xr:uid="{00000000-0004-0000-0500-00002A000000}"/>
    <hyperlink ref="AA46" r:id="rId38" xr:uid="{00000000-0004-0000-0500-00002E000000}"/>
    <hyperlink ref="AA47" r:id="rId39" xr:uid="{00000000-0004-0000-0500-000032000000}"/>
    <hyperlink ref="AA48" r:id="rId40" xr:uid="{00000000-0004-0000-0500-000036000000}"/>
    <hyperlink ref="AA49" r:id="rId41" xr:uid="{00000000-0004-0000-0500-00003B000000}"/>
    <hyperlink ref="AA50" r:id="rId42" xr:uid="{00000000-0004-0000-0500-00003F000000}"/>
    <hyperlink ref="AA51" r:id="rId43" xr:uid="{00000000-0004-0000-0500-000044000000}"/>
  </hyperlinks>
  <pageMargins left="0.511811024" right="0.511811024" top="0.78740157499999996" bottom="0.78740157499999996" header="0.31496062000000002" footer="0.31496062000000002"/>
  <pageSetup paperSize="9" orientation="portrait" r:id="rId44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42CFC8-3EA5-4643-A622-009E61D9231C}">
  <dimension ref="A1:AC63"/>
  <sheetViews>
    <sheetView topLeftCell="L4" workbookViewId="0">
      <selection activeCell="X13" sqref="X13"/>
    </sheetView>
  </sheetViews>
  <sheetFormatPr defaultRowHeight="14.4" x14ac:dyDescent="0.3"/>
  <cols>
    <col min="2" max="2" width="10.5546875" bestFit="1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5.33203125" bestFit="1" customWidth="1"/>
    <col min="23" max="23" width="19.44140625" customWidth="1"/>
    <col min="26" max="26" width="39.6640625" customWidth="1"/>
    <col min="27" max="27" width="66.33203125" bestFit="1" customWidth="1"/>
  </cols>
  <sheetData>
    <row r="1" spans="1:28" ht="43.8" thickBot="1" x14ac:dyDescent="0.35">
      <c r="A1" s="3" t="s">
        <v>28</v>
      </c>
      <c r="B1" s="3" t="s">
        <v>29</v>
      </c>
      <c r="C1" s="3" t="s">
        <v>30</v>
      </c>
      <c r="D1" s="2" t="s">
        <v>31</v>
      </c>
      <c r="E1" s="2" t="s">
        <v>32</v>
      </c>
      <c r="F1" s="2" t="s">
        <v>33</v>
      </c>
      <c r="G1" s="2" t="s">
        <v>34</v>
      </c>
      <c r="H1" s="2" t="s">
        <v>1</v>
      </c>
      <c r="I1" s="2" t="s">
        <v>35</v>
      </c>
      <c r="J1" s="2" t="s">
        <v>36</v>
      </c>
      <c r="K1" s="2" t="s">
        <v>37</v>
      </c>
      <c r="L1" s="2" t="s">
        <v>38</v>
      </c>
      <c r="M1" s="2" t="s">
        <v>39</v>
      </c>
      <c r="N1" s="2" t="s">
        <v>40</v>
      </c>
      <c r="O1" s="2" t="s">
        <v>41</v>
      </c>
      <c r="P1" s="2" t="s">
        <v>42</v>
      </c>
      <c r="Q1" s="2" t="s">
        <v>43</v>
      </c>
      <c r="R1" s="2" t="s">
        <v>44</v>
      </c>
      <c r="S1" s="2" t="s">
        <v>45</v>
      </c>
      <c r="T1" s="2" t="s">
        <v>46</v>
      </c>
      <c r="U1" s="2" t="s">
        <v>47</v>
      </c>
      <c r="V1" s="2" t="s">
        <v>48</v>
      </c>
      <c r="W1" s="2" t="s">
        <v>49</v>
      </c>
      <c r="X1" s="28" t="s">
        <v>20</v>
      </c>
      <c r="Y1" s="28" t="s">
        <v>21</v>
      </c>
      <c r="Z1" s="2" t="s">
        <v>50</v>
      </c>
      <c r="AA1" s="2"/>
      <c r="AB1" s="4" t="s">
        <v>51</v>
      </c>
    </row>
    <row r="2" spans="1:28" ht="31.95" customHeight="1" x14ac:dyDescent="0.3">
      <c r="A2" s="1">
        <v>1</v>
      </c>
      <c r="B2" s="8">
        <v>44762</v>
      </c>
      <c r="C2" s="5" t="s">
        <v>14</v>
      </c>
      <c r="D2" s="10">
        <v>0.6694444444444444</v>
      </c>
      <c r="E2" s="10">
        <v>0.69652777777777775</v>
      </c>
      <c r="F2" s="5" t="s">
        <v>213</v>
      </c>
      <c r="G2" s="5" t="s">
        <v>1569</v>
      </c>
      <c r="H2" s="5" t="s">
        <v>1570</v>
      </c>
      <c r="I2" s="41" t="s">
        <v>1571</v>
      </c>
      <c r="J2" s="41" t="s">
        <v>1572</v>
      </c>
      <c r="K2" s="41" t="s">
        <v>1573</v>
      </c>
      <c r="L2" s="41" t="s">
        <v>1574</v>
      </c>
      <c r="M2" s="5" t="s">
        <v>57</v>
      </c>
      <c r="N2" s="5" t="s">
        <v>57</v>
      </c>
      <c r="O2" s="5" t="s">
        <v>940</v>
      </c>
      <c r="P2" s="5" t="s">
        <v>940</v>
      </c>
      <c r="Q2" s="5">
        <v>3</v>
      </c>
      <c r="R2" s="5">
        <v>3</v>
      </c>
      <c r="S2" s="5" t="s">
        <v>114</v>
      </c>
      <c r="T2" s="5" t="s">
        <v>114</v>
      </c>
      <c r="U2" s="5">
        <v>2</v>
      </c>
      <c r="V2" s="5">
        <v>2</v>
      </c>
      <c r="W2" s="5">
        <v>9</v>
      </c>
      <c r="X2" s="5">
        <v>9.02</v>
      </c>
      <c r="Y2" s="5">
        <v>9</v>
      </c>
      <c r="Z2" s="5"/>
      <c r="AA2" s="85" t="s">
        <v>1575</v>
      </c>
      <c r="AB2" s="5"/>
    </row>
    <row r="3" spans="1:28" x14ac:dyDescent="0.3">
      <c r="A3" s="1">
        <v>2</v>
      </c>
      <c r="B3" s="8">
        <v>44763</v>
      </c>
      <c r="C3" s="5" t="s">
        <v>14</v>
      </c>
      <c r="D3" s="10">
        <v>0.69513888888888886</v>
      </c>
      <c r="E3" s="10">
        <v>0.7319444444444444</v>
      </c>
      <c r="F3" s="5" t="s">
        <v>213</v>
      </c>
      <c r="G3" s="5" t="s">
        <v>1569</v>
      </c>
      <c r="H3" s="5" t="s">
        <v>1570</v>
      </c>
      <c r="I3" s="41" t="s">
        <v>1576</v>
      </c>
      <c r="J3" s="41" t="s">
        <v>1577</v>
      </c>
      <c r="K3" s="41" t="s">
        <v>1578</v>
      </c>
      <c r="L3" s="41" t="s">
        <v>1579</v>
      </c>
      <c r="M3" s="5" t="s">
        <v>57</v>
      </c>
      <c r="N3" s="5" t="s">
        <v>57</v>
      </c>
      <c r="O3" s="5" t="s">
        <v>940</v>
      </c>
      <c r="P3" s="5" t="s">
        <v>940</v>
      </c>
      <c r="Q3" s="5">
        <v>0</v>
      </c>
      <c r="R3" s="5">
        <v>0</v>
      </c>
      <c r="S3" s="5" t="s">
        <v>114</v>
      </c>
      <c r="T3" s="5" t="s">
        <v>114</v>
      </c>
      <c r="U3" s="5">
        <v>2</v>
      </c>
      <c r="V3" s="5">
        <v>2</v>
      </c>
      <c r="W3" s="5">
        <v>9</v>
      </c>
      <c r="X3" s="5">
        <v>9</v>
      </c>
      <c r="Y3" s="5">
        <v>9</v>
      </c>
      <c r="Z3" s="5"/>
      <c r="AA3" s="85" t="s">
        <v>1580</v>
      </c>
      <c r="AB3" s="5"/>
    </row>
    <row r="4" spans="1:28" x14ac:dyDescent="0.3">
      <c r="A4" s="1">
        <v>3</v>
      </c>
      <c r="B4" s="8">
        <v>44764</v>
      </c>
      <c r="C4" s="5" t="s">
        <v>14</v>
      </c>
      <c r="D4" s="10">
        <v>0.71736111111111101</v>
      </c>
      <c r="E4" s="10">
        <v>0.75208333333333333</v>
      </c>
      <c r="F4" s="5" t="s">
        <v>213</v>
      </c>
      <c r="G4" s="5" t="s">
        <v>1569</v>
      </c>
      <c r="H4" s="5" t="s">
        <v>1570</v>
      </c>
      <c r="I4" s="41" t="s">
        <v>1581</v>
      </c>
      <c r="J4" s="41" t="s">
        <v>1582</v>
      </c>
      <c r="K4" s="41" t="s">
        <v>1583</v>
      </c>
      <c r="L4" s="41" t="s">
        <v>1584</v>
      </c>
      <c r="M4" s="5" t="s">
        <v>57</v>
      </c>
      <c r="N4" s="5" t="s">
        <v>57</v>
      </c>
      <c r="O4" s="5" t="s">
        <v>940</v>
      </c>
      <c r="P4" s="5" t="s">
        <v>940</v>
      </c>
      <c r="Q4" s="5">
        <v>2</v>
      </c>
      <c r="R4" s="5">
        <v>2</v>
      </c>
      <c r="S4" s="5" t="s">
        <v>114</v>
      </c>
      <c r="T4" s="5" t="s">
        <v>114</v>
      </c>
      <c r="U4" s="5">
        <v>2</v>
      </c>
      <c r="V4" s="5">
        <v>2</v>
      </c>
      <c r="W4" s="5">
        <v>9</v>
      </c>
      <c r="X4" s="5">
        <v>9.11</v>
      </c>
      <c r="Y4" s="5">
        <v>9</v>
      </c>
      <c r="Z4" s="5"/>
      <c r="AA4" s="85" t="s">
        <v>1585</v>
      </c>
      <c r="AB4" s="5"/>
    </row>
    <row r="5" spans="1:28" x14ac:dyDescent="0.3">
      <c r="A5" s="1">
        <v>4</v>
      </c>
      <c r="B5" s="8">
        <v>44765</v>
      </c>
      <c r="C5" s="46" t="s">
        <v>14</v>
      </c>
      <c r="D5" s="10">
        <v>0.76944444444444438</v>
      </c>
      <c r="E5" s="10">
        <v>0.83194444444444438</v>
      </c>
      <c r="F5" s="5" t="s">
        <v>213</v>
      </c>
      <c r="G5" s="5" t="s">
        <v>1569</v>
      </c>
      <c r="H5" s="5" t="s">
        <v>1570</v>
      </c>
      <c r="I5" s="41" t="s">
        <v>1586</v>
      </c>
      <c r="J5" s="41" t="s">
        <v>1587</v>
      </c>
      <c r="K5" s="41" t="s">
        <v>1588</v>
      </c>
      <c r="L5" s="41" t="s">
        <v>1589</v>
      </c>
      <c r="M5" s="5" t="s">
        <v>57</v>
      </c>
      <c r="N5" s="5" t="s">
        <v>57</v>
      </c>
      <c r="O5" s="5" t="s">
        <v>940</v>
      </c>
      <c r="P5" s="5" t="s">
        <v>940</v>
      </c>
      <c r="Q5" s="5">
        <v>0</v>
      </c>
      <c r="R5" s="5">
        <v>0</v>
      </c>
      <c r="S5" s="5" t="s">
        <v>114</v>
      </c>
      <c r="T5" s="5" t="s">
        <v>114</v>
      </c>
      <c r="U5" s="5">
        <v>3</v>
      </c>
      <c r="V5" s="5">
        <v>3</v>
      </c>
      <c r="W5" s="5">
        <v>9</v>
      </c>
      <c r="X5" s="5">
        <v>9.16</v>
      </c>
      <c r="Y5" s="5">
        <v>9</v>
      </c>
      <c r="Z5" s="5"/>
      <c r="AA5" s="85" t="s">
        <v>1590</v>
      </c>
      <c r="AB5" s="5"/>
    </row>
    <row r="6" spans="1:28" x14ac:dyDescent="0.3">
      <c r="A6" s="1">
        <v>5</v>
      </c>
      <c r="B6" s="8">
        <v>44766</v>
      </c>
      <c r="C6" s="5" t="s">
        <v>14</v>
      </c>
      <c r="D6" s="10">
        <v>0.27777777777777779</v>
      </c>
      <c r="E6" s="10">
        <v>0.31666666666666665</v>
      </c>
      <c r="F6" s="5" t="s">
        <v>213</v>
      </c>
      <c r="G6" s="5" t="s">
        <v>1569</v>
      </c>
      <c r="H6" s="5" t="s">
        <v>1570</v>
      </c>
      <c r="I6" s="41" t="s">
        <v>1591</v>
      </c>
      <c r="J6" s="41" t="s">
        <v>1592</v>
      </c>
      <c r="K6" s="41" t="s">
        <v>1593</v>
      </c>
      <c r="L6" s="41" t="s">
        <v>1594</v>
      </c>
      <c r="M6" s="5" t="s">
        <v>57</v>
      </c>
      <c r="N6" s="5" t="s">
        <v>57</v>
      </c>
      <c r="O6" s="5" t="s">
        <v>940</v>
      </c>
      <c r="P6" s="5" t="s">
        <v>940</v>
      </c>
      <c r="Q6" s="5">
        <v>0</v>
      </c>
      <c r="R6" s="5">
        <v>0</v>
      </c>
      <c r="S6" s="5" t="s">
        <v>114</v>
      </c>
      <c r="T6" s="5" t="s">
        <v>114</v>
      </c>
      <c r="U6" s="5">
        <v>3</v>
      </c>
      <c r="V6" s="5">
        <v>3</v>
      </c>
      <c r="W6" s="5">
        <v>9</v>
      </c>
      <c r="X6" s="5">
        <v>9</v>
      </c>
      <c r="Y6" s="5">
        <v>9</v>
      </c>
      <c r="Z6" s="5"/>
      <c r="AA6" s="85" t="s">
        <v>1595</v>
      </c>
      <c r="AB6" s="5"/>
    </row>
    <row r="7" spans="1:28" x14ac:dyDescent="0.3">
      <c r="A7" s="1">
        <v>6</v>
      </c>
      <c r="B7" s="8">
        <v>44767</v>
      </c>
      <c r="C7" s="5" t="s">
        <v>14</v>
      </c>
      <c r="D7" s="10">
        <v>0.33958333333333335</v>
      </c>
      <c r="E7" s="10">
        <v>0.37291666666666662</v>
      </c>
      <c r="F7" s="5" t="s">
        <v>213</v>
      </c>
      <c r="G7" s="5" t="s">
        <v>1569</v>
      </c>
      <c r="H7" s="5" t="s">
        <v>1570</v>
      </c>
      <c r="I7" s="41" t="s">
        <v>1596</v>
      </c>
      <c r="J7" s="41" t="s">
        <v>1597</v>
      </c>
      <c r="K7" s="41" t="s">
        <v>1598</v>
      </c>
      <c r="L7" s="41" t="s">
        <v>1599</v>
      </c>
      <c r="M7" s="5" t="s">
        <v>57</v>
      </c>
      <c r="N7" s="5" t="s">
        <v>57</v>
      </c>
      <c r="O7" s="5" t="s">
        <v>940</v>
      </c>
      <c r="P7" s="5" t="s">
        <v>940</v>
      </c>
      <c r="Q7" s="5">
        <v>0</v>
      </c>
      <c r="R7" s="5">
        <v>0</v>
      </c>
      <c r="S7" s="5" t="s">
        <v>114</v>
      </c>
      <c r="T7" s="5" t="s">
        <v>114</v>
      </c>
      <c r="U7" s="5">
        <v>3</v>
      </c>
      <c r="V7" s="5">
        <v>3</v>
      </c>
      <c r="W7" s="5">
        <v>9</v>
      </c>
      <c r="X7" s="5">
        <v>9.06</v>
      </c>
      <c r="Y7" s="5">
        <v>9</v>
      </c>
      <c r="Z7" s="5"/>
      <c r="AA7" s="85" t="s">
        <v>1600</v>
      </c>
      <c r="AB7" s="5"/>
    </row>
    <row r="8" spans="1:28" x14ac:dyDescent="0.3">
      <c r="A8" s="1">
        <v>7</v>
      </c>
      <c r="B8" s="8">
        <v>44768</v>
      </c>
      <c r="C8" s="5" t="s">
        <v>14</v>
      </c>
      <c r="D8" s="10">
        <v>0.37361111111111112</v>
      </c>
      <c r="E8" s="10">
        <v>0.44166666666666665</v>
      </c>
      <c r="F8" s="5" t="s">
        <v>213</v>
      </c>
      <c r="G8" s="5" t="s">
        <v>1569</v>
      </c>
      <c r="H8" s="5" t="s">
        <v>1570</v>
      </c>
      <c r="I8" s="41" t="s">
        <v>1601</v>
      </c>
      <c r="J8" s="41" t="s">
        <v>1602</v>
      </c>
      <c r="K8" s="41" t="s">
        <v>1603</v>
      </c>
      <c r="L8" s="41" t="s">
        <v>1599</v>
      </c>
      <c r="M8" s="5" t="s">
        <v>57</v>
      </c>
      <c r="N8" s="5" t="s">
        <v>57</v>
      </c>
      <c r="O8" s="5" t="s">
        <v>940</v>
      </c>
      <c r="P8" s="5" t="s">
        <v>940</v>
      </c>
      <c r="Q8" s="5">
        <v>0</v>
      </c>
      <c r="R8" s="5">
        <v>0</v>
      </c>
      <c r="S8" s="5" t="s">
        <v>114</v>
      </c>
      <c r="T8" s="5" t="s">
        <v>114</v>
      </c>
      <c r="U8" s="5">
        <v>3</v>
      </c>
      <c r="V8" s="5">
        <v>3</v>
      </c>
      <c r="W8" s="5">
        <v>9</v>
      </c>
      <c r="X8" s="5">
        <v>9.0500000000000007</v>
      </c>
      <c r="Y8" s="5">
        <v>9</v>
      </c>
      <c r="Z8" s="5"/>
      <c r="AA8" s="85" t="s">
        <v>1604</v>
      </c>
      <c r="AB8" s="5"/>
    </row>
    <row r="9" spans="1:28" x14ac:dyDescent="0.3">
      <c r="A9" s="1">
        <v>8</v>
      </c>
      <c r="B9" s="8">
        <v>44769</v>
      </c>
      <c r="C9" s="5" t="s">
        <v>14</v>
      </c>
      <c r="D9" s="10">
        <v>0.42638888888888887</v>
      </c>
      <c r="E9" s="10">
        <v>0.46388888888888885</v>
      </c>
      <c r="F9" s="5" t="s">
        <v>213</v>
      </c>
      <c r="G9" s="5" t="s">
        <v>1569</v>
      </c>
      <c r="H9" s="5" t="s">
        <v>1570</v>
      </c>
      <c r="I9" s="41" t="s">
        <v>1605</v>
      </c>
      <c r="J9" s="41" t="s">
        <v>1606</v>
      </c>
      <c r="K9" s="41" t="s">
        <v>1607</v>
      </c>
      <c r="L9" s="41" t="s">
        <v>1608</v>
      </c>
      <c r="M9" s="5" t="s">
        <v>57</v>
      </c>
      <c r="N9" s="5" t="s">
        <v>57</v>
      </c>
      <c r="O9" s="5" t="s">
        <v>940</v>
      </c>
      <c r="P9" s="5" t="s">
        <v>940</v>
      </c>
      <c r="Q9" s="5">
        <v>0</v>
      </c>
      <c r="R9" s="5">
        <v>0</v>
      </c>
      <c r="S9" s="5" t="s">
        <v>114</v>
      </c>
      <c r="T9" s="5" t="s">
        <v>114</v>
      </c>
      <c r="U9" s="5">
        <v>3</v>
      </c>
      <c r="V9" s="5">
        <v>3</v>
      </c>
      <c r="W9" s="5">
        <v>9</v>
      </c>
      <c r="X9" s="5">
        <v>9.07</v>
      </c>
      <c r="Y9" s="5">
        <v>9</v>
      </c>
      <c r="Z9" s="5"/>
      <c r="AA9" s="85" t="s">
        <v>1609</v>
      </c>
      <c r="AB9" s="5"/>
    </row>
    <row r="10" spans="1:28" x14ac:dyDescent="0.3">
      <c r="A10" s="1">
        <v>9</v>
      </c>
      <c r="B10" s="8">
        <v>44770</v>
      </c>
      <c r="C10" s="5" t="s">
        <v>14</v>
      </c>
      <c r="D10" s="10">
        <v>0.45555555555555555</v>
      </c>
      <c r="E10" s="10">
        <v>0.4916666666666667</v>
      </c>
      <c r="F10" s="5" t="s">
        <v>213</v>
      </c>
      <c r="G10" s="5" t="s">
        <v>1569</v>
      </c>
      <c r="H10" s="5" t="s">
        <v>1570</v>
      </c>
      <c r="I10" s="41" t="s">
        <v>1610</v>
      </c>
      <c r="J10" s="41" t="s">
        <v>1611</v>
      </c>
      <c r="K10" s="41" t="s">
        <v>1612</v>
      </c>
      <c r="L10" s="41" t="s">
        <v>1594</v>
      </c>
      <c r="M10" s="5" t="s">
        <v>57</v>
      </c>
      <c r="N10" s="5" t="s">
        <v>57</v>
      </c>
      <c r="O10" s="5" t="s">
        <v>940</v>
      </c>
      <c r="P10" s="5" t="s">
        <v>940</v>
      </c>
      <c r="Q10" s="5">
        <v>0</v>
      </c>
      <c r="R10" s="5">
        <v>0</v>
      </c>
      <c r="S10" s="5" t="s">
        <v>114</v>
      </c>
      <c r="T10" s="5" t="s">
        <v>114</v>
      </c>
      <c r="U10" s="5">
        <v>3</v>
      </c>
      <c r="V10" s="5">
        <v>3</v>
      </c>
      <c r="W10" s="5">
        <v>9</v>
      </c>
      <c r="X10" s="5">
        <v>9.1300000000000008</v>
      </c>
      <c r="Y10" s="5">
        <v>9</v>
      </c>
      <c r="Z10" s="5"/>
      <c r="AA10" s="85" t="s">
        <v>1613</v>
      </c>
      <c r="AB10" s="5"/>
    </row>
    <row r="11" spans="1:28" x14ac:dyDescent="0.3">
      <c r="A11" s="1">
        <v>10</v>
      </c>
      <c r="B11" s="8">
        <v>44771</v>
      </c>
      <c r="C11" s="5" t="s">
        <v>14</v>
      </c>
      <c r="D11" s="10">
        <v>0.47152777777777777</v>
      </c>
      <c r="E11" s="10">
        <v>0.50902777777777775</v>
      </c>
      <c r="F11" s="5" t="s">
        <v>213</v>
      </c>
      <c r="G11" s="5" t="s">
        <v>1569</v>
      </c>
      <c r="H11" s="5" t="s">
        <v>1570</v>
      </c>
      <c r="I11" s="41" t="s">
        <v>1614</v>
      </c>
      <c r="J11" s="41" t="s">
        <v>1615</v>
      </c>
      <c r="K11" s="41" t="s">
        <v>1616</v>
      </c>
      <c r="L11" s="41" t="s">
        <v>1617</v>
      </c>
      <c r="M11" s="5" t="s">
        <v>57</v>
      </c>
      <c r="N11" s="5" t="s">
        <v>57</v>
      </c>
      <c r="O11" s="5" t="s">
        <v>940</v>
      </c>
      <c r="P11" s="5" t="s">
        <v>940</v>
      </c>
      <c r="Q11" s="5">
        <v>0</v>
      </c>
      <c r="R11" s="5">
        <v>0</v>
      </c>
      <c r="S11" s="5" t="s">
        <v>114</v>
      </c>
      <c r="T11" s="5" t="s">
        <v>114</v>
      </c>
      <c r="U11" s="5">
        <v>3</v>
      </c>
      <c r="V11" s="5">
        <v>3</v>
      </c>
      <c r="W11" s="5">
        <v>9</v>
      </c>
      <c r="X11" s="5">
        <v>9.0500000000000007</v>
      </c>
      <c r="Y11" s="5">
        <v>9</v>
      </c>
      <c r="AA11" s="84" t="s">
        <v>1618</v>
      </c>
    </row>
    <row r="12" spans="1:28" x14ac:dyDescent="0.3">
      <c r="A12" s="1">
        <v>11</v>
      </c>
      <c r="B12" s="8">
        <v>44772</v>
      </c>
      <c r="C12" s="5" t="s">
        <v>14</v>
      </c>
      <c r="D12" s="10">
        <v>0.54375000000000007</v>
      </c>
      <c r="E12" s="10">
        <v>0.58124999999999993</v>
      </c>
      <c r="F12" s="5" t="s">
        <v>213</v>
      </c>
      <c r="G12" s="5" t="s">
        <v>1569</v>
      </c>
      <c r="H12" s="5" t="s">
        <v>1570</v>
      </c>
      <c r="I12" s="41" t="s">
        <v>1619</v>
      </c>
      <c r="J12" s="41" t="s">
        <v>1615</v>
      </c>
      <c r="K12" s="41" t="s">
        <v>1620</v>
      </c>
      <c r="L12" s="41" t="s">
        <v>1621</v>
      </c>
      <c r="M12" s="5" t="s">
        <v>630</v>
      </c>
      <c r="N12" s="5" t="s">
        <v>57</v>
      </c>
      <c r="O12" s="5" t="s">
        <v>940</v>
      </c>
      <c r="P12" s="5" t="s">
        <v>940</v>
      </c>
      <c r="Q12" s="5">
        <v>0</v>
      </c>
      <c r="R12" s="5">
        <v>0</v>
      </c>
      <c r="S12" s="5" t="s">
        <v>114</v>
      </c>
      <c r="T12" s="5" t="s">
        <v>114</v>
      </c>
      <c r="U12" s="5">
        <v>3</v>
      </c>
      <c r="V12" s="5">
        <v>3</v>
      </c>
      <c r="W12" s="5">
        <v>9</v>
      </c>
      <c r="X12" s="5">
        <v>9</v>
      </c>
      <c r="Y12" s="5">
        <v>9</v>
      </c>
      <c r="Z12" t="s">
        <v>1622</v>
      </c>
      <c r="AB12" s="47"/>
    </row>
    <row r="13" spans="1:28" x14ac:dyDescent="0.3">
      <c r="A13" s="1">
        <v>12</v>
      </c>
      <c r="B13" s="8">
        <v>44773</v>
      </c>
      <c r="C13" s="5" t="s">
        <v>14</v>
      </c>
      <c r="D13" s="10">
        <v>0.57430555555555551</v>
      </c>
      <c r="E13" s="10">
        <v>0.6118055555555556</v>
      </c>
      <c r="F13" s="5" t="s">
        <v>213</v>
      </c>
      <c r="G13" s="5" t="s">
        <v>1569</v>
      </c>
      <c r="H13" s="5" t="s">
        <v>1570</v>
      </c>
      <c r="I13" s="41" t="s">
        <v>1623</v>
      </c>
      <c r="J13" s="41" t="s">
        <v>1624</v>
      </c>
      <c r="K13" s="41" t="s">
        <v>1625</v>
      </c>
      <c r="L13" s="41" t="s">
        <v>1626</v>
      </c>
      <c r="M13" s="5" t="s">
        <v>57</v>
      </c>
      <c r="N13" s="5" t="s">
        <v>57</v>
      </c>
      <c r="O13" s="5" t="s">
        <v>940</v>
      </c>
      <c r="P13" s="5" t="s">
        <v>940</v>
      </c>
      <c r="Q13" s="5">
        <v>0</v>
      </c>
      <c r="R13" s="5">
        <v>0</v>
      </c>
      <c r="S13" s="5" t="s">
        <v>114</v>
      </c>
      <c r="T13" s="5" t="s">
        <v>114</v>
      </c>
      <c r="U13" s="5">
        <v>3</v>
      </c>
      <c r="V13" s="5">
        <v>3</v>
      </c>
      <c r="W13" s="5">
        <v>9</v>
      </c>
      <c r="X13" s="5">
        <v>9.17</v>
      </c>
      <c r="Y13" s="5">
        <v>9</v>
      </c>
      <c r="AA13" s="84" t="s">
        <v>1627</v>
      </c>
    </row>
    <row r="14" spans="1:28" x14ac:dyDescent="0.3">
      <c r="A14" s="1">
        <v>13</v>
      </c>
      <c r="B14" s="8">
        <v>44774</v>
      </c>
      <c r="C14" s="5" t="s">
        <v>14</v>
      </c>
      <c r="D14" s="10">
        <v>0.60833333333333328</v>
      </c>
      <c r="E14" s="10">
        <v>0.64374999999999993</v>
      </c>
      <c r="F14" s="5" t="s">
        <v>213</v>
      </c>
      <c r="G14" s="5" t="s">
        <v>1569</v>
      </c>
      <c r="H14" s="5" t="s">
        <v>1570</v>
      </c>
      <c r="I14" s="41" t="s">
        <v>1628</v>
      </c>
      <c r="J14" s="41" t="s">
        <v>1629</v>
      </c>
      <c r="K14" s="41" t="s">
        <v>1630</v>
      </c>
      <c r="L14" s="41" t="s">
        <v>1631</v>
      </c>
      <c r="M14" s="5" t="s">
        <v>57</v>
      </c>
      <c r="N14" s="5" t="s">
        <v>57</v>
      </c>
      <c r="O14" s="5" t="s">
        <v>940</v>
      </c>
      <c r="P14" s="5" t="s">
        <v>940</v>
      </c>
      <c r="Q14" s="5">
        <v>0</v>
      </c>
      <c r="R14" s="5">
        <v>0</v>
      </c>
      <c r="S14" s="5" t="s">
        <v>114</v>
      </c>
      <c r="T14" s="5" t="s">
        <v>114</v>
      </c>
      <c r="U14" s="5">
        <v>4</v>
      </c>
      <c r="V14" s="5">
        <v>4</v>
      </c>
      <c r="W14" s="5">
        <v>9</v>
      </c>
      <c r="X14" s="5">
        <v>9</v>
      </c>
      <c r="Y14" s="5">
        <v>9</v>
      </c>
      <c r="AA14" s="84" t="s">
        <v>1632</v>
      </c>
    </row>
    <row r="15" spans="1:28" x14ac:dyDescent="0.3">
      <c r="A15" s="1">
        <v>14</v>
      </c>
      <c r="B15" s="8">
        <v>44775</v>
      </c>
      <c r="C15" s="5" t="s">
        <v>14</v>
      </c>
      <c r="D15" s="10">
        <v>0.58333333333333337</v>
      </c>
      <c r="E15" s="10">
        <v>0.62083333333333335</v>
      </c>
      <c r="F15" s="5" t="s">
        <v>213</v>
      </c>
      <c r="G15" s="5" t="s">
        <v>1569</v>
      </c>
      <c r="H15" s="5" t="s">
        <v>1570</v>
      </c>
      <c r="I15" s="41" t="s">
        <v>1633</v>
      </c>
      <c r="J15" s="41" t="s">
        <v>1634</v>
      </c>
      <c r="K15" s="41" t="s">
        <v>1635</v>
      </c>
      <c r="L15" s="41" t="s">
        <v>1636</v>
      </c>
      <c r="M15" s="5" t="s">
        <v>57</v>
      </c>
      <c r="N15" s="5" t="s">
        <v>57</v>
      </c>
      <c r="O15" s="5" t="s">
        <v>940</v>
      </c>
      <c r="P15" s="5" t="s">
        <v>940</v>
      </c>
      <c r="Q15" s="5">
        <v>1</v>
      </c>
      <c r="R15" s="5">
        <v>1</v>
      </c>
      <c r="S15" s="5" t="s">
        <v>114</v>
      </c>
      <c r="T15" s="5" t="s">
        <v>114</v>
      </c>
      <c r="U15" s="5">
        <v>4</v>
      </c>
      <c r="V15" s="5">
        <v>4</v>
      </c>
      <c r="W15" s="5">
        <v>9</v>
      </c>
      <c r="X15" s="5">
        <v>9.09</v>
      </c>
      <c r="Y15" s="5">
        <v>9</v>
      </c>
      <c r="AA15" s="83" t="s">
        <v>1637</v>
      </c>
    </row>
    <row r="16" spans="1:28" x14ac:dyDescent="0.3">
      <c r="A16" s="1">
        <v>15</v>
      </c>
      <c r="B16" s="8">
        <v>44776</v>
      </c>
      <c r="C16" s="5" t="s">
        <v>14</v>
      </c>
      <c r="D16" s="10">
        <v>0.63611111111111118</v>
      </c>
      <c r="E16" s="10">
        <v>0.67569444444444438</v>
      </c>
      <c r="F16" s="5" t="s">
        <v>213</v>
      </c>
      <c r="G16" s="5" t="s">
        <v>1569</v>
      </c>
      <c r="H16" s="5" t="s">
        <v>1570</v>
      </c>
      <c r="I16" s="41" t="s">
        <v>1638</v>
      </c>
      <c r="J16" s="41" t="s">
        <v>1639</v>
      </c>
      <c r="K16" s="41" t="s">
        <v>1640</v>
      </c>
      <c r="L16" s="41" t="s">
        <v>1641</v>
      </c>
      <c r="M16" s="5" t="s">
        <v>57</v>
      </c>
      <c r="N16" s="5" t="s">
        <v>57</v>
      </c>
      <c r="O16" s="5" t="s">
        <v>940</v>
      </c>
      <c r="P16" s="5" t="s">
        <v>940</v>
      </c>
      <c r="Q16" s="5">
        <v>1</v>
      </c>
      <c r="R16" s="5">
        <v>1</v>
      </c>
      <c r="S16" s="5" t="s">
        <v>114</v>
      </c>
      <c r="T16" s="5" t="s">
        <v>114</v>
      </c>
      <c r="U16" s="5">
        <v>3</v>
      </c>
      <c r="V16" s="5">
        <v>3</v>
      </c>
      <c r="W16" s="5">
        <v>9</v>
      </c>
      <c r="X16" s="5">
        <v>9.0399999999999991</v>
      </c>
      <c r="Y16" s="5">
        <v>9</v>
      </c>
      <c r="AA16" s="83" t="s">
        <v>1642</v>
      </c>
    </row>
    <row r="17" spans="1:29" x14ac:dyDescent="0.3">
      <c r="A17" s="1">
        <v>16</v>
      </c>
      <c r="B17" s="8">
        <v>44777</v>
      </c>
      <c r="C17" s="5" t="s">
        <v>14</v>
      </c>
      <c r="D17" s="10">
        <v>0.64374999999999993</v>
      </c>
      <c r="E17" s="10">
        <v>0.68958333333333333</v>
      </c>
      <c r="F17" s="5" t="s">
        <v>213</v>
      </c>
      <c r="G17" s="5" t="s">
        <v>1569</v>
      </c>
      <c r="H17" s="5" t="s">
        <v>1570</v>
      </c>
      <c r="I17" s="41" t="s">
        <v>1643</v>
      </c>
      <c r="J17" s="41" t="s">
        <v>1644</v>
      </c>
      <c r="K17" s="41" t="s">
        <v>1645</v>
      </c>
      <c r="L17" s="41" t="s">
        <v>1646</v>
      </c>
      <c r="M17" s="5" t="s">
        <v>57</v>
      </c>
      <c r="N17" s="5" t="s">
        <v>57</v>
      </c>
      <c r="O17" s="5" t="s">
        <v>940</v>
      </c>
      <c r="P17" s="5" t="s">
        <v>940</v>
      </c>
      <c r="Q17" s="5">
        <v>1</v>
      </c>
      <c r="R17" s="5">
        <v>1</v>
      </c>
      <c r="S17" s="5" t="s">
        <v>114</v>
      </c>
      <c r="T17" s="5" t="s">
        <v>114</v>
      </c>
      <c r="U17" s="5">
        <v>3</v>
      </c>
      <c r="V17" s="5">
        <v>3</v>
      </c>
      <c r="W17" s="5">
        <v>9</v>
      </c>
      <c r="X17" s="5">
        <v>9.16</v>
      </c>
      <c r="Y17" s="5">
        <v>9</v>
      </c>
      <c r="AA17" s="83" t="s">
        <v>1647</v>
      </c>
    </row>
    <row r="18" spans="1:29" x14ac:dyDescent="0.3">
      <c r="A18" s="1">
        <v>17</v>
      </c>
      <c r="B18" s="8">
        <v>44778</v>
      </c>
      <c r="C18" s="5" t="s">
        <v>14</v>
      </c>
      <c r="D18" s="10">
        <v>0.65208333333333335</v>
      </c>
      <c r="E18" s="10">
        <v>0.69027777777777777</v>
      </c>
      <c r="F18" s="5" t="s">
        <v>213</v>
      </c>
      <c r="G18" s="5" t="s">
        <v>1569</v>
      </c>
      <c r="H18" s="5" t="s">
        <v>1570</v>
      </c>
      <c r="I18" s="41" t="s">
        <v>1648</v>
      </c>
      <c r="J18" s="41" t="s">
        <v>1649</v>
      </c>
      <c r="K18" s="41" t="s">
        <v>1650</v>
      </c>
      <c r="L18" s="41" t="s">
        <v>1651</v>
      </c>
      <c r="M18" s="5" t="s">
        <v>57</v>
      </c>
      <c r="N18" s="5" t="s">
        <v>57</v>
      </c>
      <c r="O18" s="5" t="s">
        <v>940</v>
      </c>
      <c r="P18" s="5" t="s">
        <v>940</v>
      </c>
      <c r="Q18" s="5">
        <v>1</v>
      </c>
      <c r="R18" s="5">
        <v>1</v>
      </c>
      <c r="S18" s="5" t="s">
        <v>114</v>
      </c>
      <c r="T18" s="5" t="s">
        <v>114</v>
      </c>
      <c r="U18" s="5">
        <v>4</v>
      </c>
      <c r="V18" s="5">
        <v>4</v>
      </c>
      <c r="W18" s="5">
        <v>9</v>
      </c>
      <c r="X18" s="5">
        <v>9.1</v>
      </c>
      <c r="Y18" s="5">
        <v>9</v>
      </c>
      <c r="AA18" s="83" t="s">
        <v>1652</v>
      </c>
    </row>
    <row r="19" spans="1:29" x14ac:dyDescent="0.3">
      <c r="A19" s="1">
        <v>18</v>
      </c>
      <c r="B19" s="8">
        <v>44779</v>
      </c>
      <c r="C19" s="5" t="s">
        <v>14</v>
      </c>
      <c r="D19" s="10">
        <v>0.71597222222222223</v>
      </c>
      <c r="E19" s="10">
        <v>0.74722222222222223</v>
      </c>
      <c r="F19" s="5" t="s">
        <v>213</v>
      </c>
      <c r="G19" s="5" t="s">
        <v>1569</v>
      </c>
      <c r="H19" s="5" t="s">
        <v>1570</v>
      </c>
      <c r="I19" s="41" t="s">
        <v>1653</v>
      </c>
      <c r="J19" s="41" t="s">
        <v>1654</v>
      </c>
      <c r="K19" s="41" t="s">
        <v>1655</v>
      </c>
      <c r="L19" s="41" t="s">
        <v>1617</v>
      </c>
      <c r="M19" s="5" t="s">
        <v>57</v>
      </c>
      <c r="N19" s="5" t="s">
        <v>57</v>
      </c>
      <c r="O19" s="5" t="s">
        <v>940</v>
      </c>
      <c r="P19" s="5" t="s">
        <v>940</v>
      </c>
      <c r="Q19" s="5">
        <v>1</v>
      </c>
      <c r="R19" s="5">
        <v>1</v>
      </c>
      <c r="S19" s="46" t="s">
        <v>114</v>
      </c>
      <c r="T19" s="46" t="s">
        <v>114</v>
      </c>
      <c r="U19" s="5">
        <v>4</v>
      </c>
      <c r="V19" s="5">
        <v>4</v>
      </c>
      <c r="W19" s="5">
        <v>9</v>
      </c>
      <c r="X19" s="5">
        <v>9.0500000000000007</v>
      </c>
      <c r="Y19" s="5">
        <v>9</v>
      </c>
      <c r="AA19" s="83" t="s">
        <v>1656</v>
      </c>
    </row>
    <row r="20" spans="1:29" x14ac:dyDescent="0.3">
      <c r="A20" s="1">
        <v>19</v>
      </c>
      <c r="B20" s="8">
        <v>44781</v>
      </c>
      <c r="C20" s="5" t="s">
        <v>14</v>
      </c>
      <c r="D20" s="10">
        <v>0.29166666666666669</v>
      </c>
      <c r="E20" s="10">
        <v>0.34375</v>
      </c>
      <c r="F20" s="5" t="s">
        <v>213</v>
      </c>
      <c r="G20" s="5" t="s">
        <v>1569</v>
      </c>
      <c r="H20" s="5" t="s">
        <v>1570</v>
      </c>
      <c r="I20" s="41" t="s">
        <v>1657</v>
      </c>
      <c r="J20" s="41" t="s">
        <v>1658</v>
      </c>
      <c r="K20" s="41" t="s">
        <v>1659</v>
      </c>
      <c r="L20" s="41" t="s">
        <v>1660</v>
      </c>
      <c r="M20" s="5" t="s">
        <v>57</v>
      </c>
      <c r="N20" s="5" t="s">
        <v>57</v>
      </c>
      <c r="O20" s="5" t="s">
        <v>940</v>
      </c>
      <c r="P20" s="5" t="s">
        <v>940</v>
      </c>
      <c r="Q20" s="5">
        <v>2</v>
      </c>
      <c r="R20" s="5">
        <v>2</v>
      </c>
      <c r="S20" s="46" t="s">
        <v>114</v>
      </c>
      <c r="T20" s="46" t="s">
        <v>114</v>
      </c>
      <c r="U20" s="5">
        <v>3</v>
      </c>
      <c r="V20" s="5">
        <v>3</v>
      </c>
      <c r="W20" s="5">
        <v>9</v>
      </c>
      <c r="X20" s="5">
        <v>9.0500000000000007</v>
      </c>
      <c r="Y20" s="5">
        <v>9</v>
      </c>
      <c r="AA20" s="83" t="s">
        <v>1661</v>
      </c>
    </row>
    <row r="21" spans="1:29" x14ac:dyDescent="0.3">
      <c r="A21" s="1">
        <v>20</v>
      </c>
      <c r="B21" s="8">
        <v>44782</v>
      </c>
      <c r="C21" s="5" t="s">
        <v>14</v>
      </c>
      <c r="D21" s="10">
        <v>0.32361111111111113</v>
      </c>
      <c r="E21" s="10">
        <v>0.3659722222222222</v>
      </c>
      <c r="F21" s="5" t="s">
        <v>213</v>
      </c>
      <c r="G21" s="5" t="s">
        <v>1569</v>
      </c>
      <c r="H21" s="5" t="s">
        <v>1570</v>
      </c>
      <c r="I21" s="41" t="s">
        <v>1662</v>
      </c>
      <c r="J21" s="41" t="s">
        <v>1663</v>
      </c>
      <c r="K21" s="41" t="s">
        <v>1664</v>
      </c>
      <c r="L21" s="41" t="s">
        <v>1608</v>
      </c>
      <c r="M21" s="5" t="s">
        <v>57</v>
      </c>
      <c r="N21" s="5" t="s">
        <v>57</v>
      </c>
      <c r="O21" s="5" t="s">
        <v>940</v>
      </c>
      <c r="P21" s="5" t="s">
        <v>940</v>
      </c>
      <c r="Q21" s="5">
        <v>1</v>
      </c>
      <c r="R21" s="5">
        <v>1</v>
      </c>
      <c r="S21" s="46" t="s">
        <v>114</v>
      </c>
      <c r="T21" s="46" t="s">
        <v>114</v>
      </c>
      <c r="U21" s="5">
        <v>3</v>
      </c>
      <c r="V21" s="5">
        <v>3</v>
      </c>
      <c r="W21" s="5">
        <v>9</v>
      </c>
      <c r="X21" s="5">
        <v>9.1</v>
      </c>
      <c r="Y21" s="5">
        <v>9</v>
      </c>
      <c r="AA21" s="83" t="s">
        <v>1665</v>
      </c>
    </row>
    <row r="22" spans="1:29" x14ac:dyDescent="0.3">
      <c r="A22" s="1">
        <v>21</v>
      </c>
      <c r="B22" s="8">
        <v>44783</v>
      </c>
      <c r="C22" s="5" t="s">
        <v>14</v>
      </c>
      <c r="D22" s="10">
        <v>0.43402777777777773</v>
      </c>
      <c r="E22" s="10">
        <v>0.47083333333333338</v>
      </c>
      <c r="F22" s="5" t="s">
        <v>213</v>
      </c>
      <c r="G22" s="5" t="s">
        <v>1569</v>
      </c>
      <c r="H22" s="5" t="s">
        <v>1570</v>
      </c>
      <c r="I22" s="41" t="s">
        <v>1666</v>
      </c>
      <c r="J22" s="41" t="s">
        <v>1667</v>
      </c>
      <c r="K22" s="41" t="s">
        <v>1668</v>
      </c>
      <c r="L22" s="41" t="s">
        <v>1660</v>
      </c>
      <c r="M22" s="5" t="s">
        <v>57</v>
      </c>
      <c r="N22" s="5" t="s">
        <v>57</v>
      </c>
      <c r="O22" s="5" t="s">
        <v>940</v>
      </c>
      <c r="P22" s="5" t="s">
        <v>940</v>
      </c>
      <c r="Q22" s="5">
        <v>1</v>
      </c>
      <c r="R22" s="5">
        <v>1</v>
      </c>
      <c r="S22" s="46" t="s">
        <v>114</v>
      </c>
      <c r="T22" s="46" t="s">
        <v>114</v>
      </c>
      <c r="U22" s="5">
        <v>3</v>
      </c>
      <c r="V22" s="5">
        <v>3</v>
      </c>
      <c r="W22" s="5">
        <v>9</v>
      </c>
      <c r="X22" s="5">
        <v>9.09</v>
      </c>
      <c r="Y22" s="5">
        <v>9</v>
      </c>
      <c r="AA22" s="83" t="s">
        <v>1669</v>
      </c>
    </row>
    <row r="23" spans="1:29" x14ac:dyDescent="0.3">
      <c r="A23" s="1">
        <v>22</v>
      </c>
      <c r="B23" s="8">
        <v>44784</v>
      </c>
      <c r="C23" s="5" t="s">
        <v>14</v>
      </c>
      <c r="D23" s="10">
        <v>0.48194444444444445</v>
      </c>
      <c r="E23" s="10">
        <v>0.52638888888888891</v>
      </c>
      <c r="F23" s="5" t="s">
        <v>213</v>
      </c>
      <c r="G23" s="5" t="s">
        <v>1569</v>
      </c>
      <c r="H23" s="5" t="s">
        <v>1570</v>
      </c>
      <c r="I23" s="41" t="s">
        <v>1670</v>
      </c>
      <c r="J23" s="41" t="s">
        <v>1611</v>
      </c>
      <c r="K23" s="41" t="s">
        <v>1671</v>
      </c>
      <c r="L23" s="41" t="s">
        <v>1594</v>
      </c>
      <c r="M23" s="5" t="s">
        <v>57</v>
      </c>
      <c r="N23" s="5" t="s">
        <v>57</v>
      </c>
      <c r="O23" s="5" t="s">
        <v>940</v>
      </c>
      <c r="P23" s="5" t="s">
        <v>940</v>
      </c>
      <c r="Q23" s="5">
        <v>0</v>
      </c>
      <c r="R23" s="5">
        <v>0</v>
      </c>
      <c r="S23" s="46" t="s">
        <v>114</v>
      </c>
      <c r="T23" s="46" t="s">
        <v>114</v>
      </c>
      <c r="U23" s="5">
        <v>3</v>
      </c>
      <c r="V23" s="5">
        <v>3</v>
      </c>
      <c r="W23" s="5">
        <v>9</v>
      </c>
      <c r="X23" s="5">
        <v>9.0500000000000007</v>
      </c>
      <c r="Y23" s="5">
        <v>9</v>
      </c>
      <c r="AA23" s="83" t="s">
        <v>1672</v>
      </c>
    </row>
    <row r="24" spans="1:29" x14ac:dyDescent="0.3">
      <c r="A24" s="1">
        <v>23</v>
      </c>
      <c r="B24" s="8">
        <v>44785</v>
      </c>
      <c r="C24" s="5" t="s">
        <v>14</v>
      </c>
      <c r="D24" s="10">
        <v>0.45833333333333331</v>
      </c>
      <c r="E24" s="10">
        <v>0.5</v>
      </c>
      <c r="F24" s="5" t="s">
        <v>213</v>
      </c>
      <c r="G24" s="5" t="s">
        <v>1569</v>
      </c>
      <c r="H24" s="5" t="s">
        <v>1570</v>
      </c>
      <c r="I24" s="41" t="s">
        <v>1673</v>
      </c>
      <c r="J24" s="41" t="s">
        <v>1674</v>
      </c>
      <c r="K24" s="41" t="s">
        <v>1675</v>
      </c>
      <c r="L24" s="41" t="s">
        <v>1617</v>
      </c>
      <c r="M24" s="5" t="s">
        <v>57</v>
      </c>
      <c r="N24" s="5" t="s">
        <v>57</v>
      </c>
      <c r="O24" s="5" t="s">
        <v>940</v>
      </c>
      <c r="P24" s="5" t="s">
        <v>940</v>
      </c>
      <c r="Q24" s="5">
        <v>0</v>
      </c>
      <c r="R24" s="5">
        <v>0</v>
      </c>
      <c r="S24" s="46" t="s">
        <v>114</v>
      </c>
      <c r="T24" s="46" t="s">
        <v>114</v>
      </c>
      <c r="U24" s="5">
        <v>4</v>
      </c>
      <c r="V24" s="5">
        <v>4</v>
      </c>
      <c r="W24" s="5">
        <v>9</v>
      </c>
      <c r="X24" s="5">
        <v>9.11</v>
      </c>
      <c r="Y24" s="5">
        <v>9</v>
      </c>
      <c r="AA24" s="83" t="s">
        <v>1676</v>
      </c>
    </row>
    <row r="25" spans="1:29" x14ac:dyDescent="0.3">
      <c r="A25" s="1">
        <v>24</v>
      </c>
      <c r="B25" s="8">
        <v>44786</v>
      </c>
      <c r="C25" s="5" t="s">
        <v>14</v>
      </c>
      <c r="D25" s="10">
        <v>0.52847222222222223</v>
      </c>
      <c r="E25" s="10">
        <v>0.57291666666666663</v>
      </c>
      <c r="F25" s="5" t="s">
        <v>213</v>
      </c>
      <c r="G25" s="5" t="s">
        <v>1569</v>
      </c>
      <c r="H25" s="5" t="s">
        <v>1570</v>
      </c>
      <c r="I25" s="41" t="s">
        <v>1677</v>
      </c>
      <c r="J25" s="41" t="s">
        <v>1678</v>
      </c>
      <c r="K25" s="41" t="s">
        <v>1679</v>
      </c>
      <c r="L25" s="41" t="s">
        <v>1680</v>
      </c>
      <c r="M25" s="5" t="s">
        <v>57</v>
      </c>
      <c r="N25" s="5" t="s">
        <v>57</v>
      </c>
      <c r="O25" s="5" t="s">
        <v>940</v>
      </c>
      <c r="P25" s="5" t="s">
        <v>940</v>
      </c>
      <c r="Q25" s="5">
        <v>1</v>
      </c>
      <c r="R25" s="5">
        <v>1</v>
      </c>
      <c r="S25" s="46" t="s">
        <v>114</v>
      </c>
      <c r="T25" s="46" t="s">
        <v>114</v>
      </c>
      <c r="U25" s="5">
        <v>4</v>
      </c>
      <c r="V25" s="5">
        <v>4</v>
      </c>
      <c r="W25" s="5">
        <v>9</v>
      </c>
      <c r="X25" s="5">
        <v>9.1</v>
      </c>
      <c r="Y25" s="5">
        <v>9</v>
      </c>
      <c r="AA25" s="83" t="s">
        <v>1681</v>
      </c>
    </row>
    <row r="26" spans="1:29" x14ac:dyDescent="0.3">
      <c r="A26" s="1">
        <v>25</v>
      </c>
      <c r="B26" s="8">
        <v>44788</v>
      </c>
      <c r="W26" s="5">
        <v>9</v>
      </c>
      <c r="Y26" s="5"/>
      <c r="Z26" s="12" t="s">
        <v>137</v>
      </c>
    </row>
    <row r="27" spans="1:29" x14ac:dyDescent="0.3">
      <c r="A27" s="1">
        <v>26</v>
      </c>
      <c r="B27" s="8">
        <v>44789</v>
      </c>
      <c r="W27" s="5">
        <v>9</v>
      </c>
      <c r="Y27" s="5"/>
      <c r="Z27" s="12" t="s">
        <v>137</v>
      </c>
    </row>
    <row r="28" spans="1:29" x14ac:dyDescent="0.3">
      <c r="A28" s="1">
        <v>27</v>
      </c>
      <c r="B28" s="8">
        <v>44790</v>
      </c>
      <c r="W28" s="5">
        <v>9</v>
      </c>
      <c r="Y28" s="5"/>
      <c r="Z28" s="12" t="s">
        <v>345</v>
      </c>
    </row>
    <row r="29" spans="1:29" x14ac:dyDescent="0.3">
      <c r="A29" s="1">
        <v>28</v>
      </c>
      <c r="B29" s="8">
        <v>44791</v>
      </c>
      <c r="C29" s="5" t="s">
        <v>14</v>
      </c>
      <c r="D29" s="10">
        <v>0.67291666666666661</v>
      </c>
      <c r="E29" s="10">
        <v>0.71250000000000002</v>
      </c>
      <c r="F29" s="5" t="s">
        <v>213</v>
      </c>
      <c r="G29" s="5" t="s">
        <v>1569</v>
      </c>
      <c r="H29" s="5" t="s">
        <v>1570</v>
      </c>
      <c r="I29" s="41" t="s">
        <v>1682</v>
      </c>
      <c r="J29" s="41" t="s">
        <v>1683</v>
      </c>
      <c r="K29" s="41" t="s">
        <v>1684</v>
      </c>
      <c r="L29" s="41" t="s">
        <v>1685</v>
      </c>
      <c r="M29" s="5" t="s">
        <v>57</v>
      </c>
      <c r="N29" s="5" t="s">
        <v>57</v>
      </c>
      <c r="O29" s="5" t="s">
        <v>940</v>
      </c>
      <c r="P29" s="5" t="s">
        <v>940</v>
      </c>
      <c r="Q29" s="5">
        <v>1</v>
      </c>
      <c r="R29" s="5">
        <v>1</v>
      </c>
      <c r="S29" s="46" t="s">
        <v>114</v>
      </c>
      <c r="T29" s="46" t="s">
        <v>114</v>
      </c>
      <c r="U29" s="5">
        <v>3</v>
      </c>
      <c r="V29" s="5">
        <v>3</v>
      </c>
      <c r="W29" s="5">
        <v>9</v>
      </c>
      <c r="X29" s="5">
        <v>9.32</v>
      </c>
      <c r="Y29" s="5">
        <v>9</v>
      </c>
      <c r="AA29" s="83" t="s">
        <v>1686</v>
      </c>
    </row>
    <row r="30" spans="1:29" x14ac:dyDescent="0.3">
      <c r="A30" s="1">
        <v>29</v>
      </c>
      <c r="B30" s="8">
        <v>44792</v>
      </c>
      <c r="C30" s="5" t="s">
        <v>14</v>
      </c>
      <c r="D30" s="10">
        <v>0.66666666666666663</v>
      </c>
      <c r="E30" s="10">
        <v>0.67708333333333337</v>
      </c>
      <c r="F30" s="5" t="s">
        <v>213</v>
      </c>
      <c r="G30" s="5" t="s">
        <v>1569</v>
      </c>
      <c r="H30" s="5" t="s">
        <v>1570</v>
      </c>
      <c r="I30" s="41" t="s">
        <v>1687</v>
      </c>
      <c r="J30" s="41" t="s">
        <v>1634</v>
      </c>
      <c r="K30" s="41" t="s">
        <v>1688</v>
      </c>
      <c r="L30" s="41" t="s">
        <v>1660</v>
      </c>
      <c r="M30" s="5" t="s">
        <v>57</v>
      </c>
      <c r="N30" s="5" t="s">
        <v>57</v>
      </c>
      <c r="O30" s="5" t="s">
        <v>940</v>
      </c>
      <c r="P30" s="5" t="s">
        <v>940</v>
      </c>
      <c r="Q30" s="5">
        <v>0</v>
      </c>
      <c r="R30" s="5">
        <v>0</v>
      </c>
      <c r="S30" s="46" t="s">
        <v>114</v>
      </c>
      <c r="T30" s="46" t="s">
        <v>114</v>
      </c>
      <c r="U30" s="5">
        <v>3</v>
      </c>
      <c r="V30" s="5">
        <v>3</v>
      </c>
      <c r="W30" s="5">
        <v>9</v>
      </c>
      <c r="X30" s="5">
        <v>9.08</v>
      </c>
      <c r="Y30" s="5">
        <v>9</v>
      </c>
      <c r="AA30" s="83" t="s">
        <v>1689</v>
      </c>
    </row>
    <row r="31" spans="1:29" x14ac:dyDescent="0.3">
      <c r="A31" s="1"/>
      <c r="B31" s="19"/>
      <c r="C31" s="5"/>
      <c r="D31" s="10"/>
      <c r="E31" s="20"/>
      <c r="F31" s="5"/>
      <c r="G31" s="5"/>
      <c r="H31" s="5"/>
      <c r="M31" s="5"/>
      <c r="N31" s="5"/>
      <c r="O31" s="5"/>
      <c r="P31" s="5"/>
      <c r="Q31" s="5"/>
      <c r="R31" s="5"/>
      <c r="S31" s="5"/>
      <c r="T31" s="5"/>
      <c r="U31" s="5"/>
      <c r="V31" s="5"/>
      <c r="AA31" s="16"/>
    </row>
    <row r="32" spans="1:29" x14ac:dyDescent="0.3">
      <c r="A32" s="34">
        <f>COUNT(A2:A31)</f>
        <v>29</v>
      </c>
      <c r="B32" s="35"/>
      <c r="C32" s="33"/>
      <c r="D32" s="36"/>
      <c r="E32" s="36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4" t="s">
        <v>157</v>
      </c>
      <c r="W32" s="34">
        <f>SUM(W2:W31)</f>
        <v>261</v>
      </c>
      <c r="X32" s="34">
        <f>SUM(X2:X31)</f>
        <v>236.16000000000003</v>
      </c>
      <c r="Y32" s="34">
        <f>SUM(Y2:Y31)</f>
        <v>234</v>
      </c>
      <c r="Z32" s="34"/>
      <c r="AA32" s="33" t="s">
        <v>157</v>
      </c>
      <c r="AB32" s="37"/>
      <c r="AC32" s="33"/>
    </row>
    <row r="33" spans="1:28" ht="43.8" thickBot="1" x14ac:dyDescent="0.35">
      <c r="A33" s="3" t="s">
        <v>28</v>
      </c>
      <c r="B33" s="3" t="s">
        <v>29</v>
      </c>
      <c r="C33" s="3" t="s">
        <v>30</v>
      </c>
      <c r="D33" s="2" t="s">
        <v>31</v>
      </c>
      <c r="E33" s="2" t="s">
        <v>32</v>
      </c>
      <c r="F33" s="2" t="s">
        <v>33</v>
      </c>
      <c r="G33" s="2" t="s">
        <v>34</v>
      </c>
      <c r="H33" s="2" t="s">
        <v>1</v>
      </c>
      <c r="I33" s="2" t="s">
        <v>35</v>
      </c>
      <c r="J33" s="2" t="s">
        <v>36</v>
      </c>
      <c r="K33" s="2" t="s">
        <v>37</v>
      </c>
      <c r="L33" s="2" t="s">
        <v>38</v>
      </c>
      <c r="M33" s="2" t="s">
        <v>39</v>
      </c>
      <c r="N33" s="2" t="s">
        <v>40</v>
      </c>
      <c r="O33" s="2" t="s">
        <v>41</v>
      </c>
      <c r="P33" s="2" t="s">
        <v>42</v>
      </c>
      <c r="Q33" s="2" t="s">
        <v>43</v>
      </c>
      <c r="R33" s="2" t="s">
        <v>44</v>
      </c>
      <c r="S33" s="2" t="s">
        <v>45</v>
      </c>
      <c r="T33" s="2" t="s">
        <v>46</v>
      </c>
      <c r="U33" s="2" t="s">
        <v>47</v>
      </c>
      <c r="V33" s="2" t="s">
        <v>48</v>
      </c>
      <c r="W33" s="2" t="s">
        <v>49</v>
      </c>
      <c r="X33" s="28" t="s">
        <v>20</v>
      </c>
      <c r="Y33" s="28" t="s">
        <v>21</v>
      </c>
      <c r="Z33" s="2" t="s">
        <v>50</v>
      </c>
      <c r="AA33" s="2"/>
      <c r="AB33" s="4" t="s">
        <v>51</v>
      </c>
    </row>
    <row r="34" spans="1:28" x14ac:dyDescent="0.3">
      <c r="A34" s="1">
        <v>1</v>
      </c>
      <c r="B34" s="8">
        <v>44762</v>
      </c>
      <c r="C34" s="5" t="s">
        <v>23</v>
      </c>
      <c r="D34" s="10">
        <v>0.23819444444444446</v>
      </c>
      <c r="E34" s="10">
        <v>0.29236111111111113</v>
      </c>
      <c r="F34" s="5" t="s">
        <v>213</v>
      </c>
      <c r="G34" s="5" t="s">
        <v>1569</v>
      </c>
      <c r="H34" s="5" t="s">
        <v>1570</v>
      </c>
      <c r="I34" s="41" t="s">
        <v>1690</v>
      </c>
      <c r="J34" s="41" t="s">
        <v>1691</v>
      </c>
      <c r="K34" s="41" t="s">
        <v>1692</v>
      </c>
      <c r="L34" s="41" t="s">
        <v>1693</v>
      </c>
      <c r="M34" s="5" t="s">
        <v>57</v>
      </c>
      <c r="N34" s="5" t="s">
        <v>57</v>
      </c>
      <c r="O34" s="5" t="s">
        <v>940</v>
      </c>
      <c r="P34" s="5" t="s">
        <v>940</v>
      </c>
      <c r="Q34" s="5">
        <v>0</v>
      </c>
      <c r="R34" s="5">
        <v>0</v>
      </c>
      <c r="S34" s="5" t="s">
        <v>114</v>
      </c>
      <c r="T34" s="5" t="s">
        <v>114</v>
      </c>
      <c r="U34" s="5">
        <v>2</v>
      </c>
      <c r="V34" s="5">
        <v>2</v>
      </c>
      <c r="W34" s="5">
        <v>9</v>
      </c>
      <c r="X34" s="5">
        <v>9.0399999999999991</v>
      </c>
      <c r="Y34" s="5">
        <v>9</v>
      </c>
      <c r="Z34" s="5"/>
      <c r="AA34" s="85" t="s">
        <v>1694</v>
      </c>
      <c r="AB34" s="5"/>
    </row>
    <row r="35" spans="1:28" x14ac:dyDescent="0.3">
      <c r="A35" s="1">
        <v>2</v>
      </c>
      <c r="B35" s="8">
        <v>44763</v>
      </c>
      <c r="C35" s="5" t="s">
        <v>23</v>
      </c>
      <c r="D35" s="10">
        <v>0.21805555555555556</v>
      </c>
      <c r="E35" s="10">
        <v>0.2673611111111111</v>
      </c>
      <c r="F35" s="5" t="s">
        <v>213</v>
      </c>
      <c r="G35" s="5" t="s">
        <v>1569</v>
      </c>
      <c r="H35" s="5" t="s">
        <v>1570</v>
      </c>
      <c r="I35" s="41" t="s">
        <v>1695</v>
      </c>
      <c r="J35" s="41" t="s">
        <v>1696</v>
      </c>
      <c r="K35" s="41" t="s">
        <v>1697</v>
      </c>
      <c r="L35" s="41" t="s">
        <v>1698</v>
      </c>
      <c r="M35" s="5" t="s">
        <v>1017</v>
      </c>
      <c r="N35" s="5" t="s">
        <v>57</v>
      </c>
      <c r="O35" s="5" t="s">
        <v>940</v>
      </c>
      <c r="P35" s="5" t="s">
        <v>940</v>
      </c>
      <c r="Q35" s="5">
        <v>0</v>
      </c>
      <c r="R35" s="5">
        <v>0</v>
      </c>
      <c r="S35" s="5" t="s">
        <v>114</v>
      </c>
      <c r="T35" s="5" t="s">
        <v>114</v>
      </c>
      <c r="U35" s="5">
        <v>2</v>
      </c>
      <c r="V35" s="5">
        <v>2</v>
      </c>
      <c r="W35" s="5">
        <v>9</v>
      </c>
      <c r="X35" s="5">
        <v>9.08</v>
      </c>
      <c r="Y35" s="5">
        <v>9</v>
      </c>
      <c r="Z35" s="5"/>
      <c r="AA35" s="85" t="s">
        <v>1699</v>
      </c>
      <c r="AB35" s="5"/>
    </row>
    <row r="36" spans="1:28" x14ac:dyDescent="0.3">
      <c r="A36" s="1">
        <v>3</v>
      </c>
      <c r="B36" s="8">
        <v>44764</v>
      </c>
      <c r="C36" s="5" t="s">
        <v>23</v>
      </c>
      <c r="D36" s="10">
        <v>0.23680555555555557</v>
      </c>
      <c r="E36" s="10">
        <v>0.29166666666666669</v>
      </c>
      <c r="F36" s="5" t="s">
        <v>213</v>
      </c>
      <c r="G36" s="5" t="s">
        <v>1569</v>
      </c>
      <c r="H36" s="5" t="s">
        <v>1570</v>
      </c>
      <c r="I36" s="41" t="s">
        <v>1700</v>
      </c>
      <c r="J36" s="41" t="s">
        <v>1701</v>
      </c>
      <c r="K36" s="41" t="s">
        <v>1702</v>
      </c>
      <c r="L36" s="41" t="s">
        <v>1703</v>
      </c>
      <c r="M36" s="5" t="s">
        <v>57</v>
      </c>
      <c r="N36" s="5" t="s">
        <v>57</v>
      </c>
      <c r="O36" s="5" t="s">
        <v>940</v>
      </c>
      <c r="P36" s="5" t="s">
        <v>940</v>
      </c>
      <c r="Q36" s="5">
        <v>0</v>
      </c>
      <c r="R36" s="5">
        <v>0</v>
      </c>
      <c r="S36" s="5" t="s">
        <v>114</v>
      </c>
      <c r="T36" s="5" t="s">
        <v>114</v>
      </c>
      <c r="U36" s="5">
        <v>3</v>
      </c>
      <c r="V36" s="5">
        <v>3</v>
      </c>
      <c r="W36" s="5">
        <v>9</v>
      </c>
      <c r="X36" s="5">
        <v>9.11</v>
      </c>
      <c r="Y36" s="5">
        <v>9</v>
      </c>
      <c r="Z36" s="5"/>
      <c r="AA36" s="85" t="s">
        <v>1704</v>
      </c>
      <c r="AB36" s="5"/>
    </row>
    <row r="37" spans="1:28" x14ac:dyDescent="0.3">
      <c r="A37" s="1">
        <v>4</v>
      </c>
      <c r="B37" s="8">
        <v>44765</v>
      </c>
      <c r="C37" s="46" t="s">
        <v>23</v>
      </c>
      <c r="D37" s="10">
        <v>0.24652777777777779</v>
      </c>
      <c r="E37" s="10">
        <v>0.28263888888888888</v>
      </c>
      <c r="F37" s="5" t="s">
        <v>213</v>
      </c>
      <c r="G37" s="5" t="s">
        <v>1569</v>
      </c>
      <c r="H37" s="5" t="s">
        <v>1570</v>
      </c>
      <c r="I37" s="41" t="s">
        <v>1705</v>
      </c>
      <c r="J37" s="41" t="s">
        <v>1706</v>
      </c>
      <c r="K37" s="41" t="s">
        <v>1707</v>
      </c>
      <c r="L37" s="41" t="s">
        <v>1708</v>
      </c>
      <c r="M37" s="5" t="s">
        <v>57</v>
      </c>
      <c r="N37" s="5" t="s">
        <v>57</v>
      </c>
      <c r="O37" s="5" t="s">
        <v>940</v>
      </c>
      <c r="P37" s="5" t="s">
        <v>940</v>
      </c>
      <c r="Q37" s="5">
        <v>0</v>
      </c>
      <c r="R37" s="5">
        <v>0</v>
      </c>
      <c r="S37" s="5" t="s">
        <v>114</v>
      </c>
      <c r="T37" s="5" t="s">
        <v>114</v>
      </c>
      <c r="U37" s="5">
        <v>3</v>
      </c>
      <c r="V37" s="5">
        <v>3</v>
      </c>
      <c r="W37" s="5">
        <v>9</v>
      </c>
      <c r="X37" s="5">
        <v>9.0399999999999991</v>
      </c>
      <c r="Y37" s="5">
        <v>9</v>
      </c>
      <c r="Z37" s="5"/>
      <c r="AA37" s="85" t="s">
        <v>1709</v>
      </c>
      <c r="AB37" s="5"/>
    </row>
    <row r="38" spans="1:28" x14ac:dyDescent="0.3">
      <c r="A38" s="1">
        <v>5</v>
      </c>
      <c r="B38" s="8">
        <v>44766</v>
      </c>
      <c r="C38" s="5" t="s">
        <v>23</v>
      </c>
      <c r="D38" s="10">
        <v>0.77847222222222223</v>
      </c>
      <c r="E38" s="10">
        <v>0.83611111111111114</v>
      </c>
      <c r="F38" s="5" t="s">
        <v>213</v>
      </c>
      <c r="G38" s="5" t="s">
        <v>1569</v>
      </c>
      <c r="H38" s="5" t="s">
        <v>1570</v>
      </c>
      <c r="I38" s="41" t="s">
        <v>1710</v>
      </c>
      <c r="J38" s="41" t="s">
        <v>1602</v>
      </c>
      <c r="K38" s="41" t="s">
        <v>1711</v>
      </c>
      <c r="L38" s="41" t="s">
        <v>1608</v>
      </c>
      <c r="M38" s="5" t="s">
        <v>57</v>
      </c>
      <c r="N38" s="5" t="s">
        <v>57</v>
      </c>
      <c r="O38" s="5" t="s">
        <v>940</v>
      </c>
      <c r="P38" s="5" t="s">
        <v>940</v>
      </c>
      <c r="Q38" s="5">
        <v>0</v>
      </c>
      <c r="R38" s="5">
        <v>0</v>
      </c>
      <c r="S38" s="5" t="s">
        <v>114</v>
      </c>
      <c r="T38" s="5" t="s">
        <v>114</v>
      </c>
      <c r="U38" s="5">
        <v>3</v>
      </c>
      <c r="V38" s="5">
        <v>3</v>
      </c>
      <c r="W38" s="5">
        <v>9</v>
      </c>
      <c r="X38" s="5">
        <v>9.01</v>
      </c>
      <c r="Y38" s="5">
        <v>9</v>
      </c>
      <c r="Z38" s="5"/>
      <c r="AA38" s="85" t="s">
        <v>1712</v>
      </c>
      <c r="AB38" s="5"/>
    </row>
    <row r="39" spans="1:28" x14ac:dyDescent="0.3">
      <c r="A39" s="1">
        <v>6</v>
      </c>
      <c r="B39" s="8">
        <v>44767</v>
      </c>
      <c r="C39" s="5" t="s">
        <v>23</v>
      </c>
      <c r="D39" s="10">
        <v>0.8520833333333333</v>
      </c>
      <c r="E39" s="10">
        <v>0.92986111111111114</v>
      </c>
      <c r="F39" s="5" t="s">
        <v>213</v>
      </c>
      <c r="G39" s="5" t="s">
        <v>1569</v>
      </c>
      <c r="H39" s="5" t="s">
        <v>1570</v>
      </c>
      <c r="I39" s="41" t="s">
        <v>1713</v>
      </c>
      <c r="J39" s="41" t="s">
        <v>1683</v>
      </c>
      <c r="K39" s="41" t="s">
        <v>1714</v>
      </c>
      <c r="L39" s="41" t="s">
        <v>1715</v>
      </c>
      <c r="M39" s="5" t="s">
        <v>57</v>
      </c>
      <c r="N39" s="5" t="s">
        <v>57</v>
      </c>
      <c r="O39" s="5" t="s">
        <v>940</v>
      </c>
      <c r="P39" s="5" t="s">
        <v>940</v>
      </c>
      <c r="Q39" s="5">
        <v>0</v>
      </c>
      <c r="R39" s="5">
        <v>0</v>
      </c>
      <c r="S39" s="5" t="s">
        <v>114</v>
      </c>
      <c r="T39" s="5" t="s">
        <v>114</v>
      </c>
      <c r="U39" s="5">
        <v>3</v>
      </c>
      <c r="V39" s="5">
        <v>3</v>
      </c>
      <c r="W39" s="5">
        <v>9</v>
      </c>
      <c r="X39" s="5">
        <v>9.1199999999999992</v>
      </c>
      <c r="Y39" s="5">
        <v>9</v>
      </c>
      <c r="Z39" s="5"/>
      <c r="AA39" s="85" t="s">
        <v>1716</v>
      </c>
      <c r="AB39" s="5"/>
    </row>
    <row r="40" spans="1:28" x14ac:dyDescent="0.3">
      <c r="A40" s="1">
        <v>7</v>
      </c>
      <c r="B40" s="8">
        <v>44768</v>
      </c>
      <c r="C40" s="5" t="s">
        <v>23</v>
      </c>
      <c r="D40" s="10">
        <v>0.89027777777777783</v>
      </c>
      <c r="E40" s="10">
        <v>0.9784722222222223</v>
      </c>
      <c r="F40" s="5" t="s">
        <v>213</v>
      </c>
      <c r="G40" s="5" t="s">
        <v>1569</v>
      </c>
      <c r="H40" s="5" t="s">
        <v>1570</v>
      </c>
      <c r="I40" s="41" t="s">
        <v>1717</v>
      </c>
      <c r="J40" s="41" t="s">
        <v>1718</v>
      </c>
      <c r="K40" s="41" t="s">
        <v>1719</v>
      </c>
      <c r="L40" s="41" t="s">
        <v>1720</v>
      </c>
      <c r="M40" s="5" t="s">
        <v>57</v>
      </c>
      <c r="N40" s="5" t="s">
        <v>57</v>
      </c>
      <c r="O40" s="5" t="s">
        <v>940</v>
      </c>
      <c r="P40" s="5" t="s">
        <v>940</v>
      </c>
      <c r="Q40" s="5">
        <v>0</v>
      </c>
      <c r="R40" s="5">
        <v>0</v>
      </c>
      <c r="S40" s="5" t="s">
        <v>114</v>
      </c>
      <c r="T40" s="5" t="s">
        <v>114</v>
      </c>
      <c r="U40" s="5">
        <v>3</v>
      </c>
      <c r="V40" s="5">
        <v>3</v>
      </c>
      <c r="W40" s="5">
        <v>9</v>
      </c>
      <c r="X40" s="5">
        <v>9.1300000000000008</v>
      </c>
      <c r="Y40" s="5">
        <v>9</v>
      </c>
      <c r="Z40" s="5"/>
      <c r="AA40" s="85" t="s">
        <v>1721</v>
      </c>
      <c r="AB40" s="5"/>
    </row>
    <row r="41" spans="1:28" x14ac:dyDescent="0.3">
      <c r="A41" s="1">
        <v>8</v>
      </c>
      <c r="B41" s="8">
        <v>44769</v>
      </c>
      <c r="C41" s="5" t="s">
        <v>23</v>
      </c>
      <c r="D41" s="10">
        <v>0.92083333333333339</v>
      </c>
      <c r="E41" s="10">
        <v>0.97777777777777775</v>
      </c>
      <c r="F41" s="5" t="s">
        <v>213</v>
      </c>
      <c r="G41" s="5" t="s">
        <v>1569</v>
      </c>
      <c r="H41" s="5" t="s">
        <v>1570</v>
      </c>
      <c r="I41" s="41" t="s">
        <v>1722</v>
      </c>
      <c r="J41" s="41" t="s">
        <v>1723</v>
      </c>
      <c r="K41" s="41" t="s">
        <v>1724</v>
      </c>
      <c r="L41" s="41" t="s">
        <v>1720</v>
      </c>
      <c r="M41" s="5" t="s">
        <v>57</v>
      </c>
      <c r="N41" s="5" t="s">
        <v>57</v>
      </c>
      <c r="O41" s="5" t="s">
        <v>940</v>
      </c>
      <c r="P41" s="5" t="s">
        <v>940</v>
      </c>
      <c r="Q41" s="5">
        <v>0</v>
      </c>
      <c r="R41" s="5">
        <v>0</v>
      </c>
      <c r="S41" s="5" t="s">
        <v>114</v>
      </c>
      <c r="T41" s="5" t="s">
        <v>114</v>
      </c>
      <c r="U41" s="5">
        <v>3</v>
      </c>
      <c r="V41" s="5">
        <v>3</v>
      </c>
      <c r="W41" s="5">
        <v>9</v>
      </c>
      <c r="X41" s="5">
        <v>9.09</v>
      </c>
      <c r="Y41" s="5">
        <v>9</v>
      </c>
      <c r="Z41" s="5"/>
      <c r="AA41" s="85" t="s">
        <v>1725</v>
      </c>
      <c r="AB41" s="5"/>
    </row>
    <row r="42" spans="1:28" x14ac:dyDescent="0.3">
      <c r="A42" s="1">
        <v>9</v>
      </c>
      <c r="B42" s="8">
        <v>44770</v>
      </c>
      <c r="C42" s="5" t="s">
        <v>23</v>
      </c>
      <c r="D42" s="10">
        <v>0.9555555555555556</v>
      </c>
      <c r="E42" s="10">
        <v>1.2499999999999999E-2</v>
      </c>
      <c r="F42" s="5" t="s">
        <v>213</v>
      </c>
      <c r="G42" s="5" t="s">
        <v>1569</v>
      </c>
      <c r="H42" s="5" t="s">
        <v>1570</v>
      </c>
      <c r="I42" s="41" t="s">
        <v>1726</v>
      </c>
      <c r="J42" s="41" t="s">
        <v>1727</v>
      </c>
      <c r="K42" s="41" t="s">
        <v>1728</v>
      </c>
      <c r="L42" s="41" t="s">
        <v>1729</v>
      </c>
      <c r="M42" s="5" t="s">
        <v>57</v>
      </c>
      <c r="N42" s="5" t="s">
        <v>57</v>
      </c>
      <c r="O42" s="5" t="s">
        <v>940</v>
      </c>
      <c r="P42" s="5" t="s">
        <v>940</v>
      </c>
      <c r="Q42" s="5">
        <v>0</v>
      </c>
      <c r="R42" s="5">
        <v>0</v>
      </c>
      <c r="S42" s="5" t="s">
        <v>114</v>
      </c>
      <c r="T42" s="5" t="s">
        <v>114</v>
      </c>
      <c r="U42" s="5">
        <v>3</v>
      </c>
      <c r="V42" s="5">
        <v>3</v>
      </c>
      <c r="W42" s="5">
        <v>9</v>
      </c>
      <c r="X42" s="5">
        <v>9.15</v>
      </c>
      <c r="Y42" s="5">
        <v>9</v>
      </c>
      <c r="AA42" s="84" t="s">
        <v>1730</v>
      </c>
    </row>
    <row r="43" spans="1:28" x14ac:dyDescent="0.3">
      <c r="A43" s="1">
        <v>10</v>
      </c>
      <c r="B43" s="8">
        <v>44771</v>
      </c>
      <c r="C43" s="5" t="s">
        <v>23</v>
      </c>
      <c r="D43" s="10">
        <v>0.96250000000000002</v>
      </c>
      <c r="E43" s="10">
        <v>1.5972222222222224E-2</v>
      </c>
      <c r="F43" s="5" t="s">
        <v>213</v>
      </c>
      <c r="G43" s="5" t="s">
        <v>1569</v>
      </c>
      <c r="H43" s="5" t="s">
        <v>1570</v>
      </c>
      <c r="I43" s="41" t="s">
        <v>1731</v>
      </c>
      <c r="J43" s="41" t="s">
        <v>1732</v>
      </c>
      <c r="K43" s="41" t="s">
        <v>1733</v>
      </c>
      <c r="L43" s="41" t="s">
        <v>1734</v>
      </c>
      <c r="M43" s="5" t="s">
        <v>630</v>
      </c>
      <c r="N43" s="5" t="s">
        <v>630</v>
      </c>
      <c r="O43" s="5" t="s">
        <v>940</v>
      </c>
      <c r="P43" s="5" t="s">
        <v>940</v>
      </c>
      <c r="Q43" s="5">
        <v>0</v>
      </c>
      <c r="R43" s="5">
        <v>0</v>
      </c>
      <c r="S43" s="5" t="s">
        <v>114</v>
      </c>
      <c r="T43" s="5" t="s">
        <v>114</v>
      </c>
      <c r="U43" s="5">
        <v>3</v>
      </c>
      <c r="V43" s="5">
        <v>3</v>
      </c>
      <c r="W43" s="5">
        <v>9</v>
      </c>
      <c r="X43" s="5">
        <v>9.2100000000000009</v>
      </c>
      <c r="Y43" s="5">
        <v>9</v>
      </c>
      <c r="AA43" s="84" t="s">
        <v>1735</v>
      </c>
    </row>
    <row r="44" spans="1:28" x14ac:dyDescent="0.3">
      <c r="A44" s="1"/>
      <c r="B44" s="8">
        <v>44772</v>
      </c>
      <c r="C44" s="5"/>
      <c r="W44" s="5"/>
      <c r="Y44" s="5"/>
      <c r="AB44" s="47" t="s">
        <v>1736</v>
      </c>
    </row>
    <row r="45" spans="1:28" x14ac:dyDescent="0.3">
      <c r="A45" s="1">
        <v>11</v>
      </c>
      <c r="B45" s="8">
        <v>44773</v>
      </c>
      <c r="C45" s="5" t="s">
        <v>23</v>
      </c>
      <c r="D45" s="10">
        <v>3.888888888888889E-2</v>
      </c>
      <c r="E45" s="10">
        <v>9.1666666666666674E-2</v>
      </c>
      <c r="F45" s="5" t="s">
        <v>213</v>
      </c>
      <c r="G45" s="5" t="s">
        <v>1569</v>
      </c>
      <c r="H45" s="5" t="s">
        <v>1570</v>
      </c>
      <c r="I45" s="41" t="s">
        <v>1737</v>
      </c>
      <c r="J45" s="41" t="s">
        <v>1738</v>
      </c>
      <c r="K45" s="41" t="s">
        <v>1739</v>
      </c>
      <c r="L45" s="41" t="s">
        <v>1740</v>
      </c>
      <c r="M45" s="5" t="s">
        <v>630</v>
      </c>
      <c r="N45" s="5" t="s">
        <v>57</v>
      </c>
      <c r="O45" s="5" t="s">
        <v>940</v>
      </c>
      <c r="P45" s="5" t="s">
        <v>940</v>
      </c>
      <c r="Q45" s="5">
        <v>0</v>
      </c>
      <c r="R45" s="5">
        <v>0</v>
      </c>
      <c r="S45" s="5" t="s">
        <v>114</v>
      </c>
      <c r="T45" s="5" t="s">
        <v>114</v>
      </c>
      <c r="U45" s="5">
        <v>3</v>
      </c>
      <c r="V45" s="5">
        <v>3</v>
      </c>
      <c r="W45" s="5">
        <v>9</v>
      </c>
      <c r="X45" s="5">
        <v>9.14</v>
      </c>
      <c r="Y45" s="5">
        <v>9</v>
      </c>
      <c r="AA45" s="84" t="s">
        <v>1741</v>
      </c>
    </row>
    <row r="46" spans="1:28" x14ac:dyDescent="0.3">
      <c r="A46" s="1">
        <v>12</v>
      </c>
      <c r="B46" s="8">
        <v>44774</v>
      </c>
      <c r="C46" s="5" t="s">
        <v>23</v>
      </c>
      <c r="D46" s="10">
        <v>4.7222222222222221E-2</v>
      </c>
      <c r="E46" s="10">
        <v>0.10277777777777779</v>
      </c>
      <c r="F46" s="5" t="s">
        <v>213</v>
      </c>
      <c r="G46" s="5" t="s">
        <v>1569</v>
      </c>
      <c r="H46" s="5" t="s">
        <v>1570</v>
      </c>
      <c r="I46" s="41" t="s">
        <v>1742</v>
      </c>
      <c r="J46" s="41" t="s">
        <v>1743</v>
      </c>
      <c r="K46" s="41" t="s">
        <v>1744</v>
      </c>
      <c r="L46" s="41" t="s">
        <v>1745</v>
      </c>
      <c r="M46" s="5" t="s">
        <v>1017</v>
      </c>
      <c r="N46" s="5" t="s">
        <v>1017</v>
      </c>
      <c r="O46" s="5" t="s">
        <v>940</v>
      </c>
      <c r="P46" s="5" t="s">
        <v>940</v>
      </c>
      <c r="Q46" s="5">
        <v>0</v>
      </c>
      <c r="R46" s="5">
        <v>0</v>
      </c>
      <c r="S46" s="5" t="s">
        <v>114</v>
      </c>
      <c r="T46" s="5" t="s">
        <v>114</v>
      </c>
      <c r="U46" s="5">
        <v>2</v>
      </c>
      <c r="V46" s="5">
        <v>2</v>
      </c>
      <c r="W46" s="5">
        <v>9</v>
      </c>
      <c r="X46" s="5">
        <v>9.18</v>
      </c>
      <c r="Y46" s="5">
        <v>9</v>
      </c>
      <c r="AA46" s="84" t="s">
        <v>1746</v>
      </c>
    </row>
    <row r="47" spans="1:28" x14ac:dyDescent="0.3">
      <c r="A47" s="1">
        <v>13</v>
      </c>
      <c r="B47" s="8">
        <v>44775</v>
      </c>
      <c r="C47" s="5" t="s">
        <v>23</v>
      </c>
      <c r="D47" s="10">
        <v>8.9583333333333334E-2</v>
      </c>
      <c r="E47" s="10">
        <v>0.12638888888888888</v>
      </c>
      <c r="F47" s="5" t="s">
        <v>213</v>
      </c>
      <c r="G47" s="5" t="s">
        <v>1569</v>
      </c>
      <c r="H47" s="5" t="s">
        <v>1570</v>
      </c>
      <c r="I47" s="41" t="s">
        <v>1747</v>
      </c>
      <c r="J47" s="41" t="s">
        <v>1748</v>
      </c>
      <c r="K47" s="41" t="s">
        <v>1749</v>
      </c>
      <c r="L47" s="41" t="s">
        <v>1750</v>
      </c>
      <c r="M47" s="5" t="s">
        <v>57</v>
      </c>
      <c r="N47" s="5" t="s">
        <v>57</v>
      </c>
      <c r="O47" s="5" t="s">
        <v>940</v>
      </c>
      <c r="P47" s="5" t="s">
        <v>940</v>
      </c>
      <c r="Q47" s="5">
        <v>0</v>
      </c>
      <c r="R47" s="5">
        <v>0</v>
      </c>
      <c r="S47" s="5" t="s">
        <v>114</v>
      </c>
      <c r="T47" s="5" t="s">
        <v>114</v>
      </c>
      <c r="U47" s="5">
        <v>3</v>
      </c>
      <c r="V47" s="5">
        <v>3</v>
      </c>
      <c r="W47" s="5">
        <v>9</v>
      </c>
      <c r="X47" s="5">
        <v>9.09</v>
      </c>
      <c r="Y47" s="5">
        <v>9</v>
      </c>
      <c r="AA47" s="84" t="s">
        <v>1751</v>
      </c>
    </row>
    <row r="48" spans="1:28" x14ac:dyDescent="0.3">
      <c r="A48" s="1">
        <v>14</v>
      </c>
      <c r="B48" s="8">
        <v>44776</v>
      </c>
      <c r="C48" s="5" t="s">
        <v>23</v>
      </c>
      <c r="D48" s="10">
        <v>0.10347222222222223</v>
      </c>
      <c r="E48" s="10">
        <v>0.16458333333333333</v>
      </c>
      <c r="F48" s="5" t="s">
        <v>213</v>
      </c>
      <c r="G48" s="5" t="s">
        <v>1569</v>
      </c>
      <c r="H48" s="5" t="s">
        <v>1570</v>
      </c>
      <c r="I48" s="41" t="s">
        <v>1752</v>
      </c>
      <c r="J48" s="41" t="s">
        <v>1753</v>
      </c>
      <c r="K48" s="41" t="s">
        <v>1754</v>
      </c>
      <c r="L48" s="41" t="s">
        <v>1755</v>
      </c>
      <c r="M48" s="5" t="s">
        <v>57</v>
      </c>
      <c r="N48" s="5" t="s">
        <v>57</v>
      </c>
      <c r="O48" s="5" t="s">
        <v>940</v>
      </c>
      <c r="P48" s="5" t="s">
        <v>940</v>
      </c>
      <c r="Q48" s="5">
        <v>1</v>
      </c>
      <c r="R48" s="5">
        <v>1</v>
      </c>
      <c r="S48" s="5" t="s">
        <v>114</v>
      </c>
      <c r="T48" s="5" t="s">
        <v>114</v>
      </c>
      <c r="U48" s="5">
        <v>3</v>
      </c>
      <c r="V48" s="5">
        <v>3</v>
      </c>
      <c r="W48" s="5">
        <v>9</v>
      </c>
      <c r="X48" s="5">
        <v>9.2100000000000009</v>
      </c>
      <c r="Y48" s="5">
        <v>9</v>
      </c>
      <c r="AA48" s="83" t="s">
        <v>1756</v>
      </c>
    </row>
    <row r="49" spans="1:29" x14ac:dyDescent="0.3">
      <c r="A49" s="1">
        <v>15</v>
      </c>
      <c r="B49" s="8">
        <v>44777</v>
      </c>
      <c r="C49" s="5" t="s">
        <v>23</v>
      </c>
      <c r="D49" s="10">
        <v>0.12638888888888888</v>
      </c>
      <c r="E49" s="10">
        <v>0.16874999999999998</v>
      </c>
      <c r="F49" s="5" t="s">
        <v>213</v>
      </c>
      <c r="G49" s="5" t="s">
        <v>1569</v>
      </c>
      <c r="H49" s="5" t="s">
        <v>1570</v>
      </c>
      <c r="I49" s="41" t="s">
        <v>1757</v>
      </c>
      <c r="J49" s="41" t="s">
        <v>1758</v>
      </c>
      <c r="K49" s="41" t="s">
        <v>1759</v>
      </c>
      <c r="L49" s="41" t="s">
        <v>1760</v>
      </c>
      <c r="M49" s="5" t="s">
        <v>57</v>
      </c>
      <c r="N49" s="5" t="s">
        <v>57</v>
      </c>
      <c r="O49" s="5" t="s">
        <v>940</v>
      </c>
      <c r="P49" s="5" t="s">
        <v>940</v>
      </c>
      <c r="Q49" s="5">
        <v>1</v>
      </c>
      <c r="R49" s="5">
        <v>1</v>
      </c>
      <c r="S49" s="5" t="s">
        <v>114</v>
      </c>
      <c r="T49" s="5" t="s">
        <v>114</v>
      </c>
      <c r="U49" s="5">
        <v>3</v>
      </c>
      <c r="V49" s="5">
        <v>3</v>
      </c>
      <c r="W49" s="5">
        <v>9</v>
      </c>
      <c r="X49" s="5">
        <v>9.08</v>
      </c>
      <c r="Y49" s="5">
        <v>9</v>
      </c>
      <c r="AA49" s="83" t="s">
        <v>1761</v>
      </c>
    </row>
    <row r="50" spans="1:29" x14ac:dyDescent="0.3">
      <c r="A50" s="1">
        <v>16</v>
      </c>
      <c r="B50" s="8">
        <v>44778</v>
      </c>
      <c r="C50" s="5" t="s">
        <v>23</v>
      </c>
      <c r="D50" s="10">
        <v>0.17569444444444446</v>
      </c>
      <c r="E50" s="10">
        <v>0.22847222222222222</v>
      </c>
      <c r="F50" s="5" t="s">
        <v>213</v>
      </c>
      <c r="G50" s="5" t="s">
        <v>1569</v>
      </c>
      <c r="H50" s="5" t="s">
        <v>1570</v>
      </c>
      <c r="I50" s="41" t="s">
        <v>1762</v>
      </c>
      <c r="J50" s="41" t="s">
        <v>1606</v>
      </c>
      <c r="K50" s="41" t="s">
        <v>1763</v>
      </c>
      <c r="L50" s="41" t="s">
        <v>1720</v>
      </c>
      <c r="M50" s="5" t="s">
        <v>57</v>
      </c>
      <c r="N50" s="5" t="s">
        <v>57</v>
      </c>
      <c r="O50" s="5" t="s">
        <v>940</v>
      </c>
      <c r="P50" s="5" t="s">
        <v>940</v>
      </c>
      <c r="Q50" s="5">
        <v>1</v>
      </c>
      <c r="R50" s="5">
        <v>1</v>
      </c>
      <c r="S50" s="5" t="s">
        <v>114</v>
      </c>
      <c r="T50" s="5" t="s">
        <v>114</v>
      </c>
      <c r="U50" s="5">
        <v>3</v>
      </c>
      <c r="V50" s="5">
        <v>3</v>
      </c>
      <c r="W50" s="5">
        <v>9</v>
      </c>
      <c r="X50" s="5">
        <v>9.2200000000000006</v>
      </c>
      <c r="Y50" s="5">
        <v>9</v>
      </c>
      <c r="AA50" s="83" t="s">
        <v>1764</v>
      </c>
    </row>
    <row r="51" spans="1:29" x14ac:dyDescent="0.3">
      <c r="A51" s="1">
        <v>17</v>
      </c>
      <c r="B51" s="8">
        <v>44779</v>
      </c>
      <c r="C51" s="5" t="s">
        <v>23</v>
      </c>
      <c r="D51" s="10">
        <v>0.18194444444444444</v>
      </c>
      <c r="E51" s="10">
        <v>0.2388888888888889</v>
      </c>
      <c r="F51" s="5" t="s">
        <v>213</v>
      </c>
      <c r="G51" s="5" t="s">
        <v>1569</v>
      </c>
      <c r="H51" s="5" t="s">
        <v>1570</v>
      </c>
      <c r="I51" s="41" t="s">
        <v>1765</v>
      </c>
      <c r="J51" s="41" t="s">
        <v>1766</v>
      </c>
      <c r="K51" s="41" t="s">
        <v>1767</v>
      </c>
      <c r="L51" s="41" t="s">
        <v>1680</v>
      </c>
      <c r="M51" s="5" t="s">
        <v>57</v>
      </c>
      <c r="N51" s="5" t="s">
        <v>57</v>
      </c>
      <c r="O51" s="5" t="s">
        <v>940</v>
      </c>
      <c r="P51" s="5" t="s">
        <v>940</v>
      </c>
      <c r="Q51" s="5">
        <v>0</v>
      </c>
      <c r="R51" s="5">
        <v>0</v>
      </c>
      <c r="S51" s="5" t="s">
        <v>114</v>
      </c>
      <c r="T51" s="5" t="s">
        <v>114</v>
      </c>
      <c r="U51" s="5">
        <v>3</v>
      </c>
      <c r="V51" s="5">
        <v>3</v>
      </c>
      <c r="W51" s="5">
        <v>9</v>
      </c>
      <c r="X51" s="5">
        <v>9.11</v>
      </c>
      <c r="Y51" s="5">
        <v>9</v>
      </c>
      <c r="AA51" s="83" t="s">
        <v>1652</v>
      </c>
    </row>
    <row r="52" spans="1:29" x14ac:dyDescent="0.3">
      <c r="A52" s="1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5"/>
    </row>
    <row r="53" spans="1:29" x14ac:dyDescent="0.3">
      <c r="A53" s="21">
        <f>COUNT(A34:A52)</f>
        <v>17</v>
      </c>
      <c r="B53" s="23"/>
      <c r="C53" s="23"/>
      <c r="D53" s="23"/>
      <c r="E53" s="23"/>
      <c r="F53" s="22"/>
      <c r="G53" s="22"/>
      <c r="H53" s="22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2"/>
      <c r="T53" s="22"/>
      <c r="U53" s="23"/>
      <c r="V53" s="21" t="s">
        <v>206</v>
      </c>
      <c r="W53" s="21">
        <f>SUM(W34:W52)</f>
        <v>153</v>
      </c>
      <c r="X53" s="21">
        <f>SUM(X34:X52)</f>
        <v>155.01</v>
      </c>
      <c r="Y53" s="21">
        <f>SUM(Y34:Y52)</f>
        <v>153</v>
      </c>
      <c r="Z53" s="21"/>
      <c r="AA53" s="21" t="s">
        <v>206</v>
      </c>
      <c r="AB53" s="23"/>
      <c r="AC53" s="23"/>
    </row>
    <row r="54" spans="1:29" x14ac:dyDescent="0.3">
      <c r="A54" s="1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</row>
    <row r="55" spans="1:29" x14ac:dyDescent="0.3">
      <c r="A55" s="1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</row>
    <row r="56" spans="1:29" x14ac:dyDescent="0.3">
      <c r="A56" s="1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</row>
    <row r="57" spans="1:29" x14ac:dyDescent="0.3">
      <c r="A57" s="1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</row>
    <row r="58" spans="1:29" x14ac:dyDescent="0.3">
      <c r="A58" s="1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</row>
    <row r="59" spans="1:29" x14ac:dyDescent="0.3">
      <c r="A59" s="1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</row>
    <row r="60" spans="1:29" x14ac:dyDescent="0.3">
      <c r="A60" s="1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</row>
    <row r="61" spans="1:29" x14ac:dyDescent="0.3">
      <c r="A61" s="1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</row>
    <row r="62" spans="1:29" x14ac:dyDescent="0.3">
      <c r="A62" s="1"/>
    </row>
    <row r="63" spans="1:29" x14ac:dyDescent="0.3">
      <c r="A63" s="1"/>
    </row>
  </sheetData>
  <autoFilter ref="A1:AB63" xr:uid="{E351C7C9-D7D8-4432-80BD-3FF698E23C28}">
    <sortState ref="A2:AB63">
      <sortCondition ref="C1:C63"/>
    </sortState>
  </autoFilter>
  <hyperlinks>
    <hyperlink ref="AA2" r:id="rId1" xr:uid="{00000000-0004-0000-0400-000001000000}"/>
    <hyperlink ref="AA3" r:id="rId2" xr:uid="{00000000-0004-0000-0400-000003000000}"/>
    <hyperlink ref="AA4" r:id="rId3" xr:uid="{00000000-0004-0000-0400-000005000000}"/>
    <hyperlink ref="AA5" r:id="rId4" xr:uid="{00000000-0004-0000-0400-000007000000}"/>
    <hyperlink ref="AA6" r:id="rId5" xr:uid="{00000000-0004-0000-0400-000008000000}"/>
    <hyperlink ref="AA7" r:id="rId6" xr:uid="{00000000-0004-0000-0400-00000A000000}"/>
    <hyperlink ref="AA8" r:id="rId7" xr:uid="{00000000-0004-0000-0400-00000C000000}"/>
    <hyperlink ref="AA9" r:id="rId8" xr:uid="{00000000-0004-0000-0400-00000E000000}"/>
    <hyperlink ref="AA10" r:id="rId9" xr:uid="{00000000-0004-0000-0400-000010000000}"/>
    <hyperlink ref="AA11" r:id="rId10" xr:uid="{00000000-0004-0000-0400-000012000000}"/>
    <hyperlink ref="AA13" r:id="rId11" xr:uid="{00000000-0004-0000-0400-000015000000}"/>
    <hyperlink ref="AA14" r:id="rId12" xr:uid="{00000000-0004-0000-0400-000017000000}"/>
    <hyperlink ref="AA15" r:id="rId13" xr:uid="{00000000-0004-0000-0400-000019000000}"/>
    <hyperlink ref="AA16" r:id="rId14" xr:uid="{00000000-0004-0000-0400-00001B000000}"/>
    <hyperlink ref="AA17" r:id="rId15" xr:uid="{00000000-0004-0000-0400-00001D000000}"/>
    <hyperlink ref="AA18" r:id="rId16" xr:uid="{00000000-0004-0000-0400-00001F000000}"/>
    <hyperlink ref="AA19" r:id="rId17" xr:uid="{00000000-0004-0000-0400-000021000000}"/>
    <hyperlink ref="AA20" r:id="rId18" xr:uid="{00000000-0004-0000-0400-000022000000}"/>
    <hyperlink ref="AA21" r:id="rId19" xr:uid="{00000000-0004-0000-0400-000023000000}"/>
    <hyperlink ref="AA22" r:id="rId20" xr:uid="{00000000-0004-0000-0400-000024000000}"/>
    <hyperlink ref="AA23" r:id="rId21" xr:uid="{CCA0B0BB-20C1-4D9F-ABD2-43C539F57DCF}"/>
    <hyperlink ref="AA24" r:id="rId22" xr:uid="{3D0E8797-689C-4C9D-8C12-8297BF9492E8}"/>
    <hyperlink ref="AA25" r:id="rId23" xr:uid="{809737E5-08E0-4614-90C4-0E8EF75EF8E1}"/>
    <hyperlink ref="AA29" r:id="rId24" xr:uid="{2851FD3B-BADA-4451-93EE-6280B8EE1E59}"/>
    <hyperlink ref="AA30" r:id="rId25" xr:uid="{79D5939F-A368-4F8E-9FDC-20F0FEBEC4AD}"/>
    <hyperlink ref="AA34" r:id="rId26" xr:uid="{00000000-0004-0000-0400-000000000000}"/>
    <hyperlink ref="AA35" r:id="rId27" xr:uid="{00000000-0004-0000-0400-000002000000}"/>
    <hyperlink ref="AA36" r:id="rId28" xr:uid="{00000000-0004-0000-0400-000004000000}"/>
    <hyperlink ref="AA37" r:id="rId29" xr:uid="{00000000-0004-0000-0400-000006000000}"/>
    <hyperlink ref="AA38" r:id="rId30" xr:uid="{00000000-0004-0000-0400-000009000000}"/>
    <hyperlink ref="AA39" r:id="rId31" xr:uid="{00000000-0004-0000-0400-00000B000000}"/>
    <hyperlink ref="AA40" r:id="rId32" xr:uid="{00000000-0004-0000-0400-00000D000000}"/>
    <hyperlink ref="AA41" r:id="rId33" xr:uid="{00000000-0004-0000-0400-00000F000000}"/>
    <hyperlink ref="AA42" r:id="rId34" xr:uid="{00000000-0004-0000-0400-000011000000}"/>
    <hyperlink ref="AA43" r:id="rId35" xr:uid="{00000000-0004-0000-0400-000013000000}"/>
    <hyperlink ref="AA45" r:id="rId36" xr:uid="{00000000-0004-0000-0400-000014000000}"/>
    <hyperlink ref="AA46" r:id="rId37" xr:uid="{00000000-0004-0000-0400-000016000000}"/>
    <hyperlink ref="AA47" r:id="rId38" xr:uid="{00000000-0004-0000-0400-000018000000}"/>
    <hyperlink ref="AA48" r:id="rId39" xr:uid="{00000000-0004-0000-0400-00001A000000}"/>
    <hyperlink ref="AA49" r:id="rId40" xr:uid="{00000000-0004-0000-0400-00001C000000}"/>
    <hyperlink ref="AA50" r:id="rId41" xr:uid="{00000000-0004-0000-0400-00001E000000}"/>
    <hyperlink ref="AA51" r:id="rId42" xr:uid="{00000000-0004-0000-0400-000020000000}"/>
  </hyperlinks>
  <pageMargins left="0.511811024" right="0.511811024" top="0.78740157499999996" bottom="0.78740157499999996" header="0.31496062000000002" footer="0.31496062000000002"/>
  <pageSetup paperSize="9" orientation="portrait" r:id="rId4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9AE2A3-A49F-4571-969D-870679D43972}">
  <dimension ref="A1:AC63"/>
  <sheetViews>
    <sheetView topLeftCell="J29" workbookViewId="0">
      <selection activeCell="V32" sqref="V32"/>
    </sheetView>
  </sheetViews>
  <sheetFormatPr defaultRowHeight="14.4" x14ac:dyDescent="0.3"/>
  <cols>
    <col min="2" max="2" width="10.5546875" bestFit="1" customWidth="1"/>
    <col min="8" max="8" width="15.6640625" customWidth="1"/>
    <col min="9" max="9" width="14.44140625" customWidth="1"/>
    <col min="10" max="10" width="11.6640625" customWidth="1"/>
    <col min="11" max="11" width="16.44140625" customWidth="1"/>
    <col min="12" max="12" width="13.6640625" customWidth="1"/>
    <col min="13" max="14" width="18.88671875" bestFit="1" customWidth="1"/>
    <col min="22" max="22" width="15.33203125" bestFit="1" customWidth="1"/>
    <col min="23" max="23" width="19.44140625" customWidth="1"/>
    <col min="26" max="26" width="49.5546875" customWidth="1"/>
    <col min="27" max="27" width="66.33203125" bestFit="1" customWidth="1"/>
  </cols>
  <sheetData>
    <row r="1" spans="1:28" ht="43.8" thickBot="1" x14ac:dyDescent="0.35">
      <c r="A1" s="3" t="s">
        <v>28</v>
      </c>
      <c r="B1" s="3" t="s">
        <v>29</v>
      </c>
      <c r="C1" s="3" t="s">
        <v>30</v>
      </c>
      <c r="D1" s="2" t="s">
        <v>31</v>
      </c>
      <c r="E1" s="2" t="s">
        <v>32</v>
      </c>
      <c r="F1" s="2" t="s">
        <v>33</v>
      </c>
      <c r="G1" s="2" t="s">
        <v>34</v>
      </c>
      <c r="H1" s="2" t="s">
        <v>1</v>
      </c>
      <c r="I1" s="2" t="s">
        <v>35</v>
      </c>
      <c r="J1" s="2" t="s">
        <v>36</v>
      </c>
      <c r="K1" s="2" t="s">
        <v>37</v>
      </c>
      <c r="L1" s="2" t="s">
        <v>38</v>
      </c>
      <c r="M1" s="2" t="s">
        <v>39</v>
      </c>
      <c r="N1" s="2" t="s">
        <v>40</v>
      </c>
      <c r="O1" s="2" t="s">
        <v>41</v>
      </c>
      <c r="P1" s="2" t="s">
        <v>42</v>
      </c>
      <c r="Q1" s="2" t="s">
        <v>43</v>
      </c>
      <c r="R1" s="2" t="s">
        <v>44</v>
      </c>
      <c r="S1" s="2" t="s">
        <v>45</v>
      </c>
      <c r="T1" s="2" t="s">
        <v>46</v>
      </c>
      <c r="U1" s="2" t="s">
        <v>47</v>
      </c>
      <c r="V1" s="2" t="s">
        <v>48</v>
      </c>
      <c r="W1" s="2" t="s">
        <v>49</v>
      </c>
      <c r="X1" s="28" t="s">
        <v>20</v>
      </c>
      <c r="Y1" s="28" t="s">
        <v>21</v>
      </c>
      <c r="Z1" s="2" t="s">
        <v>50</v>
      </c>
      <c r="AA1" s="158"/>
      <c r="AB1" s="4" t="s">
        <v>51</v>
      </c>
    </row>
    <row r="2" spans="1:28" ht="31.95" customHeight="1" x14ac:dyDescent="0.3">
      <c r="A2" s="1">
        <v>1</v>
      </c>
      <c r="B2" s="87" t="s">
        <v>1768</v>
      </c>
      <c r="C2" s="11" t="s">
        <v>14</v>
      </c>
      <c r="D2" s="9">
        <v>0.72361111111111109</v>
      </c>
      <c r="E2" s="9">
        <v>0.74027777777777781</v>
      </c>
      <c r="F2" s="11" t="s">
        <v>1769</v>
      </c>
      <c r="G2" s="11" t="s">
        <v>1770</v>
      </c>
      <c r="H2" s="11" t="s">
        <v>11</v>
      </c>
      <c r="I2" s="58" t="s">
        <v>1771</v>
      </c>
      <c r="J2" s="58" t="s">
        <v>1772</v>
      </c>
      <c r="K2" s="58" t="s">
        <v>1773</v>
      </c>
      <c r="L2" s="58" t="s">
        <v>1774</v>
      </c>
      <c r="M2" s="11" t="s">
        <v>100</v>
      </c>
      <c r="N2" s="11" t="s">
        <v>100</v>
      </c>
      <c r="O2" s="11" t="s">
        <v>1775</v>
      </c>
      <c r="P2" s="11" t="s">
        <v>1775</v>
      </c>
      <c r="Q2" s="11">
        <v>0</v>
      </c>
      <c r="R2" s="11">
        <v>0</v>
      </c>
      <c r="S2" s="11" t="s">
        <v>114</v>
      </c>
      <c r="T2" s="11" t="s">
        <v>114</v>
      </c>
      <c r="U2" s="11">
        <v>3</v>
      </c>
      <c r="V2" s="11">
        <v>3</v>
      </c>
      <c r="W2" s="11">
        <v>4.3</v>
      </c>
      <c r="X2" s="11">
        <v>4.3099999999999996</v>
      </c>
      <c r="Y2" s="11">
        <v>4.3</v>
      </c>
      <c r="AA2" s="84" t="s">
        <v>1776</v>
      </c>
      <c r="AB2" s="47"/>
    </row>
    <row r="3" spans="1:28" x14ac:dyDescent="0.3">
      <c r="A3" s="1">
        <v>2</v>
      </c>
      <c r="B3" s="87" t="s">
        <v>1777</v>
      </c>
      <c r="C3" s="11" t="s">
        <v>14</v>
      </c>
      <c r="D3" s="9">
        <v>0.72499999999999998</v>
      </c>
      <c r="E3" s="9">
        <v>0.73888888888888893</v>
      </c>
      <c r="F3" s="11" t="s">
        <v>1769</v>
      </c>
      <c r="G3" s="11" t="s">
        <v>1770</v>
      </c>
      <c r="H3" s="11" t="s">
        <v>11</v>
      </c>
      <c r="I3" s="58" t="s">
        <v>1778</v>
      </c>
      <c r="J3" s="58" t="s">
        <v>1779</v>
      </c>
      <c r="K3" s="58" t="s">
        <v>1780</v>
      </c>
      <c r="L3" s="58" t="s">
        <v>1781</v>
      </c>
      <c r="M3" s="11" t="s">
        <v>100</v>
      </c>
      <c r="N3" s="11" t="s">
        <v>100</v>
      </c>
      <c r="O3" s="11" t="s">
        <v>1775</v>
      </c>
      <c r="P3" s="11" t="s">
        <v>1775</v>
      </c>
      <c r="Q3" s="11">
        <v>0</v>
      </c>
      <c r="R3" s="11">
        <v>0</v>
      </c>
      <c r="S3" s="11" t="s">
        <v>114</v>
      </c>
      <c r="T3" s="11" t="s">
        <v>114</v>
      </c>
      <c r="U3" s="11">
        <v>4</v>
      </c>
      <c r="V3" s="11">
        <v>4</v>
      </c>
      <c r="W3" s="11">
        <v>4.3</v>
      </c>
      <c r="X3" s="11">
        <v>4.54</v>
      </c>
      <c r="Y3" s="11">
        <v>4.3</v>
      </c>
      <c r="AA3" s="89" t="s">
        <v>1782</v>
      </c>
      <c r="AB3" s="47"/>
    </row>
    <row r="4" spans="1:28" x14ac:dyDescent="0.3">
      <c r="A4" s="1">
        <v>3</v>
      </c>
      <c r="B4" s="87" t="s">
        <v>1783</v>
      </c>
      <c r="C4" s="11" t="s">
        <v>52</v>
      </c>
      <c r="D4" s="9">
        <v>0.29166666666666669</v>
      </c>
      <c r="E4" s="9">
        <v>0.30833333333333335</v>
      </c>
      <c r="F4" s="11" t="s">
        <v>1769</v>
      </c>
      <c r="G4" s="11" t="s">
        <v>1770</v>
      </c>
      <c r="H4" s="11" t="s">
        <v>11</v>
      </c>
      <c r="I4" s="58" t="s">
        <v>1784</v>
      </c>
      <c r="J4" s="58" t="s">
        <v>1785</v>
      </c>
      <c r="K4" s="58" t="s">
        <v>1786</v>
      </c>
      <c r="L4" s="58" t="s">
        <v>1787</v>
      </c>
      <c r="M4" s="11" t="s">
        <v>100</v>
      </c>
      <c r="N4" s="11" t="s">
        <v>100</v>
      </c>
      <c r="O4" s="11" t="s">
        <v>1788</v>
      </c>
      <c r="P4" s="11" t="s">
        <v>1788</v>
      </c>
      <c r="Q4" s="11">
        <v>0</v>
      </c>
      <c r="R4" s="11">
        <v>0</v>
      </c>
      <c r="S4" s="11" t="s">
        <v>114</v>
      </c>
      <c r="T4" s="11" t="s">
        <v>114</v>
      </c>
      <c r="U4" s="11">
        <v>3</v>
      </c>
      <c r="V4" s="11">
        <v>3</v>
      </c>
      <c r="W4" s="11">
        <v>4.3</v>
      </c>
      <c r="X4" s="11">
        <v>4.28</v>
      </c>
      <c r="Y4" s="11">
        <v>4.28</v>
      </c>
      <c r="AA4" s="89" t="s">
        <v>1789</v>
      </c>
      <c r="AB4" s="47"/>
    </row>
    <row r="5" spans="1:28" x14ac:dyDescent="0.3">
      <c r="A5" s="1">
        <v>4</v>
      </c>
      <c r="B5" s="87" t="s">
        <v>1790</v>
      </c>
      <c r="C5" s="11" t="s">
        <v>14</v>
      </c>
      <c r="D5" s="9">
        <v>0.28958333333333336</v>
      </c>
      <c r="E5" s="9">
        <v>0.3034722222222222</v>
      </c>
      <c r="F5" s="11" t="s">
        <v>1769</v>
      </c>
      <c r="G5" s="11" t="s">
        <v>1770</v>
      </c>
      <c r="H5" s="11" t="s">
        <v>11</v>
      </c>
      <c r="I5" s="58" t="s">
        <v>1791</v>
      </c>
      <c r="J5" s="58" t="s">
        <v>1792</v>
      </c>
      <c r="K5" s="58" t="s">
        <v>1793</v>
      </c>
      <c r="L5" s="58" t="s">
        <v>1794</v>
      </c>
      <c r="M5" s="11" t="s">
        <v>100</v>
      </c>
      <c r="N5" s="11" t="s">
        <v>100</v>
      </c>
      <c r="O5" s="11" t="s">
        <v>1788</v>
      </c>
      <c r="P5" s="11" t="s">
        <v>1788</v>
      </c>
      <c r="Q5" s="11">
        <v>0</v>
      </c>
      <c r="R5" s="11">
        <v>0</v>
      </c>
      <c r="S5" s="11" t="s">
        <v>114</v>
      </c>
      <c r="T5" s="11" t="s">
        <v>114</v>
      </c>
      <c r="U5" s="11">
        <v>3</v>
      </c>
      <c r="V5" s="11">
        <v>3</v>
      </c>
      <c r="W5" s="11">
        <v>4.3</v>
      </c>
      <c r="X5" s="11">
        <v>4.4400000000000004</v>
      </c>
      <c r="Y5" s="11">
        <v>4.3</v>
      </c>
      <c r="AA5" s="89" t="s">
        <v>1795</v>
      </c>
      <c r="AB5" s="47"/>
    </row>
    <row r="6" spans="1:28" x14ac:dyDescent="0.3">
      <c r="A6" s="1">
        <v>5</v>
      </c>
      <c r="B6" s="87" t="s">
        <v>1796</v>
      </c>
      <c r="C6" s="11" t="s">
        <v>14</v>
      </c>
      <c r="D6" s="9">
        <v>0.36388888888888887</v>
      </c>
      <c r="E6" s="9">
        <v>0.37569444444444444</v>
      </c>
      <c r="F6" s="11" t="s">
        <v>1769</v>
      </c>
      <c r="G6" s="11" t="s">
        <v>1770</v>
      </c>
      <c r="H6" s="11" t="s">
        <v>11</v>
      </c>
      <c r="I6" s="58" t="s">
        <v>1797</v>
      </c>
      <c r="J6" s="58" t="s">
        <v>1798</v>
      </c>
      <c r="K6" s="58" t="s">
        <v>1799</v>
      </c>
      <c r="L6" s="58" t="s">
        <v>1800</v>
      </c>
      <c r="M6" s="11" t="s">
        <v>100</v>
      </c>
      <c r="N6" s="11" t="s">
        <v>100</v>
      </c>
      <c r="O6" s="11" t="s">
        <v>1775</v>
      </c>
      <c r="P6" s="11" t="s">
        <v>1775</v>
      </c>
      <c r="Q6" s="11">
        <v>0</v>
      </c>
      <c r="R6" s="11">
        <v>0</v>
      </c>
      <c r="S6" s="11" t="s">
        <v>114</v>
      </c>
      <c r="T6" s="11" t="s">
        <v>114</v>
      </c>
      <c r="U6" s="11">
        <v>4</v>
      </c>
      <c r="V6" s="11">
        <v>4</v>
      </c>
      <c r="W6" s="11">
        <v>4.3</v>
      </c>
      <c r="X6" s="11">
        <v>4.3499999999999996</v>
      </c>
      <c r="Y6" s="11">
        <v>4.3</v>
      </c>
      <c r="AA6" s="89" t="s">
        <v>1801</v>
      </c>
      <c r="AB6" s="47"/>
    </row>
    <row r="7" spans="1:28" x14ac:dyDescent="0.3">
      <c r="A7" s="1">
        <v>6</v>
      </c>
      <c r="B7" s="87" t="s">
        <v>1802</v>
      </c>
      <c r="C7" s="11" t="s">
        <v>14</v>
      </c>
      <c r="D7" s="9">
        <v>0.34166666666666667</v>
      </c>
      <c r="E7" s="9">
        <v>0.35486111111111113</v>
      </c>
      <c r="F7" s="11" t="s">
        <v>1769</v>
      </c>
      <c r="G7" s="11" t="s">
        <v>1770</v>
      </c>
      <c r="H7" s="11" t="s">
        <v>11</v>
      </c>
      <c r="I7" s="58" t="s">
        <v>1803</v>
      </c>
      <c r="J7" s="58" t="s">
        <v>1804</v>
      </c>
      <c r="K7" s="58" t="s">
        <v>1805</v>
      </c>
      <c r="L7" s="58" t="s">
        <v>1806</v>
      </c>
      <c r="M7" s="11" t="s">
        <v>100</v>
      </c>
      <c r="N7" s="11" t="s">
        <v>100</v>
      </c>
      <c r="O7" s="11" t="s">
        <v>1775</v>
      </c>
      <c r="P7" s="11" t="s">
        <v>1775</v>
      </c>
      <c r="Q7" s="11">
        <v>0</v>
      </c>
      <c r="R7" s="11">
        <v>0</v>
      </c>
      <c r="S7" s="11" t="s">
        <v>114</v>
      </c>
      <c r="T7" s="11" t="s">
        <v>114</v>
      </c>
      <c r="U7" s="11">
        <v>3</v>
      </c>
      <c r="V7" s="11">
        <v>3</v>
      </c>
      <c r="W7" s="11">
        <v>4.3</v>
      </c>
      <c r="X7" s="11">
        <v>4.3099999999999996</v>
      </c>
      <c r="Y7" s="11">
        <v>4.3</v>
      </c>
      <c r="AA7" s="89" t="s">
        <v>1807</v>
      </c>
      <c r="AB7" s="47"/>
    </row>
    <row r="8" spans="1:28" x14ac:dyDescent="0.3">
      <c r="A8" s="1">
        <v>7</v>
      </c>
      <c r="B8" s="87" t="s">
        <v>1808</v>
      </c>
      <c r="C8" s="11" t="s">
        <v>14</v>
      </c>
      <c r="D8" s="9">
        <v>0.39513888888888887</v>
      </c>
      <c r="E8" s="9">
        <v>0.40833333333333333</v>
      </c>
      <c r="F8" s="11" t="s">
        <v>1769</v>
      </c>
      <c r="G8" s="11" t="s">
        <v>1770</v>
      </c>
      <c r="H8" s="11" t="s">
        <v>11</v>
      </c>
      <c r="I8" s="58" t="s">
        <v>1809</v>
      </c>
      <c r="J8" s="58" t="s">
        <v>1810</v>
      </c>
      <c r="K8" s="58" t="s">
        <v>1811</v>
      </c>
      <c r="L8" s="58" t="s">
        <v>1812</v>
      </c>
      <c r="M8" s="11" t="s">
        <v>100</v>
      </c>
      <c r="N8" s="11" t="s">
        <v>100</v>
      </c>
      <c r="O8" s="11" t="s">
        <v>1788</v>
      </c>
      <c r="P8" s="11" t="s">
        <v>940</v>
      </c>
      <c r="Q8" s="11">
        <v>0</v>
      </c>
      <c r="R8" s="11">
        <v>0</v>
      </c>
      <c r="S8" s="11" t="s">
        <v>114</v>
      </c>
      <c r="T8" s="11" t="s">
        <v>114</v>
      </c>
      <c r="U8" s="11">
        <v>4</v>
      </c>
      <c r="V8" s="11">
        <v>4</v>
      </c>
      <c r="W8" s="11">
        <v>4.3</v>
      </c>
      <c r="X8" s="11">
        <v>4.46</v>
      </c>
      <c r="Y8" s="11">
        <v>4.3</v>
      </c>
      <c r="AA8" s="88" t="s">
        <v>1813</v>
      </c>
      <c r="AB8" s="47"/>
    </row>
    <row r="9" spans="1:28" x14ac:dyDescent="0.3">
      <c r="A9" s="1">
        <v>8</v>
      </c>
      <c r="B9" s="87" t="s">
        <v>1814</v>
      </c>
      <c r="C9" s="11" t="s">
        <v>14</v>
      </c>
      <c r="D9" s="9">
        <v>0.43194444444444446</v>
      </c>
      <c r="E9" s="9">
        <v>0.44444444444444442</v>
      </c>
      <c r="F9" s="11" t="s">
        <v>1769</v>
      </c>
      <c r="G9" s="11" t="s">
        <v>1770</v>
      </c>
      <c r="H9" s="11" t="s">
        <v>11</v>
      </c>
      <c r="I9" s="58" t="s">
        <v>1815</v>
      </c>
      <c r="J9" s="58" t="s">
        <v>1816</v>
      </c>
      <c r="K9" s="58" t="s">
        <v>1817</v>
      </c>
      <c r="L9" s="58" t="s">
        <v>1818</v>
      </c>
      <c r="M9" s="11" t="s">
        <v>100</v>
      </c>
      <c r="N9" s="11" t="s">
        <v>100</v>
      </c>
      <c r="O9" s="11" t="s">
        <v>940</v>
      </c>
      <c r="P9" s="11" t="s">
        <v>940</v>
      </c>
      <c r="Q9" s="11">
        <v>0</v>
      </c>
      <c r="R9" s="11">
        <v>0</v>
      </c>
      <c r="S9" s="11" t="s">
        <v>114</v>
      </c>
      <c r="T9" s="11" t="s">
        <v>114</v>
      </c>
      <c r="U9" s="11">
        <v>4</v>
      </c>
      <c r="V9" s="11">
        <v>4</v>
      </c>
      <c r="W9" s="11">
        <v>4.3</v>
      </c>
      <c r="X9" s="11">
        <v>4.3099999999999996</v>
      </c>
      <c r="Y9" s="11">
        <v>4.3</v>
      </c>
      <c r="AA9" s="88" t="s">
        <v>1819</v>
      </c>
      <c r="AB9" s="47"/>
    </row>
    <row r="10" spans="1:28" x14ac:dyDescent="0.3">
      <c r="A10" s="1">
        <v>9</v>
      </c>
      <c r="B10" s="87" t="s">
        <v>1820</v>
      </c>
      <c r="C10" s="11" t="s">
        <v>14</v>
      </c>
      <c r="D10" s="9">
        <v>0.47083333333333333</v>
      </c>
      <c r="E10" s="9">
        <v>0.48333333333333334</v>
      </c>
      <c r="F10" s="11" t="s">
        <v>1769</v>
      </c>
      <c r="G10" s="11" t="s">
        <v>1770</v>
      </c>
      <c r="H10" s="11" t="s">
        <v>11</v>
      </c>
      <c r="I10" s="58" t="s">
        <v>1821</v>
      </c>
      <c r="J10" s="58" t="s">
        <v>1822</v>
      </c>
      <c r="K10" s="58" t="s">
        <v>1823</v>
      </c>
      <c r="L10" s="58" t="s">
        <v>1824</v>
      </c>
      <c r="M10" s="11" t="s">
        <v>100</v>
      </c>
      <c r="N10" s="11" t="s">
        <v>100</v>
      </c>
      <c r="O10" s="11" t="s">
        <v>940</v>
      </c>
      <c r="P10" s="11" t="s">
        <v>940</v>
      </c>
      <c r="Q10" s="11">
        <v>0</v>
      </c>
      <c r="R10" s="11">
        <v>0</v>
      </c>
      <c r="S10" s="11" t="s">
        <v>114</v>
      </c>
      <c r="T10" s="11" t="s">
        <v>114</v>
      </c>
      <c r="U10" s="11">
        <v>4</v>
      </c>
      <c r="V10" s="11">
        <v>4</v>
      </c>
      <c r="W10" s="11">
        <v>4.3</v>
      </c>
      <c r="X10" s="11">
        <v>4.29</v>
      </c>
      <c r="Y10" s="11">
        <v>4.29</v>
      </c>
      <c r="AA10" s="88" t="s">
        <v>1825</v>
      </c>
      <c r="AB10" s="47"/>
    </row>
    <row r="11" spans="1:28" x14ac:dyDescent="0.3">
      <c r="A11" s="1">
        <v>10</v>
      </c>
      <c r="B11" s="87" t="s">
        <v>1826</v>
      </c>
      <c r="C11" s="11" t="s">
        <v>14</v>
      </c>
      <c r="D11" s="9">
        <v>0.47083333333333333</v>
      </c>
      <c r="E11" s="9">
        <v>0.48749999999999999</v>
      </c>
      <c r="F11" s="11" t="s">
        <v>1769</v>
      </c>
      <c r="G11" s="11" t="s">
        <v>1770</v>
      </c>
      <c r="H11" s="11" t="s">
        <v>11</v>
      </c>
      <c r="I11" s="58" t="s">
        <v>1827</v>
      </c>
      <c r="J11" s="58" t="s">
        <v>1828</v>
      </c>
      <c r="K11" s="58" t="s">
        <v>1829</v>
      </c>
      <c r="L11" s="58" t="s">
        <v>1830</v>
      </c>
      <c r="M11" s="11" t="s">
        <v>100</v>
      </c>
      <c r="N11" s="11" t="s">
        <v>100</v>
      </c>
      <c r="O11" s="11" t="s">
        <v>1775</v>
      </c>
      <c r="P11" s="11" t="s">
        <v>1775</v>
      </c>
      <c r="Q11" s="11">
        <v>0</v>
      </c>
      <c r="R11" s="11">
        <v>0</v>
      </c>
      <c r="S11" s="11" t="s">
        <v>114</v>
      </c>
      <c r="T11" s="11" t="s">
        <v>114</v>
      </c>
      <c r="U11" s="11">
        <v>3</v>
      </c>
      <c r="V11" s="11">
        <v>3</v>
      </c>
      <c r="W11" s="11">
        <v>4.3</v>
      </c>
      <c r="X11" s="11">
        <v>4.3099999999999996</v>
      </c>
      <c r="Y11" s="11">
        <v>4.3</v>
      </c>
      <c r="AA11" s="88" t="s">
        <v>1831</v>
      </c>
      <c r="AB11" s="47"/>
    </row>
    <row r="12" spans="1:28" x14ac:dyDescent="0.3">
      <c r="A12" s="1">
        <v>11</v>
      </c>
      <c r="B12" s="87" t="s">
        <v>1832</v>
      </c>
      <c r="C12" s="11" t="s">
        <v>14</v>
      </c>
      <c r="D12" s="9">
        <v>0.49861111111111112</v>
      </c>
      <c r="E12" s="9">
        <v>0.5131944444444444</v>
      </c>
      <c r="F12" s="11" t="s">
        <v>1769</v>
      </c>
      <c r="G12" s="11" t="s">
        <v>1770</v>
      </c>
      <c r="H12" s="11" t="s">
        <v>11</v>
      </c>
      <c r="I12" s="58" t="s">
        <v>1833</v>
      </c>
      <c r="J12" s="58" t="s">
        <v>1834</v>
      </c>
      <c r="K12" s="58" t="s">
        <v>1835</v>
      </c>
      <c r="L12" s="58" t="s">
        <v>1836</v>
      </c>
      <c r="M12" s="11" t="s">
        <v>100</v>
      </c>
      <c r="N12" s="11" t="s">
        <v>100</v>
      </c>
      <c r="O12" s="11" t="s">
        <v>940</v>
      </c>
      <c r="P12" s="11" t="s">
        <v>940</v>
      </c>
      <c r="Q12" s="11">
        <v>1</v>
      </c>
      <c r="R12" s="11">
        <v>1</v>
      </c>
      <c r="S12" s="11" t="s">
        <v>114</v>
      </c>
      <c r="T12" s="11" t="s">
        <v>114</v>
      </c>
      <c r="U12" s="11">
        <v>3</v>
      </c>
      <c r="V12" s="11">
        <v>3</v>
      </c>
      <c r="W12" s="11">
        <v>4.3</v>
      </c>
      <c r="X12" s="11">
        <v>4.34</v>
      </c>
      <c r="Y12" s="11">
        <v>4.3</v>
      </c>
      <c r="AA12" s="88" t="s">
        <v>1837</v>
      </c>
      <c r="AB12" s="47"/>
    </row>
    <row r="13" spans="1:28" x14ac:dyDescent="0.3">
      <c r="A13" s="1">
        <v>12</v>
      </c>
      <c r="B13" s="87" t="s">
        <v>1838</v>
      </c>
      <c r="C13" s="11" t="s">
        <v>14</v>
      </c>
      <c r="D13" s="9">
        <v>0.55486111111111114</v>
      </c>
      <c r="E13" s="9">
        <v>0.56944444444444442</v>
      </c>
      <c r="F13" s="11" t="s">
        <v>1769</v>
      </c>
      <c r="G13" s="11" t="s">
        <v>1770</v>
      </c>
      <c r="H13" s="11" t="s">
        <v>11</v>
      </c>
      <c r="I13" s="58" t="s">
        <v>1839</v>
      </c>
      <c r="J13" s="58" t="s">
        <v>1840</v>
      </c>
      <c r="K13" s="58" t="s">
        <v>1841</v>
      </c>
      <c r="L13" s="58" t="s">
        <v>1842</v>
      </c>
      <c r="M13" s="11" t="s">
        <v>100</v>
      </c>
      <c r="N13" s="11" t="s">
        <v>100</v>
      </c>
      <c r="O13" s="11" t="s">
        <v>1788</v>
      </c>
      <c r="P13" s="11" t="s">
        <v>1788</v>
      </c>
      <c r="Q13" s="11">
        <v>0</v>
      </c>
      <c r="R13" s="11">
        <v>0</v>
      </c>
      <c r="S13" s="11" t="s">
        <v>114</v>
      </c>
      <c r="T13" s="11" t="s">
        <v>114</v>
      </c>
      <c r="U13" s="11">
        <v>4</v>
      </c>
      <c r="V13" s="11">
        <v>4</v>
      </c>
      <c r="W13" s="11">
        <v>4.3</v>
      </c>
      <c r="X13" s="11">
        <v>4.3499999999999996</v>
      </c>
      <c r="Y13" s="11">
        <v>4.3</v>
      </c>
      <c r="AA13" s="88" t="s">
        <v>1843</v>
      </c>
      <c r="AB13" s="47"/>
    </row>
    <row r="14" spans="1:28" x14ac:dyDescent="0.3">
      <c r="A14" s="1">
        <v>13</v>
      </c>
      <c r="B14" s="87">
        <v>44774</v>
      </c>
      <c r="C14" s="11" t="s">
        <v>14</v>
      </c>
      <c r="D14" s="9">
        <v>0.56180555555555556</v>
      </c>
      <c r="E14" s="9">
        <v>0.57986111111111116</v>
      </c>
      <c r="F14" s="11" t="s">
        <v>1769</v>
      </c>
      <c r="G14" s="11" t="s">
        <v>1770</v>
      </c>
      <c r="H14" s="11" t="s">
        <v>11</v>
      </c>
      <c r="I14" s="58" t="s">
        <v>1844</v>
      </c>
      <c r="J14" s="58" t="s">
        <v>1845</v>
      </c>
      <c r="K14" s="58" t="s">
        <v>1846</v>
      </c>
      <c r="L14" s="58" t="s">
        <v>1847</v>
      </c>
      <c r="M14" s="11" t="s">
        <v>100</v>
      </c>
      <c r="N14" s="11" t="s">
        <v>100</v>
      </c>
      <c r="O14" s="11" t="s">
        <v>1788</v>
      </c>
      <c r="P14" s="11" t="s">
        <v>1788</v>
      </c>
      <c r="Q14" s="11">
        <v>1</v>
      </c>
      <c r="R14" s="11">
        <v>1</v>
      </c>
      <c r="S14" s="11" t="s">
        <v>114</v>
      </c>
      <c r="T14" s="11" t="s">
        <v>114</v>
      </c>
      <c r="U14" s="11">
        <v>4</v>
      </c>
      <c r="V14" s="11">
        <v>4</v>
      </c>
      <c r="W14" s="11">
        <v>4.3</v>
      </c>
      <c r="X14" s="11">
        <v>4.29</v>
      </c>
      <c r="Y14" s="11">
        <v>4.29</v>
      </c>
      <c r="AA14" s="88" t="s">
        <v>1848</v>
      </c>
      <c r="AB14" s="47"/>
    </row>
    <row r="15" spans="1:28" x14ac:dyDescent="0.3">
      <c r="A15" s="1">
        <v>14</v>
      </c>
      <c r="B15" s="87">
        <v>44775</v>
      </c>
      <c r="C15" s="11" t="s">
        <v>14</v>
      </c>
      <c r="D15" s="9">
        <v>0.57013888888888886</v>
      </c>
      <c r="E15" s="9">
        <v>0.58333333333333337</v>
      </c>
      <c r="F15" s="11" t="s">
        <v>1769</v>
      </c>
      <c r="G15" s="11" t="s">
        <v>1770</v>
      </c>
      <c r="H15" s="11" t="s">
        <v>11</v>
      </c>
      <c r="I15" s="58" t="s">
        <v>1849</v>
      </c>
      <c r="J15" s="58" t="s">
        <v>1850</v>
      </c>
      <c r="K15" s="58" t="s">
        <v>1851</v>
      </c>
      <c r="L15" s="58" t="s">
        <v>1852</v>
      </c>
      <c r="M15" s="11" t="s">
        <v>100</v>
      </c>
      <c r="N15" s="11" t="s">
        <v>100</v>
      </c>
      <c r="O15" s="11" t="s">
        <v>1788</v>
      </c>
      <c r="P15" s="11" t="s">
        <v>1788</v>
      </c>
      <c r="Q15" s="11">
        <v>1</v>
      </c>
      <c r="R15" s="11">
        <v>1</v>
      </c>
      <c r="S15" s="11" t="s">
        <v>114</v>
      </c>
      <c r="T15" s="11" t="s">
        <v>114</v>
      </c>
      <c r="U15" s="11">
        <v>4</v>
      </c>
      <c r="V15" s="11">
        <v>4</v>
      </c>
      <c r="W15" s="11">
        <v>4.3</v>
      </c>
      <c r="X15" s="11">
        <v>4.51</v>
      </c>
      <c r="Y15" s="11">
        <v>4.3</v>
      </c>
      <c r="AA15" s="88" t="s">
        <v>1853</v>
      </c>
      <c r="AB15" s="47"/>
    </row>
    <row r="16" spans="1:28" x14ac:dyDescent="0.3">
      <c r="A16" s="1">
        <v>15</v>
      </c>
      <c r="B16" s="87">
        <v>44776</v>
      </c>
      <c r="C16" s="11" t="s">
        <v>14</v>
      </c>
      <c r="D16" s="9">
        <v>0.62152777777777779</v>
      </c>
      <c r="E16" s="9">
        <v>0.64027777777777772</v>
      </c>
      <c r="F16" s="11" t="s">
        <v>1769</v>
      </c>
      <c r="G16" s="11" t="s">
        <v>1770</v>
      </c>
      <c r="H16" s="11" t="s">
        <v>11</v>
      </c>
      <c r="I16" s="58" t="s">
        <v>1854</v>
      </c>
      <c r="J16" s="58" t="s">
        <v>1855</v>
      </c>
      <c r="K16" s="58" t="s">
        <v>1856</v>
      </c>
      <c r="L16" s="58" t="s">
        <v>1857</v>
      </c>
      <c r="M16" s="11" t="s">
        <v>100</v>
      </c>
      <c r="N16" s="11" t="s">
        <v>100</v>
      </c>
      <c r="O16" s="11" t="s">
        <v>1788</v>
      </c>
      <c r="P16" s="11" t="s">
        <v>1788</v>
      </c>
      <c r="Q16" s="11">
        <v>1</v>
      </c>
      <c r="R16" s="11">
        <v>1</v>
      </c>
      <c r="S16" s="11" t="s">
        <v>114</v>
      </c>
      <c r="T16" s="11" t="s">
        <v>114</v>
      </c>
      <c r="U16" s="11">
        <v>4</v>
      </c>
      <c r="V16" s="11">
        <v>4</v>
      </c>
      <c r="W16" s="11">
        <v>4.3</v>
      </c>
      <c r="X16" s="11">
        <v>4.49</v>
      </c>
      <c r="Y16" s="11">
        <v>4.3</v>
      </c>
      <c r="AA16" s="88" t="s">
        <v>1858</v>
      </c>
      <c r="AB16" s="47"/>
    </row>
    <row r="17" spans="1:28" x14ac:dyDescent="0.3">
      <c r="A17" s="1">
        <v>16</v>
      </c>
      <c r="B17" s="87">
        <v>44777</v>
      </c>
      <c r="C17" s="11" t="s">
        <v>14</v>
      </c>
      <c r="D17" s="9">
        <v>0.67986111111111114</v>
      </c>
      <c r="E17" s="9">
        <v>0.69791666666666663</v>
      </c>
      <c r="F17" s="11" t="s">
        <v>1769</v>
      </c>
      <c r="G17" s="11" t="s">
        <v>1770</v>
      </c>
      <c r="H17" s="11" t="s">
        <v>11</v>
      </c>
      <c r="I17" s="58" t="s">
        <v>1859</v>
      </c>
      <c r="J17" s="58" t="s">
        <v>1860</v>
      </c>
      <c r="K17" s="58" t="s">
        <v>1861</v>
      </c>
      <c r="L17" s="58" t="s">
        <v>1862</v>
      </c>
      <c r="M17" s="11" t="s">
        <v>100</v>
      </c>
      <c r="N17" s="11" t="s">
        <v>100</v>
      </c>
      <c r="O17" s="11" t="s">
        <v>1788</v>
      </c>
      <c r="P17" s="11" t="s">
        <v>1788</v>
      </c>
      <c r="Q17" s="11">
        <v>1</v>
      </c>
      <c r="R17" s="11">
        <v>1</v>
      </c>
      <c r="S17" s="11" t="s">
        <v>114</v>
      </c>
      <c r="T17" s="11" t="s">
        <v>114</v>
      </c>
      <c r="U17" s="11">
        <v>4</v>
      </c>
      <c r="V17" s="11">
        <v>4</v>
      </c>
      <c r="W17" s="11">
        <v>4.3</v>
      </c>
      <c r="X17" s="11">
        <v>4.5</v>
      </c>
      <c r="Y17" s="11">
        <v>4.3</v>
      </c>
      <c r="AA17" s="88" t="s">
        <v>1863</v>
      </c>
      <c r="AB17" s="47"/>
    </row>
    <row r="18" spans="1:28" x14ac:dyDescent="0.3">
      <c r="A18" s="1">
        <v>17</v>
      </c>
      <c r="B18" s="87">
        <v>44778</v>
      </c>
      <c r="C18" s="11" t="s">
        <v>14</v>
      </c>
      <c r="D18" s="9">
        <v>0.67083333333333328</v>
      </c>
      <c r="E18" s="9">
        <v>0.68263888888888891</v>
      </c>
      <c r="F18" s="11" t="s">
        <v>1769</v>
      </c>
      <c r="G18" s="11" t="s">
        <v>1770</v>
      </c>
      <c r="H18" s="11" t="s">
        <v>11</v>
      </c>
      <c r="I18" s="58" t="s">
        <v>1864</v>
      </c>
      <c r="J18" s="58" t="s">
        <v>1865</v>
      </c>
      <c r="K18" s="58" t="s">
        <v>1866</v>
      </c>
      <c r="L18" s="58" t="s">
        <v>1867</v>
      </c>
      <c r="M18" s="11" t="s">
        <v>100</v>
      </c>
      <c r="N18" s="11" t="s">
        <v>100</v>
      </c>
      <c r="O18" s="11" t="s">
        <v>1788</v>
      </c>
      <c r="P18" s="11" t="s">
        <v>1788</v>
      </c>
      <c r="Q18" s="11">
        <v>1</v>
      </c>
      <c r="R18" s="11">
        <v>1</v>
      </c>
      <c r="S18" s="11" t="s">
        <v>114</v>
      </c>
      <c r="T18" s="11" t="s">
        <v>114</v>
      </c>
      <c r="U18" s="11">
        <v>4</v>
      </c>
      <c r="V18" s="11">
        <v>4</v>
      </c>
      <c r="W18" s="11">
        <v>4.3</v>
      </c>
      <c r="X18" s="11">
        <v>4.3</v>
      </c>
      <c r="Y18" s="11">
        <v>4.3</v>
      </c>
      <c r="AA18" s="88" t="s">
        <v>1868</v>
      </c>
      <c r="AB18" s="47"/>
    </row>
    <row r="19" spans="1:28" x14ac:dyDescent="0.3">
      <c r="A19" s="1">
        <v>18</v>
      </c>
      <c r="B19" s="87">
        <v>44779</v>
      </c>
      <c r="C19" s="11" t="s">
        <v>14</v>
      </c>
      <c r="D19" s="9">
        <v>0.29236111111111113</v>
      </c>
      <c r="E19" s="9">
        <v>0.30277777777777776</v>
      </c>
      <c r="F19" s="11" t="s">
        <v>1769</v>
      </c>
      <c r="G19" s="11" t="s">
        <v>1770</v>
      </c>
      <c r="H19" s="11" t="s">
        <v>11</v>
      </c>
      <c r="I19" s="58" t="s">
        <v>1869</v>
      </c>
      <c r="J19" s="58" t="s">
        <v>1870</v>
      </c>
      <c r="K19" s="58" t="s">
        <v>1871</v>
      </c>
      <c r="L19" s="58" t="s">
        <v>1872</v>
      </c>
      <c r="M19" s="11" t="s">
        <v>100</v>
      </c>
      <c r="N19" s="11" t="s">
        <v>57</v>
      </c>
      <c r="O19" s="11" t="s">
        <v>929</v>
      </c>
      <c r="P19" s="11" t="s">
        <v>1775</v>
      </c>
      <c r="Q19" s="11">
        <v>0</v>
      </c>
      <c r="R19" s="11">
        <v>0</v>
      </c>
      <c r="S19" s="11" t="s">
        <v>114</v>
      </c>
      <c r="T19" s="11" t="s">
        <v>114</v>
      </c>
      <c r="U19" s="11">
        <v>4</v>
      </c>
      <c r="V19" s="11">
        <v>4</v>
      </c>
      <c r="W19" s="11">
        <v>4.3</v>
      </c>
      <c r="X19" s="11">
        <v>4.3099999999999996</v>
      </c>
      <c r="Y19" s="11">
        <v>4.3</v>
      </c>
      <c r="Z19" s="11"/>
      <c r="AA19" s="88" t="s">
        <v>1873</v>
      </c>
      <c r="AB19" s="47"/>
    </row>
    <row r="20" spans="1:28" x14ac:dyDescent="0.3">
      <c r="A20" s="1">
        <v>19</v>
      </c>
      <c r="B20" s="87">
        <v>44781</v>
      </c>
      <c r="C20" s="11" t="s">
        <v>14</v>
      </c>
      <c r="D20" s="9">
        <v>0.3263888888888889</v>
      </c>
      <c r="E20" s="9">
        <v>0.33888888888888885</v>
      </c>
      <c r="F20" s="11" t="s">
        <v>1769</v>
      </c>
      <c r="G20" s="11" t="s">
        <v>1770</v>
      </c>
      <c r="H20" s="11" t="s">
        <v>11</v>
      </c>
      <c r="I20" s="58" t="s">
        <v>1874</v>
      </c>
      <c r="J20" s="58" t="s">
        <v>1875</v>
      </c>
      <c r="K20" s="58" t="s">
        <v>1876</v>
      </c>
      <c r="L20" s="58" t="s">
        <v>1877</v>
      </c>
      <c r="M20" s="11" t="s">
        <v>100</v>
      </c>
      <c r="N20" s="11" t="s">
        <v>57</v>
      </c>
      <c r="O20" s="11" t="s">
        <v>940</v>
      </c>
      <c r="P20" s="11" t="s">
        <v>940</v>
      </c>
      <c r="Q20" s="11">
        <v>1</v>
      </c>
      <c r="R20" s="11">
        <v>1</v>
      </c>
      <c r="S20" s="11" t="s">
        <v>114</v>
      </c>
      <c r="T20" s="11" t="s">
        <v>114</v>
      </c>
      <c r="U20" s="11">
        <v>5</v>
      </c>
      <c r="V20" s="11">
        <v>5</v>
      </c>
      <c r="W20" s="11">
        <v>4.3</v>
      </c>
      <c r="X20" s="11">
        <v>4.3600000000000003</v>
      </c>
      <c r="Y20" s="11">
        <v>4.3</v>
      </c>
      <c r="Z20" s="11"/>
      <c r="AA20" s="17" t="s">
        <v>1878</v>
      </c>
      <c r="AB20" s="47"/>
    </row>
    <row r="21" spans="1:28" x14ac:dyDescent="0.3">
      <c r="A21" s="1">
        <v>20</v>
      </c>
      <c r="B21" s="87">
        <v>44782</v>
      </c>
      <c r="C21" s="11" t="s">
        <v>14</v>
      </c>
      <c r="D21" s="86">
        <v>0.40347222222222223</v>
      </c>
      <c r="E21" s="86">
        <v>0.41388888888888892</v>
      </c>
      <c r="F21" s="11" t="s">
        <v>1769</v>
      </c>
      <c r="G21" s="11" t="s">
        <v>1770</v>
      </c>
      <c r="H21" s="11" t="s">
        <v>11</v>
      </c>
      <c r="I21" s="58" t="s">
        <v>1879</v>
      </c>
      <c r="J21" s="58" t="s">
        <v>1880</v>
      </c>
      <c r="K21" s="58" t="s">
        <v>1881</v>
      </c>
      <c r="L21" s="58" t="s">
        <v>1882</v>
      </c>
      <c r="M21" s="11" t="s">
        <v>100</v>
      </c>
      <c r="N21" s="11" t="s">
        <v>57</v>
      </c>
      <c r="O21" s="11" t="s">
        <v>929</v>
      </c>
      <c r="P21" s="11" t="s">
        <v>1775</v>
      </c>
      <c r="Q21" s="11">
        <v>0</v>
      </c>
      <c r="R21" s="11">
        <v>0</v>
      </c>
      <c r="S21" s="11" t="s">
        <v>114</v>
      </c>
      <c r="T21" s="11" t="s">
        <v>114</v>
      </c>
      <c r="U21" s="11">
        <v>4</v>
      </c>
      <c r="V21" s="11">
        <v>4</v>
      </c>
      <c r="W21" s="11">
        <v>4.3</v>
      </c>
      <c r="X21" s="11">
        <v>4.3600000000000003</v>
      </c>
      <c r="Y21" s="11">
        <v>4.3</v>
      </c>
      <c r="Z21" s="11"/>
      <c r="AA21" s="17" t="s">
        <v>1883</v>
      </c>
      <c r="AB21" s="47"/>
    </row>
    <row r="22" spans="1:28" x14ac:dyDescent="0.3">
      <c r="A22" s="1">
        <v>21</v>
      </c>
      <c r="B22" s="87">
        <v>44783</v>
      </c>
      <c r="C22" s="11" t="s">
        <v>14</v>
      </c>
      <c r="D22" s="86">
        <v>0.40902777777777777</v>
      </c>
      <c r="E22" s="86">
        <v>0.42083333333333334</v>
      </c>
      <c r="F22" s="46" t="s">
        <v>1769</v>
      </c>
      <c r="G22" s="46" t="s">
        <v>1770</v>
      </c>
      <c r="H22" s="46" t="s">
        <v>11</v>
      </c>
      <c r="I22" s="44" t="s">
        <v>1884</v>
      </c>
      <c r="J22" s="44" t="s">
        <v>1885</v>
      </c>
      <c r="K22" s="44" t="s">
        <v>1886</v>
      </c>
      <c r="L22" s="44" t="s">
        <v>1887</v>
      </c>
      <c r="M22" s="46" t="s">
        <v>100</v>
      </c>
      <c r="N22" s="46" t="s">
        <v>57</v>
      </c>
      <c r="O22" s="46" t="s">
        <v>929</v>
      </c>
      <c r="P22" s="46" t="s">
        <v>1775</v>
      </c>
      <c r="Q22" s="46">
        <v>0</v>
      </c>
      <c r="R22" s="46">
        <v>0</v>
      </c>
      <c r="S22" s="46" t="s">
        <v>114</v>
      </c>
      <c r="T22" s="11" t="s">
        <v>114</v>
      </c>
      <c r="U22" s="11">
        <v>4</v>
      </c>
      <c r="V22" s="11">
        <v>4</v>
      </c>
      <c r="W22" s="11">
        <v>4.3</v>
      </c>
      <c r="X22" s="11">
        <v>4.3099999999999996</v>
      </c>
      <c r="Y22" s="11">
        <v>4.3</v>
      </c>
      <c r="Z22" s="11"/>
      <c r="AA22" s="17" t="s">
        <v>1888</v>
      </c>
      <c r="AB22" s="46"/>
    </row>
    <row r="23" spans="1:28" x14ac:dyDescent="0.3">
      <c r="A23" s="1">
        <v>22</v>
      </c>
      <c r="B23" s="87">
        <v>44784</v>
      </c>
      <c r="C23" s="11" t="s">
        <v>14</v>
      </c>
      <c r="D23" s="10">
        <v>0.45555555555555555</v>
      </c>
      <c r="E23" s="10">
        <v>0.46736111111111112</v>
      </c>
      <c r="F23" s="46" t="s">
        <v>1769</v>
      </c>
      <c r="G23" s="46" t="s">
        <v>1770</v>
      </c>
      <c r="H23" s="46" t="s">
        <v>11</v>
      </c>
      <c r="I23" s="58" t="s">
        <v>1889</v>
      </c>
      <c r="J23" s="58" t="s">
        <v>1890</v>
      </c>
      <c r="K23" s="58" t="s">
        <v>1891</v>
      </c>
      <c r="L23" s="58" t="s">
        <v>1892</v>
      </c>
      <c r="M23" s="46" t="s">
        <v>100</v>
      </c>
      <c r="N23" s="46" t="s">
        <v>57</v>
      </c>
      <c r="O23" s="46" t="s">
        <v>940</v>
      </c>
      <c r="P23" s="46" t="s">
        <v>940</v>
      </c>
      <c r="Q23" s="46">
        <v>0</v>
      </c>
      <c r="R23" s="46">
        <v>0</v>
      </c>
      <c r="S23" s="46" t="s">
        <v>114</v>
      </c>
      <c r="T23" s="11" t="s">
        <v>114</v>
      </c>
      <c r="U23" s="11">
        <v>4</v>
      </c>
      <c r="V23" s="11">
        <v>4</v>
      </c>
      <c r="W23" s="11">
        <v>4.3</v>
      </c>
      <c r="X23" s="11">
        <v>4.33</v>
      </c>
      <c r="Y23" s="11">
        <v>4.28</v>
      </c>
      <c r="Z23" s="11"/>
      <c r="AA23" s="17" t="s">
        <v>1893</v>
      </c>
      <c r="AB23" s="43" t="s">
        <v>1894</v>
      </c>
    </row>
    <row r="24" spans="1:28" x14ac:dyDescent="0.3">
      <c r="A24" s="1">
        <v>23</v>
      </c>
      <c r="B24" s="87">
        <v>44785</v>
      </c>
      <c r="C24" s="11" t="s">
        <v>14</v>
      </c>
      <c r="D24" s="86">
        <v>0.48402777777777778</v>
      </c>
      <c r="E24" s="86">
        <v>0.49861111111111112</v>
      </c>
      <c r="F24" s="46" t="s">
        <v>1769</v>
      </c>
      <c r="G24" s="46" t="s">
        <v>1770</v>
      </c>
      <c r="H24" s="46" t="s">
        <v>11</v>
      </c>
      <c r="I24" s="44" t="s">
        <v>1895</v>
      </c>
      <c r="J24" s="44" t="s">
        <v>1896</v>
      </c>
      <c r="K24" s="44" t="s">
        <v>1897</v>
      </c>
      <c r="L24" s="44" t="s">
        <v>1898</v>
      </c>
      <c r="M24" s="46" t="s">
        <v>100</v>
      </c>
      <c r="N24" s="46" t="s">
        <v>57</v>
      </c>
      <c r="O24" s="46" t="s">
        <v>940</v>
      </c>
      <c r="P24" s="46" t="s">
        <v>940</v>
      </c>
      <c r="Q24" s="46">
        <v>1</v>
      </c>
      <c r="R24" s="46">
        <v>1</v>
      </c>
      <c r="S24" s="46" t="s">
        <v>114</v>
      </c>
      <c r="T24" s="11" t="s">
        <v>114</v>
      </c>
      <c r="U24" s="11">
        <v>4</v>
      </c>
      <c r="V24" s="11">
        <v>4</v>
      </c>
      <c r="W24" s="11">
        <v>4.3</v>
      </c>
      <c r="X24" s="11">
        <v>4.28</v>
      </c>
      <c r="Y24" s="11">
        <v>4.28</v>
      </c>
      <c r="Z24" s="11"/>
      <c r="AA24" s="17" t="s">
        <v>1899</v>
      </c>
      <c r="AB24" s="46"/>
    </row>
    <row r="25" spans="1:28" x14ac:dyDescent="0.3">
      <c r="A25" s="1">
        <v>24</v>
      </c>
      <c r="B25" s="87">
        <v>44786</v>
      </c>
      <c r="C25" s="11" t="s">
        <v>14</v>
      </c>
      <c r="D25" s="86">
        <v>0.50208333333333333</v>
      </c>
      <c r="E25" s="86">
        <v>0.51388888888888895</v>
      </c>
      <c r="F25" s="46" t="s">
        <v>1769</v>
      </c>
      <c r="G25" s="46" t="s">
        <v>1770</v>
      </c>
      <c r="H25" s="46" t="s">
        <v>11</v>
      </c>
      <c r="I25" s="44" t="s">
        <v>1900</v>
      </c>
      <c r="J25" s="44" t="s">
        <v>1901</v>
      </c>
      <c r="K25" s="44" t="s">
        <v>1902</v>
      </c>
      <c r="L25" s="44" t="s">
        <v>1903</v>
      </c>
      <c r="M25" s="46" t="s">
        <v>100</v>
      </c>
      <c r="N25" s="46" t="s">
        <v>57</v>
      </c>
      <c r="O25" s="46" t="s">
        <v>940</v>
      </c>
      <c r="P25" s="46" t="s">
        <v>940</v>
      </c>
      <c r="Q25" s="46">
        <v>1</v>
      </c>
      <c r="R25" s="46">
        <v>1</v>
      </c>
      <c r="S25" s="46" t="s">
        <v>114</v>
      </c>
      <c r="T25" s="11" t="s">
        <v>114</v>
      </c>
      <c r="U25" s="11">
        <v>4</v>
      </c>
      <c r="V25" s="11">
        <v>4</v>
      </c>
      <c r="W25" s="11">
        <v>4.3</v>
      </c>
      <c r="X25" s="11">
        <v>4.32</v>
      </c>
      <c r="Y25" s="11">
        <v>4.3</v>
      </c>
      <c r="Z25" s="11"/>
      <c r="AA25" s="17" t="s">
        <v>1904</v>
      </c>
      <c r="AB25" s="46"/>
    </row>
    <row r="26" spans="1:28" x14ac:dyDescent="0.3">
      <c r="A26" s="1">
        <v>25</v>
      </c>
      <c r="B26" s="87">
        <v>44787</v>
      </c>
      <c r="C26" s="11" t="s">
        <v>14</v>
      </c>
      <c r="D26" s="46"/>
      <c r="E26" s="46"/>
      <c r="F26" s="46" t="s">
        <v>1769</v>
      </c>
      <c r="G26" s="46" t="s">
        <v>1770</v>
      </c>
      <c r="H26" s="46" t="s">
        <v>11</v>
      </c>
      <c r="I26" s="44" t="s">
        <v>1884</v>
      </c>
      <c r="J26" s="44" t="s">
        <v>1885</v>
      </c>
      <c r="K26" s="44" t="s">
        <v>1886</v>
      </c>
      <c r="L26" s="44" t="s">
        <v>1887</v>
      </c>
      <c r="M26" s="46" t="s">
        <v>100</v>
      </c>
      <c r="N26" s="46" t="s">
        <v>57</v>
      </c>
      <c r="O26" s="46" t="s">
        <v>929</v>
      </c>
      <c r="P26" s="46" t="s">
        <v>1775</v>
      </c>
      <c r="Q26" s="46">
        <v>0</v>
      </c>
      <c r="R26" s="46">
        <v>0</v>
      </c>
      <c r="S26" s="46" t="s">
        <v>114</v>
      </c>
      <c r="T26" s="11" t="s">
        <v>114</v>
      </c>
      <c r="U26" s="11">
        <v>4</v>
      </c>
      <c r="V26" s="11">
        <v>4</v>
      </c>
      <c r="W26" s="11">
        <v>4.3</v>
      </c>
      <c r="X26" s="11">
        <v>4.21</v>
      </c>
      <c r="Y26" s="11">
        <v>4.21</v>
      </c>
      <c r="Z26" s="43"/>
      <c r="AA26" s="157" t="s">
        <v>1905</v>
      </c>
    </row>
    <row r="27" spans="1:28" x14ac:dyDescent="0.3">
      <c r="A27" s="1">
        <v>26</v>
      </c>
      <c r="B27" s="87">
        <v>44788</v>
      </c>
      <c r="C27" s="11" t="s">
        <v>14</v>
      </c>
      <c r="D27" s="46"/>
      <c r="E27" s="46"/>
      <c r="F27" s="46" t="s">
        <v>1769</v>
      </c>
      <c r="G27" s="46" t="s">
        <v>1770</v>
      </c>
      <c r="H27" s="46" t="s">
        <v>11</v>
      </c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 t="s">
        <v>114</v>
      </c>
      <c r="T27" s="11" t="s">
        <v>114</v>
      </c>
      <c r="U27" s="11"/>
      <c r="V27" s="11"/>
      <c r="W27" s="11">
        <v>4.3</v>
      </c>
      <c r="X27" s="11"/>
      <c r="Y27" s="11"/>
      <c r="Z27" s="43" t="s">
        <v>137</v>
      </c>
      <c r="AA27" s="157"/>
    </row>
    <row r="28" spans="1:28" x14ac:dyDescent="0.3">
      <c r="A28" s="1">
        <v>27</v>
      </c>
      <c r="B28" s="87">
        <v>44789</v>
      </c>
      <c r="C28" s="11" t="s">
        <v>14</v>
      </c>
      <c r="D28" s="46"/>
      <c r="E28" s="46"/>
      <c r="F28" s="46" t="s">
        <v>1769</v>
      </c>
      <c r="G28" s="46" t="s">
        <v>1770</v>
      </c>
      <c r="H28" s="46" t="s">
        <v>11</v>
      </c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 t="s">
        <v>114</v>
      </c>
      <c r="T28" s="11" t="s">
        <v>114</v>
      </c>
      <c r="U28" s="11"/>
      <c r="V28" s="11"/>
      <c r="W28" s="11">
        <v>4.3</v>
      </c>
      <c r="X28" s="11"/>
      <c r="Y28" s="11"/>
      <c r="Z28" s="43" t="s">
        <v>137</v>
      </c>
      <c r="AA28" s="11"/>
    </row>
    <row r="29" spans="1:28" x14ac:dyDescent="0.3">
      <c r="A29" s="1">
        <v>28</v>
      </c>
      <c r="B29" s="87">
        <v>44790</v>
      </c>
      <c r="W29" s="11">
        <v>4.3</v>
      </c>
      <c r="Z29" s="11" t="s">
        <v>1906</v>
      </c>
      <c r="AA29" s="11"/>
      <c r="AB29" s="46"/>
    </row>
    <row r="30" spans="1:28" x14ac:dyDescent="0.3">
      <c r="A30" s="1">
        <v>29</v>
      </c>
      <c r="B30" s="87">
        <v>44791</v>
      </c>
      <c r="C30" s="11" t="s">
        <v>14</v>
      </c>
      <c r="D30" s="86">
        <v>0.62986111111111109</v>
      </c>
      <c r="E30" s="86">
        <v>0.64513888888888882</v>
      </c>
      <c r="F30" s="46" t="s">
        <v>1769</v>
      </c>
      <c r="G30" s="46" t="s">
        <v>1770</v>
      </c>
      <c r="H30" s="46" t="s">
        <v>11</v>
      </c>
      <c r="I30" s="44" t="s">
        <v>1907</v>
      </c>
      <c r="J30" s="44" t="s">
        <v>1908</v>
      </c>
      <c r="K30" s="44" t="s">
        <v>1909</v>
      </c>
      <c r="L30" s="44" t="s">
        <v>1910</v>
      </c>
      <c r="M30" s="46" t="s">
        <v>100</v>
      </c>
      <c r="N30" s="46" t="s">
        <v>57</v>
      </c>
      <c r="O30" s="46" t="s">
        <v>940</v>
      </c>
      <c r="P30" s="46" t="s">
        <v>940</v>
      </c>
      <c r="Q30" s="46">
        <v>1</v>
      </c>
      <c r="R30" s="46">
        <v>1</v>
      </c>
      <c r="S30" s="46" t="s">
        <v>114</v>
      </c>
      <c r="T30" s="11" t="s">
        <v>114</v>
      </c>
      <c r="U30" s="11">
        <v>4</v>
      </c>
      <c r="V30" s="11">
        <v>4</v>
      </c>
      <c r="W30" s="11">
        <v>4.3</v>
      </c>
      <c r="X30" s="11">
        <v>4.34</v>
      </c>
      <c r="Y30" s="11">
        <v>4.3</v>
      </c>
      <c r="Z30" s="47"/>
      <c r="AA30" s="17" t="s">
        <v>1911</v>
      </c>
      <c r="AB30" s="47"/>
    </row>
    <row r="31" spans="1:28" x14ac:dyDescent="0.3">
      <c r="A31" s="1">
        <v>30</v>
      </c>
      <c r="B31" s="132">
        <v>44792</v>
      </c>
      <c r="C31" s="11" t="s">
        <v>14</v>
      </c>
      <c r="D31" s="86">
        <v>0.63124999999999998</v>
      </c>
      <c r="E31" s="86">
        <v>0.64236111111111105</v>
      </c>
      <c r="F31" s="46" t="s">
        <v>1769</v>
      </c>
      <c r="G31" s="46" t="s">
        <v>1770</v>
      </c>
      <c r="H31" s="46" t="s">
        <v>11</v>
      </c>
      <c r="I31" s="44" t="s">
        <v>1912</v>
      </c>
      <c r="J31" s="44" t="s">
        <v>1913</v>
      </c>
      <c r="K31" s="44" t="s">
        <v>1914</v>
      </c>
      <c r="L31" s="44" t="s">
        <v>1915</v>
      </c>
      <c r="M31" s="46" t="s">
        <v>100</v>
      </c>
      <c r="N31" s="46" t="s">
        <v>220</v>
      </c>
      <c r="O31" s="46" t="s">
        <v>929</v>
      </c>
      <c r="P31" s="46" t="s">
        <v>1775</v>
      </c>
      <c r="Q31" s="46">
        <v>1</v>
      </c>
      <c r="R31" s="46">
        <v>1</v>
      </c>
      <c r="S31" s="46" t="s">
        <v>114</v>
      </c>
      <c r="T31" s="11" t="s">
        <v>114</v>
      </c>
      <c r="U31" s="46">
        <v>4</v>
      </c>
      <c r="V31" s="46">
        <v>4</v>
      </c>
      <c r="W31" s="11">
        <v>4.3</v>
      </c>
      <c r="X31" s="47">
        <v>4.2699999999999996</v>
      </c>
      <c r="Y31" s="47">
        <v>4.2699999999999996</v>
      </c>
      <c r="AA31" s="47" t="s">
        <v>1916</v>
      </c>
    </row>
    <row r="32" spans="1:28" x14ac:dyDescent="0.3">
      <c r="A32" s="34">
        <f>COUNT(A2:A31)</f>
        <v>30</v>
      </c>
      <c r="B32" s="35"/>
      <c r="C32" s="33"/>
      <c r="D32" s="36"/>
      <c r="E32" s="36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4" t="s">
        <v>157</v>
      </c>
      <c r="W32" s="34">
        <f>SUM(W2:W31)</f>
        <v>128.99999999999994</v>
      </c>
      <c r="X32" s="34">
        <f>SUM(X3:X31)</f>
        <v>113.16</v>
      </c>
      <c r="Y32" s="34">
        <f>SUM(Y3:Y31)</f>
        <v>111.59999999999997</v>
      </c>
      <c r="Z32" s="34"/>
      <c r="AA32" s="33" t="s">
        <v>157</v>
      </c>
      <c r="AB32" s="37"/>
    </row>
    <row r="33" spans="1:29" ht="43.8" thickBot="1" x14ac:dyDescent="0.35">
      <c r="A33" s="3" t="s">
        <v>28</v>
      </c>
      <c r="B33" s="3" t="s">
        <v>29</v>
      </c>
      <c r="C33" s="3" t="s">
        <v>30</v>
      </c>
      <c r="D33" s="2" t="s">
        <v>31</v>
      </c>
      <c r="E33" s="2" t="s">
        <v>32</v>
      </c>
      <c r="F33" s="2" t="s">
        <v>33</v>
      </c>
      <c r="G33" s="2" t="s">
        <v>34</v>
      </c>
      <c r="H33" s="2" t="s">
        <v>1</v>
      </c>
      <c r="I33" s="2" t="s">
        <v>35</v>
      </c>
      <c r="J33" s="2" t="s">
        <v>36</v>
      </c>
      <c r="K33" s="2" t="s">
        <v>37</v>
      </c>
      <c r="L33" s="2" t="s">
        <v>38</v>
      </c>
      <c r="M33" s="2" t="s">
        <v>39</v>
      </c>
      <c r="N33" s="2" t="s">
        <v>40</v>
      </c>
      <c r="O33" s="2" t="s">
        <v>41</v>
      </c>
      <c r="P33" s="2" t="s">
        <v>42</v>
      </c>
      <c r="Q33" s="2" t="s">
        <v>43</v>
      </c>
      <c r="R33" s="2" t="s">
        <v>44</v>
      </c>
      <c r="S33" s="2" t="s">
        <v>45</v>
      </c>
      <c r="T33" s="2" t="s">
        <v>46</v>
      </c>
      <c r="U33" s="2" t="s">
        <v>47</v>
      </c>
      <c r="V33" s="2" t="s">
        <v>48</v>
      </c>
      <c r="W33" s="2" t="s">
        <v>49</v>
      </c>
      <c r="X33" s="28" t="s">
        <v>20</v>
      </c>
      <c r="Y33" s="28" t="s">
        <v>21</v>
      </c>
      <c r="Z33" s="2" t="s">
        <v>50</v>
      </c>
      <c r="AA33" s="2"/>
      <c r="AB33" s="4" t="s">
        <v>51</v>
      </c>
      <c r="AC33" s="33"/>
    </row>
    <row r="34" spans="1:29" x14ac:dyDescent="0.3">
      <c r="A34" s="1">
        <v>1</v>
      </c>
      <c r="B34" s="87" t="s">
        <v>1768</v>
      </c>
      <c r="C34" s="11" t="s">
        <v>23</v>
      </c>
      <c r="D34" s="9">
        <v>0.10694444444444444</v>
      </c>
      <c r="E34" s="9">
        <v>0.14583333333333334</v>
      </c>
      <c r="F34" s="11" t="s">
        <v>1769</v>
      </c>
      <c r="G34" s="11" t="s">
        <v>1770</v>
      </c>
      <c r="H34" s="11" t="s">
        <v>11</v>
      </c>
      <c r="I34" s="58" t="s">
        <v>1917</v>
      </c>
      <c r="J34" s="58" t="s">
        <v>1918</v>
      </c>
      <c r="K34" s="58" t="s">
        <v>1919</v>
      </c>
      <c r="L34" s="58" t="s">
        <v>1920</v>
      </c>
      <c r="M34" s="11" t="s">
        <v>1921</v>
      </c>
      <c r="N34" s="11" t="s">
        <v>1921</v>
      </c>
      <c r="O34" s="11" t="s">
        <v>961</v>
      </c>
      <c r="P34" s="11" t="s">
        <v>961</v>
      </c>
      <c r="Q34" s="11">
        <v>0</v>
      </c>
      <c r="R34" s="11">
        <v>0</v>
      </c>
      <c r="S34" s="11" t="s">
        <v>114</v>
      </c>
      <c r="T34" s="11" t="s">
        <v>114</v>
      </c>
      <c r="U34" s="11">
        <v>3</v>
      </c>
      <c r="V34" s="11">
        <v>3</v>
      </c>
      <c r="W34" s="11">
        <v>4.3</v>
      </c>
      <c r="X34" s="11">
        <v>4.0199999999999996</v>
      </c>
      <c r="Y34" s="11">
        <v>4.0199999999999996</v>
      </c>
      <c r="AA34" s="89" t="s">
        <v>1922</v>
      </c>
      <c r="AB34" s="47"/>
    </row>
    <row r="35" spans="1:29" x14ac:dyDescent="0.3">
      <c r="A35" s="1">
        <v>2</v>
      </c>
      <c r="B35" s="87" t="s">
        <v>1777</v>
      </c>
      <c r="C35" s="11" t="s">
        <v>23</v>
      </c>
      <c r="D35" s="9">
        <v>0.19166666666666668</v>
      </c>
      <c r="E35" s="9">
        <v>0.21111111111111111</v>
      </c>
      <c r="F35" s="11" t="s">
        <v>1769</v>
      </c>
      <c r="G35" s="11" t="s">
        <v>1770</v>
      </c>
      <c r="H35" s="11" t="s">
        <v>11</v>
      </c>
      <c r="I35" s="58" t="s">
        <v>1923</v>
      </c>
      <c r="J35" s="58" t="s">
        <v>1924</v>
      </c>
      <c r="K35" s="58" t="s">
        <v>1925</v>
      </c>
      <c r="L35" s="58" t="s">
        <v>1926</v>
      </c>
      <c r="M35" s="11" t="s">
        <v>100</v>
      </c>
      <c r="N35" s="11" t="s">
        <v>100</v>
      </c>
      <c r="O35" s="11" t="s">
        <v>1775</v>
      </c>
      <c r="P35" s="11" t="s">
        <v>1775</v>
      </c>
      <c r="Q35" s="11">
        <v>0</v>
      </c>
      <c r="R35" s="11">
        <v>0</v>
      </c>
      <c r="S35" s="11" t="s">
        <v>114</v>
      </c>
      <c r="T35" s="11" t="s">
        <v>114</v>
      </c>
      <c r="U35" s="11">
        <v>3</v>
      </c>
      <c r="V35" s="11">
        <v>3</v>
      </c>
      <c r="W35" s="11">
        <v>4.3</v>
      </c>
      <c r="X35" s="11">
        <v>4.03</v>
      </c>
      <c r="Y35" s="11">
        <v>4.03</v>
      </c>
      <c r="AA35" s="89" t="s">
        <v>1927</v>
      </c>
      <c r="AB35" s="47"/>
    </row>
    <row r="36" spans="1:29" x14ac:dyDescent="0.3">
      <c r="A36" s="1">
        <v>3</v>
      </c>
      <c r="B36" s="87" t="s">
        <v>1783</v>
      </c>
      <c r="C36" s="11" t="s">
        <v>23</v>
      </c>
      <c r="D36" s="9">
        <v>0.22291666666666668</v>
      </c>
      <c r="E36" s="9">
        <v>0.23819444444444443</v>
      </c>
      <c r="F36" s="11" t="s">
        <v>1769</v>
      </c>
      <c r="G36" s="11" t="s">
        <v>1770</v>
      </c>
      <c r="H36" s="11" t="s">
        <v>11</v>
      </c>
      <c r="I36" s="58" t="s">
        <v>1928</v>
      </c>
      <c r="J36" s="58" t="s">
        <v>1929</v>
      </c>
      <c r="K36" s="58" t="s">
        <v>1930</v>
      </c>
      <c r="L36" s="58" t="s">
        <v>1931</v>
      </c>
      <c r="M36" s="11" t="s">
        <v>100</v>
      </c>
      <c r="N36" s="11" t="s">
        <v>100</v>
      </c>
      <c r="O36" s="11" t="s">
        <v>1775</v>
      </c>
      <c r="P36" s="11" t="s">
        <v>1775</v>
      </c>
      <c r="Q36" s="11">
        <v>0</v>
      </c>
      <c r="R36" s="11">
        <v>0</v>
      </c>
      <c r="S36" s="11" t="s">
        <v>114</v>
      </c>
      <c r="T36" s="11" t="s">
        <v>114</v>
      </c>
      <c r="U36" s="11">
        <v>3</v>
      </c>
      <c r="V36" s="11">
        <v>3</v>
      </c>
      <c r="W36" s="11">
        <v>4.3</v>
      </c>
      <c r="X36" s="11">
        <v>4.42</v>
      </c>
      <c r="Y36" s="11">
        <v>4.3</v>
      </c>
      <c r="AA36" s="89" t="s">
        <v>1932</v>
      </c>
      <c r="AB36" s="47"/>
    </row>
    <row r="37" spans="1:29" x14ac:dyDescent="0.3">
      <c r="A37" s="1">
        <v>4</v>
      </c>
      <c r="B37" s="87" t="s">
        <v>1790</v>
      </c>
      <c r="C37" s="11" t="s">
        <v>159</v>
      </c>
      <c r="D37" s="9">
        <v>0.77708333333333335</v>
      </c>
      <c r="E37" s="9">
        <v>0.7895833333333333</v>
      </c>
      <c r="F37" s="11" t="s">
        <v>1769</v>
      </c>
      <c r="G37" s="11" t="s">
        <v>1770</v>
      </c>
      <c r="H37" s="11" t="s">
        <v>11</v>
      </c>
      <c r="I37" s="58" t="s">
        <v>1933</v>
      </c>
      <c r="J37" s="58" t="s">
        <v>1934</v>
      </c>
      <c r="K37" s="58" t="s">
        <v>1935</v>
      </c>
      <c r="L37" s="58" t="s">
        <v>1936</v>
      </c>
      <c r="M37" s="11" t="s">
        <v>1921</v>
      </c>
      <c r="N37" s="11" t="s">
        <v>181</v>
      </c>
      <c r="O37" s="11" t="s">
        <v>1775</v>
      </c>
      <c r="P37" s="11" t="s">
        <v>1775</v>
      </c>
      <c r="Q37" s="11">
        <v>0</v>
      </c>
      <c r="R37" s="11">
        <v>0</v>
      </c>
      <c r="S37" s="11" t="s">
        <v>114</v>
      </c>
      <c r="T37" s="11" t="s">
        <v>114</v>
      </c>
      <c r="U37" s="11">
        <v>4</v>
      </c>
      <c r="V37" s="11">
        <v>4</v>
      </c>
      <c r="W37" s="11">
        <v>4.3</v>
      </c>
      <c r="X37" s="11">
        <v>4.2300000000000004</v>
      </c>
      <c r="Y37" s="11">
        <v>4.2300000000000004</v>
      </c>
      <c r="AA37" s="89" t="s">
        <v>1937</v>
      </c>
      <c r="AB37" s="47"/>
    </row>
    <row r="38" spans="1:29" x14ac:dyDescent="0.3">
      <c r="A38" s="1">
        <v>5</v>
      </c>
      <c r="B38" s="87" t="s">
        <v>1796</v>
      </c>
      <c r="C38" s="11" t="s">
        <v>23</v>
      </c>
      <c r="D38" s="9">
        <v>0.81944444444444442</v>
      </c>
      <c r="E38" s="9">
        <v>0.8305555555555556</v>
      </c>
      <c r="F38" s="11" t="s">
        <v>1769</v>
      </c>
      <c r="G38" s="11" t="s">
        <v>1770</v>
      </c>
      <c r="H38" s="11" t="s">
        <v>11</v>
      </c>
      <c r="I38" s="58" t="s">
        <v>1938</v>
      </c>
      <c r="J38" s="58" t="s">
        <v>1939</v>
      </c>
      <c r="K38" s="58" t="s">
        <v>1940</v>
      </c>
      <c r="L38" s="58" t="s">
        <v>1941</v>
      </c>
      <c r="M38" s="11" t="s">
        <v>100</v>
      </c>
      <c r="N38" s="11" t="s">
        <v>100</v>
      </c>
      <c r="O38" s="11" t="s">
        <v>1788</v>
      </c>
      <c r="P38" s="11" t="s">
        <v>1788</v>
      </c>
      <c r="Q38" s="11">
        <v>0</v>
      </c>
      <c r="R38" s="11">
        <v>0</v>
      </c>
      <c r="S38" s="11" t="s">
        <v>114</v>
      </c>
      <c r="T38" s="11" t="s">
        <v>114</v>
      </c>
      <c r="U38" s="11">
        <v>4</v>
      </c>
      <c r="V38" s="11">
        <v>4</v>
      </c>
      <c r="W38" s="11">
        <v>4.3</v>
      </c>
      <c r="X38" s="11">
        <v>4.3099999999999996</v>
      </c>
      <c r="Y38" s="11">
        <v>4.3</v>
      </c>
      <c r="AA38" s="89" t="s">
        <v>1942</v>
      </c>
      <c r="AB38" s="47"/>
    </row>
    <row r="39" spans="1:29" x14ac:dyDescent="0.3">
      <c r="A39" s="1">
        <v>6</v>
      </c>
      <c r="B39" s="87" t="s">
        <v>1802</v>
      </c>
      <c r="C39" s="11" t="s">
        <v>23</v>
      </c>
      <c r="D39" s="11">
        <v>20.239999999999998</v>
      </c>
      <c r="E39" s="9">
        <v>0.8881944444444444</v>
      </c>
      <c r="F39" s="11" t="s">
        <v>1769</v>
      </c>
      <c r="G39" s="11" t="s">
        <v>1770</v>
      </c>
      <c r="H39" s="11" t="s">
        <v>11</v>
      </c>
      <c r="I39" s="58" t="s">
        <v>1943</v>
      </c>
      <c r="J39" s="58" t="s">
        <v>1944</v>
      </c>
      <c r="K39" s="58" t="s">
        <v>1945</v>
      </c>
      <c r="L39" s="58" t="s">
        <v>1946</v>
      </c>
      <c r="M39" s="11" t="s">
        <v>82</v>
      </c>
      <c r="N39" s="11" t="s">
        <v>57</v>
      </c>
      <c r="O39" s="11" t="s">
        <v>1775</v>
      </c>
      <c r="P39" s="11" t="s">
        <v>1775</v>
      </c>
      <c r="Q39" s="11">
        <v>0</v>
      </c>
      <c r="R39" s="11">
        <v>0</v>
      </c>
      <c r="S39" s="11" t="s">
        <v>114</v>
      </c>
      <c r="T39" s="11" t="s">
        <v>114</v>
      </c>
      <c r="U39" s="11">
        <v>4</v>
      </c>
      <c r="V39" s="11">
        <v>4</v>
      </c>
      <c r="W39" s="11">
        <v>4.3</v>
      </c>
      <c r="X39" s="11">
        <v>4.21</v>
      </c>
      <c r="Y39" s="11">
        <v>4.21</v>
      </c>
      <c r="AA39" s="88" t="s">
        <v>1947</v>
      </c>
      <c r="AB39" s="47"/>
    </row>
    <row r="40" spans="1:29" x14ac:dyDescent="0.3">
      <c r="A40" s="1">
        <v>7</v>
      </c>
      <c r="B40" s="87" t="s">
        <v>1808</v>
      </c>
      <c r="C40" s="11" t="s">
        <v>23</v>
      </c>
      <c r="D40" s="9">
        <v>0.87708333333333333</v>
      </c>
      <c r="E40" s="9">
        <v>0.89166666666666672</v>
      </c>
      <c r="F40" s="11" t="s">
        <v>1769</v>
      </c>
      <c r="G40" s="11" t="s">
        <v>1770</v>
      </c>
      <c r="H40" s="11" t="s">
        <v>11</v>
      </c>
      <c r="I40" s="58" t="s">
        <v>1948</v>
      </c>
      <c r="J40" s="58" t="s">
        <v>1949</v>
      </c>
      <c r="K40" s="58" t="s">
        <v>1950</v>
      </c>
      <c r="L40" s="58" t="s">
        <v>1951</v>
      </c>
      <c r="M40" s="11" t="s">
        <v>181</v>
      </c>
      <c r="N40" s="11" t="s">
        <v>1921</v>
      </c>
      <c r="O40" s="11" t="s">
        <v>1775</v>
      </c>
      <c r="P40" s="11" t="s">
        <v>1775</v>
      </c>
      <c r="Q40" s="11">
        <v>0</v>
      </c>
      <c r="R40" s="11">
        <v>0</v>
      </c>
      <c r="S40" s="11" t="s">
        <v>114</v>
      </c>
      <c r="T40" s="11" t="s">
        <v>114</v>
      </c>
      <c r="U40" s="11">
        <v>4</v>
      </c>
      <c r="V40" s="11">
        <v>4</v>
      </c>
      <c r="W40" s="11">
        <v>4.3</v>
      </c>
      <c r="X40" s="11">
        <v>4.21</v>
      </c>
      <c r="Y40" s="11">
        <v>4.21</v>
      </c>
      <c r="AA40" s="88" t="s">
        <v>1952</v>
      </c>
      <c r="AB40" s="47"/>
    </row>
    <row r="41" spans="1:29" x14ac:dyDescent="0.3">
      <c r="A41" s="1">
        <v>8</v>
      </c>
      <c r="B41" s="87" t="s">
        <v>1814</v>
      </c>
      <c r="C41" s="11" t="s">
        <v>23</v>
      </c>
      <c r="D41" s="9">
        <v>0.92222222222222228</v>
      </c>
      <c r="E41" s="9">
        <v>0.93611111111111112</v>
      </c>
      <c r="F41" s="11" t="s">
        <v>1769</v>
      </c>
      <c r="G41" s="11" t="s">
        <v>1770</v>
      </c>
      <c r="H41" s="11" t="s">
        <v>11</v>
      </c>
      <c r="I41" s="58" t="s">
        <v>1953</v>
      </c>
      <c r="J41" s="58" t="s">
        <v>1954</v>
      </c>
      <c r="K41" s="58" t="s">
        <v>1955</v>
      </c>
      <c r="L41" s="58" t="s">
        <v>1956</v>
      </c>
      <c r="M41" s="11" t="s">
        <v>100</v>
      </c>
      <c r="N41" s="11" t="s">
        <v>100</v>
      </c>
      <c r="O41" s="11" t="s">
        <v>940</v>
      </c>
      <c r="P41" s="11" t="s">
        <v>940</v>
      </c>
      <c r="Q41" s="11">
        <v>0</v>
      </c>
      <c r="R41" s="11">
        <v>0</v>
      </c>
      <c r="S41" s="11" t="s">
        <v>114</v>
      </c>
      <c r="T41" s="11" t="s">
        <v>114</v>
      </c>
      <c r="U41" s="11">
        <v>4</v>
      </c>
      <c r="V41" s="11">
        <v>4</v>
      </c>
      <c r="W41" s="11">
        <v>4.3</v>
      </c>
      <c r="X41" s="11">
        <v>4.32</v>
      </c>
      <c r="Y41" s="11">
        <v>4.3</v>
      </c>
      <c r="AA41" s="88" t="s">
        <v>1957</v>
      </c>
      <c r="AB41" s="47"/>
    </row>
    <row r="42" spans="1:29" x14ac:dyDescent="0.3">
      <c r="A42" s="1">
        <v>9</v>
      </c>
      <c r="B42" s="87" t="s">
        <v>1820</v>
      </c>
      <c r="C42" s="11" t="s">
        <v>23</v>
      </c>
      <c r="D42" s="9">
        <v>0.93541666666666667</v>
      </c>
      <c r="E42" s="9">
        <v>0.94930555555555551</v>
      </c>
      <c r="F42" s="11" t="s">
        <v>1769</v>
      </c>
      <c r="G42" s="11" t="s">
        <v>1770</v>
      </c>
      <c r="H42" s="11" t="s">
        <v>11</v>
      </c>
      <c r="I42" s="58" t="s">
        <v>1958</v>
      </c>
      <c r="J42" s="58" t="s">
        <v>1959</v>
      </c>
      <c r="K42" s="58" t="s">
        <v>1960</v>
      </c>
      <c r="L42" s="58" t="s">
        <v>1961</v>
      </c>
      <c r="M42" s="11" t="s">
        <v>100</v>
      </c>
      <c r="N42" s="11" t="s">
        <v>100</v>
      </c>
      <c r="O42" s="11" t="s">
        <v>940</v>
      </c>
      <c r="P42" s="11" t="s">
        <v>1775</v>
      </c>
      <c r="Q42" s="11">
        <v>0</v>
      </c>
      <c r="R42" s="11">
        <v>0</v>
      </c>
      <c r="S42" s="11" t="s">
        <v>114</v>
      </c>
      <c r="T42" s="11" t="s">
        <v>114</v>
      </c>
      <c r="U42" s="11">
        <v>3</v>
      </c>
      <c r="V42" s="11">
        <v>3</v>
      </c>
      <c r="W42" s="11">
        <v>4.3</v>
      </c>
      <c r="X42" s="11">
        <v>4.3600000000000003</v>
      </c>
      <c r="Y42" s="11">
        <v>4.3</v>
      </c>
      <c r="AA42" s="88" t="s">
        <v>1962</v>
      </c>
      <c r="AB42" s="47"/>
    </row>
    <row r="43" spans="1:29" x14ac:dyDescent="0.3">
      <c r="A43" s="1">
        <v>10</v>
      </c>
      <c r="B43" s="87" t="s">
        <v>1826</v>
      </c>
      <c r="C43" s="11" t="s">
        <v>23</v>
      </c>
      <c r="D43" s="9">
        <v>0.93819444444444444</v>
      </c>
      <c r="E43" s="9">
        <v>0.95277777777777772</v>
      </c>
      <c r="F43" s="11" t="s">
        <v>1769</v>
      </c>
      <c r="G43" s="11" t="s">
        <v>1770</v>
      </c>
      <c r="H43" s="11" t="s">
        <v>11</v>
      </c>
      <c r="I43" s="58" t="s">
        <v>1963</v>
      </c>
      <c r="J43" s="58" t="s">
        <v>1964</v>
      </c>
      <c r="K43" s="58" t="s">
        <v>1965</v>
      </c>
      <c r="L43" s="58" t="s">
        <v>1966</v>
      </c>
      <c r="M43" s="11" t="s">
        <v>100</v>
      </c>
      <c r="N43" s="11" t="s">
        <v>100</v>
      </c>
      <c r="O43" s="11" t="s">
        <v>1775</v>
      </c>
      <c r="P43" s="11" t="s">
        <v>1775</v>
      </c>
      <c r="Q43" s="11">
        <v>0</v>
      </c>
      <c r="R43" s="11">
        <v>0</v>
      </c>
      <c r="S43" s="11" t="s">
        <v>114</v>
      </c>
      <c r="T43" s="11" t="s">
        <v>114</v>
      </c>
      <c r="U43" s="11">
        <v>4</v>
      </c>
      <c r="V43" s="11">
        <v>4</v>
      </c>
      <c r="W43" s="11">
        <v>4.3</v>
      </c>
      <c r="X43" s="11">
        <v>4.3099999999999996</v>
      </c>
      <c r="Y43" s="11">
        <v>4.3</v>
      </c>
      <c r="AA43" s="88" t="s">
        <v>1967</v>
      </c>
      <c r="AB43" s="47"/>
    </row>
    <row r="44" spans="1:29" x14ac:dyDescent="0.3">
      <c r="A44" s="1">
        <v>11</v>
      </c>
      <c r="B44" s="87" t="s">
        <v>1832</v>
      </c>
      <c r="C44" s="11" t="s">
        <v>23</v>
      </c>
      <c r="D44" s="9">
        <v>0.97638888888888886</v>
      </c>
      <c r="E44" s="9">
        <v>0.99097222222222225</v>
      </c>
      <c r="F44" s="11" t="s">
        <v>1769</v>
      </c>
      <c r="G44" s="11" t="s">
        <v>1770</v>
      </c>
      <c r="H44" s="11" t="s">
        <v>11</v>
      </c>
      <c r="I44" s="58" t="s">
        <v>1968</v>
      </c>
      <c r="J44" s="58" t="s">
        <v>1969</v>
      </c>
      <c r="K44" s="58" t="s">
        <v>1970</v>
      </c>
      <c r="L44" s="58" t="s">
        <v>1971</v>
      </c>
      <c r="M44" s="11" t="s">
        <v>100</v>
      </c>
      <c r="N44" s="11" t="s">
        <v>100</v>
      </c>
      <c r="O44" s="11" t="s">
        <v>1775</v>
      </c>
      <c r="P44" s="11" t="s">
        <v>1775</v>
      </c>
      <c r="Q44" s="11">
        <v>1</v>
      </c>
      <c r="R44" s="11">
        <v>1</v>
      </c>
      <c r="S44" s="11" t="s">
        <v>114</v>
      </c>
      <c r="T44" s="11" t="s">
        <v>114</v>
      </c>
      <c r="U44" s="11">
        <v>4</v>
      </c>
      <c r="V44" s="11">
        <v>4</v>
      </c>
      <c r="W44" s="11">
        <v>4.3</v>
      </c>
      <c r="X44" s="11">
        <v>4.3499999999999996</v>
      </c>
      <c r="Y44" s="11">
        <v>4.3</v>
      </c>
      <c r="AA44" s="88" t="s">
        <v>1972</v>
      </c>
      <c r="AB44" s="47"/>
    </row>
    <row r="45" spans="1:29" x14ac:dyDescent="0.3">
      <c r="A45" s="1"/>
      <c r="B45" s="87">
        <v>44773</v>
      </c>
      <c r="C45" s="11"/>
      <c r="W45" s="11">
        <v>4.3</v>
      </c>
      <c r="Y45" s="11"/>
      <c r="AA45" s="12"/>
      <c r="AB45" s="47" t="s">
        <v>1973</v>
      </c>
    </row>
    <row r="46" spans="1:29" x14ac:dyDescent="0.3">
      <c r="A46" s="1">
        <v>12</v>
      </c>
      <c r="B46" s="87">
        <v>44774</v>
      </c>
      <c r="C46" s="11" t="s">
        <v>23</v>
      </c>
      <c r="D46" s="9">
        <v>4.7222222222222221E-2</v>
      </c>
      <c r="E46" s="9">
        <v>6.25E-2</v>
      </c>
      <c r="F46" s="11" t="s">
        <v>1769</v>
      </c>
      <c r="G46" s="11" t="s">
        <v>1770</v>
      </c>
      <c r="H46" s="11" t="s">
        <v>11</v>
      </c>
      <c r="I46" s="58" t="s">
        <v>1974</v>
      </c>
      <c r="J46" s="58" t="s">
        <v>1975</v>
      </c>
      <c r="K46" s="58" t="s">
        <v>1976</v>
      </c>
      <c r="L46" s="58" t="s">
        <v>1977</v>
      </c>
      <c r="M46" s="11" t="s">
        <v>100</v>
      </c>
      <c r="N46" s="11" t="s">
        <v>100</v>
      </c>
      <c r="O46" s="11" t="s">
        <v>1788</v>
      </c>
      <c r="P46" s="11" t="s">
        <v>1788</v>
      </c>
      <c r="Q46" s="11">
        <v>0</v>
      </c>
      <c r="R46" s="11">
        <v>0</v>
      </c>
      <c r="S46" s="11" t="s">
        <v>114</v>
      </c>
      <c r="T46" s="11" t="s">
        <v>114</v>
      </c>
      <c r="U46" s="11">
        <v>3</v>
      </c>
      <c r="V46" s="11">
        <v>3</v>
      </c>
      <c r="W46" s="11">
        <v>4.3</v>
      </c>
      <c r="X46" s="11">
        <v>4.47</v>
      </c>
      <c r="Y46" s="11">
        <v>4.3</v>
      </c>
      <c r="AA46" s="88" t="s">
        <v>1978</v>
      </c>
      <c r="AB46" s="47"/>
    </row>
    <row r="47" spans="1:29" x14ac:dyDescent="0.3">
      <c r="A47" s="1">
        <v>13</v>
      </c>
      <c r="B47" s="87">
        <v>44775</v>
      </c>
      <c r="C47" s="11" t="s">
        <v>23</v>
      </c>
      <c r="D47" s="9">
        <v>6.458333333333334E-2</v>
      </c>
      <c r="E47" s="9">
        <v>8.0555555555555561E-2</v>
      </c>
      <c r="F47" s="11" t="s">
        <v>1769</v>
      </c>
      <c r="G47" s="11" t="s">
        <v>1770</v>
      </c>
      <c r="H47" s="11" t="s">
        <v>11</v>
      </c>
      <c r="I47" s="58" t="s">
        <v>1979</v>
      </c>
      <c r="J47" s="58" t="s">
        <v>1980</v>
      </c>
      <c r="K47" s="58" t="s">
        <v>1981</v>
      </c>
      <c r="L47" s="58" t="s">
        <v>1982</v>
      </c>
      <c r="M47" s="11" t="s">
        <v>1921</v>
      </c>
      <c r="N47" s="11" t="s">
        <v>1921</v>
      </c>
      <c r="O47" s="11" t="s">
        <v>940</v>
      </c>
      <c r="P47" s="11" t="s">
        <v>1788</v>
      </c>
      <c r="Q47" s="11">
        <v>1</v>
      </c>
      <c r="R47" s="11">
        <v>1</v>
      </c>
      <c r="S47" s="11" t="s">
        <v>114</v>
      </c>
      <c r="T47" s="11" t="s">
        <v>114</v>
      </c>
      <c r="U47" s="11">
        <v>3</v>
      </c>
      <c r="V47" s="11">
        <v>3</v>
      </c>
      <c r="W47" s="11">
        <v>4.3</v>
      </c>
      <c r="X47" s="11">
        <v>4.5</v>
      </c>
      <c r="Y47" s="11">
        <v>4.3</v>
      </c>
      <c r="AA47" s="88" t="s">
        <v>1983</v>
      </c>
      <c r="AB47" s="47"/>
    </row>
    <row r="48" spans="1:29" x14ac:dyDescent="0.3">
      <c r="A48" s="1">
        <v>14</v>
      </c>
      <c r="B48" s="87">
        <v>44776</v>
      </c>
      <c r="C48" s="11" t="s">
        <v>23</v>
      </c>
      <c r="D48" s="9">
        <v>5.6250000000000001E-2</v>
      </c>
      <c r="E48" s="9">
        <v>7.6388888888888895E-2</v>
      </c>
      <c r="F48" s="11" t="s">
        <v>1769</v>
      </c>
      <c r="G48" s="11" t="s">
        <v>1770</v>
      </c>
      <c r="H48" s="11" t="s">
        <v>11</v>
      </c>
      <c r="I48" s="58" t="s">
        <v>1984</v>
      </c>
      <c r="J48" s="58" t="s">
        <v>1985</v>
      </c>
      <c r="K48" s="58" t="s">
        <v>1986</v>
      </c>
      <c r="L48" s="58" t="s">
        <v>1987</v>
      </c>
      <c r="M48" s="11" t="s">
        <v>100</v>
      </c>
      <c r="N48" s="11" t="s">
        <v>100</v>
      </c>
      <c r="O48" s="11" t="s">
        <v>1788</v>
      </c>
      <c r="P48" s="11" t="s">
        <v>1788</v>
      </c>
      <c r="Q48" s="11">
        <v>1</v>
      </c>
      <c r="R48" s="11">
        <v>1</v>
      </c>
      <c r="S48" s="11" t="s">
        <v>114</v>
      </c>
      <c r="T48" s="11" t="s">
        <v>114</v>
      </c>
      <c r="U48" s="11">
        <v>4</v>
      </c>
      <c r="V48" s="11">
        <v>4</v>
      </c>
      <c r="W48" s="11">
        <v>4.3</v>
      </c>
      <c r="X48" s="11">
        <v>4.3099999999999996</v>
      </c>
      <c r="Y48" s="11">
        <v>4.3</v>
      </c>
      <c r="AA48" s="88" t="s">
        <v>1988</v>
      </c>
      <c r="AB48" s="47"/>
    </row>
    <row r="49" spans="1:29" x14ac:dyDescent="0.3">
      <c r="A49" s="1">
        <v>15</v>
      </c>
      <c r="B49" s="87">
        <v>44777</v>
      </c>
      <c r="C49" s="11" t="s">
        <v>23</v>
      </c>
      <c r="D49" s="9">
        <v>9.8611111111111108E-2</v>
      </c>
      <c r="E49" s="9">
        <v>0.11805555555555555</v>
      </c>
      <c r="F49" s="11" t="s">
        <v>1769</v>
      </c>
      <c r="G49" s="11" t="s">
        <v>1770</v>
      </c>
      <c r="H49" s="11" t="s">
        <v>11</v>
      </c>
      <c r="I49" s="58" t="s">
        <v>1989</v>
      </c>
      <c r="J49" s="58" t="s">
        <v>1990</v>
      </c>
      <c r="K49" s="58" t="s">
        <v>1991</v>
      </c>
      <c r="L49" s="58" t="s">
        <v>1992</v>
      </c>
      <c r="M49" s="11" t="s">
        <v>100</v>
      </c>
      <c r="N49" s="11" t="s">
        <v>100</v>
      </c>
      <c r="O49" s="11" t="s">
        <v>940</v>
      </c>
      <c r="P49" s="11" t="s">
        <v>1788</v>
      </c>
      <c r="Q49" s="11">
        <v>1</v>
      </c>
      <c r="R49" s="11">
        <v>1</v>
      </c>
      <c r="S49" s="11" t="s">
        <v>114</v>
      </c>
      <c r="T49" s="11" t="s">
        <v>114</v>
      </c>
      <c r="U49" s="11">
        <v>4</v>
      </c>
      <c r="V49" s="11">
        <v>4</v>
      </c>
      <c r="W49" s="11">
        <v>4.3</v>
      </c>
      <c r="X49" s="11">
        <v>4.4000000000000004</v>
      </c>
      <c r="Y49" s="11">
        <v>4.3</v>
      </c>
      <c r="AA49" s="88" t="s">
        <v>1993</v>
      </c>
      <c r="AB49" s="47"/>
    </row>
    <row r="50" spans="1:29" x14ac:dyDescent="0.3">
      <c r="A50" s="1">
        <v>16</v>
      </c>
      <c r="B50" s="87">
        <v>44778</v>
      </c>
      <c r="C50" s="11" t="s">
        <v>23</v>
      </c>
      <c r="D50" s="9">
        <v>0.14166666666666666</v>
      </c>
      <c r="E50" s="9">
        <v>0.16041666666666668</v>
      </c>
      <c r="F50" s="11" t="s">
        <v>1769</v>
      </c>
      <c r="G50" s="11" t="s">
        <v>1770</v>
      </c>
      <c r="H50" s="11" t="s">
        <v>11</v>
      </c>
      <c r="I50" s="58" t="s">
        <v>1994</v>
      </c>
      <c r="J50" s="58" t="s">
        <v>1995</v>
      </c>
      <c r="K50" s="58" t="s">
        <v>1996</v>
      </c>
      <c r="L50" s="58" t="s">
        <v>1997</v>
      </c>
      <c r="M50" s="11" t="s">
        <v>100</v>
      </c>
      <c r="N50" s="11" t="s">
        <v>100</v>
      </c>
      <c r="O50" s="11" t="s">
        <v>1788</v>
      </c>
      <c r="P50" s="11" t="s">
        <v>1788</v>
      </c>
      <c r="Q50" s="11">
        <v>1</v>
      </c>
      <c r="R50" s="11">
        <v>1</v>
      </c>
      <c r="S50" s="11" t="s">
        <v>114</v>
      </c>
      <c r="T50" s="11" t="s">
        <v>114</v>
      </c>
      <c r="U50" s="11">
        <v>4</v>
      </c>
      <c r="V50" s="11">
        <v>4</v>
      </c>
      <c r="W50" s="11">
        <v>4.3</v>
      </c>
      <c r="X50" s="11">
        <v>4.4800000000000004</v>
      </c>
      <c r="Y50" s="11">
        <v>4.3</v>
      </c>
      <c r="AA50" s="88" t="s">
        <v>1998</v>
      </c>
      <c r="AB50" s="47"/>
    </row>
    <row r="51" spans="1:29" x14ac:dyDescent="0.3">
      <c r="A51" s="1">
        <v>17</v>
      </c>
      <c r="B51" s="87">
        <v>44779</v>
      </c>
      <c r="C51" s="11" t="s">
        <v>23</v>
      </c>
      <c r="D51" s="9">
        <v>0.18402777777777779</v>
      </c>
      <c r="E51" s="9">
        <v>0.20208333333333334</v>
      </c>
      <c r="F51" s="11" t="s">
        <v>1769</v>
      </c>
      <c r="G51" s="11" t="s">
        <v>1770</v>
      </c>
      <c r="H51" s="11" t="s">
        <v>11</v>
      </c>
      <c r="I51" s="58" t="s">
        <v>1999</v>
      </c>
      <c r="J51" s="58" t="s">
        <v>2000</v>
      </c>
      <c r="K51" s="58" t="s">
        <v>2001</v>
      </c>
      <c r="L51" s="58" t="s">
        <v>2002</v>
      </c>
      <c r="M51" s="11" t="s">
        <v>100</v>
      </c>
      <c r="N51" s="11" t="s">
        <v>100</v>
      </c>
      <c r="O51" s="11" t="s">
        <v>940</v>
      </c>
      <c r="P51" s="11" t="s">
        <v>1788</v>
      </c>
      <c r="Q51" s="11">
        <v>1</v>
      </c>
      <c r="R51" s="11">
        <v>1</v>
      </c>
      <c r="S51" s="11" t="s">
        <v>114</v>
      </c>
      <c r="T51" s="11" t="s">
        <v>114</v>
      </c>
      <c r="U51" s="11">
        <v>4</v>
      </c>
      <c r="V51" s="11">
        <v>4</v>
      </c>
      <c r="W51" s="11">
        <v>4.3</v>
      </c>
      <c r="X51" s="11">
        <v>4.43</v>
      </c>
      <c r="Y51" s="11">
        <v>4.3</v>
      </c>
      <c r="AA51" s="88" t="s">
        <v>2003</v>
      </c>
      <c r="AB51" s="47"/>
    </row>
    <row r="52" spans="1:29" x14ac:dyDescent="0.3">
      <c r="A52" s="1"/>
    </row>
    <row r="53" spans="1:29" x14ac:dyDescent="0.3">
      <c r="A53" s="21">
        <f>COUNT(A34:A52)</f>
        <v>17</v>
      </c>
      <c r="B53" s="23"/>
      <c r="C53" s="23"/>
      <c r="D53" s="23"/>
      <c r="E53" s="23"/>
      <c r="F53" s="22"/>
      <c r="G53" s="22"/>
      <c r="H53" s="22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2"/>
      <c r="T53" s="22"/>
      <c r="U53" s="23"/>
      <c r="V53" s="21" t="s">
        <v>206</v>
      </c>
      <c r="W53" s="21">
        <f>SUM(W34:W51)</f>
        <v>77.399999999999977</v>
      </c>
      <c r="X53" s="21">
        <f>SUM(X34:X51)</f>
        <v>73.360000000000014</v>
      </c>
      <c r="Y53" s="21">
        <f>SUM(Y34:Y51)</f>
        <v>72.299999999999983</v>
      </c>
      <c r="Z53" s="21"/>
      <c r="AA53" s="21" t="s">
        <v>206</v>
      </c>
      <c r="AB53" s="23"/>
    </row>
    <row r="54" spans="1:29" x14ac:dyDescent="0.3">
      <c r="A54" s="1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23"/>
    </row>
    <row r="55" spans="1:29" x14ac:dyDescent="0.3">
      <c r="A55" s="1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</row>
    <row r="56" spans="1:29" x14ac:dyDescent="0.3">
      <c r="A56" s="1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</row>
    <row r="57" spans="1:29" x14ac:dyDescent="0.3">
      <c r="A57" s="1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</row>
    <row r="58" spans="1:29" x14ac:dyDescent="0.3">
      <c r="A58" s="1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5"/>
    </row>
    <row r="59" spans="1:29" x14ac:dyDescent="0.3">
      <c r="A59" s="1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5"/>
    </row>
    <row r="60" spans="1:29" x14ac:dyDescent="0.3">
      <c r="A60" s="1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</row>
    <row r="61" spans="1:29" x14ac:dyDescent="0.3">
      <c r="A61" s="1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</row>
    <row r="62" spans="1:29" x14ac:dyDescent="0.3">
      <c r="A62" s="1"/>
    </row>
    <row r="63" spans="1:29" x14ac:dyDescent="0.3">
      <c r="A63" s="1"/>
    </row>
  </sheetData>
  <autoFilter ref="A1:AB64" xr:uid="{E351C7C9-D7D8-4432-80BD-3FF698E23C28}">
    <sortState ref="A2:AB62">
      <sortCondition ref="C1:C62"/>
    </sortState>
  </autoFilter>
  <hyperlinks>
    <hyperlink ref="AA16" r:id="rId1" xr:uid="{00000000-0004-0000-0000-00001E000000}"/>
    <hyperlink ref="AA15" r:id="rId2" xr:uid="{00000000-0004-0000-0000-00001C000000}"/>
    <hyperlink ref="AA14" r:id="rId3" xr:uid="{00000000-0004-0000-0000-00001A000000}"/>
    <hyperlink ref="AA13" r:id="rId4" xr:uid="{00000000-0004-0000-0000-000018000000}"/>
    <hyperlink ref="AA12" r:id="rId5" xr:uid="{00000000-0004-0000-0000-000016000000}"/>
    <hyperlink ref="AA11" r:id="rId6" xr:uid="{00000000-0004-0000-0000-000014000000}"/>
    <hyperlink ref="AA10" r:id="rId7" xr:uid="{00000000-0004-0000-0000-000012000000}"/>
    <hyperlink ref="AA9" r:id="rId8" xr:uid="{00000000-0004-0000-0000-000010000000}"/>
    <hyperlink ref="AA8" r:id="rId9" xr:uid="{00000000-0004-0000-0000-00000E000000}"/>
    <hyperlink ref="AA7" r:id="rId10" xr:uid="{00000000-0004-0000-0000-00000C000000}"/>
    <hyperlink ref="AA6" r:id="rId11" xr:uid="{00000000-0004-0000-0000-00000A000000}"/>
    <hyperlink ref="AA5" r:id="rId12" xr:uid="{00000000-0004-0000-0000-000008000000}"/>
    <hyperlink ref="AA4" r:id="rId13" xr:uid="{00000000-0004-0000-0000-000007000000}"/>
    <hyperlink ref="AA3" r:id="rId14" xr:uid="{00000000-0004-0000-0000-000005000000}"/>
    <hyperlink ref="AA34" r:id="rId15" xr:uid="{00000000-0004-0000-0000-000002000000}"/>
    <hyperlink ref="AA35" r:id="rId16" xr:uid="{00000000-0004-0000-0000-000004000000}"/>
    <hyperlink ref="AA36" r:id="rId17" xr:uid="{00000000-0004-0000-0000-000006000000}"/>
    <hyperlink ref="AA37" r:id="rId18" xr:uid="{00000000-0004-0000-0000-000009000000}"/>
    <hyperlink ref="AA38" r:id="rId19" xr:uid="{00000000-0004-0000-0000-00000B000000}"/>
    <hyperlink ref="AA39" r:id="rId20" xr:uid="{00000000-0004-0000-0000-00000D000000}"/>
    <hyperlink ref="AA40" r:id="rId21" xr:uid="{00000000-0004-0000-0000-00000F000000}"/>
    <hyperlink ref="AA41" r:id="rId22" xr:uid="{00000000-0004-0000-0000-000011000000}"/>
    <hyperlink ref="AA42" r:id="rId23" xr:uid="{00000000-0004-0000-0000-000013000000}"/>
    <hyperlink ref="AA43" r:id="rId24" xr:uid="{00000000-0004-0000-0000-000015000000}"/>
    <hyperlink ref="AA44" r:id="rId25" xr:uid="{00000000-0004-0000-0000-000017000000}"/>
    <hyperlink ref="AA46" r:id="rId26" xr:uid="{00000000-0004-0000-0000-000019000000}"/>
    <hyperlink ref="AA47" r:id="rId27" xr:uid="{00000000-0004-0000-0000-00001B000000}"/>
    <hyperlink ref="AA3" r:id="rId28" display="https://pt.wikiloc.com/trilhas-trekking/praiadeajuruteua-20-07-22-d-108397770" xr:uid="{00000000-0004-0000-0000-000003000000}"/>
    <hyperlink ref="AA25" r:id="rId29" xr:uid="{887C7EAD-AFC5-4B57-8236-28B51E7D945B}"/>
    <hyperlink ref="AA30" r:id="rId30" display="https://pt.wikiloc.com/trilhas-trekking/praia-de-ajuruteua-03-08-22-d-109593474" xr:uid="{EFCB1F58-E53C-44F4-8A8F-BF078BD115DF}"/>
    <hyperlink ref="AA2" r:id="rId31" xr:uid="{0EB76E4A-BF17-4C03-955B-C329B12E2C32}"/>
  </hyperlinks>
  <pageMargins left="0.511811024" right="0.511811024" top="0.78740157499999996" bottom="0.78740157499999996" header="0.31496062000000002" footer="0.31496062000000002"/>
  <pageSetup paperSize="9" orientation="portrait" r:id="rId3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360391F8CD904FA1AD3C6CF0E0144F" ma:contentTypeVersion="18" ma:contentTypeDescription="Crie um novo documento." ma:contentTypeScope="" ma:versionID="98cf0e3f2982ba3155060eaff241d884">
  <xsd:schema xmlns:xsd="http://www.w3.org/2001/XMLSchema" xmlns:xs="http://www.w3.org/2001/XMLSchema" xmlns:p="http://schemas.microsoft.com/office/2006/metadata/properties" xmlns:ns2="9dc56c31-4cce-4fde-97d1-b13f658e8a3e" xmlns:ns3="e2344ce3-2699-41c1-9455-c238b6e5ee86" targetNamespace="http://schemas.microsoft.com/office/2006/metadata/properties" ma:root="true" ma:fieldsID="f4a3d59e9b08cf80eb76bf5f41706fc5" ns2:_="" ns3:_="">
    <xsd:import namespace="9dc56c31-4cce-4fde-97d1-b13f658e8a3e"/>
    <xsd:import namespace="e2344ce3-2699-41c1-9455-c238b6e5ee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c56c31-4cce-4fde-97d1-b13f658e8a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2" nillable="true" ma:displayName="Length (seconds)" ma:internalName="MediaLengthInSeconds" ma:readOnly="true">
      <xsd:simpleType>
        <xsd:restriction base="dms:Unknown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d566a8fd-94ed-4d49-8999-3a54f140f0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344ce3-2699-41c1-9455-c238b6e5ee8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4df7741-b32a-48d4-8e15-6da55c710f24}" ma:internalName="TaxCatchAll" ma:showField="CatchAllData" ma:web="e2344ce3-2699-41c1-9455-c238b6e5ee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dc56c31-4cce-4fde-97d1-b13f658e8a3e">
      <Terms xmlns="http://schemas.microsoft.com/office/infopath/2007/PartnerControls"/>
    </lcf76f155ced4ddcb4097134ff3c332f>
    <TaxCatchAll xmlns="e2344ce3-2699-41c1-9455-c238b6e5ee86" xsi:nil="true"/>
    <_Flow_SignoffStatus xmlns="9dc56c31-4cce-4fde-97d1-b13f658e8a3e" xsi:nil="true"/>
  </documentManagement>
</p:properties>
</file>

<file path=customXml/itemProps1.xml><?xml version="1.0" encoding="utf-8"?>
<ds:datastoreItem xmlns:ds="http://schemas.openxmlformats.org/officeDocument/2006/customXml" ds:itemID="{84F003E1-9370-48DE-AEDA-0F7DC2FA5D4B}"/>
</file>

<file path=customXml/itemProps2.xml><?xml version="1.0" encoding="utf-8"?>
<ds:datastoreItem xmlns:ds="http://schemas.openxmlformats.org/officeDocument/2006/customXml" ds:itemID="{1A23F2D9-C81D-4A68-8C41-C5008F14CAB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5B1640E-3B62-41B3-9788-C32EBDCFA4EC}">
  <ds:schemaRefs>
    <ds:schemaRef ds:uri="379c6c21-2c09-465c-be3d-0f394caffb91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resumo</vt:lpstr>
      <vt:lpstr>diurno e noturno</vt:lpstr>
      <vt:lpstr>Goiabal</vt:lpstr>
      <vt:lpstr>Goiabal-pretérito</vt:lpstr>
      <vt:lpstr>Céu e Caju-una</vt:lpstr>
      <vt:lpstr>Pesqueiro</vt:lpstr>
      <vt:lpstr>Turé</vt:lpstr>
      <vt:lpstr>Tarumã</vt:lpstr>
      <vt:lpstr>Princesa</vt:lpstr>
      <vt:lpstr>Atalaia</vt:lpstr>
      <vt:lpstr>Corvina-Maçarico</vt:lpstr>
      <vt:lpstr>Areao-Fortaleza</vt:lpstr>
      <vt:lpstr>Ajuruteua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Yaçanã</dc:creator>
  <cp:keywords/>
  <dc:description/>
  <cp:lastModifiedBy>Daniela Godoy</cp:lastModifiedBy>
  <cp:revision/>
  <dcterms:created xsi:type="dcterms:W3CDTF">2022-07-06T19:45:04Z</dcterms:created>
  <dcterms:modified xsi:type="dcterms:W3CDTF">2022-08-23T20:57:07Z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0x01010014360391F8CD904FA1AD3C6CF0E0144F</vt:lpwstr>
  </property>
  <property fmtid="{D5CDD505-2E9C-101B-9397-08002B2CF9AE}" pid="3" name="MediaServiceImageTags">
    <vt:lpwstr/>
  </property>
</Properties>
</file>