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Daniela Godoy\OneDrive - Mineral Engenharia e Meio Ambiente Ltda\Dani\Mineral\PMDTM\relatorio_mensal\RAM12\"/>
    </mc:Choice>
  </mc:AlternateContent>
  <xr:revisionPtr revIDLastSave="31" documentId="113_{40D057D9-8989-4EEA-B022-B2BB2181545F}" xr6:coauthVersionLast="36" xr6:coauthVersionMax="47" xr10:uidLastSave="{B26CDE8C-49C5-420E-B705-568EAFE15A12}"/>
  <bookViews>
    <workbookView xWindow="0" yWindow="0" windowWidth="23040" windowHeight="8940" tabRatio="810" activeTab="1" xr2:uid="{00000000-000D-0000-FFFF-FFFF00000000}"/>
  </bookViews>
  <sheets>
    <sheet name="diurno" sheetId="2" r:id="rId1"/>
    <sheet name="noturno" sheetId="15" r:id="rId2"/>
    <sheet name="resumo" sheetId="1" r:id="rId3"/>
    <sheet name="Goiabal" sheetId="3" r:id="rId4"/>
    <sheet name="Goiabal-pretérito" sheetId="14" r:id="rId5"/>
    <sheet name="Céu e Caju-una" sheetId="5" r:id="rId6"/>
    <sheet name="Pesqueiro" sheetId="6" r:id="rId7"/>
    <sheet name="Turé" sheetId="8" r:id="rId8"/>
    <sheet name="Tarumã" sheetId="7" r:id="rId9"/>
    <sheet name="Princesa" sheetId="9" r:id="rId10"/>
    <sheet name="Atalaia" sheetId="10" r:id="rId11"/>
    <sheet name="Corvina-Maçarico" sheetId="11" r:id="rId12"/>
    <sheet name="Areao-Fortaleza" sheetId="12" r:id="rId13"/>
    <sheet name="Ajuruteua" sheetId="13" r:id="rId14"/>
  </sheets>
  <definedNames>
    <definedName name="_xlnm._FilterDatabase" localSheetId="13" hidden="1">Ajuruteua!$A$1:$AB$33</definedName>
    <definedName name="_xlnm._FilterDatabase" localSheetId="12" hidden="1">'Areao-Fortaleza'!$A$1:$AB$33</definedName>
    <definedName name="_xlnm._FilterDatabase" localSheetId="10" hidden="1">Atalaia!$A$1:$AB$43</definedName>
    <definedName name="_xlnm._FilterDatabase" localSheetId="5" hidden="1">'Céu e Caju-una'!$A$1:$AB$33</definedName>
    <definedName name="_xlnm._FilterDatabase" localSheetId="11" hidden="1">'Corvina-Maçarico'!$A$1:$AB$47</definedName>
    <definedName name="_xlnm._FilterDatabase" localSheetId="6" hidden="1">Pesqueiro!$A$1:$Z$31</definedName>
    <definedName name="_xlnm._FilterDatabase" localSheetId="9" hidden="1">Princesa!$A$1:$AB$33</definedName>
    <definedName name="_xlnm._FilterDatabase" localSheetId="8" hidden="1">Tarumã!$A$1:$AB$32</definedName>
    <definedName name="_xlnm._FilterDatabase" localSheetId="7" hidden="1">Turé!$A$1:$AB$32</definedName>
  </definedNames>
  <calcPr calcId="179021"/>
</workbook>
</file>

<file path=xl/calcChain.xml><?xml version="1.0" encoding="utf-8"?>
<calcChain xmlns="http://schemas.openxmlformats.org/spreadsheetml/2006/main">
  <c r="A32" i="13" l="1"/>
  <c r="A32" i="8"/>
  <c r="A32" i="5"/>
  <c r="A32" i="9"/>
  <c r="AA32" i="10"/>
  <c r="AA58" i="10"/>
  <c r="W58" i="10"/>
  <c r="Y32" i="10"/>
  <c r="X32" i="10"/>
  <c r="W32" i="10"/>
  <c r="A58" i="10"/>
  <c r="A32" i="10"/>
  <c r="Y59" i="11"/>
  <c r="X59" i="11"/>
  <c r="W59" i="11"/>
  <c r="W32" i="11"/>
  <c r="X32" i="11"/>
  <c r="Y32" i="13" l="1"/>
  <c r="X32" i="13"/>
  <c r="W32" i="13"/>
  <c r="W56" i="13"/>
  <c r="Y32" i="9"/>
  <c r="X32" i="9"/>
  <c r="W32" i="9"/>
  <c r="X58" i="9"/>
  <c r="W58" i="9"/>
  <c r="Y57" i="8"/>
  <c r="X57" i="8"/>
  <c r="W57" i="8"/>
  <c r="X32" i="8"/>
  <c r="Y32" i="8"/>
  <c r="W32" i="8"/>
  <c r="W32" i="6"/>
  <c r="X32" i="6"/>
  <c r="Y32" i="5"/>
  <c r="X32" i="5"/>
  <c r="W32" i="5"/>
  <c r="W59" i="3"/>
  <c r="W32" i="3"/>
  <c r="X56" i="13"/>
  <c r="Y56" i="13"/>
  <c r="AA56" i="13"/>
  <c r="W57" i="12"/>
  <c r="X57" i="12"/>
  <c r="Y57" i="12"/>
  <c r="AA57" i="12"/>
  <c r="Y32" i="11"/>
  <c r="AA32" i="11"/>
  <c r="Y32" i="6"/>
  <c r="AA32" i="6"/>
  <c r="J8" i="15" l="1"/>
  <c r="J7" i="15"/>
  <c r="D9" i="1" s="1"/>
  <c r="A59" i="11"/>
  <c r="J4" i="15" s="1"/>
  <c r="J6" i="15" s="1"/>
  <c r="J8" i="2"/>
  <c r="J7" i="2"/>
  <c r="J5" i="2"/>
  <c r="I4" i="15"/>
  <c r="I5" i="2"/>
  <c r="AA59" i="11"/>
  <c r="J5" i="15" s="1"/>
  <c r="Y58" i="10"/>
  <c r="I8" i="15" s="1"/>
  <c r="X58" i="10"/>
  <c r="I7" i="15" s="1"/>
  <c r="D8" i="1" s="1"/>
  <c r="A32" i="11"/>
  <c r="J4" i="2" s="1"/>
  <c r="I8" i="2"/>
  <c r="I7" i="2"/>
  <c r="I4" i="2"/>
  <c r="I5" i="15" l="1"/>
  <c r="K8" i="15"/>
  <c r="K5" i="15"/>
  <c r="A57" i="8"/>
  <c r="F4" i="15" s="1"/>
  <c r="F6" i="15" s="1"/>
  <c r="E8" i="2" l="1"/>
  <c r="E7" i="2"/>
  <c r="E5" i="2"/>
  <c r="AA59" i="3"/>
  <c r="C5" i="15" s="1"/>
  <c r="AA32" i="3"/>
  <c r="C5" i="2" s="1"/>
  <c r="C17" i="15"/>
  <c r="I6" i="15"/>
  <c r="M2" i="15"/>
  <c r="Y11" i="14"/>
  <c r="X11" i="14"/>
  <c r="W11" i="14"/>
  <c r="A11" i="14"/>
  <c r="Y5" i="14"/>
  <c r="X5" i="14"/>
  <c r="W5" i="14"/>
  <c r="A5" i="14"/>
  <c r="J6" i="2"/>
  <c r="I6" i="2"/>
  <c r="M2" i="2"/>
  <c r="I9" i="15" l="1"/>
  <c r="J9" i="15"/>
  <c r="C20" i="15"/>
  <c r="I9" i="2"/>
  <c r="J9" i="2"/>
  <c r="K7" i="15" l="1"/>
  <c r="D10" i="1" s="1"/>
  <c r="L5" i="15"/>
  <c r="L8" i="15"/>
  <c r="L7" i="15"/>
  <c r="D11" i="1" s="1"/>
  <c r="X32" i="7"/>
  <c r="G7" i="2" s="1"/>
  <c r="Y32" i="7"/>
  <c r="G8" i="2" s="1"/>
  <c r="W32" i="7"/>
  <c r="AA32" i="5"/>
  <c r="D5" i="2" s="1"/>
  <c r="A32" i="7"/>
  <c r="G4" i="2" s="1"/>
  <c r="G6" i="2" s="1"/>
  <c r="A56" i="13"/>
  <c r="L4" i="15" s="1"/>
  <c r="L6" i="15" s="1"/>
  <c r="L4" i="2"/>
  <c r="L6" i="2" s="1"/>
  <c r="A57" i="12"/>
  <c r="K4" i="15" s="1"/>
  <c r="K6" i="15" s="1"/>
  <c r="K9" i="15" s="1"/>
  <c r="AA33" i="12"/>
  <c r="K5" i="2" s="1"/>
  <c r="Y33" i="12"/>
  <c r="K8" i="2" s="1"/>
  <c r="X33" i="12"/>
  <c r="K7" i="2" s="1"/>
  <c r="W33" i="12"/>
  <c r="A33" i="12"/>
  <c r="K4" i="2" s="1"/>
  <c r="K6" i="2" s="1"/>
  <c r="AA58" i="9"/>
  <c r="H5" i="15" s="1"/>
  <c r="Y58" i="9"/>
  <c r="H8" i="15" s="1"/>
  <c r="H7" i="15"/>
  <c r="D7" i="1" s="1"/>
  <c r="A58" i="9"/>
  <c r="H4" i="15" s="1"/>
  <c r="H6" i="15" s="1"/>
  <c r="AA57" i="8"/>
  <c r="F5" i="15" s="1"/>
  <c r="F8" i="15"/>
  <c r="F9" i="15" s="1"/>
  <c r="F7" i="15"/>
  <c r="D5" i="1" s="1"/>
  <c r="AA57" i="5"/>
  <c r="D5" i="15" s="1"/>
  <c r="Y57" i="5"/>
  <c r="D8" i="15" s="1"/>
  <c r="X57" i="5"/>
  <c r="D7" i="15" s="1"/>
  <c r="D3" i="1" s="1"/>
  <c r="W57" i="5"/>
  <c r="A57" i="5"/>
  <c r="D4" i="15" s="1"/>
  <c r="D6" i="15" s="1"/>
  <c r="AA32" i="13"/>
  <c r="L5" i="2" s="1"/>
  <c r="L8" i="2"/>
  <c r="L7" i="2"/>
  <c r="AA32" i="9"/>
  <c r="H5" i="2" s="1"/>
  <c r="H8" i="2"/>
  <c r="H7" i="2"/>
  <c r="H4" i="2"/>
  <c r="H6" i="2" s="1"/>
  <c r="AA32" i="7"/>
  <c r="G5" i="2" s="1"/>
  <c r="AA32" i="8"/>
  <c r="F5" i="2" s="1"/>
  <c r="F8" i="2"/>
  <c r="F7" i="2"/>
  <c r="F4" i="2"/>
  <c r="F6" i="2" s="1"/>
  <c r="A32" i="6"/>
  <c r="E4" i="2" s="1"/>
  <c r="E6" i="2" s="1"/>
  <c r="E9" i="2" s="1"/>
  <c r="D8" i="2"/>
  <c r="D7" i="2"/>
  <c r="D4" i="2"/>
  <c r="D6" i="2" s="1"/>
  <c r="H9" i="15" l="1"/>
  <c r="H9" i="2"/>
  <c r="G9" i="2"/>
  <c r="F9" i="2"/>
  <c r="D9" i="2"/>
  <c r="K9" i="2"/>
  <c r="L9" i="15"/>
  <c r="D9" i="15"/>
  <c r="L9" i="2"/>
  <c r="Y59" i="3"/>
  <c r="C8" i="15" s="1"/>
  <c r="X59" i="3"/>
  <c r="C7" i="15" s="1"/>
  <c r="A59" i="3"/>
  <c r="C4" i="15" s="1"/>
  <c r="C6" i="15" s="1"/>
  <c r="M6" i="15" s="1"/>
  <c r="C11" i="1"/>
  <c r="E11" i="1" s="1"/>
  <c r="C10" i="1"/>
  <c r="E10" i="1" s="1"/>
  <c r="C9" i="1"/>
  <c r="E9" i="1" s="1"/>
  <c r="C8" i="1"/>
  <c r="E8" i="1" s="1"/>
  <c r="C7" i="1"/>
  <c r="E7" i="1" s="1"/>
  <c r="C6" i="1"/>
  <c r="E6" i="1" s="1"/>
  <c r="C5" i="1"/>
  <c r="E5" i="1" s="1"/>
  <c r="C4" i="1"/>
  <c r="E4" i="1" s="1"/>
  <c r="Y32" i="3"/>
  <c r="C8" i="2" s="1"/>
  <c r="X32" i="3"/>
  <c r="A32" i="3"/>
  <c r="C4" i="2" s="1"/>
  <c r="C6" i="2" s="1"/>
  <c r="C2" i="1" s="1"/>
  <c r="E2" i="1" s="1"/>
  <c r="E16" i="1"/>
  <c r="B12" i="1"/>
  <c r="M6" i="2" l="1"/>
  <c r="M7" i="15"/>
  <c r="D2" i="1"/>
  <c r="D12" i="1" s="1"/>
  <c r="C9" i="15"/>
  <c r="M8" i="15"/>
  <c r="M9" i="15" s="1"/>
  <c r="M8" i="2"/>
  <c r="C9" i="2"/>
  <c r="C7" i="2"/>
  <c r="M7" i="2" s="1"/>
  <c r="C3" i="1"/>
  <c r="E3" i="1" s="1"/>
  <c r="M9" i="2" l="1"/>
  <c r="C12" i="1"/>
  <c r="E12" i="1" s="1"/>
</calcChain>
</file>

<file path=xl/sharedStrings.xml><?xml version="1.0" encoding="utf-8"?>
<sst xmlns="http://schemas.openxmlformats.org/spreadsheetml/2006/main" count="6439" uniqueCount="1217">
  <si>
    <t>Tipo de Monitoramento</t>
  </si>
  <si>
    <t>Praia</t>
  </si>
  <si>
    <t>Goiabal</t>
  </si>
  <si>
    <t xml:space="preserve"> Caju-Una / Céu</t>
  </si>
  <si>
    <t>Pesqueiro</t>
  </si>
  <si>
    <t>Turé</t>
  </si>
  <si>
    <t>Tarumã</t>
  </si>
  <si>
    <t>Princesa</t>
  </si>
  <si>
    <t>Atalaia</t>
  </si>
  <si>
    <t>Corvina/ Maçarico</t>
  </si>
  <si>
    <t>Areão / Fortaleza</t>
  </si>
  <si>
    <t>Ajuruteua</t>
  </si>
  <si>
    <t>Total</t>
  </si>
  <si>
    <t>Diurno</t>
  </si>
  <si>
    <t>Previsto por dia (Km)</t>
  </si>
  <si>
    <t>Número de dias no período*</t>
  </si>
  <si>
    <t>-</t>
  </si>
  <si>
    <t>Marés diurnas no período</t>
  </si>
  <si>
    <t>Distância total prevista (Km)</t>
  </si>
  <si>
    <t>Executado no período (Km)</t>
  </si>
  <si>
    <t>Medido no periodo (Km)</t>
  </si>
  <si>
    <t>Percentual de execução (%)</t>
  </si>
  <si>
    <t>Extensão</t>
  </si>
  <si>
    <t>Executado no censo diurno (Km)</t>
  </si>
  <si>
    <t>Total Executado no período (Km)</t>
  </si>
  <si>
    <t>Goiabal - pretérito</t>
  </si>
  <si>
    <t>Nº</t>
  </si>
  <si>
    <t>DATA</t>
  </si>
  <si>
    <t>TURNO</t>
  </si>
  <si>
    <t>Hora Início</t>
  </si>
  <si>
    <t>Hora Término</t>
  </si>
  <si>
    <t>Estado</t>
  </si>
  <si>
    <t>Cidade</t>
  </si>
  <si>
    <t>Latitude início</t>
  </si>
  <si>
    <t>Longitude início</t>
  </si>
  <si>
    <t>Latitude término</t>
  </si>
  <si>
    <t>Longitude término</t>
  </si>
  <si>
    <t>Condição céu início</t>
  </si>
  <si>
    <t>Condição céu término</t>
  </si>
  <si>
    <t>Direção do vento início</t>
  </si>
  <si>
    <t>Direção do vento término</t>
  </si>
  <si>
    <t>Condição do Mar início</t>
  </si>
  <si>
    <t>Condição do Mar término</t>
  </si>
  <si>
    <t>Maré início</t>
  </si>
  <si>
    <t>Maré término</t>
  </si>
  <si>
    <t xml:space="preserve">Vento início </t>
  </si>
  <si>
    <t>Vento término</t>
  </si>
  <si>
    <t>Distância prevista no Plano de Trabalho</t>
  </si>
  <si>
    <t>Justificativa (incompleto)</t>
  </si>
  <si>
    <t>Observações</t>
  </si>
  <si>
    <t xml:space="preserve">Amapá </t>
  </si>
  <si>
    <t xml:space="preserve">Calçoene </t>
  </si>
  <si>
    <t>Chuvoso</t>
  </si>
  <si>
    <t>Sudeste</t>
  </si>
  <si>
    <t>Vazante</t>
  </si>
  <si>
    <t>Aberto</t>
  </si>
  <si>
    <t>Norte</t>
  </si>
  <si>
    <t>Parcialmente nublado</t>
  </si>
  <si>
    <t>Nublado</t>
  </si>
  <si>
    <t>Oeste</t>
  </si>
  <si>
    <t>N/A</t>
  </si>
  <si>
    <t>Ausente</t>
  </si>
  <si>
    <t xml:space="preserve">Nublado </t>
  </si>
  <si>
    <t xml:space="preserve">Norte </t>
  </si>
  <si>
    <t xml:space="preserve">Vazante </t>
  </si>
  <si>
    <t xml:space="preserve">Diurno </t>
  </si>
  <si>
    <t xml:space="preserve">Chuvoso </t>
  </si>
  <si>
    <t>Sul</t>
  </si>
  <si>
    <t xml:space="preserve">P-Nublado </t>
  </si>
  <si>
    <t xml:space="preserve">Noturno </t>
  </si>
  <si>
    <t>Noturno</t>
  </si>
  <si>
    <t xml:space="preserve">Aberto </t>
  </si>
  <si>
    <t xml:space="preserve">Pará </t>
  </si>
  <si>
    <t>Bragança</t>
  </si>
  <si>
    <t>Leste</t>
  </si>
  <si>
    <t>Nordeste</t>
  </si>
  <si>
    <t>Noroeste</t>
  </si>
  <si>
    <t>-46.6013236</t>
  </si>
  <si>
    <t>-46.596555</t>
  </si>
  <si>
    <t>NÃO REALIZADO</t>
  </si>
  <si>
    <t>REALIZADO DEPOIS DE 00:00 (MARÉ ÚNICA)</t>
  </si>
  <si>
    <t>Parcialmente Nublado</t>
  </si>
  <si>
    <t>Wikiloc</t>
  </si>
  <si>
    <t>Pará</t>
  </si>
  <si>
    <t>São João de Pirabas</t>
  </si>
  <si>
    <t>Areão/Fortaleza</t>
  </si>
  <si>
    <t>-47.2974302</t>
  </si>
  <si>
    <t>NÃO REALIZADO (Motivo Ambiental)</t>
  </si>
  <si>
    <t>INICIADO DEPOIS DA 00:00</t>
  </si>
  <si>
    <t>Soure</t>
  </si>
  <si>
    <t>pesqueiro</t>
  </si>
  <si>
    <t>vazante</t>
  </si>
  <si>
    <t>P. Nublado</t>
  </si>
  <si>
    <t>Cajuuna-céu</t>
  </si>
  <si>
    <t>P.Nublado</t>
  </si>
  <si>
    <t>REALIZADO APÓS MEIA NOITE</t>
  </si>
  <si>
    <t>Maracanã</t>
  </si>
  <si>
    <t>Praia da Princesa</t>
  </si>
  <si>
    <t>FEITO DEPOIS DA MEIA NOITE</t>
  </si>
  <si>
    <t>Salinópolis</t>
  </si>
  <si>
    <t>Corvina/Maçarico</t>
  </si>
  <si>
    <t xml:space="preserve">dias monitorados = </t>
  </si>
  <si>
    <t>Numero de dias monitorados no periodo</t>
  </si>
  <si>
    <t>subtotal</t>
  </si>
  <si>
    <t>Previsto por dia (Km)**</t>
  </si>
  <si>
    <t>Número de dias no período</t>
  </si>
  <si>
    <t>Marés noturnas no período ***</t>
  </si>
  <si>
    <t>Medido no período (Km)</t>
  </si>
  <si>
    <t>Noturno - pretérito</t>
  </si>
  <si>
    <t>FEITO DEPOIS DA 00:00H</t>
  </si>
  <si>
    <t>tive que dá pause no aplicativo e recomeçar do outro lado do furo.</t>
  </si>
  <si>
    <t>furo cheio tive que recomeçar do outro lado do furo.</t>
  </si>
  <si>
    <t xml:space="preserve">NÃO REALIZADO </t>
  </si>
  <si>
    <t>Executado no monitoramento noturno (Km)</t>
  </si>
  <si>
    <t>https://pt.wikiloc.com/trilhas-trekking/goiabal-09-06-2023-d-138231878</t>
  </si>
  <si>
    <t>https://pt.wikiloc.com/trilhas-bicicleta-eletrica/goiabal-10-06-2023-d-138231868</t>
  </si>
  <si>
    <t>https://pt.wikiloc.com/trilhas-bicicleta-eletrica/goiabal-11-06-2023-d-138231862</t>
  </si>
  <si>
    <t>https://pt.wikiloc.com/trilhas-bicicleta-eletrica/goiabal-12-06-2023-d-138231881</t>
  </si>
  <si>
    <t>https://pt.wikiloc.com/trilhas-trekking/goiabal-13-06-2023-d-138231945</t>
  </si>
  <si>
    <t>https://pt.wikiloc.com/trilhas-trekking/goiabal-14-06-2023-d-138231933</t>
  </si>
  <si>
    <t>https://pt.wikiloc.com/trilhas-trekking/goiabal-15-06-2023-d-138231861</t>
  </si>
  <si>
    <t>P-Nublado</t>
  </si>
  <si>
    <t>https://pt.wikiloc.com/trilhas-bicicleta-eletrica/goiabal-16-06-2023-d-138231928</t>
  </si>
  <si>
    <t>https://pt.wikiloc.com/trilhas-bicicleta-eletrica/goiabal-17-06-2023-d-138231876</t>
  </si>
  <si>
    <t xml:space="preserve">Sul </t>
  </si>
  <si>
    <t>https://pt.wikiloc.com/trilhas-trekking/goiabal-18-06-2023-d-138231929</t>
  </si>
  <si>
    <t>https://pt.wikiloc.com/trilhas-trekking/goiabal-09-06-2023-n-137823762</t>
  </si>
  <si>
    <t>https://pt.wikiloc.com/trilhas-trekking/goiabal-10-06-23-n-137823756</t>
  </si>
  <si>
    <t>https://pt.wikiloc.com/trilhas-trekking/goiabal-11-06-2023-n-138231865</t>
  </si>
  <si>
    <t>https://pt.wikiloc.com/trilhas-trekking/goiabal-12-06-2023-n-137823759</t>
  </si>
  <si>
    <t>https://pt.wikiloc.com/trilhas-trekking/goiabal-13-06-2023-n-137823755</t>
  </si>
  <si>
    <t>https://pt.wikiloc.com/trilhas-trekking/goiabal-14-06-2023-n-137823757</t>
  </si>
  <si>
    <t>https://pt.wikiloc.com/trilhas-trekking/goiabal-15-06-2023-d-137823763</t>
  </si>
  <si>
    <t>https://pt.wikiloc.com/trilhas-trekking/goiabal-16-06-2023-n-138017360</t>
  </si>
  <si>
    <t>https://pt.wikiloc.com/trilhas-trekking/goiabal-17-06-2023-n-138204680</t>
  </si>
  <si>
    <t>https://pt.wikiloc.com/trilhas-trekking/goiabal-18-06-2023-n-138204679</t>
  </si>
  <si>
    <t>20/05/23</t>
  </si>
  <si>
    <t>https://pt.wikiloc.com/trilhas-trekking/praia-cajuuna-ceu-20-05-23-d-135342272</t>
  </si>
  <si>
    <t>21/05/23</t>
  </si>
  <si>
    <t>https://pt.wikiloc.com/trilhas-trekking/praia-cajuunaceu-21-05-23-d-135492528</t>
  </si>
  <si>
    <t>22/05/23</t>
  </si>
  <si>
    <t>-0°37'30,845</t>
  </si>
  <si>
    <t>-48°29'7,094</t>
  </si>
  <si>
    <t>-0°39'7,025</t>
  </si>
  <si>
    <t>-48°29'9,128</t>
  </si>
  <si>
    <t>https://pt.wikiloc.com/trilhas-cicloturismo/praia-cajuunaceu-22-05-23-d-135567994</t>
  </si>
  <si>
    <t>23/05/23</t>
  </si>
  <si>
    <t>https://pt.wikiloc.com/trilhas-trekking/praia-cajuunaceu-23-05-23-d-135638160</t>
  </si>
  <si>
    <t>24/05/23</t>
  </si>
  <si>
    <t>https://pt.wikiloc.com/trilhas-trekking/praia-cajuuna-ceu-24-05-23-d-135714845</t>
  </si>
  <si>
    <t>25/05/23</t>
  </si>
  <si>
    <t>-0°37'30,449</t>
  </si>
  <si>
    <t>-48°29'6,8148</t>
  </si>
  <si>
    <t>-0°39'64,8324</t>
  </si>
  <si>
    <t>-48°29'15,74328</t>
  </si>
  <si>
    <t>https://pt.wikiloc.com/trilhas-trekking/praia-cajuunaceu-25-05-23-d-135745418</t>
  </si>
  <si>
    <t>26/05/23</t>
  </si>
  <si>
    <t>-0°37'29,965</t>
  </si>
  <si>
    <t>-48°29'7,117</t>
  </si>
  <si>
    <t>-0°39'7,208</t>
  </si>
  <si>
    <t>-48°29'15,554</t>
  </si>
  <si>
    <t>https://pt.wikiloc.com/trilhas-cicloturismo/praia-cajuunaceu-26-05-23-d-135830630</t>
  </si>
  <si>
    <t>27/05/23</t>
  </si>
  <si>
    <t>https://pt.wikiloc.com/trilhas-trekking/praia-cajuunaceu-27-05-23-d-136007423</t>
  </si>
  <si>
    <t>28/05/23</t>
  </si>
  <si>
    <t>https://pt.wikiloc.com/trilhas-trekking/praia-cajuuna-ceu-28-05-23-d-136090762</t>
  </si>
  <si>
    <t>29/05/23</t>
  </si>
  <si>
    <t>-0°3731890</t>
  </si>
  <si>
    <t>-48°2960189</t>
  </si>
  <si>
    <t>-0°3963085</t>
  </si>
  <si>
    <t>-48°2912336</t>
  </si>
  <si>
    <t>https://pt.wikiloc.com/trilhas-trekking/praia-cajuunaceu-29-05-23-d-136252442</t>
  </si>
  <si>
    <t>30/05/23</t>
  </si>
  <si>
    <t>https://pt.wikiloc.com/trilhas-cicloturismo/praia-cajuunaceu-30-05-23-d-136263859</t>
  </si>
  <si>
    <t>-0.6515941</t>
  </si>
  <si>
    <t>-48.4866063</t>
  </si>
  <si>
    <t>-0.6256423</t>
  </si>
  <si>
    <t>-48.4852525</t>
  </si>
  <si>
    <t>https://pt.wikiloc.com/trilhas-cicloturismo/praia-cajuunaceu-31-05-23d-137299363</t>
  </si>
  <si>
    <t>-0.6257307</t>
  </si>
  <si>
    <t>-48.4852037</t>
  </si>
  <si>
    <t>-0.6514271</t>
  </si>
  <si>
    <t>-48.4872140</t>
  </si>
  <si>
    <t>https://pt.wikiloc.com/trilhas-trekking/praia-cajuunaceu-01-06-23-d-136538059</t>
  </si>
  <si>
    <t>-0.6251032</t>
  </si>
  <si>
    <t>-48.4850922</t>
  </si>
  <si>
    <t>-0.650495</t>
  </si>
  <si>
    <t>-48.4866767</t>
  </si>
  <si>
    <t>norte</t>
  </si>
  <si>
    <t>https://pt.wikiloc.com/trilhas-cicloturismo/praia-cajuunaceu-02-06-23-d-137067770</t>
  </si>
  <si>
    <t>-0.6504923</t>
  </si>
  <si>
    <t>-48.4867000</t>
  </si>
  <si>
    <t>-0.6258549</t>
  </si>
  <si>
    <t>-48.4850230</t>
  </si>
  <si>
    <t>-0.6506271</t>
  </si>
  <si>
    <t>-48.4865804</t>
  </si>
  <si>
    <t>-0.6258636</t>
  </si>
  <si>
    <t>-48.4849765</t>
  </si>
  <si>
    <t>-0.6250060</t>
  </si>
  <si>
    <t>-48.4851829</t>
  </si>
  <si>
    <t>-0.6507733</t>
  </si>
  <si>
    <t>-48.4865198</t>
  </si>
  <si>
    <t>https://pt.wikiloc.com/trilhas-cicloturismo/praia-cajuunaceu-06-06-23-d-137153492</t>
  </si>
  <si>
    <t>-0.6243905</t>
  </si>
  <si>
    <t>-48.4859731</t>
  </si>
  <si>
    <t>-0.6292747</t>
  </si>
  <si>
    <t>-48.4843816</t>
  </si>
  <si>
    <t>nordeste</t>
  </si>
  <si>
    <t>https://pt.wikiloc.com/trilhas-cicloturismo/praia-cajuunaceu-07-06-23-d-137153491</t>
  </si>
  <si>
    <t>-0.6243891</t>
  </si>
  <si>
    <t>-48.4826762</t>
  </si>
  <si>
    <t>-0.6512341</t>
  </si>
  <si>
    <t>-48.4870732</t>
  </si>
  <si>
    <t>https://pt.wikiloc.com/trilhas-trekking/praia-cajuunaceu-08-06-23d-137153519</t>
  </si>
  <si>
    <t>-0.6250503</t>
  </si>
  <si>
    <t>-48.485102</t>
  </si>
  <si>
    <t>-0.6513538</t>
  </si>
  <si>
    <t>-48.4858206</t>
  </si>
  <si>
    <t>https://pt.wikiloc.com/trilhas-trekking/praia-cajuunaceu-09-06-23-d-137232922</t>
  </si>
  <si>
    <t>-0.6253584</t>
  </si>
  <si>
    <t>-48.4851123</t>
  </si>
  <si>
    <t>-0.6516249</t>
  </si>
  <si>
    <t>-48.4866493</t>
  </si>
  <si>
    <t>https://pt.wikiloc.com/trilhas-cicloturismo/praia-cajuunaceu-10-06-23d-137299360</t>
  </si>
  <si>
    <t>-0.6250429</t>
  </si>
  <si>
    <t>-48.4851838</t>
  </si>
  <si>
    <t>-0.6516704</t>
  </si>
  <si>
    <t>-48.4856979</t>
  </si>
  <si>
    <t>https://pt.wikiloc.com/trilhas-ciclismo/praia-cajuunaceu-11-06-23-d-137459059</t>
  </si>
  <si>
    <t>-0.6518693</t>
  </si>
  <si>
    <t>-48.4872707</t>
  </si>
  <si>
    <t>-0.6259261</t>
  </si>
  <si>
    <t>-48.4849486</t>
  </si>
  <si>
    <t>https://pt.wikiloc.com/trilhas-cicloturismo/praia-cajuunaceu-12-06-23-d-137552353</t>
  </si>
  <si>
    <t>-0.6236687</t>
  </si>
  <si>
    <t>-48.4846511</t>
  </si>
  <si>
    <t>-0.5854210</t>
  </si>
  <si>
    <t>-48.4794325</t>
  </si>
  <si>
    <t>https://pt.wikiloc.com/trilhas-cicloturismo/praia-cajuunaceu-13-06-23-d-137621252</t>
  </si>
  <si>
    <t>-0.6251148</t>
  </si>
  <si>
    <t>-48.4853192</t>
  </si>
  <si>
    <t>-0.6515207</t>
  </si>
  <si>
    <t>-48.4855893</t>
  </si>
  <si>
    <t>https://pt.wikiloc.com/trilhas-trekking/praia-cajuunaceu-14-06-23-d-137750288</t>
  </si>
  <si>
    <t>-0.6250974</t>
  </si>
  <si>
    <t>-48.4852417</t>
  </si>
  <si>
    <t>-0.6515672</t>
  </si>
  <si>
    <t>-48.4859431</t>
  </si>
  <si>
    <t>https://pt.wikiloc.com/trilhas-trekking/praia-cajuunaceu-15-06-23-d-137839661</t>
  </si>
  <si>
    <t>-0.6254457</t>
  </si>
  <si>
    <t>-48.4851342</t>
  </si>
  <si>
    <t>-0.6505457</t>
  </si>
  <si>
    <t>-48.4864483</t>
  </si>
  <si>
    <t>https://pt.wikiloc.com/trilhas-cicloturismo/praia-cajuunaceu-16-06-23-d-137876856</t>
  </si>
  <si>
    <t>-0.6250804</t>
  </si>
  <si>
    <t>-48.4852818</t>
  </si>
  <si>
    <t>-0.6509652</t>
  </si>
  <si>
    <t>-48.485255</t>
  </si>
  <si>
    <t>https://pt.wikiloc.com/trilhas-ciclismo/praia-cajuunaceu-17-06-23-d-137999136</t>
  </si>
  <si>
    <t>-0.6250131</t>
  </si>
  <si>
    <t>-48.4852748</t>
  </si>
  <si>
    <t>-0.650971</t>
  </si>
  <si>
    <t>-48.4852899</t>
  </si>
  <si>
    <t>https://pt.wikiloc.com/trilhas-ciclismo/praia-cajuunaceu-18-06-23-d-138172810</t>
  </si>
  <si>
    <t>-0.6251904</t>
  </si>
  <si>
    <t>-48.4850703</t>
  </si>
  <si>
    <t>-0.6507741</t>
  </si>
  <si>
    <t>-48.4865078</t>
  </si>
  <si>
    <t>https://pt.wikiloc.com/trilhas-trekking/praia-do-pesqueiro-19-06-23-d-138233008</t>
  </si>
  <si>
    <t>https://pt.wikiloc.com/trilhas-cicloturismo/praia-cajuunaceu-20-05-23-n-135236697</t>
  </si>
  <si>
    <t>https://pt.wikiloc.com/trilhas-cicloturismo/praia-cajuunaceu-21-05-23-n-135360940</t>
  </si>
  <si>
    <t>https://pt.wikiloc.com/trilhas-trekking/praia-cajuunaceu-22-05-23-n-135559638</t>
  </si>
  <si>
    <t>https://pt.wikiloc.com/trilhas-trekking/praia-cajuunaceu-23-05-23-n-135638161</t>
  </si>
  <si>
    <t>https://pt.wikiloc.com/trilhas-trekking/praia-cajuuna-ceu-24-05-23-n-135654638</t>
  </si>
  <si>
    <t>-0°37'29,0891</t>
  </si>
  <si>
    <t>-48°29'7,1153</t>
  </si>
  <si>
    <t>-0°3972362</t>
  </si>
  <si>
    <t>-48°29'15,373</t>
  </si>
  <si>
    <t>https://pt.wikiloc.com/trilhas-trekking/praia-cajuunaceu-25-05-23-n-135866697</t>
  </si>
  <si>
    <t>https://pt.wikiloc.com/trilhas-trekking/praia-cajuunaceu-26-05-23-n-135870186</t>
  </si>
  <si>
    <t>https://pt.wikiloc.com/trilhas-cicloturismo/praia-cajuunaceu-27-05-23-n-136007396</t>
  </si>
  <si>
    <t>-0°37'30,573</t>
  </si>
  <si>
    <t>-48°29'6,939</t>
  </si>
  <si>
    <t>-0°39'6,277</t>
  </si>
  <si>
    <t>-48°29'12,136</t>
  </si>
  <si>
    <t>https://pt.wikiloc.com/trilhas-cicloturismo/praia-cajuunaceu-28-05-23-n-136140143</t>
  </si>
  <si>
    <t>https://pt.wikiloc.com/trilhas-trekking/praia-cajuuna-ceu-29-05-23-n-136221443</t>
  </si>
  <si>
    <t>-0.3732574</t>
  </si>
  <si>
    <t>-48.29681342</t>
  </si>
  <si>
    <t>-0.3953167</t>
  </si>
  <si>
    <t>-48.2914039</t>
  </si>
  <si>
    <t>https://pt.wikiloc.com/trilhas-trekking/praia-cajuunaceu-30-05-23-n-136538060</t>
  </si>
  <si>
    <t>-0.6250297</t>
  </si>
  <si>
    <t>-48.4851699</t>
  </si>
  <si>
    <t>-0.6509119</t>
  </si>
  <si>
    <t>-48.4851793</t>
  </si>
  <si>
    <t>https://pt.wikiloc.com/trilhas-trekking/praia-cajuunaceu-09-06-23-n-137171891</t>
  </si>
  <si>
    <t>-0.6250864</t>
  </si>
  <si>
    <t>-48.4851669</t>
  </si>
  <si>
    <t>-0.6514799</t>
  </si>
  <si>
    <t>-48.4871818</t>
  </si>
  <si>
    <t>oeste</t>
  </si>
  <si>
    <t>https://pt.wikiloc.com/trilhas-cicloturismo/praia-cajuunaceu-10-06-23-n-137370440</t>
  </si>
  <si>
    <t>-0.6250296</t>
  </si>
  <si>
    <t>-48.4853066</t>
  </si>
  <si>
    <t>-0.6516235</t>
  </si>
  <si>
    <t>-48.4858998</t>
  </si>
  <si>
    <t>leste</t>
  </si>
  <si>
    <t>https://pt.wikiloc.com/trilhas-ciclismo/praia-cajuunaceu-11-06-23-n-137520988</t>
  </si>
  <si>
    <t>-0.6508005</t>
  </si>
  <si>
    <t>-48.4864480</t>
  </si>
  <si>
    <t>-48.4851361</t>
  </si>
  <si>
    <t>p.nublado</t>
  </si>
  <si>
    <t>https://pt.wikiloc.com/trilhas-cicloturismo/praia-cajuunaceu-12-06-23-n-137621251</t>
  </si>
  <si>
    <t>-0.6250679</t>
  </si>
  <si>
    <t>-48.4852836</t>
  </si>
  <si>
    <t>-0.6511285</t>
  </si>
  <si>
    <t>-48.4855816</t>
  </si>
  <si>
    <t>https://pt.wikiloc.com/trilhas-trekking/praia-cajuunaceu-13-06-23-n-137750289</t>
  </si>
  <si>
    <t>-0.6499950</t>
  </si>
  <si>
    <t>-48.4860790</t>
  </si>
  <si>
    <t>-0.6243189</t>
  </si>
  <si>
    <t>-48.4862251</t>
  </si>
  <si>
    <t>https://pt.wikiloc.com/trilhas-cicloturismo/praia-cajuunaceu-14-06-23-n-137753260</t>
  </si>
  <si>
    <t>-0.6565333</t>
  </si>
  <si>
    <t>-48.4885146</t>
  </si>
  <si>
    <t>-0.6255018</t>
  </si>
  <si>
    <t>-48.4852151</t>
  </si>
  <si>
    <t>https://pt.wikiloc.com/trilhas-ciclismo/praia-cajuunaceu-15-06-23-n-137839184</t>
  </si>
  <si>
    <t>-0.6565513</t>
  </si>
  <si>
    <t>-48.4884465</t>
  </si>
  <si>
    <t>-0.6258244</t>
  </si>
  <si>
    <t>-48.4853431</t>
  </si>
  <si>
    <t>https://pt.wikiloc.com/trilhas-cicloturismo/praia-cajuunaceu-16-06-23-n-137914326</t>
  </si>
  <si>
    <t>-0.625723</t>
  </si>
  <si>
    <t>-48.485216</t>
  </si>
  <si>
    <t>-0.6511939</t>
  </si>
  <si>
    <t>-48.4867011</t>
  </si>
  <si>
    <t>https://pt.wikiloc.com/trilhas-ciclismo/praia-cajuunaceu-17-06-23-n-138040156</t>
  </si>
  <si>
    <t>-0.6508018</t>
  </si>
  <si>
    <t>-48.4864957</t>
  </si>
  <si>
    <t>-0.6251560</t>
  </si>
  <si>
    <t>-48.4850813</t>
  </si>
  <si>
    <t>https://pt.wikiloc.com/trilhas-cicloturismo/praia-cajuunaceu-19-06-23-n-138216397</t>
  </si>
  <si>
    <t>https://pt.wikiloc.com/trilhas-trekking/praia-do-pesqueiro-20-05-23-d-135348772</t>
  </si>
  <si>
    <t>https://pt.wikiloc.com/trilhas-trekking/praia-do-pesqueiro-21-05-23-d-135494446</t>
  </si>
  <si>
    <t>https://pt.wikiloc.com/trilhas-trekking/praia-do-pesqueiro-22-05-23-d-135565095</t>
  </si>
  <si>
    <t>https://pt.wikiloc.com/trilhas-trekking/praia-do-pesqueiro-23-05-23-d-135637029</t>
  </si>
  <si>
    <t>https://pt.wikiloc.com/trilhas-trekking/praia-do-pesqueiro-24-05-23-d-135716317</t>
  </si>
  <si>
    <t>https://pt.wikiloc.com/trilhas-trekking/praia-do-pesqueiro-25-05-23-d-135792409</t>
  </si>
  <si>
    <t>https://pt.wikiloc.com/trilhas-trekking/praia-do-pesqueiro-26-05-23-d-135867826</t>
  </si>
  <si>
    <t>https://pt.wikiloc.com/trilhas-trekking/praia-do-pesqueiro-27-05-23-d-135998338</t>
  </si>
  <si>
    <t>https://pt.wikiloc.com/trilhas-trekking/praia-do-pesqueiro-28-05-23-d-136076116</t>
  </si>
  <si>
    <t>https://pt.wikiloc.com/trilhas-trekking/praia-do-pesqueiro-29-05-23-d-136170881</t>
  </si>
  <si>
    <t>https://pt.wikiloc.com/trilhas-trekking/praia-do-pesqueiro-30-05-23-d-136249486</t>
  </si>
  <si>
    <t>31/05/23</t>
  </si>
  <si>
    <t>https://pt.wikiloc.com/trilhas-trekking/praia-do-pesqueiro-31-05-23-d-136331994</t>
  </si>
  <si>
    <t>https://pt.wikiloc.com/trilhas-trekking/praia-do-pesqueiro-01-06-23-d-136422382</t>
  </si>
  <si>
    <t>https://pt.wikiloc.com/trilhas-trekking/praia-do-pesqueiro-02-06-23-d-136535065</t>
  </si>
  <si>
    <t>https://pt.wikiloc.com/trilhas-trekking/praia-do-pesqueiro-03-06-23-d-136656404</t>
  </si>
  <si>
    <t>https://pt.wikiloc.com/trilhas-trekking/praia-do-pesqueiro-05-06-23-d-136892656</t>
  </si>
  <si>
    <t>https://pt.wikiloc.com/trilhas-trekking/praia-do-pesqueiro-06-06-23-d-136964459</t>
  </si>
  <si>
    <t>https://pt.wikiloc.com/trilhas-trekking/praia-do-pesqueiro-07-06-23-d-137058915</t>
  </si>
  <si>
    <t>https://pt.wikiloc.com/trilhas-trekking/praia-do-pesqueiro-08-06-23-d-137148709</t>
  </si>
  <si>
    <t>https://pt.wikiloc.com/trilhas-trekking/praia-do-pesqueiro-09-06-23-d-137232350</t>
  </si>
  <si>
    <t>https://pt.wikiloc.com/trilhas-trekking/praia-do-pesqueiro-10-06-23-d-137289760</t>
  </si>
  <si>
    <t>https://pt.wikiloc.com/trilhas-trekking/praia-do-pesqueiro-11-06-23-d-137443947</t>
  </si>
  <si>
    <t>https://pt.wikiloc.com/trilhas-trekking/praia-do-pesqueiro-12-06-23-d-137557259</t>
  </si>
  <si>
    <t>https://pt.wikiloc.com/trilhas-trekking/praia-do-pesqueiro-13-06-23-d-137635347</t>
  </si>
  <si>
    <t>https://pt.wikiloc.com/trilhas-trekking/praia-do-pesqueiro-14-06-23-d-137704182</t>
  </si>
  <si>
    <t>https://pt.wikiloc.com/trilhas-trekking/praia-do-pesqueiro-15-06-23-d-137806711</t>
  </si>
  <si>
    <t>https://pt.wikiloc.com/trilhas-trekking/praia-do-pesqueiro-16-06-23-d-137886047</t>
  </si>
  <si>
    <t>https://pt.wikiloc.com/trilhas-trekking/praia-do-pesqueiro-17-06-23-d-138018184</t>
  </si>
  <si>
    <t>https://pt.wikiloc.com/trilhas-trekking/praia-do-pesqueiro-18-06-23-d-138153791</t>
  </si>
  <si>
    <t>-0º37'23,346</t>
  </si>
  <si>
    <t>-48º29'7,469</t>
  </si>
  <si>
    <t>-0º35'6,835</t>
  </si>
  <si>
    <t>-48º28'43,752</t>
  </si>
  <si>
    <t>https://pt.wikiloc.com/trilhas-cicloturismo/praia-ture-20-05-23-d-135347874</t>
  </si>
  <si>
    <t>Não realizado por forte chuva.</t>
  </si>
  <si>
    <t>https://pt.wikiloc.com/trilhas-trekking/praia-ture-22-05-23-d-135566617</t>
  </si>
  <si>
    <t>https://pt.wikiloc.com/trilhas-cicloturismo/praia-ture-23-05-23-d-135638257</t>
  </si>
  <si>
    <t>https://pt.wikiloc.com/trilhas-cicloturismo/praia-ture-24-05-23-d-135717274</t>
  </si>
  <si>
    <t>https://pt.wikiloc.com/trilhas-trekking/praia-ture-25-05-23-d-135743617</t>
  </si>
  <si>
    <t>https://pt.wikiloc.com/trilhas-cicloturismo/praia-ture-26-05-23-d-135813771</t>
  </si>
  <si>
    <t xml:space="preserve">https://pt.wikiloc.com/trilhas-cicloturismo/praia-ture-28-05-23-d-136083305 </t>
  </si>
  <si>
    <t xml:space="preserve">https://pt.wikiloc.com/trilhas-trekking/praia-ture-29-05-23-d-136177543 </t>
  </si>
  <si>
    <t>https://pt.wikiloc.com/trilhas-cicloturismo/praia-ture-30-05-23-d-136259880</t>
  </si>
  <si>
    <t>-0.6236084</t>
  </si>
  <si>
    <t>-48.4845085</t>
  </si>
  <si>
    <t>-0.5858613</t>
  </si>
  <si>
    <t>-48.4790972</t>
  </si>
  <si>
    <t>https://pt.wikiloc.com/trilhas-cicloturismo/praia-ture-31-05-23-d-136538048</t>
  </si>
  <si>
    <t>-0.5847669</t>
  </si>
  <si>
    <t>-48.4796771</t>
  </si>
  <si>
    <t>-0.6236995</t>
  </si>
  <si>
    <t>-48.4837856</t>
  </si>
  <si>
    <t>-0.6235286</t>
  </si>
  <si>
    <t>-48.4846461</t>
  </si>
  <si>
    <t>-0.5860422</t>
  </si>
  <si>
    <t>-48.4788958</t>
  </si>
  <si>
    <t>https://pt.wikiloc.com/trilhas-trekking/praia-ture-02-06-23-d-136538061</t>
  </si>
  <si>
    <t>-0.5847890</t>
  </si>
  <si>
    <t>-48.4776183</t>
  </si>
  <si>
    <t>-0.62366174</t>
  </si>
  <si>
    <t>-48.4837904</t>
  </si>
  <si>
    <t>https://pt.wikiloc.com/trilhas-trekking/praia-ture-03-06-23-d-136940021</t>
  </si>
  <si>
    <t>-0.6233721</t>
  </si>
  <si>
    <t>-48.4848892</t>
  </si>
  <si>
    <t>-0.5846741</t>
  </si>
  <si>
    <t>-48.4798274</t>
  </si>
  <si>
    <t>https://pt.wikiloc.com/trilhas-trekking/praia-ture-05-06-23-d-137116381</t>
  </si>
  <si>
    <t>-0.5866998</t>
  </si>
  <si>
    <t>-48.4785692</t>
  </si>
  <si>
    <t>-0.6230747</t>
  </si>
  <si>
    <t>-48.4824511</t>
  </si>
  <si>
    <t>monitoramento realizado pelo aplicativo da mineral</t>
  </si>
  <si>
    <t>-0.6249457</t>
  </si>
  <si>
    <t>-48.4850692</t>
  </si>
  <si>
    <t>-0.5848429</t>
  </si>
  <si>
    <t>-48.4796138</t>
  </si>
  <si>
    <t>https://pt.wikiloc.com/trilhas-cicloturismo/praia-ture-07-06-23-d-137067775</t>
  </si>
  <si>
    <t>-0.5847660</t>
  </si>
  <si>
    <t>-48.4797298</t>
  </si>
  <si>
    <t>-0.6237021</t>
  </si>
  <si>
    <t>-48.4841953</t>
  </si>
  <si>
    <t>https://pt.wikiloc.com/trilhas-cicloturismo/praia-ture-08-06-23-d-137438918</t>
  </si>
  <si>
    <t>-0.6234332</t>
  </si>
  <si>
    <t>-48.4847386</t>
  </si>
  <si>
    <t>-0.5857759</t>
  </si>
  <si>
    <t>-48.4791057</t>
  </si>
  <si>
    <t>https://pt.wikiloc.com/trilhas-cicloturismo/praia-ture-09-06-23-d-137235202</t>
  </si>
  <si>
    <t>-0°.37'21,713"S</t>
  </si>
  <si>
    <t>-48°.29'5,213"W</t>
  </si>
  <si>
    <t>-0°35'3,344"S</t>
  </si>
  <si>
    <t>-48°.28'46,97"W</t>
  </si>
  <si>
    <t>https://pt.wikiloc.com/trilhas-ciclismo/praia-ture-10-06-23-d-137294843</t>
  </si>
  <si>
    <t>-0.6234574</t>
  </si>
  <si>
    <t>-48.4846681</t>
  </si>
  <si>
    <t>-0.5858157</t>
  </si>
  <si>
    <t>-48.4789631</t>
  </si>
  <si>
    <t>https://pt.wikiloc.com/trilhas-cicloturismo/praia-ture-11-06-23-d-137438916</t>
  </si>
  <si>
    <t>-0.6222265</t>
  </si>
  <si>
    <t>-48.4847768</t>
  </si>
  <si>
    <t>-0.5848204</t>
  </si>
  <si>
    <t>-48.4796493</t>
  </si>
  <si>
    <t>https://pt.wikiloc.com/trilhas-ciclismo/praia-ture-12-06-23-d-137565436</t>
  </si>
  <si>
    <t>https://pt.wikiloc.com/trilhas-cicloturismo/praia-ture-13-06-23-d-137631481</t>
  </si>
  <si>
    <t>-0.6235426</t>
  </si>
  <si>
    <t>-48.4845001</t>
  </si>
  <si>
    <t>-0.5846514</t>
  </si>
  <si>
    <t>-48.4798911</t>
  </si>
  <si>
    <t>noroeste</t>
  </si>
  <si>
    <t>https://pt.wikiloc.com/trilhas-cicloturismo/praia-ture-14-06-23-d-137715534</t>
  </si>
  <si>
    <t>-0.6230636</t>
  </si>
  <si>
    <t>-48.4847317</t>
  </si>
  <si>
    <t>-0.5857033</t>
  </si>
  <si>
    <t>-48.4787935</t>
  </si>
  <si>
    <t>https://pt.wikiloc.com/trilhas-trekking/praia-ture-15-06-23-d-137806879</t>
  </si>
  <si>
    <t>-0.6232693</t>
  </si>
  <si>
    <t>-48.4845917</t>
  </si>
  <si>
    <t>-0.5857911</t>
  </si>
  <si>
    <t>-48.4789893</t>
  </si>
  <si>
    <t>https://pt.wikiloc.com/trilhas-cicloturismo/praia-ture-16-06-23-d-137893350</t>
  </si>
  <si>
    <t>-0.6236509</t>
  </si>
  <si>
    <t>-48.4846722</t>
  </si>
  <si>
    <t>-0.5854847</t>
  </si>
  <si>
    <t>-48.4794769</t>
  </si>
  <si>
    <t>https://pt.wikiloc.com/trilhas-cicloturismo/praia-ture-17-06-23-d-138030197</t>
  </si>
  <si>
    <t>-0.6237126</t>
  </si>
  <si>
    <t>-48.4840531</t>
  </si>
  <si>
    <t>-0.5844436</t>
  </si>
  <si>
    <t>-48.4797648</t>
  </si>
  <si>
    <t>https://pt.wikiloc.com/trilhas-cicloturismo/praia-ture-18-06-23-d-138154634</t>
  </si>
  <si>
    <t>-0.623759</t>
  </si>
  <si>
    <t>-48.4848226</t>
  </si>
  <si>
    <t>-0.5858487</t>
  </si>
  <si>
    <t>-48.4787254</t>
  </si>
  <si>
    <t>https://pt.wikiloc.com/trilhas-ciclismo/praia-ture-19-06-23-d-138238834</t>
  </si>
  <si>
    <t>https://pt.wikiloc.com/trilhas-trekking/praia-ture-20-05-23-n-135236897</t>
  </si>
  <si>
    <t>https://pt.wikiloc.com/trilhas-trekking/praia-ture-21-05-23-n-135364106</t>
  </si>
  <si>
    <t>https://pt.wikiloc.com/trilhas-cicloturismo/praia-ture-22-05-23-n-135566738</t>
  </si>
  <si>
    <t>https://pt.wikiloc.com/trilhas-cicloturismo/praia-ture-23-05-23-n-135638263</t>
  </si>
  <si>
    <t>https://pt.wikiloc.com/trilhas-trekking/praia-ture-24-05-23-n-135657512</t>
  </si>
  <si>
    <t>https://pt.wikiloc.com/trilhas-cicloturismo/praia-ture-25-05-23-n-135813772</t>
  </si>
  <si>
    <t>https://pt.wikiloc.com/trilhas-cicloturismo/praia-ture-26-05-23-n-135919051</t>
  </si>
  <si>
    <t>-48,,4844249</t>
  </si>
  <si>
    <t>https://pt.wikiloc.com/trilhas-trekking/praia-ture-27-05-23-n-136006661</t>
  </si>
  <si>
    <t>https://pt.wikiloc.com/trilhas-trekking/praia-ture-28-05-23-n-136221791</t>
  </si>
  <si>
    <t>https://pt.wikiloc.com/trilhas-cicloturismo/praia-ture-29-05-23-n-136221805</t>
  </si>
  <si>
    <t>-0.6247842</t>
  </si>
  <si>
    <t>-48.4846531</t>
  </si>
  <si>
    <t>-0.5845726</t>
  </si>
  <si>
    <t>-48.4799074</t>
  </si>
  <si>
    <t>chuvoso</t>
  </si>
  <si>
    <t>https://pt.wikiloc.com/trilhas-cicloturismo/praia-ture-30-05-23-n-136259881</t>
  </si>
  <si>
    <t>-0.623154</t>
  </si>
  <si>
    <t>-48.4846371</t>
  </si>
  <si>
    <t>-0.5857927</t>
  </si>
  <si>
    <t>-48.4790205</t>
  </si>
  <si>
    <t>https://pt.wikiloc.com/trilhas-cicloturismo/praia-ture-09-06-23-n-137174470</t>
  </si>
  <si>
    <t>-0.6250395</t>
  </si>
  <si>
    <t>-48.4847914</t>
  </si>
  <si>
    <t>-0.5850024</t>
  </si>
  <si>
    <t>-48.4796248</t>
  </si>
  <si>
    <t>P.nublado</t>
  </si>
  <si>
    <t>https://pt.wikiloc.com/trilhas-ciclismo/praia-ture-10-06-23-n-137371053</t>
  </si>
  <si>
    <t>-0.5855946</t>
  </si>
  <si>
    <t>-48.4788274</t>
  </si>
  <si>
    <t>-0.6235632</t>
  </si>
  <si>
    <t>-48.4847113</t>
  </si>
  <si>
    <t>https://pt.wikiloc.com/trilhas-cicloturismo/praia-ture-11-06-23-n-137519393</t>
  </si>
  <si>
    <t>-0.6222173</t>
  </si>
  <si>
    <t>-48.4846483</t>
  </si>
  <si>
    <t>-0.5851733</t>
  </si>
  <si>
    <t>-48.4795977</t>
  </si>
  <si>
    <t>https://pt.wikiloc.com/trilhas-ciclismo/praia-ture-12-06-23-n-137618236</t>
  </si>
  <si>
    <t>-0.5857729</t>
  </si>
  <si>
    <t>-48.4789478</t>
  </si>
  <si>
    <t>-0.6232921</t>
  </si>
  <si>
    <t>-48.4847888</t>
  </si>
  <si>
    <t>https://pt.wikiloc.com/trilhas-cicloturismo/praia-ture-13-06-23-n-137670876</t>
  </si>
  <si>
    <t>-0.8622978</t>
  </si>
  <si>
    <t>-48.5123151</t>
  </si>
  <si>
    <t>-0.6226346</t>
  </si>
  <si>
    <t>-48.4821206</t>
  </si>
  <si>
    <t>https://pt.wikiloc.com/trilhas-trekking/praia-ture-14-06-23-n-137775332</t>
  </si>
  <si>
    <t>-0.6231845</t>
  </si>
  <si>
    <t>-48.4847751</t>
  </si>
  <si>
    <t>-0.5858081</t>
  </si>
  <si>
    <t>-48.4789789</t>
  </si>
  <si>
    <t>https://pt.wikiloc.com/trilhas-cicloturismo/praia-ture-15-06-23-n-137839188</t>
  </si>
  <si>
    <t>-0.6231384</t>
  </si>
  <si>
    <t>-48.4847277</t>
  </si>
  <si>
    <t>-0.5855486</t>
  </si>
  <si>
    <t>-48.4792926</t>
  </si>
  <si>
    <t>https://pt.wikiloc.com/trilhas-ciclismo/praia-ture-16-06-23-n-137915993</t>
  </si>
  <si>
    <t>-0.5845867</t>
  </si>
  <si>
    <t>-48.4798892</t>
  </si>
  <si>
    <t>-0.6236853</t>
  </si>
  <si>
    <t>-48.4843987</t>
  </si>
  <si>
    <t>https://pt.wikiloc.com/trilhas-cicloturismo/praia-ture-17-06-23-n-138154636</t>
  </si>
  <si>
    <t>-0.6237296</t>
  </si>
  <si>
    <t>-48.4841313</t>
  </si>
  <si>
    <t>-0.5848063</t>
  </si>
  <si>
    <t>-48.4790969</t>
  </si>
  <si>
    <t>https://pt.wikiloc.com/trilhas-ciclismo/praia-ture-19-06-23-n-138175284</t>
  </si>
  <si>
    <t>https://pt.wikiloc.com/trilhas-cicloturismo/praia-taruma-20-05-23-d-135347876</t>
  </si>
  <si>
    <t>https://pt.wikiloc.com/trilhas-trekking/praia-taruma-22-05-23-d-135566616</t>
  </si>
  <si>
    <t>https://pt.wikiloc.com/trilhas-cicloturismo/praia-taruma-23-05-23-d-135638261</t>
  </si>
  <si>
    <t>https://pt.wikiloc.com/trilhas-cicloturismo/praia-taruma-24-05-23-d-135665722</t>
  </si>
  <si>
    <t>A maré estava enchendo no furo entre Turé e Tarumã. Não dava para passar. Maré de lance.</t>
  </si>
  <si>
    <t>Não realizado porque o igarapé não baixou para a travessia segura.</t>
  </si>
  <si>
    <t>https://pt.wikiloc.com/trilhas-cicloturismo/praia-taruma-27-05-23-d-135919053</t>
  </si>
  <si>
    <t>https://pt.wikiloc.com/trilhas-cicloturismo/praia-taruma-28-05-23-d-136083306</t>
  </si>
  <si>
    <t xml:space="preserve">https://pt.wikiloc.com/trilhas-trekking/praia-taruma-29-05-23-d-136177542 </t>
  </si>
  <si>
    <t>https://pt.wikiloc.com/trilhas-cicloturismo/praia-taruma-30-05-23-d-136259882</t>
  </si>
  <si>
    <t>-0.5761834</t>
  </si>
  <si>
    <t>-48.4773292</t>
  </si>
  <si>
    <t>-0.5425317</t>
  </si>
  <si>
    <t>-48.4770269</t>
  </si>
  <si>
    <t>https://pt.wikiloc.com/trilhas-cicloturismo/praia-taruma-31-05-23-d-136538047</t>
  </si>
  <si>
    <t>-0.5434737</t>
  </si>
  <si>
    <t>-48.4766403</t>
  </si>
  <si>
    <t>-0.5779593</t>
  </si>
  <si>
    <t>-48.4776861</t>
  </si>
  <si>
    <t>https://pt.wikiloc.com/trilhas-cicloturismo/praia-taruma-01-06-23-d-136538046</t>
  </si>
  <si>
    <t>-0.5838111</t>
  </si>
  <si>
    <t>-48.4777259</t>
  </si>
  <si>
    <t>-0.5510042</t>
  </si>
  <si>
    <t>-48.4766676</t>
  </si>
  <si>
    <t>https://pt.wikiloc.com/trilhas-trekking/praia-taruma-02-06-23-d-136538058</t>
  </si>
  <si>
    <t>-0.5839081</t>
  </si>
  <si>
    <t>-48.4748443</t>
  </si>
  <si>
    <t>-0.5511896</t>
  </si>
  <si>
    <t>-48.4766831</t>
  </si>
  <si>
    <t>https://pt.wikiloc.com/trilhas-trekking/praia-taruna-03-06-23-d-136940023</t>
  </si>
  <si>
    <t>-0.5425314</t>
  </si>
  <si>
    <t>-48.4768188</t>
  </si>
  <si>
    <t>-0.5795300</t>
  </si>
  <si>
    <t>-48.4756148</t>
  </si>
  <si>
    <t>https://pt.wikiloc.com/trilhas-trekking/praia-taruma-05-06-23-d-137116382</t>
  </si>
  <si>
    <t>-0.5426052</t>
  </si>
  <si>
    <t>-48.4771207</t>
  </si>
  <si>
    <t>-0.5858643</t>
  </si>
  <si>
    <t>-48.4790084</t>
  </si>
  <si>
    <t>https://pt.wikiloc.com/trilhas-cicloturismo/praia-taruma-06-06-23-d-137067771</t>
  </si>
  <si>
    <t>-0.5789534</t>
  </si>
  <si>
    <t>-48.4759639</t>
  </si>
  <si>
    <t>-0.5424602</t>
  </si>
  <si>
    <t>-48.4768502</t>
  </si>
  <si>
    <t>https://pt.wikiloc.com/trilhas-cicloturismo/praia-taruma-07-06-23-d-137067776</t>
  </si>
  <si>
    <t>-0.5519973</t>
  </si>
  <si>
    <t>-48.4766203</t>
  </si>
  <si>
    <t>-0.5847916</t>
  </si>
  <si>
    <t>-48.4796812</t>
  </si>
  <si>
    <t xml:space="preserve"> NÃO REALIZADO</t>
  </si>
  <si>
    <t>-0.5768236</t>
  </si>
  <si>
    <t>-48.4765437</t>
  </si>
  <si>
    <t>monitoramento não realizado,maré não secou o suficiente para uma travessia segura no igarapé</t>
  </si>
  <si>
    <t>-0.5770842</t>
  </si>
  <si>
    <t>-48.4777892</t>
  </si>
  <si>
    <t>-0.5442973</t>
  </si>
  <si>
    <t>-48.4768662</t>
  </si>
  <si>
    <t>https://pt.wikiloc.com/trilhas-ciclismo/praia-taruma-10-06-23-d-137294842</t>
  </si>
  <si>
    <t>-0.5859515</t>
  </si>
  <si>
    <t>-48.4790959</t>
  </si>
  <si>
    <t>-0.5519924</t>
  </si>
  <si>
    <t>-48.4766442</t>
  </si>
  <si>
    <t>https://pt.wikiloc.com/trilhas-cicloturismo/praia-taruma-11-06-23-d-137438922</t>
  </si>
  <si>
    <t>-0.5869053</t>
  </si>
  <si>
    <t>-48.4788036</t>
  </si>
  <si>
    <t>-0.5445366</t>
  </si>
  <si>
    <t>-48.4769695</t>
  </si>
  <si>
    <t>https://pt.wikiloc.com/trilhas-ciclismo/praia-taruma-12-06-23-d-137565437</t>
  </si>
  <si>
    <t>-0.5842680</t>
  </si>
  <si>
    <t>-48.4791047</t>
  </si>
  <si>
    <t>-0.5517923</t>
  </si>
  <si>
    <t>-48.4765633</t>
  </si>
  <si>
    <t>https://pt.wikiloc.com/trilhas-cicloturismo/praia-taruma-13-06-23-d-137631482</t>
  </si>
  <si>
    <t>-0.5835484</t>
  </si>
  <si>
    <t>-48.4790769</t>
  </si>
  <si>
    <t>-0.5510858</t>
  </si>
  <si>
    <t>-48.4772678</t>
  </si>
  <si>
    <t>https://pt.wikiloc.com/trilhas-cicloturismo/praia-taruma-14-06-23-d-137715519</t>
  </si>
  <si>
    <t>-0.5783813</t>
  </si>
  <si>
    <t>-48.4784533</t>
  </si>
  <si>
    <t>-0.5448578</t>
  </si>
  <si>
    <t>-48.4765416</t>
  </si>
  <si>
    <t>https://pt.wikiloc.com/trilhas-trekking/praia-taruma-15-06-23-d-137806880</t>
  </si>
  <si>
    <t>-0.5767477</t>
  </si>
  <si>
    <t>-48.4766388</t>
  </si>
  <si>
    <t>-0.5434956</t>
  </si>
  <si>
    <t>-48.4766088</t>
  </si>
  <si>
    <t>https://pt.wikiloc.com/trilhas-cicloturismo/praia-taruma-16-06-23-d-137893352</t>
  </si>
  <si>
    <t>-0.5843369</t>
  </si>
  <si>
    <t>-48.4793336</t>
  </si>
  <si>
    <t>-0.5501182</t>
  </si>
  <si>
    <t>-48.4772916</t>
  </si>
  <si>
    <t>https://pt.wikiloc.com/trilhas-cicloturismo/praia-taruma-17-06-23-d-138030185</t>
  </si>
  <si>
    <t>-0.5829640</t>
  </si>
  <si>
    <t>-48.4780630</t>
  </si>
  <si>
    <t>-0.5482160</t>
  </si>
  <si>
    <t>-48.4766028</t>
  </si>
  <si>
    <t>https://pt.wikiloc.com/trilhas-cicloturismo/praia-taruma-18-06-23-d-138154635</t>
  </si>
  <si>
    <t>-0.5811788</t>
  </si>
  <si>
    <t>-48.4774063</t>
  </si>
  <si>
    <t xml:space="preserve">monitoramento não realizado.pedal da bicicleta soltou durante a travessiado turé para o tarumã, devido ao horário o percurso do tarumã se tornaria arriscado de fazer a pé </t>
  </si>
  <si>
    <t>https://pt.wikiloc.com/trilhas-trekking/praia-da-princesa-20-05-23-d-135344094</t>
  </si>
  <si>
    <t>https://pt.wikiloc.com/trilhas-trekking/praia-da-princesa-21-05-23-d-135488059</t>
  </si>
  <si>
    <t>https://pt.wikiloc.com/trilhas-trekking/praia-da-princesa-22-05-2023-d-135544791</t>
  </si>
  <si>
    <t>https://pt.wikiloc.com/trilhas-trekking/praia-da-princesa-23-05-23-d-135645231</t>
  </si>
  <si>
    <t xml:space="preserve">Tempestade de chuva com pancadas de vento </t>
  </si>
  <si>
    <t>https://pt.wikiloc.com/trilhas-trekking/praia-da-princesa-25-05-2023-d-135792971</t>
  </si>
  <si>
    <t>https://pt.wikiloc.com/trilhas-trekking/praia-da-princesa-26-05-23-d-135862592</t>
  </si>
  <si>
    <t>https://pt.wikiloc.com/trilhas-trekking/praia-da-princesa-27-05-23-d-135998654</t>
  </si>
  <si>
    <t>https://pt.wikiloc.com/trilhas-trekking/praia-da-princesa-28-05-2023-d-136142975</t>
  </si>
  <si>
    <t>https://pt.wikiloc.com/trilhas-trekking/praia-da-princesa-29-05-23-d-136218998</t>
  </si>
  <si>
    <t>https://pt.wikiloc.com/trilhas-trekking/praia-da-princesa-30-05-2023-d-136302156</t>
  </si>
  <si>
    <t>https://pt.wikiloc.com/trilhas-trekking/praia-da-princesa-31-05-2023-d-136325263</t>
  </si>
  <si>
    <t>https://pt.wikiloc.com/trilhas-trekking/praia-da-princesa-01-06-2023-d-136412681</t>
  </si>
  <si>
    <t>https://pt.wikiloc.com/trilhas-trekking/praia-da-princesa-02-06-2023-d-136551431</t>
  </si>
  <si>
    <t>https://pt.wikiloc.com/trilhas-trekking/praia-da-princesa-03-06-2023-d-136654063</t>
  </si>
  <si>
    <t>https://pt.wikiloc.com/trilhas-trekking/praia-da-princesa-05-06-2023-d-136866308</t>
  </si>
  <si>
    <t>https://pt.wikiloc.com/trilhas-trekking/praia-princesa-06-06-2023-d-136980173</t>
  </si>
  <si>
    <t>https://pt.wikiloc.com/trilhas-trekking/praia-da-princesa-07-06-2023-d-137063774</t>
  </si>
  <si>
    <t>https://pt.wikiloc.com/trilhas-trekking/praia-da-princesa-08-06-2023-d-137147132</t>
  </si>
  <si>
    <t>https://pt.wikiloc.com/trilhas-cicloturismo/praia-da-princesa-09-06-23-d-137224251</t>
  </si>
  <si>
    <t>https://pt.wikiloc.com/trilhas-cicloturismo/praia-da-princesa-10-06-23-d-137363084</t>
  </si>
  <si>
    <t>11//06/2023</t>
  </si>
  <si>
    <t>https://pt.wikiloc.com/trilhas-cicloturismo/praia-da-princesa-11-06-23-d-137510915</t>
  </si>
  <si>
    <t>https://pt.wikiloc.com/trilhas-trekking/praia-da-princesa-12-06-2023-d-137599151</t>
  </si>
  <si>
    <t>13/06/2023</t>
  </si>
  <si>
    <t> </t>
  </si>
  <si>
    <t>Não realizado por conta do horário da maré que deu dois noturnos</t>
  </si>
  <si>
    <t>14/06/2023</t>
  </si>
  <si>
    <t>https://pt.wikiloc.com/trilhas-trekking/praia-da-princesa-14-06-2023-d-137699195</t>
  </si>
  <si>
    <t>15/06/2023</t>
  </si>
  <si>
    <t>https://pt.wikiloc.com/trilhas-trekking/praia-da-princesa-15-06-2023-d-137781225</t>
  </si>
  <si>
    <t>16/06/2023</t>
  </si>
  <si>
    <t>https://pt.wikiloc.com/trilhas-cicloturismo/praia-da-princesa-16-06-23-d-137870383</t>
  </si>
  <si>
    <t>17/06/2023</t>
  </si>
  <si>
    <t>https://pt.wikiloc.com/trilhas-cicloturismo/praia-da-princesa-17-06-23-d-137981827</t>
  </si>
  <si>
    <t>18/06/2023</t>
  </si>
  <si>
    <t>https://pt.wikiloc.com/trilhas-cicloturismo/praia-da-princesa-18-06-23-d-138135145</t>
  </si>
  <si>
    <t>19/06/2023</t>
  </si>
  <si>
    <t>https://pt.wikiloc.com/trilhas-trekking/praia-da-princesa-19-06-2023-d-138222386</t>
  </si>
  <si>
    <t>https://pt.wikiloc.com/trilhas-trekking/praia-da-princesa-20-05-23-n-135488061</t>
  </si>
  <si>
    <t>https://pt.wikiloc.com/trilhas-trekking/praia-da-princesa-21-05-23-n-135505817</t>
  </si>
  <si>
    <t>https://pt.wikiloc.com/trilhas-trekking/praia-da-princesa-22-05-23-n-135605670</t>
  </si>
  <si>
    <t>https://pt.wikiloc.com/trilhas-trekking/praia-da-princesa-23-05-23-n-135695806</t>
  </si>
  <si>
    <t>https://pt.wikiloc.com/trilhas-trekking/praia-da-princesa-25-05-2023-n-135862591</t>
  </si>
  <si>
    <t>https://pt.wikiloc.com/trilhas-trekking/praia-da-princesa-26-05-23-n-135862588</t>
  </si>
  <si>
    <t>https://pt.wikiloc.com/trilhas-trekking/praia-da-princesa-28-05-2023-n-136054707</t>
  </si>
  <si>
    <t>https://pt.wikiloc.com/trilhas-trekking/praia-da-princesa-29-05-23-n-136218997</t>
  </si>
  <si>
    <t>https://pt.wikiloc.com/trilhas-trekking/praia-da-princesa-30-05-23-n-136230299</t>
  </si>
  <si>
    <t>https://pt.wikiloc.com/trilhas-trekking/praia-princesa-09-06-23-n-137164488</t>
  </si>
  <si>
    <t>https://pt.wikiloc.com/trilhas-trekking/praia-da-princesa-10-06-23-n-137302830</t>
  </si>
  <si>
    <t>Por conta de chuvas com forte vento.</t>
  </si>
  <si>
    <t>https://pt.wikiloc.com/trilhas-trekking/praia-da-princesa-12-06-2023-n-137555596</t>
  </si>
  <si>
    <t>https://pt.wikiloc.com/trilhas-trekking/praia-da-princesa-13-06-2023-n-137611599</t>
  </si>
  <si>
    <t>https://pt.wikiloc.com/trilhas-trekking/praia-da-princesa-13-6-2023-n-137671071</t>
  </si>
  <si>
    <t>2º noturno por conta do horário da maré.</t>
  </si>
  <si>
    <t>https://pt.wikiloc.com/trilhas-trekking/praia-da-princesa-14-06-2023-n-137753119</t>
  </si>
  <si>
    <t>https://pt.wikiloc.com/trilhas-trekking/praia-da-princesa-15-06-2023-n-137838607</t>
  </si>
  <si>
    <t>https://pt.wikiloc.com/trilhas-trekking/praia-da-princesa-16-06-23-n-137915660</t>
  </si>
  <si>
    <t>https://pt.wikiloc.com/trilhas-trekking/praia-da-princesa-17-06-2023-n-138082116</t>
  </si>
  <si>
    <t>https://pt.wikiloc.com/trilhas-trekking/praia-da-princesa-18-06-23-n-138173838</t>
  </si>
  <si>
    <t>https://pt.wikiloc.com/trilhas-trekking/praia-da-princesa-19-06-23-n-138246850</t>
  </si>
  <si>
    <t>12:17</t>
  </si>
  <si>
    <t>12:39</t>
  </si>
  <si>
    <t>-0.6072995</t>
  </si>
  <si>
    <t>-0.6203416</t>
  </si>
  <si>
    <t>-0.6077024</t>
  </si>
  <si>
    <t>-0.6203617</t>
  </si>
  <si>
    <t>https://pt.wikiloc.com/trilhas-trekking/praiaatalaia-22-05-2023d-135545266</t>
  </si>
  <si>
    <t>-0.6073197</t>
  </si>
  <si>
    <t>-0.6202718</t>
  </si>
  <si>
    <t>-0.607781</t>
  </si>
  <si>
    <t>-0.620319</t>
  </si>
  <si>
    <t>https://pt.wikiloc.com/trilhas-trekking/praiaatalaia-24-05-2023d-135697242</t>
  </si>
  <si>
    <t>-0.6074049</t>
  </si>
  <si>
    <t xml:space="preserve"> -0. 620233</t>
  </si>
  <si>
    <t>-0.607705</t>
  </si>
  <si>
    <t>-0.6201445</t>
  </si>
  <si>
    <t>https://pt.wikiloc.com/trilhas-trekking/praiaatalaia-28-05-2023d-136130579</t>
  </si>
  <si>
    <t>https://pt.wikiloc.com/wikiloc/user.do?id=10722834&amp;from=20&amp;to=30</t>
  </si>
  <si>
    <t>https://pt.wikiloc.com/trilhas-trekking/praiaatalaia-01-06-2023d-136409713</t>
  </si>
  <si>
    <t>https://pt.wikiloc.com/trilhas-trekking/praiaatalaia-02-06-2023d-136509080</t>
  </si>
  <si>
    <t>https://pt.wikiloc.com/trilhas-trekking/praiaatalaia-03-06-2023d-136621060</t>
  </si>
  <si>
    <t>https://pt.wikiloc.com/trilhas-trekking/praiaatalaia-08-06-2023d-137148725</t>
  </si>
  <si>
    <t>NÃO REALIZADO, MOTO  NA OFICINA.</t>
  </si>
  <si>
    <t>https://pt.wikiloc.com/trilhas-trekking/praiaatalaia-10-06-2023n-137244279</t>
  </si>
  <si>
    <t>https://pt.wikiloc.com/trilhas-trekking/praia-atalaia-12-06-23-d-137595736</t>
  </si>
  <si>
    <t>https://pt.wikiloc.com/trilhas-trekking/praia-atalia-16-06-23-n-137915428</t>
  </si>
  <si>
    <t>-0.6072631</t>
  </si>
  <si>
    <t>-0.6199976</t>
  </si>
  <si>
    <t xml:space="preserve"> -0.6067881</t>
  </si>
  <si>
    <t xml:space="preserve"> -0.6202321</t>
  </si>
  <si>
    <t>https://pt.wikiloc.com/trilhas-trekking/praiaatalaia-21-05-2023n-135360474</t>
  </si>
  <si>
    <t xml:space="preserve"> -0.6074741</t>
  </si>
  <si>
    <t xml:space="preserve"> -0.5974681</t>
  </si>
  <si>
    <t>https://pt.wikiloc.com/trilhas-trekking/praiaatalaia-23-05-2023n-135577675</t>
  </si>
  <si>
    <t>Monitoramento interrompido para colocação de transmissor satelital em tartarugas e transferência de ninho.</t>
  </si>
  <si>
    <t>Monitoramento não realizado devido a atividade de instalação de rádio transmissor e transferência de ninho</t>
  </si>
  <si>
    <t>https://pt.wikiloc.com/trilhas-trekking/praiaatalaia-25-05-2023n-135724177</t>
  </si>
  <si>
    <t>-0.6073965</t>
  </si>
  <si>
    <t>-0.6201786</t>
  </si>
  <si>
    <t>https://pt.wikiloc.com/trilhas-trekking/praiaatalaia-26-05-2023n-135801683</t>
  </si>
  <si>
    <t>-0.6078136</t>
  </si>
  <si>
    <t>-0.6202606</t>
  </si>
  <si>
    <t>https://pt.wikiloc.com/trilhas-trekking/praiaatalaia-27-05-2023n-135881530</t>
  </si>
  <si>
    <t>NÃO REALIZADO (Motivo ambiental)</t>
  </si>
  <si>
    <t>Monitoramento interrompido para colocação de transmissor satelital em tartarugas</t>
  </si>
  <si>
    <t xml:space="preserve">Mointoramento não realizado, equipe em procedimento </t>
  </si>
  <si>
    <t>https://pt.wikiloc.com/trilhas-trekking/praiaatalaia-09-06-2023n-137165583</t>
  </si>
  <si>
    <t>Problemas com o kit da moto</t>
  </si>
  <si>
    <t>https://pt.wikiloc.com/trilhas-trekking/praia-atalaia-11-06-23-n-137384320</t>
  </si>
  <si>
    <t>Problemas com a embreagem da moto, a mesma parou no meio da praia impossibilitando a finalização do monitoramento.</t>
  </si>
  <si>
    <t>https://pt.wikiloc.com/trilhas-trekking/praiaatalaia-14-06-2023n-137753705</t>
  </si>
  <si>
    <t>https://pt.wikiloc.com/trilhas-trekking/praia-atalaia-17-05-23-n-138040277</t>
  </si>
  <si>
    <t>11:36</t>
  </si>
  <si>
    <t>11:47</t>
  </si>
  <si>
    <t>-0.6088222</t>
  </si>
  <si>
    <t>-0.6137647</t>
  </si>
  <si>
    <t>-0.6091544</t>
  </si>
  <si>
    <t>-0.6138687</t>
  </si>
  <si>
    <t>https://pt.wikiloc.com/trilhas-trekking/corvinamacarico-22-05-2023d-135542180</t>
  </si>
  <si>
    <t>-0.6087449</t>
  </si>
  <si>
    <t>-0.6138141</t>
  </si>
  <si>
    <t>-0.6133768</t>
  </si>
  <si>
    <t>-0.6139665</t>
  </si>
  <si>
    <t>https://pt.wikiloc.com/trilhas-trekking/corvina-macarico-24-05-2023d-135692445</t>
  </si>
  <si>
    <t>-0.6088894</t>
  </si>
  <si>
    <t>-0.6138283</t>
  </si>
  <si>
    <t xml:space="preserve"> -0.6133768</t>
  </si>
  <si>
    <t>https://pt.wikiloc.com/trilhas-trekking/corvinamacarico-26-05-2023d-135854806</t>
  </si>
  <si>
    <t>https://pt.wikiloc.com/trilhas-trekking/praiacorvinamacarico-03-06-2023d-136613646</t>
  </si>
  <si>
    <t>https://pt.wikiloc.com/trilhas-trekking/praiacorvinamacarico-05-06-2023d-136859448</t>
  </si>
  <si>
    <t>https://pt.wikiloc.com/trilhas-trekking/praiacorvinamacarico-06-06-2023d-136945781</t>
  </si>
  <si>
    <t>https://pt.wikiloc.com/trilhas-trekking/praiacorvinamacarico-07-06-2023d-137039916</t>
  </si>
  <si>
    <t>https://pt.wikiloc.com/trilhas-trekking/corvinamacarico-08-06-2023d-137151609</t>
  </si>
  <si>
    <t xml:space="preserve"> </t>
  </si>
  <si>
    <t>DIURNO NÃO REALIZADO, MOTO NA OFICINA</t>
  </si>
  <si>
    <t>https://pt.wikiloc.com/trilhas-trekking/praia-corvinamacarico-11-06-23-d-137509800</t>
  </si>
  <si>
    <t>https://pt.wikiloc.com/trilhas-trekking/corvinamacarico-13-06-2023d-137619233</t>
  </si>
  <si>
    <t>https://pt.wikiloc.com/trilhas-trekking/praia-corvinamacarico-15-06-23-n-137839526</t>
  </si>
  <si>
    <t>https://pt.wikiloc.com/trilhas-trekking/praia-corvinamacarico-16-06-23-n-137914672</t>
  </si>
  <si>
    <t>https://pt.wikiloc.com/trilhas-trekking/corvinamacarico-18-06-2023d-138124773</t>
  </si>
  <si>
    <t>https://pt.wikiloc.com/trilhas-trekking/corvinamacarico-19-06-2023n-138174081</t>
  </si>
  <si>
    <t>https://pt.wikiloc.com/trilhas-trekking/praiacorvinamacarico-23-05-2023n-135577674</t>
  </si>
  <si>
    <t>https://pt.wikiloc.com/trilhas-trekking/corvinamacarico-25-05-2023n-135722460</t>
  </si>
  <si>
    <t>https://pt.wikiloc.com/trilhas-trekking/corvinamacarico-27-05-2023n-135878618</t>
  </si>
  <si>
    <t xml:space="preserve">Parcialmente nublado </t>
  </si>
  <si>
    <t>https://pt.wikiloc.com/trilhas-trekking/praia-corvinamacarico-13-06-23-n-137669533</t>
  </si>
  <si>
    <t>https://pt.wikiloc.com/trilhas-trekking/praia-corvinamacarico-17-06-23-n-138040856</t>
  </si>
  <si>
    <t>MONITORAMENTO REALIZADO APOS AS 00:00 HRS, CADASTRADO NO DIA 19/06.</t>
  </si>
  <si>
    <t>https://pt.wikiloc.com/trilhas-trekking/corvinamacarico-19-06-2023d-138211848</t>
  </si>
  <si>
    <t>https://pt.wikiloc.com/trilhas-trekking/praia-areaofortaleza-20-05-23-d-135304107</t>
  </si>
  <si>
    <t>https://pt.wikiloc.com/trilhas-trekking/praia-areaofortaleza-21-05-23-d-135457122</t>
  </si>
  <si>
    <t>https://pt.wikiloc.com/trilhas-trekking/praia-areaofortaleza-22-05-23-d-135547460</t>
  </si>
  <si>
    <t>https://pt.wikiloc.com/trilhas-trekking/praia-areaofortaleza-23-05-23-d-135615064</t>
  </si>
  <si>
    <t>https://pt.wikiloc.com/trilhas-trekking/praia-areaofortaleza-24-05-23-d-135700977</t>
  </si>
  <si>
    <t>https://pt.wikiloc.com/trilhas-trekking/praia-areaofortaleza-25-05-23-d-135774162</t>
  </si>
  <si>
    <t>https://pt.wikiloc.com/trilhas-trekking/praia-areaofortaleza-26-05-23-d-135859814</t>
  </si>
  <si>
    <t>https://pt.wikiloc.com/trilhas-trekking/praia-areaofortaleza-27-05-23-d-135989109</t>
  </si>
  <si>
    <t>https://pt.wikiloc.com/trilhas-trekking/praia-areaofortaleza-28-05-23-d-136131859</t>
  </si>
  <si>
    <t>https://pt.wikiloc.com/trilhas-trekking/praia-areaofortaleza-29-05-23-d-136213705</t>
  </si>
  <si>
    <t>https://pt.wikiloc.com/trilhas-trekking/praia-areaofortaleza-30-05-23-d-136297028</t>
  </si>
  <si>
    <t>https://pt.wikiloc.com/trilhas-trekking/praia-areaofortaleza-31-05-2023-d-136321798</t>
  </si>
  <si>
    <t>https://pt.wikiloc.com/trilhas-trekking/praia-areaofortaleza-o1-06-23-d-136403381</t>
  </si>
  <si>
    <t>https://pt.wikiloc.com/trilhas-trekking/praia-areaofortaleza-o2-06-23-d-136498951</t>
  </si>
  <si>
    <t>https://pt.wikiloc.com/trilhas-trekking/praia-areaofortaleza-o3-06-23-d-136618687</t>
  </si>
  <si>
    <t>https://pt.wikiloc.com/trilhas-trekking/praia-areaofortaleza-05-06-23-d-136867646</t>
  </si>
  <si>
    <t>https://pt.wikiloc.com/trilhas-trekking/praia-areaofortaleza-06-06-23-d-136958103</t>
  </si>
  <si>
    <t>https://pt.wikiloc.com/trilhas-trekking/praia-areaofortaleza-07-06-23-d-137050102</t>
  </si>
  <si>
    <t>https://pt.wikiloc.com/trilhas-trekking/praia-areaofortaleza-08-06-23-d-137138673</t>
  </si>
  <si>
    <t>https://pt.wikiloc.com/trilhas-trekking/praia-areaofortaleza-09-06-23-d-137229833</t>
  </si>
  <si>
    <t>https://pt.wikiloc.com/trilhas-trekking/praia-areaofortaleza-10-06-23-d-137360321</t>
  </si>
  <si>
    <t>https://pt.wikiloc.com/trilhas-trekking/praia-areaofortaleza-11-06-23-d-137509976</t>
  </si>
  <si>
    <t>https://pt.wikiloc.com/trilhas-trekking/praia-areaofortaleza-12-06-23-d-137593901</t>
  </si>
  <si>
    <t>https://pt.wikiloc.com/trilhas-trekking/praia-areaofortaleza-13-06-23-d-137667293</t>
  </si>
  <si>
    <t>https://pt.wikiloc.com/trilhas-trekking/praia-areaofortaleza-14-06-23-d-137688410</t>
  </si>
  <si>
    <t>https://pt.wikiloc.com/trilhas-trekking/praia-areaofortaleza-15-06-23-d-137776871</t>
  </si>
  <si>
    <t>https://pt.wikiloc.com/trilhas-trekking/praia-areaofortaleza-16-06-23-d-137867825</t>
  </si>
  <si>
    <t>https://pt.wikiloc.com/trilhas-cicloturismo/praia-areaofortaleza-17-06-23-d-137973034</t>
  </si>
  <si>
    <t>https://pt.wikiloc.com/trilhas-trekking/praia-areaofortaleza-18-06-23-d-138113366</t>
  </si>
  <si>
    <t>https://pt.wikiloc.com/trilhas-trekking/praia-areaofortaleza-19-06-23-d-138206504</t>
  </si>
  <si>
    <t xml:space="preserve"> -0.6909006</t>
  </si>
  <si>
    <t>-47.1946293</t>
  </si>
  <si>
    <t>-0.7257667</t>
  </si>
  <si>
    <t>-47.165625</t>
  </si>
  <si>
    <t>https://pt.wikiloc.com/trilhas-trekking/praia-areaofortaleza-20-05-23-n-135360204</t>
  </si>
  <si>
    <t xml:space="preserve"> -0.690805</t>
  </si>
  <si>
    <t>-47.1945026</t>
  </si>
  <si>
    <t>-0.7256094</t>
  </si>
  <si>
    <t>-47.1658966</t>
  </si>
  <si>
    <t>https://pt.wikiloc.com/trilhas-trekking/praia-areaofortaleza-21-05-23-n-135504589</t>
  </si>
  <si>
    <t xml:space="preserve"> -0.6908759</t>
  </si>
  <si>
    <t>-47.1944924</t>
  </si>
  <si>
    <t>-0.7255774</t>
  </si>
  <si>
    <t>-47.1659051</t>
  </si>
  <si>
    <t>https://pt.wikiloc.com/trilhas-trekking/praia-areaofortaleza-22-05-23-n-135573985</t>
  </si>
  <si>
    <t xml:space="preserve"> -0.6908741</t>
  </si>
  <si>
    <t>-47.1945012</t>
  </si>
  <si>
    <t>-0.7256785</t>
  </si>
  <si>
    <t>-47.1658818</t>
  </si>
  <si>
    <t>https://pt.wikiloc.com/trilhas-trekking/praia-areaofortaleza-23-05-23-n-135646332</t>
  </si>
  <si>
    <t xml:space="preserve"> -0.6908588</t>
  </si>
  <si>
    <t>-47.1944978</t>
  </si>
  <si>
    <t>-0.7256737</t>
  </si>
  <si>
    <t>-47.165886</t>
  </si>
  <si>
    <t>https://pt.wikiloc.com/trilhas-trekking/praia-areaofortaleza-25-05-23-n-135722297</t>
  </si>
  <si>
    <t xml:space="preserve"> -0.6908621</t>
  </si>
  <si>
    <t>-47.1945269</t>
  </si>
  <si>
    <t>-0.7254739</t>
  </si>
  <si>
    <t>-47.1659395</t>
  </si>
  <si>
    <t>https://pt.wikiloc.com/trilhas-trekking/praia-areaofortaleza-26-05-23-n-135799285</t>
  </si>
  <si>
    <t xml:space="preserve"> -0.6888681</t>
  </si>
  <si>
    <t>-47.1919218</t>
  </si>
  <si>
    <t>-0.7245809</t>
  </si>
  <si>
    <t>-47.1660377</t>
  </si>
  <si>
    <t>https://pt.wikiloc.com/trilhas-trekking/praia-areaofortaleza-29-05-23-n-136152273</t>
  </si>
  <si>
    <t xml:space="preserve"> -0.7120961</t>
  </si>
  <si>
    <t>-47.2973919</t>
  </si>
  <si>
    <t>-0.7251997</t>
  </si>
  <si>
    <t>-47.1660735</t>
  </si>
  <si>
    <t>https://pt.wikiloc.com/trilhas-trekking/praia-areaofortaleza-30-05-23-n-136232999</t>
  </si>
  <si>
    <t xml:space="preserve"> -0.6539666</t>
  </si>
  <si>
    <t>-47.2659707</t>
  </si>
  <si>
    <t>-0.7257374</t>
  </si>
  <si>
    <t>-47.1658943</t>
  </si>
  <si>
    <t>https://pt.wikiloc.com/trilhas-trekking/praia-areaofortaleza-09-06-23-n-137163638</t>
  </si>
  <si>
    <t xml:space="preserve"> -0.7121883</t>
  </si>
  <si>
    <t>-0.7256198</t>
  </si>
  <si>
    <t>-47.1658892</t>
  </si>
  <si>
    <t>https://pt.wikiloc.com/trilhas-trekking/praia-areaofortaleza-10-06-23-n-137245708</t>
  </si>
  <si>
    <t xml:space="preserve"> -0.6908645</t>
  </si>
  <si>
    <t>-47.1945029</t>
  </si>
  <si>
    <t>-0.7257774</t>
  </si>
  <si>
    <t>-47.1658703</t>
  </si>
  <si>
    <t>https://pt.wikiloc.com/trilhas-trekking/praia-areaofortaleza-11-06-23-n-137389338</t>
  </si>
  <si>
    <t xml:space="preserve"> -0.6886102</t>
  </si>
  <si>
    <t>-47.1896923</t>
  </si>
  <si>
    <t>-0.7257648</t>
  </si>
  <si>
    <t>-47.1658751</t>
  </si>
  <si>
    <t>https://pt.wikiloc.com/trilhas-trekking/praia-areaofortaleza-12-06-23-n-137593980</t>
  </si>
  <si>
    <t xml:space="preserve"> -0.6909514</t>
  </si>
  <si>
    <t>-47.1945134</t>
  </si>
  <si>
    <t>-0.7251781</t>
  </si>
  <si>
    <t>-47.1660574</t>
  </si>
  <si>
    <t>https://pt.wikiloc.com/trilhas-trekking/praia-areaofortaleza-13-06-23-n-137610638</t>
  </si>
  <si>
    <t xml:space="preserve"> -0.6908716</t>
  </si>
  <si>
    <t>-47.1944999</t>
  </si>
  <si>
    <t>-0.7250371</t>
  </si>
  <si>
    <t>-47.1660765</t>
  </si>
  <si>
    <t>https://pt.wikiloc.com/trilhas-trekking/praia-areaofortaleza-14-06-23-n-137751932</t>
  </si>
  <si>
    <t xml:space="preserve"> -0.6908254</t>
  </si>
  <si>
    <t>-47.1944582</t>
  </si>
  <si>
    <t>-0.7255792</t>
  </si>
  <si>
    <t>-47.1659089</t>
  </si>
  <si>
    <t>https://pt.wikiloc.com/trilhas-trekking/praia-areaofortaleza-15-06-23-n-137838084</t>
  </si>
  <si>
    <t xml:space="preserve"> -0.6907909</t>
  </si>
  <si>
    <t>-47.1945109</t>
  </si>
  <si>
    <t>-0.7255648</t>
  </si>
  <si>
    <t>-47.1658906</t>
  </si>
  <si>
    <t>https://pt.wikiloc.com/trilhas-trekking/praia-areaofortaleza-16-06-23-n-137914358</t>
  </si>
  <si>
    <t xml:space="preserve"> -0.6909041</t>
  </si>
  <si>
    <t>-47.1945728</t>
  </si>
  <si>
    <t>-0.7252397</t>
  </si>
  <si>
    <t>-47.1660727</t>
  </si>
  <si>
    <t>https://pt.wikiloc.com/trilhas-trekking/praia-areaofortaleza-17-06-23-n-138039677</t>
  </si>
  <si>
    <t xml:space="preserve"> -0.6908492</t>
  </si>
  <si>
    <t>-47.1945325</t>
  </si>
  <si>
    <t>-0.7252955</t>
  </si>
  <si>
    <t>-47.1660373</t>
  </si>
  <si>
    <t>https://pt.wikiloc.com/trilhas-trekking/praia-areaofortaleza-18-06-23-n-138173682</t>
  </si>
  <si>
    <t>MONITORAMENTO NÃO REALIZADO (Motivo Ambiental)</t>
  </si>
  <si>
    <t>-0.846614</t>
  </si>
  <si>
    <t>-46.597356</t>
  </si>
  <si>
    <t>-0.8153432</t>
  </si>
  <si>
    <t>-46.6156968</t>
  </si>
  <si>
    <t>https://pt.wikiloc.com/trilhas-trekking/praia-de-ajuruteua-21-05-23-d-135445826</t>
  </si>
  <si>
    <t>-0.8465836</t>
  </si>
  <si>
    <t>-46.5973717</t>
  </si>
  <si>
    <t>-0.8150937</t>
  </si>
  <si>
    <t>-46.6160328</t>
  </si>
  <si>
    <t>https://pt.wikiloc.com/trilhas-trekking/praia-de-ajuruteua-22-05-23-d-135538267</t>
  </si>
  <si>
    <t>-0.8188626</t>
  </si>
  <si>
    <t>-46.6137688</t>
  </si>
  <si>
    <t>-0.8437824</t>
  </si>
  <si>
    <t>-46.5974175</t>
  </si>
  <si>
    <t>https://pt.wikiloc.com/trilhas-trekking/praia-de-ajuruteua-23-05-23-d-135611350</t>
  </si>
  <si>
    <t>-0.8137507</t>
  </si>
  <si>
    <t>-46.6191583</t>
  </si>
  <si>
    <t>-0.8432959</t>
  </si>
  <si>
    <t>-46.5974482</t>
  </si>
  <si>
    <t xml:space="preserve">https://pt.wikiloc.com/trilhas-trekking/praia-de-ajuruteua-24-05-23-d-135703227 </t>
  </si>
  <si>
    <t>-0.813825</t>
  </si>
  <si>
    <t>-46.6194703</t>
  </si>
  <si>
    <t>-0.8434579</t>
  </si>
  <si>
    <t>-46.5963488</t>
  </si>
  <si>
    <t xml:space="preserve">https://pt.wikiloc.com/trilhas-trekking/praia-de-ajuruteua-25-05-23-d-135777522 </t>
  </si>
  <si>
    <t>-0.8136011</t>
  </si>
  <si>
    <t>-46.6193065</t>
  </si>
  <si>
    <t>-0.8432675</t>
  </si>
  <si>
    <t>-46.5964651</t>
  </si>
  <si>
    <t xml:space="preserve">https://pt.wikiloc.com/trilhas-trekking/praia-de-ajuruteua-26-05-23-d-135860596 </t>
  </si>
  <si>
    <t>-0.8249651</t>
  </si>
  <si>
    <t>-46.6103852</t>
  </si>
  <si>
    <t>-0.8436756</t>
  </si>
  <si>
    <t>-46.5964352</t>
  </si>
  <si>
    <t xml:space="preserve">https://pt.wikiloc.com/trilhas-trekking/praia-de-ajuruteua-27-05-23-d-135993629 </t>
  </si>
  <si>
    <t>-0.81314</t>
  </si>
  <si>
    <t>-46.6193483</t>
  </si>
  <si>
    <t>-0.8238153</t>
  </si>
  <si>
    <t>-46.6084789</t>
  </si>
  <si>
    <t>Monitoramento incompleto devido chuva muito forte com raios.</t>
  </si>
  <si>
    <t>https://pt.wikiloc.com/trilhas-trekking/praia-de-ajuruteua-28-05-03-d-136129689</t>
  </si>
  <si>
    <t>-0.8136833</t>
  </si>
  <si>
    <t>-46.6190448</t>
  </si>
  <si>
    <t>-0.8440147</t>
  </si>
  <si>
    <t>-46.5973212</t>
  </si>
  <si>
    <t xml:space="preserve">https://pt.wikiloc.com/trilhas-trekking/praia-de-ajuruteua-29-05-23-d-136216198 </t>
  </si>
  <si>
    <t>-0.8136980</t>
  </si>
  <si>
    <t>-46.6191010</t>
  </si>
  <si>
    <t>-0.8436236</t>
  </si>
  <si>
    <t>-46.5967319</t>
  </si>
  <si>
    <t>https://pt.wikiloc.com/trilhas-trekking/praia-de-ajuruteua-30-05-23-d-136298555</t>
  </si>
  <si>
    <t>-0.8187016</t>
  </si>
  <si>
    <t>-46.6139341</t>
  </si>
  <si>
    <t>-0.8430476</t>
  </si>
  <si>
    <t>-46.5966664</t>
  </si>
  <si>
    <t xml:space="preserve">https://pt.wikiloc.com/trilhas-trekking/praia-de-ajuruteua-31-05-23-d-136321103 </t>
  </si>
  <si>
    <t>-0.8185075</t>
  </si>
  <si>
    <t>-46.6133763</t>
  </si>
  <si>
    <t>-0.8432356</t>
  </si>
  <si>
    <t>-46.5969587</t>
  </si>
  <si>
    <t xml:space="preserve">https://pt.wikiloc.com/trilhas-trekking/praia-de-ajuruteua-01-06-23-d-136406874 </t>
  </si>
  <si>
    <t>-0.8138971</t>
  </si>
  <si>
    <t>-46.6194371</t>
  </si>
  <si>
    <t>-0.8428682</t>
  </si>
  <si>
    <t>-46.5963610</t>
  </si>
  <si>
    <t xml:space="preserve">https://pt.wikiloc.com/trilhas-trekking/praia-de-ajuruteua-02-06-23-d-136504022 </t>
  </si>
  <si>
    <t>-0.8313484</t>
  </si>
  <si>
    <t>-46.6035178</t>
  </si>
  <si>
    <t>-0.8133330</t>
  </si>
  <si>
    <t>-46.6187199</t>
  </si>
  <si>
    <t>https://pt.wikiloc.com/trilhas-trekking/praia-de-ajuruteua-03-06-23-d-136629141</t>
  </si>
  <si>
    <t>-0.8316938</t>
  </si>
  <si>
    <t>-46.6034412</t>
  </si>
  <si>
    <t>-0.8143196</t>
  </si>
  <si>
    <t>-46.6196117</t>
  </si>
  <si>
    <t xml:space="preserve">https://pt.wikiloc.com/trilhas-trekking/praia-de-ajuruteua-05-06-23-d-136863753 </t>
  </si>
  <si>
    <t>-0.8236326</t>
  </si>
  <si>
    <t>-46.6085568</t>
  </si>
  <si>
    <t>-0.8435382</t>
  </si>
  <si>
    <t>-46.5960232</t>
  </si>
  <si>
    <t xml:space="preserve">https://pt.wikiloc.com/trilhas-trekking/praia-de-ajuruteua-06-06-23-d-136954164 </t>
  </si>
  <si>
    <t>-0.8139113</t>
  </si>
  <si>
    <t>-46.6194950</t>
  </si>
  <si>
    <t>-0.8428843</t>
  </si>
  <si>
    <t>-46.5961846</t>
  </si>
  <si>
    <t xml:space="preserve">https://pt.wikiloc.com/trilhas-trekking/praia-de-ajuruteua-07-06-23-d-137034900 </t>
  </si>
  <si>
    <t>-0.8333067</t>
  </si>
  <si>
    <t>-46.6026150</t>
  </si>
  <si>
    <t>-0.8136000</t>
  </si>
  <si>
    <t>-46.619376</t>
  </si>
  <si>
    <t xml:space="preserve">https://pt.wikiloc.com/trilhas-trekking/praia-de-ajuruteua-08-06-23-d-137126856 </t>
  </si>
  <si>
    <t>-0.8425845</t>
  </si>
  <si>
    <t>-0.814174</t>
  </si>
  <si>
    <t>-46.6195632</t>
  </si>
  <si>
    <t xml:space="preserve">https://pt.wikiloc.com/trilhas-trekking/praia-de-ajuruteua-09-06-23-d-137214983 </t>
  </si>
  <si>
    <t>-0.8342129</t>
  </si>
  <si>
    <t>-0.8133707</t>
  </si>
  <si>
    <t>-46.6193174</t>
  </si>
  <si>
    <t xml:space="preserve">https://pt.wikiloc.com/trilhas-trekking/praia-de-ajuruteua-10-06-23-d-137355804 </t>
  </si>
  <si>
    <t>-0.8313964</t>
  </si>
  <si>
    <t>-46.6041377</t>
  </si>
  <si>
    <t>-0.8139469</t>
  </si>
  <si>
    <t>-46.6195276</t>
  </si>
  <si>
    <t xml:space="preserve">https://pt.wikiloc.com/trilhas-trekking/praia-de-ajuruteua-11-06-23-d-137514036 </t>
  </si>
  <si>
    <t>-0.8311946</t>
  </si>
  <si>
    <t>-46.6037346</t>
  </si>
  <si>
    <t>-0.8141444</t>
  </si>
  <si>
    <t>-46.6195952</t>
  </si>
  <si>
    <t xml:space="preserve">https://pt.wikiloc.com/trilhas-trekking/praia-de-ajuruteua-12-06-23-d-137594418 </t>
  </si>
  <si>
    <t>-0.8140014</t>
  </si>
  <si>
    <t>-46.6195657</t>
  </si>
  <si>
    <t>-0.8402164</t>
  </si>
  <si>
    <t>-46.6002773</t>
  </si>
  <si>
    <t>https://pt.wikiloc.com/trilhas-trekking/praia-de-ajuruteua-13-06-23-d-137618480</t>
  </si>
  <si>
    <t>-0.8313688</t>
  </si>
  <si>
    <t>-46.6041987</t>
  </si>
  <si>
    <t>-0.8125973</t>
  </si>
  <si>
    <t>-46.6190954</t>
  </si>
  <si>
    <t>https://pt.wikiloc.com/trilhas-trekking/praia-de-ajuruteua-14-06-23-d-137687587</t>
  </si>
  <si>
    <t>-0.8281557</t>
  </si>
  <si>
    <t>-46.6046387</t>
  </si>
  <si>
    <t>-0.8129788</t>
  </si>
  <si>
    <t>-46.6192431</t>
  </si>
  <si>
    <t>https://pt.wikiloc.com/trilhas-trekking/praia-de-ajuruteua-15-06-23-d-137776932</t>
  </si>
  <si>
    <t>-0.8428237</t>
  </si>
  <si>
    <t>-46.5962569</t>
  </si>
  <si>
    <t>-0.8128299</t>
  </si>
  <si>
    <t>-46.6192556</t>
  </si>
  <si>
    <t>https://pt.wikiloc.com/trilhas-trekking/praia-de-ajuruteua-16-06-23-d-137866486</t>
  </si>
  <si>
    <t>-0.8313865</t>
  </si>
  <si>
    <t>-46.6040359</t>
  </si>
  <si>
    <t>-0.8126369</t>
  </si>
  <si>
    <t>-46.6191534</t>
  </si>
  <si>
    <t>https://pt.wikiloc.com/trilhas-trekking/praia-de-ajuruteua-17-06-23-d-137966468</t>
  </si>
  <si>
    <t>-0.8428025</t>
  </si>
  <si>
    <t>-46.5962514</t>
  </si>
  <si>
    <t>-0.8133631</t>
  </si>
  <si>
    <t>-46.6174506</t>
  </si>
  <si>
    <t xml:space="preserve">https://pt.wikiloc.com/trilhas-trekking/praia-de-ajuruteua-18-06-23-d-138111400 </t>
  </si>
  <si>
    <t>-0.8129943</t>
  </si>
  <si>
    <t>-46.6192402</t>
  </si>
  <si>
    <t>-0.8429115</t>
  </si>
  <si>
    <t>-46.5962535</t>
  </si>
  <si>
    <t xml:space="preserve">https://pt.wikiloc.com/trilhas-trekking/praia-de-ajuruteua-19-06-23-d-138209233 </t>
  </si>
  <si>
    <t>Monitoramento não realizado devido forte chuva</t>
  </si>
  <si>
    <t>NÃO REALIZADO (Outros motivos)</t>
  </si>
  <si>
    <t>Monitoramento não realizado devido problemas de saúde do monitor</t>
  </si>
  <si>
    <t>-0.8188554</t>
  </si>
  <si>
    <t>-46.6137588</t>
  </si>
  <si>
    <t>-0.8433788</t>
  </si>
  <si>
    <t>-46.5962328</t>
  </si>
  <si>
    <t>https://pt.wikiloc.com/trilhas-trekking/praia-ajuruteua-22-05-23-n-135573933</t>
  </si>
  <si>
    <t>-0.8143625</t>
  </si>
  <si>
    <t>-46.6192981</t>
  </si>
  <si>
    <t>-0.8435742</t>
  </si>
  <si>
    <t>-46.596303</t>
  </si>
  <si>
    <t>https://pt.wikiloc.com/trilhas-trekking/praia-de-ajuruteua-23-05-23-n-135646221</t>
  </si>
  <si>
    <t>-0.8437408</t>
  </si>
  <si>
    <t>-46.5965422</t>
  </si>
  <si>
    <t>https://pt.wikiloc.com/trilhas-trekking/praia-de-ajuruteua-24-05-23-n-135722006</t>
  </si>
  <si>
    <t>-0.8140341</t>
  </si>
  <si>
    <t>-46.6187919</t>
  </si>
  <si>
    <t>-0.8431086</t>
  </si>
  <si>
    <t>-46.5965985</t>
  </si>
  <si>
    <t xml:space="preserve">https://pt.wikiloc.com/trilhas-trekking/praia-de-ajuruteua-26-05-23-n-135799108 </t>
  </si>
  <si>
    <t>-0.842176</t>
  </si>
  <si>
    <t>-46.5970786</t>
  </si>
  <si>
    <t>-0.8137347</t>
  </si>
  <si>
    <t>-46.6192408</t>
  </si>
  <si>
    <t xml:space="preserve">https://pt.wikiloc.com/trilhas-trekking/praia-de-ajuruteua-27-05-23-n-135877022 </t>
  </si>
  <si>
    <t>-0.8331272</t>
  </si>
  <si>
    <t>-46.601625</t>
  </si>
  <si>
    <t>-0.8134493</t>
  </si>
  <si>
    <t>-46.6192644</t>
  </si>
  <si>
    <t xml:space="preserve">https://pt.wikiloc.com/trilhas-trekking/praia-de-ajuruteua-28-05-23-n-136015734 </t>
  </si>
  <si>
    <t>-0.8414361</t>
  </si>
  <si>
    <t>-46.5978436</t>
  </si>
  <si>
    <t>-0.8154051</t>
  </si>
  <si>
    <t>-46.6195359</t>
  </si>
  <si>
    <t>https://pt.wikiloc.com/trilhas-trekking/praia-de-ajuruteua-29-05-23-n-136148711</t>
  </si>
  <si>
    <t>-0.8183186</t>
  </si>
  <si>
    <t>-46.6143614</t>
  </si>
  <si>
    <t>-0.8417726</t>
  </si>
  <si>
    <t>-46.5972172</t>
  </si>
  <si>
    <t>https://pt.wikiloc.com/trilhas-trekking/praia-de-ajuruteua-30-05-23-n-136229985</t>
  </si>
  <si>
    <t>09/06/23</t>
  </si>
  <si>
    <t>-0.8238505</t>
  </si>
  <si>
    <t>-0.8430999</t>
  </si>
  <si>
    <t>-46.5959136</t>
  </si>
  <si>
    <t xml:space="preserve">https://pt.wikiloc.com/trilhas-trekking/praia-de-ajuruteua-09-06-23-n-137164365 </t>
  </si>
  <si>
    <t>10/06/23</t>
  </si>
  <si>
    <t>-0.812882</t>
  </si>
  <si>
    <t>-46.6184475</t>
  </si>
  <si>
    <t>https://pt.wikiloc.com/trilhas-trekking/praia-de-ajuruteua-10-06-23-n-137245745</t>
  </si>
  <si>
    <t>11/06/23</t>
  </si>
  <si>
    <t>-0.8426918</t>
  </si>
  <si>
    <t>-46.5963185</t>
  </si>
  <si>
    <t>-0.8125745</t>
  </si>
  <si>
    <t>-46.6190221</t>
  </si>
  <si>
    <t>https://pt.wikiloc.com/trilhas-trekking/praia-de-ajuruteua-11-06-23-n-137382003</t>
  </si>
  <si>
    <t>12/06/23</t>
  </si>
  <si>
    <t>-0.8152563</t>
  </si>
  <si>
    <t>-46.6158147</t>
  </si>
  <si>
    <t>https://pt.wikiloc.com/trilhas-trekking/praia-de-ajuruteua-12-05-23-n-137534514</t>
  </si>
  <si>
    <t>13/06/23</t>
  </si>
  <si>
    <t>-0.8313813</t>
  </si>
  <si>
    <t>-46.6042734</t>
  </si>
  <si>
    <t>-0.8133528</t>
  </si>
  <si>
    <t>-46.6181658</t>
  </si>
  <si>
    <t>https://pt.wikiloc.com/trilhas-trekking/praia-de-ajuruteua-13-06-23-n-137668586</t>
  </si>
  <si>
    <t>14/06/23</t>
  </si>
  <si>
    <t>-46.6193033</t>
  </si>
  <si>
    <t>-0.8426673</t>
  </si>
  <si>
    <t>-46.5961702</t>
  </si>
  <si>
    <t>https://pt.wikiloc.com/trilhas-trekking/praia-de-ajuruteua-14-06-23-n-137752614</t>
  </si>
  <si>
    <t>15/06/23</t>
  </si>
  <si>
    <t>-0.8427827</t>
  </si>
  <si>
    <t>-46.5963992</t>
  </si>
  <si>
    <t>-0.8126623</t>
  </si>
  <si>
    <t>-46.6188762</t>
  </si>
  <si>
    <t>https://pt.wikiloc.com/trilhas-trekking/praia-de-ajuruteua-15-06-23-n-137838061</t>
  </si>
  <si>
    <t>16/06/23</t>
  </si>
  <si>
    <t>-0.8313478</t>
  </si>
  <si>
    <t>-0.8126423</t>
  </si>
  <si>
    <t>-46.6182291</t>
  </si>
  <si>
    <t>https://pt.wikiloc.com/trilhas-trekking/praia-de-ajuruteua-16-06-23-n-137914445</t>
  </si>
  <si>
    <t>17/06/23</t>
  </si>
  <si>
    <t>-0.8313747</t>
  </si>
  <si>
    <t>-0.8127894</t>
  </si>
  <si>
    <t>-46.6192233</t>
  </si>
  <si>
    <t xml:space="preserve">https://pt.wikiloc.com/trilhas-trekking/praia-de-ajuruteua-17-06-23-n-138039947 </t>
  </si>
  <si>
    <t>18/06/23</t>
  </si>
  <si>
    <t>-0.8309807</t>
  </si>
  <si>
    <t>-0.812616</t>
  </si>
  <si>
    <t>-46.6185995</t>
  </si>
  <si>
    <t xml:space="preserve">https://pt.wikiloc.com/trilhas-trekking/praia-de-ajuruteua-18-06-23-n-138173789 </t>
  </si>
  <si>
    <t>19/06/23</t>
  </si>
  <si>
    <t>-0.8195373</t>
  </si>
  <si>
    <t>-46.6118724</t>
  </si>
  <si>
    <t>-0.8423985</t>
  </si>
  <si>
    <t>-46.5961815</t>
  </si>
  <si>
    <t>Monitoramento realizado pelo aplicativo da Mineral</t>
  </si>
  <si>
    <t>NÃO REALIZADO POIS NÃO TEVE MARÉ</t>
  </si>
  <si>
    <t>17:24</t>
  </si>
  <si>
    <t>17:57</t>
  </si>
  <si>
    <t>12:01</t>
  </si>
  <si>
    <t>10:45</t>
  </si>
  <si>
    <t>13:00</t>
  </si>
  <si>
    <t>06:42</t>
  </si>
  <si>
    <t>08:42</t>
  </si>
  <si>
    <t>10:38</t>
  </si>
  <si>
    <t>07:12</t>
  </si>
  <si>
    <t>09:10</t>
  </si>
  <si>
    <t>11:10</t>
  </si>
  <si>
    <t>10:41</t>
  </si>
  <si>
    <t>12:34</t>
  </si>
  <si>
    <t>11:15</t>
  </si>
  <si>
    <t>13:28</t>
  </si>
  <si>
    <t>2 - Brisa leve – 6 até 11 km/h</t>
  </si>
  <si>
    <t>0 - Calmo – até 1 km/h</t>
  </si>
  <si>
    <t>3 - Brisa suave – 12 até 19 km/h</t>
  </si>
  <si>
    <t>1 - Leve – 1 até 5km/h</t>
  </si>
  <si>
    <t>4 - Brisa fraca – 20 até 29 km/h</t>
  </si>
  <si>
    <t>00:58</t>
  </si>
  <si>
    <t>01:28</t>
  </si>
  <si>
    <t>https://pt.wikiloc.com/trilhas-bicicleta-eletrica/goiabal-20-05-2023-d-136346039</t>
  </si>
  <si>
    <t>https://pt.wikiloc.com/trilhas-trekking/goiabal-21-05-2023-d-136346017</t>
  </si>
  <si>
    <t>https://pt.wikiloc.com/trilhas-trekking/goiabal-22-05-2023-d-136346028</t>
  </si>
  <si>
    <t>https://pt.wikiloc.com/trilhas-trekking/goiabal-23-05-2023-d-136346020</t>
  </si>
  <si>
    <t>https://pt.wikiloc.com/trilhas-trekking/goiabal-24-05-2023-d-136346031</t>
  </si>
  <si>
    <t>https://pt.wikiloc.com/trilhas-trekking/goiabal-25-05-2023-d-136346034</t>
  </si>
  <si>
    <t>https://pt.wikiloc.com/trilhas-bicicleta-eletrica/goiabal-26-05-2023-d-136346037</t>
  </si>
  <si>
    <t>https://pt.wikiloc.com/trilhas-trekking/goiabal-27-05-2023-d-136346021</t>
  </si>
  <si>
    <t>https://pt.wikiloc.com/trilhas-bicicleta-eletrica/goiabal-28-05-2023-d-136346019</t>
  </si>
  <si>
    <t>https://pt.wikiloc.com/trilhas-bicicleta-eletrica/goiabal-29-05-2023-d-136346026</t>
  </si>
  <si>
    <t>https://pt.wikiloc.com/trilhas-trekking/goiabal-30-05-2023-d-136346036</t>
  </si>
  <si>
    <t>https://pt.wikiloc.com/trilhas-bicicleta-eletrica/goiabal-31-05-2023-d-136346024</t>
  </si>
  <si>
    <t>https://pt.wikiloc.com/trilhas-trekking/goiabal-01-06-2023-d-136668829</t>
  </si>
  <si>
    <t>https://pt.wikiloc.com/trilhas-trekking/goiabal-02-06-2023-d-136668830</t>
  </si>
  <si>
    <t>https://pt.wikiloc.com/trilhas-trekking/goiabal-03-06-2023-d-136668832</t>
  </si>
  <si>
    <t>https://pt.wikiloc.com/trilhas-trekking/goiabal-05-06-2023-d-136979655</t>
  </si>
  <si>
    <t>https://pt.wikiloc.com/trilhas-trekking/goiabal-06-06-2023-d-136979656</t>
  </si>
  <si>
    <t>https://pt.wikiloc.com/trilhas-bicicleta-eletrica/goiabal-07-06-2023-d-138231937</t>
  </si>
  <si>
    <t>https://pt.wikiloc.com/trilhas-trekking/goiabal-08-06-2023-d-138231873</t>
  </si>
  <si>
    <t>https://pt.wikiloc.com/trilhas-trekking/goiabal-19-06-2023-d-138231935</t>
  </si>
  <si>
    <t>https://pt.wikiloc.com/trilhas-trekking/goiabal-20-05-2023-n-136346035</t>
  </si>
  <si>
    <t>https://pt.wikiloc.com/trilhas-trekking/goiabal-21-05-2023-n-136346032</t>
  </si>
  <si>
    <t>https://pt.wikiloc.com/trilhas-trekking/goiabal-22-05-2023-n-136346027</t>
  </si>
  <si>
    <t>https://pt.wikiloc.com/trilhas-trekking/goiabal-23-05-2023-n-136346030</t>
  </si>
  <si>
    <t>https://pt.wikiloc.com/trilhas-trekking/goiabal-24-05-2023-n-136346025</t>
  </si>
  <si>
    <t>https://pt.wikiloc.com/trilhas-trekking/goiabal-25-05-2023-n-136346022</t>
  </si>
  <si>
    <t>https://pt.wikiloc.com/trilhas-trekking/goiabal-26-05-2023-n-136346029</t>
  </si>
  <si>
    <t>https://pt.wikiloc.com/trilhas-trekking/goiabal-27-05-2023-n-136346033</t>
  </si>
  <si>
    <t>https://pt.wikiloc.com/trilhas-trekking/goiabal-28-05-2023-n-136346038</t>
  </si>
  <si>
    <t>https://pt.wikiloc.com/trilhas-bicicleta-eletrica/goiabal-29-05-2023-n-136346040</t>
  </si>
  <si>
    <t>https://pt.wikiloc.com/trilhas-trekking/goiabal-30-05-2023-n-136668831</t>
  </si>
  <si>
    <t>https://pt.wikiloc.com/trilhas-trekking/goiabal-31-05-2023-n-136668828</t>
  </si>
  <si>
    <t>noturno</t>
  </si>
  <si>
    <t>https://pt.wikiloc.com/trilhas-trekking/goiabal-19-05-2023-n-136346018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</si>
</sst>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dd/mm/yy;@"/>
    <numFmt numFmtId="166" formatCode="#,##0.0000000"/>
  </numFmts>
  <fonts count="44">
    <font>
      <sz val="1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9"/>
      <name val="Arial"/>
      <family val="2"/>
    </font>
    <font>
      <sz val="11"/>
      <name val="Calibri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rgb="FF00000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charset val="1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sz val="11"/>
      <name val="Roboto"/>
      <charset val="1"/>
    </font>
    <font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2"/>
      <color rgb="FFFF0000"/>
      <name val="Calibri"/>
      <family val="2"/>
      <scheme val="minor"/>
    </font>
    <font>
      <b/>
      <sz val="10"/>
      <color rgb="FFFF0000"/>
      <name val="Calibri"/>
      <family val="2"/>
    </font>
    <font>
      <b/>
      <sz val="10"/>
      <color rgb="FFFF0000"/>
      <name val="Calibri"/>
      <family val="2"/>
      <scheme val="minor"/>
    </font>
    <font>
      <sz val="10"/>
      <name val="Roboto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D9D9D9"/>
      </right>
      <top style="thin">
        <color rgb="FFD9D9D9"/>
      </top>
      <bottom style="thin">
        <color rgb="FFD9D9D9"/>
      </bottom>
      <diagonal/>
    </border>
    <border>
      <left/>
      <right style="thin">
        <color rgb="FFD9D9D9"/>
      </right>
      <top style="thin">
        <color rgb="FFD9D9D9"/>
      </top>
      <bottom/>
      <diagonal/>
    </border>
    <border>
      <left/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/>
      <right style="thin">
        <color rgb="FFD9D9D9"/>
      </right>
      <top/>
      <bottom/>
      <diagonal/>
    </border>
  </borders>
  <cellStyleXfs count="5">
    <xf numFmtId="0" fontId="0" fillId="0" borderId="0"/>
    <xf numFmtId="0" fontId="1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3" fillId="0" borderId="0"/>
  </cellStyleXfs>
  <cellXfs count="24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5" fillId="0" borderId="0" xfId="0" applyFont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 wrapText="1"/>
    </xf>
    <xf numFmtId="0" fontId="6" fillId="2" borderId="6" xfId="0" applyFont="1" applyFill="1" applyBorder="1" applyAlignment="1">
      <alignment horizontal="center" vertical="center"/>
    </xf>
    <xf numFmtId="2" fontId="6" fillId="2" borderId="6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2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164" fontId="5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2" fillId="0" borderId="0" xfId="1"/>
    <xf numFmtId="0" fontId="12" fillId="0" borderId="0" xfId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13" fillId="0" borderId="0" xfId="0" applyFont="1"/>
    <xf numFmtId="0" fontId="14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5" fillId="3" borderId="0" xfId="0" applyFont="1" applyFill="1" applyAlignment="1">
      <alignment horizontal="center"/>
    </xf>
    <xf numFmtId="14" fontId="13" fillId="3" borderId="0" xfId="0" applyNumberFormat="1" applyFont="1" applyFill="1" applyAlignment="1">
      <alignment horizontal="center"/>
    </xf>
    <xf numFmtId="0" fontId="13" fillId="3" borderId="0" xfId="0" applyFont="1" applyFill="1" applyAlignment="1">
      <alignment horizontal="center"/>
    </xf>
    <xf numFmtId="20" fontId="13" fillId="3" borderId="0" xfId="0" applyNumberFormat="1" applyFont="1" applyFill="1" applyAlignment="1">
      <alignment horizontal="center"/>
    </xf>
    <xf numFmtId="0" fontId="16" fillId="3" borderId="0" xfId="1" applyFont="1" applyFill="1" applyAlignment="1">
      <alignment horizontal="center"/>
    </xf>
    <xf numFmtId="0" fontId="14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/>
    <xf numFmtId="0" fontId="4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3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8" fillId="0" borderId="0" xfId="0" applyFont="1" applyAlignment="1">
      <alignment horizontal="center" vertical="center"/>
    </xf>
    <xf numFmtId="20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18" fillId="0" borderId="0" xfId="0" applyFont="1" applyAlignment="1">
      <alignment horizontal="center"/>
    </xf>
    <xf numFmtId="20" fontId="0" fillId="0" borderId="0" xfId="0" applyNumberFormat="1" applyAlignment="1">
      <alignment horizontal="center"/>
    </xf>
    <xf numFmtId="0" fontId="17" fillId="0" borderId="0" xfId="2"/>
    <xf numFmtId="14" fontId="0" fillId="0" borderId="0" xfId="0" applyNumberFormat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center"/>
    </xf>
    <xf numFmtId="20" fontId="13" fillId="0" borderId="0" xfId="0" applyNumberFormat="1" applyFont="1" applyAlignment="1">
      <alignment horizontal="center"/>
    </xf>
    <xf numFmtId="0" fontId="13" fillId="0" borderId="10" xfId="0" applyFont="1" applyBorder="1" applyAlignment="1">
      <alignment horizontal="center" vertical="center" wrapText="1"/>
    </xf>
    <xf numFmtId="0" fontId="17" fillId="0" borderId="0" xfId="1" applyFont="1" applyAlignment="1">
      <alignment horizontal="left" vertical="center"/>
    </xf>
    <xf numFmtId="0" fontId="19" fillId="0" borderId="6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10" xfId="0" applyBorder="1" applyAlignment="1">
      <alignment horizontal="left" vertical="center" wrapText="1"/>
    </xf>
    <xf numFmtId="165" fontId="0" fillId="0" borderId="0" xfId="0" applyNumberFormat="1" applyAlignment="1">
      <alignment horizontal="center" vertical="center"/>
    </xf>
    <xf numFmtId="0" fontId="17" fillId="0" borderId="0" xfId="2" applyAlignment="1">
      <alignment horizontal="center" vertical="center"/>
    </xf>
    <xf numFmtId="0" fontId="17" fillId="0" borderId="0" xfId="2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" fontId="0" fillId="0" borderId="0" xfId="0" quotePrefix="1" applyNumberFormat="1" applyAlignment="1">
      <alignment horizontal="center" vertical="center"/>
    </xf>
    <xf numFmtId="20" fontId="20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166" fontId="5" fillId="0" borderId="0" xfId="0" quotePrefix="1" applyNumberFormat="1" applyFont="1" applyAlignment="1">
      <alignment horizontal="center" vertical="center"/>
    </xf>
    <xf numFmtId="0" fontId="12" fillId="0" borderId="0" xfId="1" applyAlignment="1">
      <alignment horizontal="left" vertical="center"/>
    </xf>
    <xf numFmtId="0" fontId="0" fillId="0" borderId="10" xfId="0" applyBorder="1" applyAlignment="1">
      <alignment horizontal="left" wrapText="1"/>
    </xf>
    <xf numFmtId="14" fontId="5" fillId="0" borderId="0" xfId="0" applyNumberFormat="1" applyFont="1" applyAlignment="1">
      <alignment horizontal="left"/>
    </xf>
    <xf numFmtId="0" fontId="9" fillId="0" borderId="1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165" fontId="5" fillId="0" borderId="0" xfId="0" applyNumberFormat="1" applyFont="1" applyAlignment="1">
      <alignment horizontal="center"/>
    </xf>
    <xf numFmtId="0" fontId="12" fillId="0" borderId="0" xfId="1" applyFill="1" applyAlignment="1">
      <alignment horizontal="left"/>
    </xf>
    <xf numFmtId="20" fontId="21" fillId="0" borderId="0" xfId="0" applyNumberFormat="1" applyFont="1" applyAlignment="1">
      <alignment horizontal="center" vertical="center"/>
    </xf>
    <xf numFmtId="20" fontId="11" fillId="0" borderId="0" xfId="0" applyNumberFormat="1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49" fontId="0" fillId="0" borderId="0" xfId="0" quotePrefix="1" applyNumberFormat="1" applyAlignment="1">
      <alignment horizontal="center"/>
    </xf>
    <xf numFmtId="14" fontId="11" fillId="0" borderId="0" xfId="0" applyNumberFormat="1" applyFont="1" applyAlignment="1">
      <alignment horizontal="center" vertical="center"/>
    </xf>
    <xf numFmtId="0" fontId="0" fillId="0" borderId="0" xfId="0" applyAlignment="1">
      <alignment vertical="center" wrapText="1"/>
    </xf>
    <xf numFmtId="0" fontId="16" fillId="3" borderId="0" xfId="1" applyFont="1" applyFill="1" applyAlignment="1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20" fontId="5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20" fontId="0" fillId="0" borderId="0" xfId="0" applyNumberFormat="1" applyFill="1" applyAlignment="1">
      <alignment horizontal="left"/>
    </xf>
    <xf numFmtId="0" fontId="1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26" fillId="0" borderId="10" xfId="3" applyFont="1" applyBorder="1" applyAlignment="1">
      <alignment horizontal="center" vertical="center" wrapText="1"/>
    </xf>
    <xf numFmtId="0" fontId="27" fillId="0" borderId="10" xfId="3" applyFont="1" applyBorder="1" applyAlignment="1">
      <alignment horizontal="center" vertical="center" wrapText="1"/>
    </xf>
    <xf numFmtId="0" fontId="10" fillId="0" borderId="11" xfId="3" applyFont="1" applyBorder="1" applyAlignment="1">
      <alignment horizontal="center" vertical="center" wrapText="1"/>
    </xf>
    <xf numFmtId="0" fontId="27" fillId="0" borderId="10" xfId="3" applyFont="1" applyBorder="1" applyAlignment="1">
      <alignment wrapText="1"/>
    </xf>
    <xf numFmtId="0" fontId="2" fillId="0" borderId="0" xfId="3"/>
    <xf numFmtId="0" fontId="8" fillId="0" borderId="0" xfId="4" applyFont="1" applyAlignment="1">
      <alignment horizontal="center" vertical="center" wrapText="1"/>
    </xf>
    <xf numFmtId="14" fontId="5" fillId="0" borderId="0" xfId="4" applyNumberFormat="1" applyFont="1" applyAlignment="1">
      <alignment horizontal="center" vertical="center" wrapText="1"/>
    </xf>
    <xf numFmtId="20" fontId="9" fillId="0" borderId="0" xfId="4" applyNumberFormat="1" applyFont="1" applyAlignment="1">
      <alignment horizontal="center" vertical="center" wrapText="1"/>
    </xf>
    <xf numFmtId="0" fontId="13" fillId="0" borderId="0" xfId="4" applyAlignment="1">
      <alignment horizontal="center"/>
    </xf>
    <xf numFmtId="0" fontId="9" fillId="0" borderId="0" xfId="4" applyFont="1" applyAlignment="1">
      <alignment horizontal="center" vertical="center" wrapText="1"/>
    </xf>
    <xf numFmtId="0" fontId="9" fillId="0" borderId="0" xfId="4" applyFont="1" applyAlignment="1">
      <alignment horizontal="left" wrapText="1"/>
    </xf>
    <xf numFmtId="0" fontId="26" fillId="0" borderId="0" xfId="3" applyFont="1" applyAlignment="1">
      <alignment horizontal="center"/>
    </xf>
    <xf numFmtId="14" fontId="27" fillId="0" borderId="0" xfId="3" applyNumberFormat="1" applyFont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27" fillId="0" borderId="0" xfId="3" applyFont="1" applyAlignment="1">
      <alignment wrapText="1"/>
    </xf>
    <xf numFmtId="0" fontId="9" fillId="0" borderId="0" xfId="3" applyFont="1" applyAlignment="1">
      <alignment horizontal="center"/>
    </xf>
    <xf numFmtId="20" fontId="9" fillId="0" borderId="0" xfId="3" applyNumberFormat="1" applyFont="1" applyAlignment="1">
      <alignment horizontal="center"/>
    </xf>
    <xf numFmtId="0" fontId="27" fillId="0" borderId="0" xfId="3" applyFont="1" applyAlignment="1">
      <alignment horizontal="center"/>
    </xf>
    <xf numFmtId="0" fontId="28" fillId="0" borderId="0" xfId="1" applyFont="1"/>
    <xf numFmtId="0" fontId="9" fillId="0" borderId="0" xfId="3" applyFont="1"/>
    <xf numFmtId="0" fontId="15" fillId="3" borderId="0" xfId="3" applyFont="1" applyFill="1"/>
    <xf numFmtId="0" fontId="14" fillId="0" borderId="0" xfId="4" applyFont="1" applyAlignment="1">
      <alignment horizontal="center" vertical="center" wrapText="1"/>
    </xf>
    <xf numFmtId="14" fontId="14" fillId="0" borderId="0" xfId="4" applyNumberFormat="1" applyFont="1" applyAlignment="1">
      <alignment horizontal="center" vertical="center" wrapText="1"/>
    </xf>
    <xf numFmtId="0" fontId="13" fillId="0" borderId="0" xfId="4" applyAlignment="1">
      <alignment horizontal="center" vertical="center" wrapText="1"/>
    </xf>
    <xf numFmtId="0" fontId="6" fillId="0" borderId="0" xfId="4" applyFont="1" applyAlignment="1">
      <alignment horizontal="center" vertical="center" wrapText="1"/>
    </xf>
    <xf numFmtId="0" fontId="13" fillId="0" borderId="0" xfId="4" applyAlignment="1">
      <alignment horizontal="left" wrapText="1"/>
    </xf>
    <xf numFmtId="0" fontId="29" fillId="0" borderId="14" xfId="4" applyFont="1" applyBorder="1" applyAlignment="1">
      <alignment horizontal="center" vertical="center" wrapText="1"/>
    </xf>
    <xf numFmtId="0" fontId="29" fillId="0" borderId="15" xfId="4" applyFont="1" applyBorder="1" applyAlignment="1">
      <alignment horizontal="center" vertical="center"/>
    </xf>
    <xf numFmtId="0" fontId="29" fillId="0" borderId="15" xfId="4" applyFont="1" applyBorder="1" applyAlignment="1">
      <alignment horizontal="center" vertical="center" textRotation="90"/>
    </xf>
    <xf numFmtId="0" fontId="29" fillId="0" borderId="15" xfId="4" applyFont="1" applyBorder="1" applyAlignment="1">
      <alignment horizontal="center" vertical="center" textRotation="90" wrapText="1"/>
    </xf>
    <xf numFmtId="0" fontId="13" fillId="0" borderId="0" xfId="4"/>
    <xf numFmtId="0" fontId="30" fillId="0" borderId="11" xfId="4" applyFont="1" applyBorder="1" applyAlignment="1">
      <alignment horizontal="center" vertical="center"/>
    </xf>
    <xf numFmtId="0" fontId="6" fillId="4" borderId="11" xfId="4" applyFont="1" applyFill="1" applyBorder="1" applyAlignment="1">
      <alignment horizontal="center" vertical="center"/>
    </xf>
    <xf numFmtId="0" fontId="6" fillId="0" borderId="11" xfId="4" applyFont="1" applyBorder="1" applyAlignment="1">
      <alignment horizontal="center" vertical="center"/>
    </xf>
    <xf numFmtId="0" fontId="6" fillId="0" borderId="11" xfId="4" applyFont="1" applyBorder="1" applyAlignment="1">
      <alignment horizontal="center" vertical="center" wrapText="1"/>
    </xf>
    <xf numFmtId="0" fontId="30" fillId="4" borderId="11" xfId="4" applyFont="1" applyFill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2" fontId="6" fillId="4" borderId="11" xfId="4" applyNumberFormat="1" applyFont="1" applyFill="1" applyBorder="1" applyAlignment="1">
      <alignment horizontal="center" vertical="center"/>
    </xf>
    <xf numFmtId="2" fontId="6" fillId="0" borderId="11" xfId="4" applyNumberFormat="1" applyFont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1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30" fillId="0" borderId="11" xfId="4" applyFont="1" applyFill="1" applyBorder="1" applyAlignment="1">
      <alignment horizontal="center" vertical="center"/>
    </xf>
    <xf numFmtId="0" fontId="6" fillId="0" borderId="11" xfId="4" applyFont="1" applyFill="1" applyBorder="1" applyAlignment="1">
      <alignment horizontal="center" vertical="center"/>
    </xf>
    <xf numFmtId="0" fontId="6" fillId="0" borderId="11" xfId="4" applyFont="1" applyFill="1" applyBorder="1" applyAlignment="1">
      <alignment horizontal="center" vertical="center" wrapText="1"/>
    </xf>
    <xf numFmtId="0" fontId="29" fillId="0" borderId="11" xfId="4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29" fillId="0" borderId="10" xfId="4" applyFont="1" applyBorder="1" applyAlignment="1">
      <alignment horizontal="center" vertical="center" wrapText="1"/>
    </xf>
    <xf numFmtId="14" fontId="5" fillId="0" borderId="0" xfId="0" applyNumberFormat="1" applyFont="1" applyAlignment="1">
      <alignment horizontal="center"/>
    </xf>
    <xf numFmtId="20" fontId="32" fillId="0" borderId="0" xfId="0" applyNumberFormat="1" applyFont="1" applyAlignment="1">
      <alignment horizontal="center"/>
    </xf>
    <xf numFmtId="0" fontId="33" fillId="0" borderId="0" xfId="1" applyFont="1" applyAlignment="1">
      <alignment horizontal="left"/>
    </xf>
    <xf numFmtId="165" fontId="34" fillId="0" borderId="0" xfId="0" applyNumberFormat="1" applyFont="1" applyAlignment="1">
      <alignment horizontal="center" vertical="center"/>
    </xf>
    <xf numFmtId="20" fontId="13" fillId="0" borderId="0" xfId="0" applyNumberFormat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165" fontId="34" fillId="0" borderId="2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5" fontId="34" fillId="0" borderId="21" xfId="0" applyNumberFormat="1" applyFont="1" applyBorder="1" applyAlignment="1">
      <alignment horizontal="center" vertical="center"/>
    </xf>
    <xf numFmtId="165" fontId="34" fillId="0" borderId="22" xfId="0" applyNumberFormat="1" applyFont="1" applyBorder="1" applyAlignment="1">
      <alignment horizontal="center" vertical="center"/>
    </xf>
    <xf numFmtId="20" fontId="13" fillId="5" borderId="23" xfId="0" applyNumberFormat="1" applyFont="1" applyFill="1" applyBorder="1" applyAlignment="1">
      <alignment horizontal="center" vertical="center"/>
    </xf>
    <xf numFmtId="20" fontId="0" fillId="5" borderId="20" xfId="0" applyNumberFormat="1" applyFill="1" applyBorder="1" applyAlignment="1">
      <alignment horizontal="center" vertical="center"/>
    </xf>
    <xf numFmtId="0" fontId="33" fillId="5" borderId="0" xfId="1" applyFont="1" applyFill="1" applyAlignment="1">
      <alignment horizontal="center" vertical="center"/>
    </xf>
    <xf numFmtId="165" fontId="34" fillId="0" borderId="24" xfId="0" applyNumberFormat="1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0" fontId="33" fillId="0" borderId="0" xfId="1" applyFont="1" applyAlignment="1">
      <alignment horizontal="center"/>
    </xf>
    <xf numFmtId="20" fontId="35" fillId="0" borderId="0" xfId="0" applyNumberFormat="1" applyFont="1" applyAlignment="1">
      <alignment horizontal="center"/>
    </xf>
    <xf numFmtId="20" fontId="34" fillId="0" borderId="0" xfId="0" applyNumberFormat="1" applyFont="1" applyAlignment="1">
      <alignment horizontal="center" vertical="center" wrapText="1"/>
    </xf>
    <xf numFmtId="0" fontId="12" fillId="0" borderId="0" xfId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20" fontId="36" fillId="0" borderId="0" xfId="0" applyNumberFormat="1" applyFont="1" applyAlignment="1">
      <alignment horizontal="center" vertical="center"/>
    </xf>
    <xf numFmtId="14" fontId="34" fillId="0" borderId="0" xfId="0" applyNumberFormat="1" applyFont="1" applyAlignment="1">
      <alignment horizontal="center" vertical="center"/>
    </xf>
    <xf numFmtId="0" fontId="17" fillId="0" borderId="0" xfId="2" applyFill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7" fillId="0" borderId="0" xfId="2" applyAlignment="1">
      <alignment horizontal="left"/>
    </xf>
    <xf numFmtId="20" fontId="36" fillId="0" borderId="0" xfId="0" applyNumberFormat="1" applyFont="1" applyAlignment="1">
      <alignment horizontal="center"/>
    </xf>
    <xf numFmtId="0" fontId="37" fillId="0" borderId="0" xfId="0" applyFont="1"/>
    <xf numFmtId="0" fontId="38" fillId="0" borderId="0" xfId="0" applyFont="1"/>
    <xf numFmtId="0" fontId="39" fillId="0" borderId="0" xfId="0" applyFont="1"/>
    <xf numFmtId="20" fontId="21" fillId="0" borderId="0" xfId="0" applyNumberFormat="1" applyFont="1" applyAlignment="1">
      <alignment horizontal="left"/>
    </xf>
    <xf numFmtId="0" fontId="20" fillId="0" borderId="0" xfId="1" applyFont="1"/>
    <xf numFmtId="0" fontId="36" fillId="0" borderId="0" xfId="0" applyFont="1" applyAlignment="1">
      <alignment horizontal="center"/>
    </xf>
    <xf numFmtId="20" fontId="33" fillId="0" borderId="0" xfId="1" applyNumberFormat="1" applyFont="1" applyAlignment="1">
      <alignment horizontal="left"/>
    </xf>
    <xf numFmtId="0" fontId="40" fillId="0" borderId="0" xfId="0" applyFont="1" applyAlignment="1">
      <alignment horizontal="left"/>
    </xf>
    <xf numFmtId="0" fontId="36" fillId="0" borderId="0" xfId="0" applyFont="1" applyAlignment="1">
      <alignment horizontal="left"/>
    </xf>
    <xf numFmtId="0" fontId="33" fillId="0" borderId="0" xfId="1" applyFont="1"/>
    <xf numFmtId="20" fontId="41" fillId="0" borderId="0" xfId="0" applyNumberFormat="1" applyFont="1" applyAlignment="1">
      <alignment horizontal="left"/>
    </xf>
    <xf numFmtId="0" fontId="3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3" fillId="0" borderId="0" xfId="1" applyFont="1" applyAlignment="1">
      <alignment horizontal="left" vertical="center"/>
    </xf>
    <xf numFmtId="20" fontId="42" fillId="0" borderId="0" xfId="0" applyNumberFormat="1" applyFont="1" applyAlignment="1">
      <alignment horizontal="left" vertical="center"/>
    </xf>
    <xf numFmtId="20" fontId="15" fillId="0" borderId="0" xfId="0" applyNumberFormat="1" applyFont="1" applyAlignment="1">
      <alignment horizontal="center"/>
    </xf>
    <xf numFmtId="0" fontId="36" fillId="0" borderId="0" xfId="0" applyFont="1" applyAlignment="1">
      <alignment horizontal="left" vertical="center"/>
    </xf>
    <xf numFmtId="20" fontId="20" fillId="0" borderId="0" xfId="0" applyNumberFormat="1" applyFont="1" applyAlignment="1">
      <alignment horizontal="left"/>
    </xf>
    <xf numFmtId="20" fontId="36" fillId="0" borderId="0" xfId="0" applyNumberFormat="1" applyFont="1"/>
    <xf numFmtId="3" fontId="43" fillId="0" borderId="0" xfId="0" applyNumberFormat="1" applyFont="1"/>
    <xf numFmtId="0" fontId="0" fillId="0" borderId="0" xfId="0" applyNumberFormat="1" applyAlignment="1">
      <alignment horizontal="center"/>
    </xf>
    <xf numFmtId="20" fontId="0" fillId="0" borderId="0" xfId="0" applyNumberFormat="1" applyAlignment="1">
      <alignment horizontal="left"/>
    </xf>
    <xf numFmtId="14" fontId="5" fillId="0" borderId="0" xfId="0" applyNumberFormat="1" applyFont="1" applyFill="1" applyAlignment="1">
      <alignment horizontal="left"/>
    </xf>
    <xf numFmtId="49" fontId="5" fillId="0" borderId="0" xfId="0" applyNumberFormat="1" applyFont="1" applyAlignment="1">
      <alignment horizontal="left"/>
    </xf>
    <xf numFmtId="49" fontId="2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49" fontId="12" fillId="0" borderId="0" xfId="1" applyNumberFormat="1" applyAlignment="1">
      <alignment horizontal="left"/>
    </xf>
    <xf numFmtId="49" fontId="12" fillId="0" borderId="0" xfId="1" applyNumberFormat="1" applyFill="1" applyAlignment="1">
      <alignment horizontal="left"/>
    </xf>
    <xf numFmtId="0" fontId="9" fillId="0" borderId="0" xfId="0" applyFont="1" applyFill="1" applyAlignment="1">
      <alignment horizontal="center"/>
    </xf>
    <xf numFmtId="49" fontId="25" fillId="0" borderId="0" xfId="0" applyNumberFormat="1" applyFont="1" applyFill="1" applyAlignment="1">
      <alignment horizontal="left"/>
    </xf>
    <xf numFmtId="49" fontId="31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center"/>
    </xf>
    <xf numFmtId="20" fontId="0" fillId="0" borderId="0" xfId="0" applyNumberFormat="1" applyFill="1" applyAlignment="1">
      <alignment horizontal="center"/>
    </xf>
    <xf numFmtId="20" fontId="21" fillId="0" borderId="0" xfId="0" applyNumberFormat="1" applyFont="1" applyAlignment="1">
      <alignment horizontal="center"/>
    </xf>
    <xf numFmtId="0" fontId="20" fillId="0" borderId="0" xfId="1" applyFont="1" applyAlignment="1">
      <alignment horizontal="center"/>
    </xf>
    <xf numFmtId="0" fontId="39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5" fillId="0" borderId="7" xfId="0" applyFont="1" applyBorder="1" applyAlignment="1"/>
    <xf numFmtId="0" fontId="5" fillId="0" borderId="3" xfId="0" applyFont="1" applyBorder="1" applyAlignment="1"/>
    <xf numFmtId="0" fontId="30" fillId="0" borderId="16" xfId="4" applyFont="1" applyBorder="1" applyAlignment="1">
      <alignment horizontal="center" vertical="center"/>
    </xf>
    <xf numFmtId="0" fontId="30" fillId="0" borderId="17" xfId="4" applyFont="1" applyBorder="1" applyAlignment="1">
      <alignment horizontal="center" vertical="center"/>
    </xf>
    <xf numFmtId="0" fontId="30" fillId="0" borderId="18" xfId="4" applyFont="1" applyBorder="1" applyAlignment="1">
      <alignment horizontal="center" vertical="center"/>
    </xf>
  </cellXfs>
  <cellStyles count="5">
    <cellStyle name="Hiperlink" xfId="1" builtinId="8"/>
    <cellStyle name="Hyperlink" xfId="2" xr:uid="{00000000-000B-0000-0000-000008000000}"/>
    <cellStyle name="Normal" xfId="0" builtinId="0"/>
    <cellStyle name="Normal 2" xfId="3" xr:uid="{991D45A8-1B12-4B48-89FA-9C0924701B03}"/>
    <cellStyle name="Normal 3" xfId="4" xr:uid="{D960424D-4E1E-481F-95F0-120BB6D113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pt.wikiloc.com/trilhas-trekking/goiabal-11-06-2023-n-138231865" TargetMode="External"/><Relationship Id="rId18" Type="http://schemas.openxmlformats.org/officeDocument/2006/relationships/hyperlink" Target="https://pt.wikiloc.com/trilhas-trekking/goiabal-16-06-2023-n-138017360" TargetMode="External"/><Relationship Id="rId26" Type="http://schemas.openxmlformats.org/officeDocument/2006/relationships/hyperlink" Target="https://pt.wikiloc.com/trilhas-trekking/goiabal-25-05-2023-d-136346034" TargetMode="External"/><Relationship Id="rId39" Type="http://schemas.openxmlformats.org/officeDocument/2006/relationships/hyperlink" Target="https://pt.wikiloc.com/trilhas-trekking/goiabal-08-06-2023-d-138231873" TargetMode="External"/><Relationship Id="rId3" Type="http://schemas.openxmlformats.org/officeDocument/2006/relationships/hyperlink" Target="https://pt.wikiloc.com/trilhas-bicicleta-eletrica/goiabal-11-06-2023-d-138231862" TargetMode="External"/><Relationship Id="rId21" Type="http://schemas.openxmlformats.org/officeDocument/2006/relationships/hyperlink" Target="https://pt.wikiloc.com/trilhas-bicicleta-eletrica/goiabal-20-05-2023-d-136346039" TargetMode="External"/><Relationship Id="rId34" Type="http://schemas.openxmlformats.org/officeDocument/2006/relationships/hyperlink" Target="https://pt.wikiloc.com/trilhas-trekking/goiabal-02-06-2023-d-136668830" TargetMode="External"/><Relationship Id="rId42" Type="http://schemas.openxmlformats.org/officeDocument/2006/relationships/hyperlink" Target="https://pt.wikiloc.com/trilhas-trekking/goiabal-21-05-2023-n-136346032" TargetMode="External"/><Relationship Id="rId47" Type="http://schemas.openxmlformats.org/officeDocument/2006/relationships/hyperlink" Target="https://pt.wikiloc.com/trilhas-trekking/goiabal-26-05-2023-n-136346029" TargetMode="External"/><Relationship Id="rId50" Type="http://schemas.openxmlformats.org/officeDocument/2006/relationships/hyperlink" Target="https://pt.wikiloc.com/trilhas-bicicleta-eletrica/goiabal-29-05-2023-n-136346040" TargetMode="External"/><Relationship Id="rId7" Type="http://schemas.openxmlformats.org/officeDocument/2006/relationships/hyperlink" Target="https://pt.wikiloc.com/trilhas-trekking/goiabal-15-06-2023-d-138231861" TargetMode="External"/><Relationship Id="rId12" Type="http://schemas.openxmlformats.org/officeDocument/2006/relationships/hyperlink" Target="https://pt.wikiloc.com/trilhas-trekking/goiabal-10-06-23-n-137823756" TargetMode="External"/><Relationship Id="rId17" Type="http://schemas.openxmlformats.org/officeDocument/2006/relationships/hyperlink" Target="https://pt.wikiloc.com/trilhas-trekking/goiabal-15-06-2023-d-137823763" TargetMode="External"/><Relationship Id="rId25" Type="http://schemas.openxmlformats.org/officeDocument/2006/relationships/hyperlink" Target="https://pt.wikiloc.com/trilhas-trekking/goiabal-24-05-2023-d-136346031" TargetMode="External"/><Relationship Id="rId33" Type="http://schemas.openxmlformats.org/officeDocument/2006/relationships/hyperlink" Target="https://pt.wikiloc.com/trilhas-trekking/goiabal-01-06-2023-d-136668829" TargetMode="External"/><Relationship Id="rId38" Type="http://schemas.openxmlformats.org/officeDocument/2006/relationships/hyperlink" Target="https://pt.wikiloc.com/trilhas-bicicleta-eletrica/goiabal-07-06-2023-d-138231937" TargetMode="External"/><Relationship Id="rId46" Type="http://schemas.openxmlformats.org/officeDocument/2006/relationships/hyperlink" Target="https://pt.wikiloc.com/trilhas-trekking/goiabal-25-05-2023-n-136346022" TargetMode="External"/><Relationship Id="rId2" Type="http://schemas.openxmlformats.org/officeDocument/2006/relationships/hyperlink" Target="https://pt.wikiloc.com/trilhas-bicicleta-eletrica/goiabal-10-06-2023-d-138231868" TargetMode="External"/><Relationship Id="rId16" Type="http://schemas.openxmlformats.org/officeDocument/2006/relationships/hyperlink" Target="https://pt.wikiloc.com/trilhas-trekking/goiabal-14-06-2023-n-137823757" TargetMode="External"/><Relationship Id="rId20" Type="http://schemas.openxmlformats.org/officeDocument/2006/relationships/hyperlink" Target="https://pt.wikiloc.com/trilhas-trekking/goiabal-18-06-2023-n-138204679" TargetMode="External"/><Relationship Id="rId29" Type="http://schemas.openxmlformats.org/officeDocument/2006/relationships/hyperlink" Target="https://pt.wikiloc.com/trilhas-bicicleta-eletrica/goiabal-28-05-2023-d-136346019" TargetMode="External"/><Relationship Id="rId41" Type="http://schemas.openxmlformats.org/officeDocument/2006/relationships/hyperlink" Target="https://pt.wikiloc.com/trilhas-trekking/goiabal-20-05-2023-n-136346035" TargetMode="External"/><Relationship Id="rId1" Type="http://schemas.openxmlformats.org/officeDocument/2006/relationships/hyperlink" Target="https://pt.wikiloc.com/trilhas-trekking/goiabal-09-06-2023-d-138231878" TargetMode="External"/><Relationship Id="rId6" Type="http://schemas.openxmlformats.org/officeDocument/2006/relationships/hyperlink" Target="https://pt.wikiloc.com/trilhas-trekking/goiabal-14-06-2023-d-138231933" TargetMode="External"/><Relationship Id="rId11" Type="http://schemas.openxmlformats.org/officeDocument/2006/relationships/hyperlink" Target="https://pt.wikiloc.com/trilhas-trekking/goiabal-09-06-2023-n-137823762" TargetMode="External"/><Relationship Id="rId24" Type="http://schemas.openxmlformats.org/officeDocument/2006/relationships/hyperlink" Target="https://pt.wikiloc.com/trilhas-trekking/goiabal-23-05-2023-d-136346020" TargetMode="External"/><Relationship Id="rId32" Type="http://schemas.openxmlformats.org/officeDocument/2006/relationships/hyperlink" Target="https://pt.wikiloc.com/trilhas-bicicleta-eletrica/goiabal-31-05-2023-d-136346024" TargetMode="External"/><Relationship Id="rId37" Type="http://schemas.openxmlformats.org/officeDocument/2006/relationships/hyperlink" Target="https://pt.wikiloc.com/trilhas-trekking/goiabal-06-06-2023-d-136979656" TargetMode="External"/><Relationship Id="rId40" Type="http://schemas.openxmlformats.org/officeDocument/2006/relationships/hyperlink" Target="https://pt.wikiloc.com/trilhas-trekking/goiabal-19-06-2023-d-138231935" TargetMode="External"/><Relationship Id="rId45" Type="http://schemas.openxmlformats.org/officeDocument/2006/relationships/hyperlink" Target="https://pt.wikiloc.com/trilhas-trekking/goiabal-24-05-2023-n-136346025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s://pt.wikiloc.com/trilhas-trekking/goiabal-13-06-2023-d-138231945" TargetMode="External"/><Relationship Id="rId15" Type="http://schemas.openxmlformats.org/officeDocument/2006/relationships/hyperlink" Target="https://pt.wikiloc.com/trilhas-trekking/goiabal-13-06-2023-n-137823755" TargetMode="External"/><Relationship Id="rId23" Type="http://schemas.openxmlformats.org/officeDocument/2006/relationships/hyperlink" Target="https://pt.wikiloc.com/trilhas-trekking/goiabal-22-05-2023-d-136346028" TargetMode="External"/><Relationship Id="rId28" Type="http://schemas.openxmlformats.org/officeDocument/2006/relationships/hyperlink" Target="https://pt.wikiloc.com/trilhas-trekking/goiabal-27-05-2023-d-136346021" TargetMode="External"/><Relationship Id="rId36" Type="http://schemas.openxmlformats.org/officeDocument/2006/relationships/hyperlink" Target="https://pt.wikiloc.com/trilhas-trekking/goiabal-05-06-2023-d-136979655" TargetMode="External"/><Relationship Id="rId49" Type="http://schemas.openxmlformats.org/officeDocument/2006/relationships/hyperlink" Target="https://pt.wikiloc.com/trilhas-trekking/goiabal-28-05-2023-n-136346038" TargetMode="External"/><Relationship Id="rId10" Type="http://schemas.openxmlformats.org/officeDocument/2006/relationships/hyperlink" Target="https://pt.wikiloc.com/trilhas-trekking/goiabal-18-06-2023-d-138231929" TargetMode="External"/><Relationship Id="rId19" Type="http://schemas.openxmlformats.org/officeDocument/2006/relationships/hyperlink" Target="https://pt.wikiloc.com/trilhas-trekking/goiabal-17-06-2023-n-138204680" TargetMode="External"/><Relationship Id="rId31" Type="http://schemas.openxmlformats.org/officeDocument/2006/relationships/hyperlink" Target="https://pt.wikiloc.com/trilhas-trekking/goiabal-30-05-2023-d-136346036" TargetMode="External"/><Relationship Id="rId44" Type="http://schemas.openxmlformats.org/officeDocument/2006/relationships/hyperlink" Target="https://pt.wikiloc.com/trilhas-trekking/goiabal-23-05-2023-n-136346030" TargetMode="External"/><Relationship Id="rId52" Type="http://schemas.openxmlformats.org/officeDocument/2006/relationships/hyperlink" Target="https://pt.wikiloc.com/trilhas-trekking/goiabal-31-05-2023-n-136668828" TargetMode="External"/><Relationship Id="rId4" Type="http://schemas.openxmlformats.org/officeDocument/2006/relationships/hyperlink" Target="https://pt.wikiloc.com/trilhas-bicicleta-eletrica/goiabal-12-06-2023-d-138231881" TargetMode="External"/><Relationship Id="rId9" Type="http://schemas.openxmlformats.org/officeDocument/2006/relationships/hyperlink" Target="https://pt.wikiloc.com/trilhas-bicicleta-eletrica/goiabal-17-06-2023-d-138231876" TargetMode="External"/><Relationship Id="rId14" Type="http://schemas.openxmlformats.org/officeDocument/2006/relationships/hyperlink" Target="https://pt.wikiloc.com/trilhas-trekking/goiabal-12-06-2023-n-137823759" TargetMode="External"/><Relationship Id="rId22" Type="http://schemas.openxmlformats.org/officeDocument/2006/relationships/hyperlink" Target="https://pt.wikiloc.com/trilhas-trekking/goiabal-21-05-2023-d-136346017" TargetMode="External"/><Relationship Id="rId27" Type="http://schemas.openxmlformats.org/officeDocument/2006/relationships/hyperlink" Target="https://pt.wikiloc.com/trilhas-bicicleta-eletrica/goiabal-26-05-2023-d-136346037" TargetMode="External"/><Relationship Id="rId30" Type="http://schemas.openxmlformats.org/officeDocument/2006/relationships/hyperlink" Target="https://pt.wikiloc.com/trilhas-bicicleta-eletrica/goiabal-29-05-2023-d-136346026" TargetMode="External"/><Relationship Id="rId35" Type="http://schemas.openxmlformats.org/officeDocument/2006/relationships/hyperlink" Target="https://pt.wikiloc.com/trilhas-trekking/goiabal-03-06-2023-d-136668832" TargetMode="External"/><Relationship Id="rId43" Type="http://schemas.openxmlformats.org/officeDocument/2006/relationships/hyperlink" Target="https://pt.wikiloc.com/trilhas-trekking/goiabal-22-05-2023-n-136346027" TargetMode="External"/><Relationship Id="rId48" Type="http://schemas.openxmlformats.org/officeDocument/2006/relationships/hyperlink" Target="https://pt.wikiloc.com/trilhas-trekking/goiabal-27-05-2023-n-136346033" TargetMode="External"/><Relationship Id="rId8" Type="http://schemas.openxmlformats.org/officeDocument/2006/relationships/hyperlink" Target="https://pt.wikiloc.com/trilhas-bicicleta-eletrica/goiabal-16-06-2023-d-138231928" TargetMode="External"/><Relationship Id="rId51" Type="http://schemas.openxmlformats.org/officeDocument/2006/relationships/hyperlink" Target="https://pt.wikiloc.com/trilhas-trekking/goiabal-30-05-2023-n-136668831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s://pt.wikiloc.com/trilhas-trekking/praia-cajuunaceu-01-06-23-d-136538059" TargetMode="External"/><Relationship Id="rId18" Type="http://schemas.openxmlformats.org/officeDocument/2006/relationships/hyperlink" Target="https://pt.wikiloc.com/trilhas-trekking/praia-cajuunaceu-09-06-23-d-137232922" TargetMode="External"/><Relationship Id="rId26" Type="http://schemas.openxmlformats.org/officeDocument/2006/relationships/hyperlink" Target="https://pt.wikiloc.com/trilhas-trekking/praia-cajuunaceu-15-06-23-d-137839661" TargetMode="External"/><Relationship Id="rId39" Type="http://schemas.openxmlformats.org/officeDocument/2006/relationships/hyperlink" Target="https://pt.wikiloc.com/trilhas-trekking/praia-cajuunaceu-30-05-23-n-136538060" TargetMode="External"/><Relationship Id="rId3" Type="http://schemas.openxmlformats.org/officeDocument/2006/relationships/hyperlink" Target="https://pt.wikiloc.com/trilhas-trekking/praia-cajuunaceu-21-05-23-d-135492528" TargetMode="External"/><Relationship Id="rId21" Type="http://schemas.openxmlformats.org/officeDocument/2006/relationships/hyperlink" Target="https://pt.wikiloc.com/trilhas-cicloturismo/praia-cajuunaceu-12-06-23-d-137552353" TargetMode="External"/><Relationship Id="rId34" Type="http://schemas.openxmlformats.org/officeDocument/2006/relationships/hyperlink" Target="https://pt.wikiloc.com/trilhas-trekking/praia-cajuunaceu-25-05-23-n-135866697" TargetMode="External"/><Relationship Id="rId42" Type="http://schemas.openxmlformats.org/officeDocument/2006/relationships/hyperlink" Target="https://pt.wikiloc.com/trilhas-ciclismo/praia-cajuunaceu-11-06-23-n-137520988" TargetMode="External"/><Relationship Id="rId47" Type="http://schemas.openxmlformats.org/officeDocument/2006/relationships/hyperlink" Target="https://pt.wikiloc.com/trilhas-ciclismo/praia-cajuunaceu-17-06-23-n-138040156" TargetMode="External"/><Relationship Id="rId7" Type="http://schemas.openxmlformats.org/officeDocument/2006/relationships/hyperlink" Target="https://pt.wikiloc.com/trilhas-cicloturismo/praia-cajuunaceu-26-05-23-d-135830630" TargetMode="External"/><Relationship Id="rId12" Type="http://schemas.openxmlformats.org/officeDocument/2006/relationships/hyperlink" Target="https://pt.wikiloc.com/trilhas-cicloturismo/praia-cajuunaceu-31-05-23d-137299363" TargetMode="External"/><Relationship Id="rId17" Type="http://schemas.openxmlformats.org/officeDocument/2006/relationships/hyperlink" Target="https://pt.wikiloc.com/trilhas-trekking/praia-cajuunaceu-08-06-23d-137153519" TargetMode="External"/><Relationship Id="rId25" Type="http://schemas.openxmlformats.org/officeDocument/2006/relationships/hyperlink" Target="https://pt.wikiloc.com/trilhas-ciclismo/praia-cajuunaceu-17-06-23-d-137999136" TargetMode="External"/><Relationship Id="rId33" Type="http://schemas.openxmlformats.org/officeDocument/2006/relationships/hyperlink" Target="https://pt.wikiloc.com/trilhas-trekking/praia-cajuunaceu-23-05-23-n-135638161" TargetMode="External"/><Relationship Id="rId38" Type="http://schemas.openxmlformats.org/officeDocument/2006/relationships/hyperlink" Target="https://pt.wikiloc.com/trilhas-trekking/praia-cajuuna-ceu-29-05-23-n-136221443" TargetMode="External"/><Relationship Id="rId46" Type="http://schemas.openxmlformats.org/officeDocument/2006/relationships/hyperlink" Target="https://pt.wikiloc.com/trilhas-ciclismo/praia-cajuunaceu-15-06-23-n-137839184" TargetMode="External"/><Relationship Id="rId2" Type="http://schemas.openxmlformats.org/officeDocument/2006/relationships/hyperlink" Target="https://pt.wikiloc.com/trilhas-cicloturismo/praia-cajuunaceu-22-05-23-d-135567994" TargetMode="External"/><Relationship Id="rId16" Type="http://schemas.openxmlformats.org/officeDocument/2006/relationships/hyperlink" Target="https://pt.wikiloc.com/trilhas-cicloturismo/praia-cajuunaceu-07-06-23-d-137153491" TargetMode="External"/><Relationship Id="rId20" Type="http://schemas.openxmlformats.org/officeDocument/2006/relationships/hyperlink" Target="https://pt.wikiloc.com/trilhas-ciclismo/praia-cajuunaceu-11-06-23-d-137459059" TargetMode="External"/><Relationship Id="rId29" Type="http://schemas.openxmlformats.org/officeDocument/2006/relationships/hyperlink" Target="https://pt.wikiloc.com/trilhas-cicloturismo/praia-cajuunaceu-20-05-23-n-135236697" TargetMode="External"/><Relationship Id="rId41" Type="http://schemas.openxmlformats.org/officeDocument/2006/relationships/hyperlink" Target="https://pt.wikiloc.com/trilhas-cicloturismo/praia-cajuunaceu-10-06-23-n-137370440" TargetMode="External"/><Relationship Id="rId1" Type="http://schemas.openxmlformats.org/officeDocument/2006/relationships/hyperlink" Target="https://pt.wikiloc.com/trilhas-trekking/praia-cajuuna-ceu-20-05-23-d-135342272" TargetMode="External"/><Relationship Id="rId6" Type="http://schemas.openxmlformats.org/officeDocument/2006/relationships/hyperlink" Target="https://pt.wikiloc.com/trilhas-trekking/praia-cajuunaceu-25-05-23-d-135745418" TargetMode="External"/><Relationship Id="rId11" Type="http://schemas.openxmlformats.org/officeDocument/2006/relationships/hyperlink" Target="https://pt.wikiloc.com/trilhas-trekking/praia-cajuunaceu-29-05-23-d-136252442" TargetMode="External"/><Relationship Id="rId24" Type="http://schemas.openxmlformats.org/officeDocument/2006/relationships/hyperlink" Target="https://pt.wikiloc.com/trilhas-cicloturismo/praia-cajuunaceu-16-06-23-d-137876856" TargetMode="External"/><Relationship Id="rId32" Type="http://schemas.openxmlformats.org/officeDocument/2006/relationships/hyperlink" Target="https://pt.wikiloc.com/trilhas-trekking/praia-cajuuna-ceu-24-05-23-n-135654638" TargetMode="External"/><Relationship Id="rId37" Type="http://schemas.openxmlformats.org/officeDocument/2006/relationships/hyperlink" Target="https://pt.wikiloc.com/trilhas-cicloturismo/praia-cajuunaceu-28-05-23-n-136140143" TargetMode="External"/><Relationship Id="rId40" Type="http://schemas.openxmlformats.org/officeDocument/2006/relationships/hyperlink" Target="https://pt.wikiloc.com/trilhas-trekking/praia-cajuunaceu-09-06-23-n-137171891" TargetMode="External"/><Relationship Id="rId45" Type="http://schemas.openxmlformats.org/officeDocument/2006/relationships/hyperlink" Target="https://pt.wikiloc.com/trilhas-cicloturismo/praia-cajuunaceu-14-06-23-n-137753260" TargetMode="External"/><Relationship Id="rId5" Type="http://schemas.openxmlformats.org/officeDocument/2006/relationships/hyperlink" Target="https://pt.wikiloc.com/trilhas-trekking/praia-cajuuna-ceu-24-05-23-d-135714845" TargetMode="External"/><Relationship Id="rId15" Type="http://schemas.openxmlformats.org/officeDocument/2006/relationships/hyperlink" Target="https://pt.wikiloc.com/trilhas-cicloturismo/praia-cajuunaceu-06-06-23-d-137153492" TargetMode="External"/><Relationship Id="rId23" Type="http://schemas.openxmlformats.org/officeDocument/2006/relationships/hyperlink" Target="https://pt.wikiloc.com/trilhas-trekking/praia-cajuunaceu-14-06-23-d-137750288" TargetMode="External"/><Relationship Id="rId28" Type="http://schemas.openxmlformats.org/officeDocument/2006/relationships/hyperlink" Target="https://pt.wikiloc.com/trilhas-trekking/praia-do-pesqueiro-19-06-23-d-138233008" TargetMode="External"/><Relationship Id="rId36" Type="http://schemas.openxmlformats.org/officeDocument/2006/relationships/hyperlink" Target="https://pt.wikiloc.com/trilhas-cicloturismo/praia-cajuunaceu-27-05-23-n-136007396" TargetMode="External"/><Relationship Id="rId49" Type="http://schemas.openxmlformats.org/officeDocument/2006/relationships/hyperlink" Target="https://pt.wikiloc.com/trilhas-cicloturismo/praia-cajuunaceu-19-06-23-n-138216397" TargetMode="External"/><Relationship Id="rId10" Type="http://schemas.openxmlformats.org/officeDocument/2006/relationships/hyperlink" Target="https://pt.wikiloc.com/trilhas-cicloturismo/praia-cajuunaceu-30-05-23-d-136263859" TargetMode="External"/><Relationship Id="rId19" Type="http://schemas.openxmlformats.org/officeDocument/2006/relationships/hyperlink" Target="https://pt.wikiloc.com/trilhas-cicloturismo/praia-cajuunaceu-10-06-23d-137299360" TargetMode="External"/><Relationship Id="rId31" Type="http://schemas.openxmlformats.org/officeDocument/2006/relationships/hyperlink" Target="https://pt.wikiloc.com/trilhas-trekking/praia-cajuunaceu-22-05-23-n-135559638" TargetMode="External"/><Relationship Id="rId44" Type="http://schemas.openxmlformats.org/officeDocument/2006/relationships/hyperlink" Target="https://pt.wikiloc.com/trilhas-trekking/praia-cajuunaceu-13-06-23-n-137750289" TargetMode="External"/><Relationship Id="rId4" Type="http://schemas.openxmlformats.org/officeDocument/2006/relationships/hyperlink" Target="https://pt.wikiloc.com/trilhas-trekking/praia-cajuunaceu-23-05-23-d-135638160" TargetMode="External"/><Relationship Id="rId9" Type="http://schemas.openxmlformats.org/officeDocument/2006/relationships/hyperlink" Target="https://pt.wikiloc.com/trilhas-trekking/praia-cajuunaceu-27-05-23-d-136007423" TargetMode="External"/><Relationship Id="rId14" Type="http://schemas.openxmlformats.org/officeDocument/2006/relationships/hyperlink" Target="https://pt.wikiloc.com/trilhas-cicloturismo/praia-cajuunaceu-02-06-23-d-137067770" TargetMode="External"/><Relationship Id="rId22" Type="http://schemas.openxmlformats.org/officeDocument/2006/relationships/hyperlink" Target="https://pt.wikiloc.com/trilhas-cicloturismo/praia-cajuunaceu-13-06-23-d-137621252" TargetMode="External"/><Relationship Id="rId27" Type="http://schemas.openxmlformats.org/officeDocument/2006/relationships/hyperlink" Target="https://pt.wikiloc.com/trilhas-ciclismo/praia-cajuunaceu-18-06-23-d-138172810" TargetMode="External"/><Relationship Id="rId30" Type="http://schemas.openxmlformats.org/officeDocument/2006/relationships/hyperlink" Target="https://pt.wikiloc.com/trilhas-cicloturismo/praia-cajuunaceu-21-05-23-n-135360940" TargetMode="External"/><Relationship Id="rId35" Type="http://schemas.openxmlformats.org/officeDocument/2006/relationships/hyperlink" Target="https://pt.wikiloc.com/trilhas-trekking/praia-cajuunaceu-26-05-23-n-135870186" TargetMode="External"/><Relationship Id="rId43" Type="http://schemas.openxmlformats.org/officeDocument/2006/relationships/hyperlink" Target="https://pt.wikiloc.com/trilhas-cicloturismo/praia-cajuunaceu-12-06-23-n-137621251" TargetMode="External"/><Relationship Id="rId48" Type="http://schemas.openxmlformats.org/officeDocument/2006/relationships/hyperlink" Target="https://pt.wikiloc.com/trilhas-cicloturismo/praia-cajuunaceu-16-06-23-n-137914326" TargetMode="External"/><Relationship Id="rId8" Type="http://schemas.openxmlformats.org/officeDocument/2006/relationships/hyperlink" Target="https://pt.wikiloc.com/trilhas-trekking/praia-cajuuna-ceu-28-05-23-d-136090762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do-pesqueiro-27-05-23-d-135998338" TargetMode="External"/><Relationship Id="rId13" Type="http://schemas.openxmlformats.org/officeDocument/2006/relationships/hyperlink" Target="https://pt.wikiloc.com/trilhas-trekking/praia-do-pesqueiro-01-06-23-d-136422382" TargetMode="External"/><Relationship Id="rId18" Type="http://schemas.openxmlformats.org/officeDocument/2006/relationships/hyperlink" Target="https://pt.wikiloc.com/trilhas-trekking/praia-do-pesqueiro-07-06-23-d-137058915" TargetMode="External"/><Relationship Id="rId26" Type="http://schemas.openxmlformats.org/officeDocument/2006/relationships/hyperlink" Target="https://pt.wikiloc.com/trilhas-trekking/praia-do-pesqueiro-15-06-23-d-137806711" TargetMode="External"/><Relationship Id="rId3" Type="http://schemas.openxmlformats.org/officeDocument/2006/relationships/hyperlink" Target="https://pt.wikiloc.com/trilhas-trekking/praia-do-pesqueiro-22-05-23-d-135565095" TargetMode="External"/><Relationship Id="rId21" Type="http://schemas.openxmlformats.org/officeDocument/2006/relationships/hyperlink" Target="https://pt.wikiloc.com/trilhas-trekking/praia-do-pesqueiro-09-06-23-d-137232350" TargetMode="External"/><Relationship Id="rId7" Type="http://schemas.openxmlformats.org/officeDocument/2006/relationships/hyperlink" Target="https://pt.wikiloc.com/trilhas-trekking/praia-do-pesqueiro-25-05-23-d-135792409" TargetMode="External"/><Relationship Id="rId12" Type="http://schemas.openxmlformats.org/officeDocument/2006/relationships/hyperlink" Target="https://pt.wikiloc.com/trilhas-trekking/praia-do-pesqueiro-31-05-23-d-136331994" TargetMode="External"/><Relationship Id="rId17" Type="http://schemas.openxmlformats.org/officeDocument/2006/relationships/hyperlink" Target="https://pt.wikiloc.com/trilhas-trekking/praia-do-pesqueiro-06-06-23-d-136964459" TargetMode="External"/><Relationship Id="rId25" Type="http://schemas.openxmlformats.org/officeDocument/2006/relationships/hyperlink" Target="https://pt.wikiloc.com/trilhas-trekking/praia-do-pesqueiro-14-06-23-d-137704182" TargetMode="External"/><Relationship Id="rId2" Type="http://schemas.openxmlformats.org/officeDocument/2006/relationships/hyperlink" Target="https://pt.wikiloc.com/trilhas-trekking/praia-do-pesqueiro-21-05-23-d-135494446" TargetMode="External"/><Relationship Id="rId16" Type="http://schemas.openxmlformats.org/officeDocument/2006/relationships/hyperlink" Target="https://pt.wikiloc.com/trilhas-trekking/praia-do-pesqueiro-05-06-23-d-136892656" TargetMode="External"/><Relationship Id="rId20" Type="http://schemas.openxmlformats.org/officeDocument/2006/relationships/hyperlink" Target="https://pt.wikiloc.com/trilhas-trekking/praia-do-pesqueiro-10-06-23-d-137289760" TargetMode="External"/><Relationship Id="rId29" Type="http://schemas.openxmlformats.org/officeDocument/2006/relationships/hyperlink" Target="https://pt.wikiloc.com/trilhas-trekking/praia-do-pesqueiro-18-06-23-d-138153791" TargetMode="External"/><Relationship Id="rId1" Type="http://schemas.openxmlformats.org/officeDocument/2006/relationships/hyperlink" Target="https://pt.wikiloc.com/trilhas-trekking/praia-do-pesqueiro-20-05-23-d-135348772" TargetMode="External"/><Relationship Id="rId6" Type="http://schemas.openxmlformats.org/officeDocument/2006/relationships/hyperlink" Target="https://pt.wikiloc.com/trilhas-trekking/praia-do-pesqueiro-26-05-23-d-135867826" TargetMode="External"/><Relationship Id="rId11" Type="http://schemas.openxmlformats.org/officeDocument/2006/relationships/hyperlink" Target="https://pt.wikiloc.com/trilhas-trekking/praia-do-pesqueiro-29-05-23-d-136170881" TargetMode="External"/><Relationship Id="rId24" Type="http://schemas.openxmlformats.org/officeDocument/2006/relationships/hyperlink" Target="https://pt.wikiloc.com/trilhas-trekking/praia-do-pesqueiro-13-06-23-d-137635347" TargetMode="External"/><Relationship Id="rId5" Type="http://schemas.openxmlformats.org/officeDocument/2006/relationships/hyperlink" Target="https://pt.wikiloc.com/trilhas-trekking/praia-do-pesqueiro-24-05-23-d-135716317" TargetMode="External"/><Relationship Id="rId15" Type="http://schemas.openxmlformats.org/officeDocument/2006/relationships/hyperlink" Target="https://pt.wikiloc.com/trilhas-trekking/praia-do-pesqueiro-03-06-23-d-136656404" TargetMode="External"/><Relationship Id="rId23" Type="http://schemas.openxmlformats.org/officeDocument/2006/relationships/hyperlink" Target="https://pt.wikiloc.com/trilhas-trekking/praia-do-pesqueiro-12-06-23-d-137557259" TargetMode="External"/><Relationship Id="rId28" Type="http://schemas.openxmlformats.org/officeDocument/2006/relationships/hyperlink" Target="https://pt.wikiloc.com/trilhas-trekking/praia-do-pesqueiro-17-06-23-d-138018184" TargetMode="External"/><Relationship Id="rId10" Type="http://schemas.openxmlformats.org/officeDocument/2006/relationships/hyperlink" Target="https://pt.wikiloc.com/trilhas-trekking/praia-do-pesqueiro-30-05-23-d-136249486" TargetMode="External"/><Relationship Id="rId19" Type="http://schemas.openxmlformats.org/officeDocument/2006/relationships/hyperlink" Target="https://pt.wikiloc.com/trilhas-trekking/praia-do-pesqueiro-08-06-23-d-137148709" TargetMode="External"/><Relationship Id="rId4" Type="http://schemas.openxmlformats.org/officeDocument/2006/relationships/hyperlink" Target="https://pt.wikiloc.com/trilhas-trekking/praia-do-pesqueiro-23-05-23-d-135637029" TargetMode="External"/><Relationship Id="rId9" Type="http://schemas.openxmlformats.org/officeDocument/2006/relationships/hyperlink" Target="https://pt.wikiloc.com/trilhas-trekking/praia-do-pesqueiro-28-05-23-d-136076116" TargetMode="External"/><Relationship Id="rId14" Type="http://schemas.openxmlformats.org/officeDocument/2006/relationships/hyperlink" Target="https://pt.wikiloc.com/trilhas-trekking/praia-do-pesqueiro-02-06-23-d-136535065" TargetMode="External"/><Relationship Id="rId22" Type="http://schemas.openxmlformats.org/officeDocument/2006/relationships/hyperlink" Target="https://pt.wikiloc.com/trilhas-trekking/praia-do-pesqueiro-11-06-23-d-137443947" TargetMode="External"/><Relationship Id="rId27" Type="http://schemas.openxmlformats.org/officeDocument/2006/relationships/hyperlink" Target="https://pt.wikiloc.com/trilhas-trekking/praia-do-pesqueiro-16-06-23-d-137886047" TargetMode="External"/><Relationship Id="rId30" Type="http://schemas.openxmlformats.org/officeDocument/2006/relationships/hyperlink" Target="https://pt.wikiloc.com/trilhas-trekking/praia-do-pesqueiro-19-06-23-d-138233008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ture-29-05-23-d-136177543" TargetMode="External"/><Relationship Id="rId13" Type="http://schemas.openxmlformats.org/officeDocument/2006/relationships/hyperlink" Target="https://pt.wikiloc.com/trilhas-trekking/praia-ture-05-06-23-d-137116381" TargetMode="External"/><Relationship Id="rId18" Type="http://schemas.openxmlformats.org/officeDocument/2006/relationships/hyperlink" Target="https://pt.wikiloc.com/trilhas-cicloturismo/praia-ture-11-06-23-d-137438916" TargetMode="External"/><Relationship Id="rId26" Type="http://schemas.openxmlformats.org/officeDocument/2006/relationships/hyperlink" Target="https://pt.wikiloc.com/trilhas-ciclismo/praia-ture-19-06-23-d-138238834" TargetMode="External"/><Relationship Id="rId39" Type="http://schemas.openxmlformats.org/officeDocument/2006/relationships/hyperlink" Target="https://pt.wikiloc.com/trilhas-ciclismo/praia-ture-10-06-23-n-137371053" TargetMode="External"/><Relationship Id="rId3" Type="http://schemas.openxmlformats.org/officeDocument/2006/relationships/hyperlink" Target="https://pt.wikiloc.com/trilhas-cicloturismo/praia-ture-23-05-23-d-135638257" TargetMode="External"/><Relationship Id="rId21" Type="http://schemas.openxmlformats.org/officeDocument/2006/relationships/hyperlink" Target="https://pt.wikiloc.com/trilhas-cicloturismo/praia-ture-14-06-23-d-137715534" TargetMode="External"/><Relationship Id="rId34" Type="http://schemas.openxmlformats.org/officeDocument/2006/relationships/hyperlink" Target="https://pt.wikiloc.com/trilhas-trekking/praia-ture-27-05-23-n-136006661" TargetMode="External"/><Relationship Id="rId42" Type="http://schemas.openxmlformats.org/officeDocument/2006/relationships/hyperlink" Target="https://pt.wikiloc.com/trilhas-cicloturismo/praia-ture-13-06-23-n-137670876" TargetMode="External"/><Relationship Id="rId47" Type="http://schemas.openxmlformats.org/officeDocument/2006/relationships/hyperlink" Target="https://pt.wikiloc.com/trilhas-ciclismo/praia-ture-19-06-23-n-138175284" TargetMode="External"/><Relationship Id="rId7" Type="http://schemas.openxmlformats.org/officeDocument/2006/relationships/hyperlink" Target="https://pt.wikiloc.com/trilhas-cicloturismo/praia-ture-28-05-23-d-136083305" TargetMode="External"/><Relationship Id="rId12" Type="http://schemas.openxmlformats.org/officeDocument/2006/relationships/hyperlink" Target="https://pt.wikiloc.com/trilhas-trekking/praia-ture-03-06-23-d-136940021" TargetMode="External"/><Relationship Id="rId17" Type="http://schemas.openxmlformats.org/officeDocument/2006/relationships/hyperlink" Target="https://pt.wikiloc.com/trilhas-ciclismo/praia-ture-10-06-23-d-137294843" TargetMode="External"/><Relationship Id="rId25" Type="http://schemas.openxmlformats.org/officeDocument/2006/relationships/hyperlink" Target="https://pt.wikiloc.com/trilhas-cicloturismo/praia-ture-18-06-23-d-138154634" TargetMode="External"/><Relationship Id="rId33" Type="http://schemas.openxmlformats.org/officeDocument/2006/relationships/hyperlink" Target="https://pt.wikiloc.com/trilhas-cicloturismo/praia-ture-26-05-23-n-135919051" TargetMode="External"/><Relationship Id="rId38" Type="http://schemas.openxmlformats.org/officeDocument/2006/relationships/hyperlink" Target="https://pt.wikiloc.com/trilhas-cicloturismo/praia-ture-09-06-23-n-137174470" TargetMode="External"/><Relationship Id="rId46" Type="http://schemas.openxmlformats.org/officeDocument/2006/relationships/hyperlink" Target="https://pt.wikiloc.com/trilhas-cicloturismo/praia-ture-17-06-23-n-138154636" TargetMode="External"/><Relationship Id="rId2" Type="http://schemas.openxmlformats.org/officeDocument/2006/relationships/hyperlink" Target="https://pt.wikiloc.com/trilhas-trekking/praia-ture-22-05-23-d-135566617" TargetMode="External"/><Relationship Id="rId16" Type="http://schemas.openxmlformats.org/officeDocument/2006/relationships/hyperlink" Target="https://pt.wikiloc.com/trilhas-cicloturismo/praia-ture-09-06-23-d-137235202" TargetMode="External"/><Relationship Id="rId20" Type="http://schemas.openxmlformats.org/officeDocument/2006/relationships/hyperlink" Target="https://pt.wikiloc.com/trilhas-cicloturismo/praia-ture-13-06-23-d-137631481" TargetMode="External"/><Relationship Id="rId29" Type="http://schemas.openxmlformats.org/officeDocument/2006/relationships/hyperlink" Target="https://pt.wikiloc.com/trilhas-cicloturismo/praia-ture-22-05-23-n-135566738" TargetMode="External"/><Relationship Id="rId41" Type="http://schemas.openxmlformats.org/officeDocument/2006/relationships/hyperlink" Target="https://pt.wikiloc.com/trilhas-ciclismo/praia-ture-12-06-23-n-137618236" TargetMode="External"/><Relationship Id="rId1" Type="http://schemas.openxmlformats.org/officeDocument/2006/relationships/hyperlink" Target="https://pt.wikiloc.com/trilhas-cicloturismo/praia-ture-20-05-23-d-135347874" TargetMode="External"/><Relationship Id="rId6" Type="http://schemas.openxmlformats.org/officeDocument/2006/relationships/hyperlink" Target="https://pt.wikiloc.com/trilhas-cicloturismo/praia-ture-26-05-23-d-135813771" TargetMode="External"/><Relationship Id="rId11" Type="http://schemas.openxmlformats.org/officeDocument/2006/relationships/hyperlink" Target="https://pt.wikiloc.com/trilhas-trekking/praia-ture-02-06-23-d-136538061" TargetMode="External"/><Relationship Id="rId24" Type="http://schemas.openxmlformats.org/officeDocument/2006/relationships/hyperlink" Target="https://pt.wikiloc.com/trilhas-cicloturismo/praia-ture-17-06-23-d-138030197" TargetMode="External"/><Relationship Id="rId32" Type="http://schemas.openxmlformats.org/officeDocument/2006/relationships/hyperlink" Target="https://pt.wikiloc.com/trilhas-cicloturismo/praia-ture-25-05-23-n-135813772" TargetMode="External"/><Relationship Id="rId37" Type="http://schemas.openxmlformats.org/officeDocument/2006/relationships/hyperlink" Target="https://pt.wikiloc.com/trilhas-cicloturismo/praia-ture-30-05-23-n-136259881" TargetMode="External"/><Relationship Id="rId40" Type="http://schemas.openxmlformats.org/officeDocument/2006/relationships/hyperlink" Target="https://pt.wikiloc.com/trilhas-cicloturismo/praia-ture-11-06-23-n-137519393" TargetMode="External"/><Relationship Id="rId45" Type="http://schemas.openxmlformats.org/officeDocument/2006/relationships/hyperlink" Target="https://pt.wikiloc.com/trilhas-ciclismo/praia-ture-16-06-23-n-137915993" TargetMode="External"/><Relationship Id="rId5" Type="http://schemas.openxmlformats.org/officeDocument/2006/relationships/hyperlink" Target="https://pt.wikiloc.com/trilhas-trekking/praia-ture-25-05-23-d-135743617" TargetMode="External"/><Relationship Id="rId15" Type="http://schemas.openxmlformats.org/officeDocument/2006/relationships/hyperlink" Target="https://pt.wikiloc.com/trilhas-cicloturismo/praia-ture-08-06-23-d-137438918" TargetMode="External"/><Relationship Id="rId23" Type="http://schemas.openxmlformats.org/officeDocument/2006/relationships/hyperlink" Target="https://pt.wikiloc.com/trilhas-cicloturismo/praia-ture-16-06-23-d-137893350" TargetMode="External"/><Relationship Id="rId28" Type="http://schemas.openxmlformats.org/officeDocument/2006/relationships/hyperlink" Target="https://pt.wikiloc.com/trilhas-trekking/praia-ture-21-05-23-n-135364106" TargetMode="External"/><Relationship Id="rId36" Type="http://schemas.openxmlformats.org/officeDocument/2006/relationships/hyperlink" Target="https://pt.wikiloc.com/trilhas-cicloturismo/praia-ture-29-05-23-n-136221805" TargetMode="External"/><Relationship Id="rId10" Type="http://schemas.openxmlformats.org/officeDocument/2006/relationships/hyperlink" Target="https://pt.wikiloc.com/trilhas-cicloturismo/praia-ture-31-05-23-d-136538048" TargetMode="External"/><Relationship Id="rId19" Type="http://schemas.openxmlformats.org/officeDocument/2006/relationships/hyperlink" Target="https://pt.wikiloc.com/trilhas-ciclismo/praia-ture-12-06-23-d-137565436" TargetMode="External"/><Relationship Id="rId31" Type="http://schemas.openxmlformats.org/officeDocument/2006/relationships/hyperlink" Target="https://pt.wikiloc.com/trilhas-trekking/praia-ture-24-05-23-n-135657512" TargetMode="External"/><Relationship Id="rId44" Type="http://schemas.openxmlformats.org/officeDocument/2006/relationships/hyperlink" Target="https://pt.wikiloc.com/trilhas-cicloturismo/praia-ture-15-06-23-n-137839188" TargetMode="External"/><Relationship Id="rId4" Type="http://schemas.openxmlformats.org/officeDocument/2006/relationships/hyperlink" Target="https://pt.wikiloc.com/trilhas-cicloturismo/praia-ture-24-05-23-d-135717274" TargetMode="External"/><Relationship Id="rId9" Type="http://schemas.openxmlformats.org/officeDocument/2006/relationships/hyperlink" Target="https://pt.wikiloc.com/trilhas-cicloturismo/praia-ture-30-05-23-d-136259880" TargetMode="External"/><Relationship Id="rId14" Type="http://schemas.openxmlformats.org/officeDocument/2006/relationships/hyperlink" Target="https://pt.wikiloc.com/trilhas-cicloturismo/praia-ture-07-06-23-d-137067775" TargetMode="External"/><Relationship Id="rId22" Type="http://schemas.openxmlformats.org/officeDocument/2006/relationships/hyperlink" Target="https://pt.wikiloc.com/trilhas-trekking/praia-ture-15-06-23-d-137806879" TargetMode="External"/><Relationship Id="rId27" Type="http://schemas.openxmlformats.org/officeDocument/2006/relationships/hyperlink" Target="https://pt.wikiloc.com/trilhas-trekking/praia-ture-20-05-23-n-135236897" TargetMode="External"/><Relationship Id="rId30" Type="http://schemas.openxmlformats.org/officeDocument/2006/relationships/hyperlink" Target="https://pt.wikiloc.com/trilhas-cicloturismo/praia-ture-23-05-23-n-135638263" TargetMode="External"/><Relationship Id="rId35" Type="http://schemas.openxmlformats.org/officeDocument/2006/relationships/hyperlink" Target="https://pt.wikiloc.com/trilhas-trekking/praia-ture-28-05-23-n-136221791" TargetMode="External"/><Relationship Id="rId43" Type="http://schemas.openxmlformats.org/officeDocument/2006/relationships/hyperlink" Target="https://pt.wikiloc.com/trilhas-trekking/praia-ture-14-06-23-n-137775332" TargetMode="External"/><Relationship Id="rId48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cicloturismo/praia-taruma-30-05-23-d-136259882" TargetMode="External"/><Relationship Id="rId13" Type="http://schemas.openxmlformats.org/officeDocument/2006/relationships/hyperlink" Target="https://pt.wikiloc.com/trilhas-trekking/praia-taruma-05-06-23-d-137116382" TargetMode="External"/><Relationship Id="rId18" Type="http://schemas.openxmlformats.org/officeDocument/2006/relationships/hyperlink" Target="https://pt.wikiloc.com/trilhas-ciclismo/praia-taruma-12-06-23-d-137565437" TargetMode="External"/><Relationship Id="rId3" Type="http://schemas.openxmlformats.org/officeDocument/2006/relationships/hyperlink" Target="https://pt.wikiloc.com/trilhas-cicloturismo/praia-taruma-23-05-23-d-135638261" TargetMode="External"/><Relationship Id="rId21" Type="http://schemas.openxmlformats.org/officeDocument/2006/relationships/hyperlink" Target="https://pt.wikiloc.com/trilhas-trekking/praia-taruma-15-06-23-d-137806880" TargetMode="External"/><Relationship Id="rId7" Type="http://schemas.openxmlformats.org/officeDocument/2006/relationships/hyperlink" Target="https://pt.wikiloc.com/trilhas-trekking/praia-taruma-29-05-23-d-136177542" TargetMode="External"/><Relationship Id="rId12" Type="http://schemas.openxmlformats.org/officeDocument/2006/relationships/hyperlink" Target="https://pt.wikiloc.com/trilhas-trekking/praia-taruna-03-06-23-d-136940023" TargetMode="External"/><Relationship Id="rId17" Type="http://schemas.openxmlformats.org/officeDocument/2006/relationships/hyperlink" Target="https://pt.wikiloc.com/trilhas-cicloturismo/praia-taruma-11-06-23-d-137438922" TargetMode="External"/><Relationship Id="rId25" Type="http://schemas.openxmlformats.org/officeDocument/2006/relationships/printerSettings" Target="../printerSettings/printerSettings4.bin"/><Relationship Id="rId2" Type="http://schemas.openxmlformats.org/officeDocument/2006/relationships/hyperlink" Target="https://pt.wikiloc.com/trilhas-trekking/praia-taruma-22-05-23-d-135566616" TargetMode="External"/><Relationship Id="rId16" Type="http://schemas.openxmlformats.org/officeDocument/2006/relationships/hyperlink" Target="https://pt.wikiloc.com/trilhas-ciclismo/praia-taruma-10-06-23-d-137294842" TargetMode="External"/><Relationship Id="rId20" Type="http://schemas.openxmlformats.org/officeDocument/2006/relationships/hyperlink" Target="https://pt.wikiloc.com/trilhas-cicloturismo/praia-taruma-14-06-23-d-137715519" TargetMode="External"/><Relationship Id="rId1" Type="http://schemas.openxmlformats.org/officeDocument/2006/relationships/hyperlink" Target="https://pt.wikiloc.com/trilhas-cicloturismo/praia-taruma-20-05-23-d-135347876" TargetMode="External"/><Relationship Id="rId6" Type="http://schemas.openxmlformats.org/officeDocument/2006/relationships/hyperlink" Target="https://pt.wikiloc.com/trilhas-cicloturismo/praia-taruma-28-05-23-d-136083306" TargetMode="External"/><Relationship Id="rId11" Type="http://schemas.openxmlformats.org/officeDocument/2006/relationships/hyperlink" Target="https://pt.wikiloc.com/trilhas-trekking/praia-taruma-02-06-23-d-136538058" TargetMode="External"/><Relationship Id="rId24" Type="http://schemas.openxmlformats.org/officeDocument/2006/relationships/hyperlink" Target="https://pt.wikiloc.com/trilhas-cicloturismo/praia-taruma-18-06-23-d-138154635" TargetMode="External"/><Relationship Id="rId5" Type="http://schemas.openxmlformats.org/officeDocument/2006/relationships/hyperlink" Target="https://pt.wikiloc.com/trilhas-cicloturismo/praia-taruma-27-05-23-d-135919053" TargetMode="External"/><Relationship Id="rId15" Type="http://schemas.openxmlformats.org/officeDocument/2006/relationships/hyperlink" Target="https://pt.wikiloc.com/trilhas-cicloturismo/praia-taruma-07-06-23-d-137067776" TargetMode="External"/><Relationship Id="rId23" Type="http://schemas.openxmlformats.org/officeDocument/2006/relationships/hyperlink" Target="https://pt.wikiloc.com/trilhas-cicloturismo/praia-taruma-17-06-23-d-138030185" TargetMode="External"/><Relationship Id="rId10" Type="http://schemas.openxmlformats.org/officeDocument/2006/relationships/hyperlink" Target="https://pt.wikiloc.com/trilhas-cicloturismo/praia-taruma-01-06-23-d-136538046" TargetMode="External"/><Relationship Id="rId19" Type="http://schemas.openxmlformats.org/officeDocument/2006/relationships/hyperlink" Target="https://pt.wikiloc.com/trilhas-cicloturismo/praia-taruma-13-06-23-d-137631482" TargetMode="External"/><Relationship Id="rId4" Type="http://schemas.openxmlformats.org/officeDocument/2006/relationships/hyperlink" Target="https://pt.wikiloc.com/trilhas-cicloturismo/praia-taruma-24-05-23-d-135665722" TargetMode="External"/><Relationship Id="rId9" Type="http://schemas.openxmlformats.org/officeDocument/2006/relationships/hyperlink" Target="https://pt.wikiloc.com/trilhas-cicloturismo/praia-taruma-31-05-23-d-136538047" TargetMode="External"/><Relationship Id="rId14" Type="http://schemas.openxmlformats.org/officeDocument/2006/relationships/hyperlink" Target="https://pt.wikiloc.com/trilhas-cicloturismo/praia-taruma-06-06-23-d-137067771" TargetMode="External"/><Relationship Id="rId22" Type="http://schemas.openxmlformats.org/officeDocument/2006/relationships/hyperlink" Target="https://pt.wikiloc.com/trilhas-cicloturismo/praia-taruma-16-06-23-d-137893352" TargetMode="Externa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hyperlink" Target="https://pt.wikiloc.com/trilhas-trekking/praia-da-princesa-02-06-2023-d-136551431" TargetMode="External"/><Relationship Id="rId18" Type="http://schemas.openxmlformats.org/officeDocument/2006/relationships/hyperlink" Target="https://pt.wikiloc.com/trilhas-trekking/praia-da-princesa-08-06-2023-d-137147132" TargetMode="External"/><Relationship Id="rId26" Type="http://schemas.openxmlformats.org/officeDocument/2006/relationships/hyperlink" Target="https://pt.wikiloc.com/trilhas-cicloturismo/praia-da-princesa-17-06-23-d-137981827" TargetMode="External"/><Relationship Id="rId39" Type="http://schemas.openxmlformats.org/officeDocument/2006/relationships/hyperlink" Target="https://pt.wikiloc.com/trilhas-trekking/praia-da-princesa-10-06-23-n-137302830" TargetMode="External"/><Relationship Id="rId3" Type="http://schemas.openxmlformats.org/officeDocument/2006/relationships/hyperlink" Target="https://pt.wikiloc.com/trilhas-trekking/praia-da-princesa-22-05-2023-d-135544791" TargetMode="External"/><Relationship Id="rId21" Type="http://schemas.openxmlformats.org/officeDocument/2006/relationships/hyperlink" Target="https://pt.wikiloc.com/trilhas-cicloturismo/praia-da-princesa-11-06-23-d-137510915" TargetMode="External"/><Relationship Id="rId34" Type="http://schemas.openxmlformats.org/officeDocument/2006/relationships/hyperlink" Target="https://pt.wikiloc.com/trilhas-trekking/praia-da-princesa-29-05-23-n-136218997" TargetMode="External"/><Relationship Id="rId42" Type="http://schemas.openxmlformats.org/officeDocument/2006/relationships/hyperlink" Target="https://pt.wikiloc.com/trilhas-trekking/praia-da-princesa-13-6-2023-n-137671071" TargetMode="External"/><Relationship Id="rId47" Type="http://schemas.openxmlformats.org/officeDocument/2006/relationships/hyperlink" Target="https://pt.wikiloc.com/trilhas-trekking/praia-da-princesa-17-06-2023-n-138082116" TargetMode="External"/><Relationship Id="rId7" Type="http://schemas.openxmlformats.org/officeDocument/2006/relationships/hyperlink" Target="https://pt.wikiloc.com/trilhas-trekking/praia-da-princesa-27-05-23-d-135998654" TargetMode="External"/><Relationship Id="rId12" Type="http://schemas.openxmlformats.org/officeDocument/2006/relationships/hyperlink" Target="https://pt.wikiloc.com/trilhas-trekking/praia-da-princesa-03-06-2023-d-136654063" TargetMode="External"/><Relationship Id="rId17" Type="http://schemas.openxmlformats.org/officeDocument/2006/relationships/hyperlink" Target="https://pt.wikiloc.com/trilhas-trekking/praia-da-princesa-07-06-2023-d-137063774" TargetMode="External"/><Relationship Id="rId25" Type="http://schemas.openxmlformats.org/officeDocument/2006/relationships/hyperlink" Target="https://pt.wikiloc.com/trilhas-cicloturismo/praia-da-princesa-16-06-23-d-137870383" TargetMode="External"/><Relationship Id="rId33" Type="http://schemas.openxmlformats.org/officeDocument/2006/relationships/hyperlink" Target="https://pt.wikiloc.com/trilhas-trekking/praia-da-princesa-28-05-2023-n-136054707" TargetMode="External"/><Relationship Id="rId38" Type="http://schemas.openxmlformats.org/officeDocument/2006/relationships/hyperlink" Target="https://pt.wikiloc.com/trilhas-trekking/praia-princesa-09-06-23-n-137164488" TargetMode="External"/><Relationship Id="rId46" Type="http://schemas.openxmlformats.org/officeDocument/2006/relationships/hyperlink" Target="https://pt.wikiloc.com/trilhas-trekking/praia-da-princesa-18-06-23-n-138173838" TargetMode="External"/><Relationship Id="rId2" Type="http://schemas.openxmlformats.org/officeDocument/2006/relationships/hyperlink" Target="https://pt.wikiloc.com/trilhas-trekking/praia-da-princesa-23-05-23-d-135645231" TargetMode="External"/><Relationship Id="rId16" Type="http://schemas.openxmlformats.org/officeDocument/2006/relationships/hyperlink" Target="https://pt.wikiloc.com/trilhas-trekking/praia-da-princesa-30-05-2023-d-136302156" TargetMode="External"/><Relationship Id="rId20" Type="http://schemas.openxmlformats.org/officeDocument/2006/relationships/hyperlink" Target="https://pt.wikiloc.com/trilhas-cicloturismo/praia-da-princesa-10-06-23-d-137363084" TargetMode="External"/><Relationship Id="rId29" Type="http://schemas.openxmlformats.org/officeDocument/2006/relationships/hyperlink" Target="https://pt.wikiloc.com/trilhas-trekking/praia-da-princesa-23-05-23-n-135695806" TargetMode="External"/><Relationship Id="rId41" Type="http://schemas.openxmlformats.org/officeDocument/2006/relationships/hyperlink" Target="https://pt.wikiloc.com/trilhas-trekking/praia-da-princesa-13-06-2023-n-137611599" TargetMode="External"/><Relationship Id="rId1" Type="http://schemas.openxmlformats.org/officeDocument/2006/relationships/hyperlink" Target="https://pt.wikiloc.com/trilhas-trekking/praia-da-princesa-20-05-23-d-135344094" TargetMode="External"/><Relationship Id="rId6" Type="http://schemas.openxmlformats.org/officeDocument/2006/relationships/hyperlink" Target="https://pt.wikiloc.com/trilhas-trekking/praia-da-princesa-26-05-23-d-135862592" TargetMode="External"/><Relationship Id="rId11" Type="http://schemas.openxmlformats.org/officeDocument/2006/relationships/hyperlink" Target="https://pt.wikiloc.com/trilhas-trekking/praia-da-princesa-05-06-2023-d-136866308" TargetMode="External"/><Relationship Id="rId24" Type="http://schemas.openxmlformats.org/officeDocument/2006/relationships/hyperlink" Target="https://pt.wikiloc.com/trilhas-trekking/praia-da-princesa-14-06-2023-d-137699195" TargetMode="External"/><Relationship Id="rId32" Type="http://schemas.openxmlformats.org/officeDocument/2006/relationships/hyperlink" Target="https://pt.wikiloc.com/trilhas-trekking/praia-da-princesa-20-05-23-n-135488061" TargetMode="External"/><Relationship Id="rId37" Type="http://schemas.openxmlformats.org/officeDocument/2006/relationships/hyperlink" Target="https://pt.wikiloc.com/trilhas-trekking/praia-da-princesa-30-05-23-n-136230299" TargetMode="External"/><Relationship Id="rId40" Type="http://schemas.openxmlformats.org/officeDocument/2006/relationships/hyperlink" Target="https://pt.wikiloc.com/trilhas-trekking/praia-da-princesa-12-06-2023-n-137555596" TargetMode="External"/><Relationship Id="rId45" Type="http://schemas.openxmlformats.org/officeDocument/2006/relationships/hyperlink" Target="https://pt.wikiloc.com/trilhas-trekking/praia-da-princesa-16-06-23-n-137915660" TargetMode="External"/><Relationship Id="rId5" Type="http://schemas.openxmlformats.org/officeDocument/2006/relationships/hyperlink" Target="https://pt.wikiloc.com/trilhas-trekking/praia-da-princesa-25-05-2023-d-135792971" TargetMode="External"/><Relationship Id="rId15" Type="http://schemas.openxmlformats.org/officeDocument/2006/relationships/hyperlink" Target="https://pt.wikiloc.com/trilhas-trekking/praia-da-princesa-31-05-2023-d-136325263" TargetMode="External"/><Relationship Id="rId23" Type="http://schemas.openxmlformats.org/officeDocument/2006/relationships/hyperlink" Target="https://pt.wikiloc.com/trilhas-trekking/praia-da-princesa-15-06-2023-d-137781225" TargetMode="External"/><Relationship Id="rId28" Type="http://schemas.openxmlformats.org/officeDocument/2006/relationships/hyperlink" Target="https://pt.wikiloc.com/trilhas-trekking/praia-da-princesa-19-06-2023-d-138222386" TargetMode="External"/><Relationship Id="rId36" Type="http://schemas.openxmlformats.org/officeDocument/2006/relationships/hyperlink" Target="https://pt.wikiloc.com/trilhas-trekking/praia-da-princesa-25-05-2023-n-135862591" TargetMode="External"/><Relationship Id="rId49" Type="http://schemas.openxmlformats.org/officeDocument/2006/relationships/printerSettings" Target="../printerSettings/printerSettings5.bin"/><Relationship Id="rId10" Type="http://schemas.openxmlformats.org/officeDocument/2006/relationships/hyperlink" Target="https://pt.wikiloc.com/trilhas-trekking/praia-princesa-06-06-2023-d-136980173" TargetMode="External"/><Relationship Id="rId19" Type="http://schemas.openxmlformats.org/officeDocument/2006/relationships/hyperlink" Target="https://pt.wikiloc.com/trilhas-cicloturismo/praia-da-princesa-09-06-23-d-137224251" TargetMode="External"/><Relationship Id="rId31" Type="http://schemas.openxmlformats.org/officeDocument/2006/relationships/hyperlink" Target="https://pt.wikiloc.com/trilhas-trekking/praia-da-princesa-21-05-23-n-135505817" TargetMode="External"/><Relationship Id="rId44" Type="http://schemas.openxmlformats.org/officeDocument/2006/relationships/hyperlink" Target="https://pt.wikiloc.com/trilhas-trekking/praia-da-princesa-15-06-2023-n-137838607" TargetMode="External"/><Relationship Id="rId4" Type="http://schemas.openxmlformats.org/officeDocument/2006/relationships/hyperlink" Target="https://pt.wikiloc.com/trilhas-trekking/praia-da-princesa-21-05-23-d-135488059" TargetMode="External"/><Relationship Id="rId9" Type="http://schemas.openxmlformats.org/officeDocument/2006/relationships/hyperlink" Target="https://pt.wikiloc.com/trilhas-trekking/praia-da-princesa-29-05-23-d-136218998" TargetMode="External"/><Relationship Id="rId14" Type="http://schemas.openxmlformats.org/officeDocument/2006/relationships/hyperlink" Target="https://pt.wikiloc.com/trilhas-trekking/praia-da-princesa-01-06-2023-d-136412681" TargetMode="External"/><Relationship Id="rId22" Type="http://schemas.openxmlformats.org/officeDocument/2006/relationships/hyperlink" Target="https://pt.wikiloc.com/trilhas-trekking/praia-da-princesa-12-06-2023-d-137599151" TargetMode="External"/><Relationship Id="rId27" Type="http://schemas.openxmlformats.org/officeDocument/2006/relationships/hyperlink" Target="https://pt.wikiloc.com/trilhas-cicloturismo/praia-da-princesa-18-06-23-d-138135145" TargetMode="External"/><Relationship Id="rId30" Type="http://schemas.openxmlformats.org/officeDocument/2006/relationships/hyperlink" Target="https://pt.wikiloc.com/trilhas-trekking/praia-da-princesa-22-05-23-n-135605670" TargetMode="External"/><Relationship Id="rId35" Type="http://schemas.openxmlformats.org/officeDocument/2006/relationships/hyperlink" Target="https://pt.wikiloc.com/trilhas-trekking/praia-da-princesa-26-05-23-n-135862588" TargetMode="External"/><Relationship Id="rId43" Type="http://schemas.openxmlformats.org/officeDocument/2006/relationships/hyperlink" Target="https://pt.wikiloc.com/trilhas-trekking/praia-da-princesa-14-06-2023-n-137753119" TargetMode="External"/><Relationship Id="rId48" Type="http://schemas.openxmlformats.org/officeDocument/2006/relationships/hyperlink" Target="https://pt.wikiloc.com/trilhas-trekking/praia-da-princesa-19-06-23-n-138246850" TargetMode="External"/><Relationship Id="rId8" Type="http://schemas.openxmlformats.org/officeDocument/2006/relationships/hyperlink" Target="https://pt.wikiloc.com/trilhas-trekking/praia-da-princesa-28-05-2023-d-136142975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atalia-16-06-23-n-137915428" TargetMode="External"/><Relationship Id="rId13" Type="http://schemas.openxmlformats.org/officeDocument/2006/relationships/hyperlink" Target="https://pt.wikiloc.com/trilhas-trekking/praia-atalaia-17-05-23-n-138040277" TargetMode="External"/><Relationship Id="rId3" Type="http://schemas.openxmlformats.org/officeDocument/2006/relationships/hyperlink" Target="https://pt.wikiloc.com/trilhas-trekking/praiaatalaia-02-06-2023d-136509080" TargetMode="External"/><Relationship Id="rId7" Type="http://schemas.openxmlformats.org/officeDocument/2006/relationships/hyperlink" Target="https://pt.wikiloc.com/trilhas-trekking/praia-atalaia-12-06-23-d-137595736" TargetMode="External"/><Relationship Id="rId12" Type="http://schemas.openxmlformats.org/officeDocument/2006/relationships/hyperlink" Target="https://pt.wikiloc.com/trilhas-trekking/praiaatalaia-14-06-2023n-137753705" TargetMode="External"/><Relationship Id="rId2" Type="http://schemas.openxmlformats.org/officeDocument/2006/relationships/hyperlink" Target="https://pt.wikiloc.com/trilhas-trekking/praiaatalaia-01-06-2023d-136409713" TargetMode="External"/><Relationship Id="rId1" Type="http://schemas.openxmlformats.org/officeDocument/2006/relationships/hyperlink" Target="https://pt.wikiloc.com/wikiloc/user.do?id=10722834&amp;from=20&amp;to=30" TargetMode="External"/><Relationship Id="rId6" Type="http://schemas.openxmlformats.org/officeDocument/2006/relationships/hyperlink" Target="https://pt.wikiloc.com/trilhas-trekking/praiaatalaia-10-06-2023n-137244279" TargetMode="External"/><Relationship Id="rId11" Type="http://schemas.openxmlformats.org/officeDocument/2006/relationships/hyperlink" Target="https://pt.wikiloc.com/trilhas-trekking/praia-atalaia-11-06-23-n-137384320" TargetMode="External"/><Relationship Id="rId5" Type="http://schemas.openxmlformats.org/officeDocument/2006/relationships/hyperlink" Target="https://pt.wikiloc.com/trilhas-trekking/praiaatalaia-08-06-2023d-137148725" TargetMode="External"/><Relationship Id="rId10" Type="http://schemas.openxmlformats.org/officeDocument/2006/relationships/hyperlink" Target="https://pt.wikiloc.com/trilhas-trekking/praiaatalaia-09-06-2023n-137165583" TargetMode="External"/><Relationship Id="rId4" Type="http://schemas.openxmlformats.org/officeDocument/2006/relationships/hyperlink" Target="https://pt.wikiloc.com/trilhas-trekking/praiaatalaia-03-06-2023d-136621060" TargetMode="External"/><Relationship Id="rId9" Type="http://schemas.openxmlformats.org/officeDocument/2006/relationships/hyperlink" Target="https://pt.wikiloc.com/trilhas-trekking/praiaatalaia-25-05-2023n-135724177" TargetMode="External"/><Relationship Id="rId14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corvinamacarico-16-06-23-n-137914672" TargetMode="External"/><Relationship Id="rId13" Type="http://schemas.openxmlformats.org/officeDocument/2006/relationships/hyperlink" Target="https://pt.wikiloc.com/trilhas-trekking/praia-corvinamacarico-15-06-23-n-137839526" TargetMode="External"/><Relationship Id="rId3" Type="http://schemas.openxmlformats.org/officeDocument/2006/relationships/hyperlink" Target="https://pt.wikiloc.com/trilhas-trekking/praiacorvinamacarico-07-06-2023d-137039916" TargetMode="External"/><Relationship Id="rId7" Type="http://schemas.openxmlformats.org/officeDocument/2006/relationships/hyperlink" Target="https://pt.wikiloc.com/trilhas-trekking/corvinamacarico-13-06-2023d-137619233" TargetMode="External"/><Relationship Id="rId12" Type="http://schemas.openxmlformats.org/officeDocument/2006/relationships/hyperlink" Target="https://pt.wikiloc.com/trilhas-trekking/praia-corvinamacarico-13-06-23-n-137669533" TargetMode="External"/><Relationship Id="rId17" Type="http://schemas.openxmlformats.org/officeDocument/2006/relationships/printerSettings" Target="../printerSettings/printerSettings7.bin"/><Relationship Id="rId2" Type="http://schemas.openxmlformats.org/officeDocument/2006/relationships/hyperlink" Target="https://pt.wikiloc.com/trilhas-trekking/praiacorvinamacarico-05-06-2023d-136859448" TargetMode="External"/><Relationship Id="rId16" Type="http://schemas.openxmlformats.org/officeDocument/2006/relationships/hyperlink" Target="https://pt.wikiloc.com/trilhas-trekking/corvinamacarico-19-06-2023d-138211848" TargetMode="External"/><Relationship Id="rId1" Type="http://schemas.openxmlformats.org/officeDocument/2006/relationships/hyperlink" Target="https://pt.wikiloc.com/trilhas-trekking/praiacorvinamacarico-03-06-2023d-136613646" TargetMode="External"/><Relationship Id="rId6" Type="http://schemas.openxmlformats.org/officeDocument/2006/relationships/hyperlink" Target="https://pt.wikiloc.com/trilhas-trekking/praia-corvinamacarico-11-06-23-d-137509800" TargetMode="External"/><Relationship Id="rId11" Type="http://schemas.openxmlformats.org/officeDocument/2006/relationships/hyperlink" Target="https://pt.wikiloc.com/trilhas-trekking/praia-corvinamacarico-15-06-23-n-137839526" TargetMode="External"/><Relationship Id="rId5" Type="http://schemas.openxmlformats.org/officeDocument/2006/relationships/hyperlink" Target="https://pt.wikiloc.com/trilhas-trekking/praiacorvinamacarico-06-06-2023d-136945781" TargetMode="External"/><Relationship Id="rId15" Type="http://schemas.openxmlformats.org/officeDocument/2006/relationships/hyperlink" Target="https://pt.wikiloc.com/trilhas-trekking/praia-corvinamacarico-17-06-23-n-138040856" TargetMode="External"/><Relationship Id="rId10" Type="http://schemas.openxmlformats.org/officeDocument/2006/relationships/hyperlink" Target="https://pt.wikiloc.com/trilhas-trekking/corvinamacarico-19-06-2023n-138174081" TargetMode="External"/><Relationship Id="rId4" Type="http://schemas.openxmlformats.org/officeDocument/2006/relationships/hyperlink" Target="https://pt.wikiloc.com/trilhas-trekking/corvinamacarico-08-06-2023d-137151609" TargetMode="External"/><Relationship Id="rId9" Type="http://schemas.openxmlformats.org/officeDocument/2006/relationships/hyperlink" Target="https://pt.wikiloc.com/trilhas-trekking/corvinamacarico-18-06-2023d-138124773" TargetMode="External"/><Relationship Id="rId14" Type="http://schemas.openxmlformats.org/officeDocument/2006/relationships/hyperlink" Target="https://pt.wikiloc.com/trilhas-trekking/praia-corvinamacarico-16-06-23-n-137914672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areaofortaleza-30-05-23-d-136297028" TargetMode="External"/><Relationship Id="rId13" Type="http://schemas.openxmlformats.org/officeDocument/2006/relationships/hyperlink" Target="https://pt.wikiloc.com/trilhas-trekking/praia-areaofortaleza-11-06-23-d-137509976" TargetMode="External"/><Relationship Id="rId18" Type="http://schemas.openxmlformats.org/officeDocument/2006/relationships/hyperlink" Target="https://pt.wikiloc.com/trilhas-trekking/praia-areaofortaleza-18-06-23-d-138113366" TargetMode="External"/><Relationship Id="rId26" Type="http://schemas.openxmlformats.org/officeDocument/2006/relationships/hyperlink" Target="https://pt.wikiloc.com/trilhas-trekking/praia-areaofortaleza-29-05-23-n-136152273" TargetMode="External"/><Relationship Id="rId3" Type="http://schemas.openxmlformats.org/officeDocument/2006/relationships/hyperlink" Target="https://pt.wikiloc.com/trilhas-trekking/praia-areaofortaleza-26-05-23-d-135859814" TargetMode="External"/><Relationship Id="rId21" Type="http://schemas.openxmlformats.org/officeDocument/2006/relationships/hyperlink" Target="https://pt.wikiloc.com/trilhas-trekking/praia-areaofortaleza-21-05-23-n-135504589" TargetMode="External"/><Relationship Id="rId34" Type="http://schemas.openxmlformats.org/officeDocument/2006/relationships/hyperlink" Target="https://pt.wikiloc.com/trilhas-trekking/praia-areaofortaleza-15-06-23-n-137838084" TargetMode="External"/><Relationship Id="rId7" Type="http://schemas.openxmlformats.org/officeDocument/2006/relationships/hyperlink" Target="https://pt.wikiloc.com/trilhas-trekking/praia-areaofortaleza-28-05-23-d-136131859" TargetMode="External"/><Relationship Id="rId12" Type="http://schemas.openxmlformats.org/officeDocument/2006/relationships/hyperlink" Target="https://pt.wikiloc.com/trilhas-trekking/praia-areaofortaleza-10-06-23-d-137360321" TargetMode="External"/><Relationship Id="rId17" Type="http://schemas.openxmlformats.org/officeDocument/2006/relationships/hyperlink" Target="https://pt.wikiloc.com/trilhas-trekking/praia-areaofortaleza-16-06-23-d-137867825" TargetMode="External"/><Relationship Id="rId25" Type="http://schemas.openxmlformats.org/officeDocument/2006/relationships/hyperlink" Target="https://pt.wikiloc.com/trilhas-trekking/praia-areaofortaleza-26-05-23-n-135799285" TargetMode="External"/><Relationship Id="rId33" Type="http://schemas.openxmlformats.org/officeDocument/2006/relationships/hyperlink" Target="https://pt.wikiloc.com/trilhas-trekking/praia-areaofortaleza-14-06-23-n-137751932" TargetMode="External"/><Relationship Id="rId38" Type="http://schemas.openxmlformats.org/officeDocument/2006/relationships/printerSettings" Target="../printerSettings/printerSettings8.bin"/><Relationship Id="rId2" Type="http://schemas.openxmlformats.org/officeDocument/2006/relationships/hyperlink" Target="https://pt.wikiloc.com/trilhas-trekking/praia-areaofortaleza-24-05-23-d-135700977" TargetMode="External"/><Relationship Id="rId16" Type="http://schemas.openxmlformats.org/officeDocument/2006/relationships/hyperlink" Target="https://pt.wikiloc.com/trilhas-trekking/praia-areaofortaleza-15-06-23-d-137776871" TargetMode="External"/><Relationship Id="rId20" Type="http://schemas.openxmlformats.org/officeDocument/2006/relationships/hyperlink" Target="https://pt.wikiloc.com/trilhas-trekking/praia-areaofortaleza-20-05-23-n-135360204" TargetMode="External"/><Relationship Id="rId29" Type="http://schemas.openxmlformats.org/officeDocument/2006/relationships/hyperlink" Target="https://pt.wikiloc.com/trilhas-trekking/praia-areaofortaleza-10-06-23-n-137245708" TargetMode="External"/><Relationship Id="rId1" Type="http://schemas.openxmlformats.org/officeDocument/2006/relationships/hyperlink" Target="https://pt.wikiloc.com/trilhas-trekking/praia-areaofortaleza-22-05-23-d-135547460" TargetMode="External"/><Relationship Id="rId6" Type="http://schemas.openxmlformats.org/officeDocument/2006/relationships/hyperlink" Target="https://pt.wikiloc.com/trilhas-trekking/praia-areaofortaleza-29-05-23-d-136213705" TargetMode="External"/><Relationship Id="rId11" Type="http://schemas.openxmlformats.org/officeDocument/2006/relationships/hyperlink" Target="https://pt.wikiloc.com/trilhas-trekking/praia-areaofortaleza-09-06-23-d-137229833" TargetMode="External"/><Relationship Id="rId24" Type="http://schemas.openxmlformats.org/officeDocument/2006/relationships/hyperlink" Target="https://pt.wikiloc.com/trilhas-trekking/praia-areaofortaleza-25-05-23-n-135722297" TargetMode="External"/><Relationship Id="rId32" Type="http://schemas.openxmlformats.org/officeDocument/2006/relationships/hyperlink" Target="https://pt.wikiloc.com/trilhas-trekking/praia-areaofortaleza-13-06-23-n-137610638" TargetMode="External"/><Relationship Id="rId37" Type="http://schemas.openxmlformats.org/officeDocument/2006/relationships/hyperlink" Target="https://pt.wikiloc.com/trilhas-trekking/praia-areaofortaleza-18-06-23-n-138173682" TargetMode="External"/><Relationship Id="rId5" Type="http://schemas.openxmlformats.org/officeDocument/2006/relationships/hyperlink" Target="https://pt.wikiloc.com/trilhas-trekking/praia-areaofortaleza-27-05-23-d-135989109" TargetMode="External"/><Relationship Id="rId15" Type="http://schemas.openxmlformats.org/officeDocument/2006/relationships/hyperlink" Target="https://pt.wikiloc.com/trilhas-trekking/praia-areaofortaleza-13-06-23-d-137667293" TargetMode="External"/><Relationship Id="rId23" Type="http://schemas.openxmlformats.org/officeDocument/2006/relationships/hyperlink" Target="https://pt.wikiloc.com/trilhas-trekking/praia-areaofortaleza-23-05-23-n-135646332" TargetMode="External"/><Relationship Id="rId28" Type="http://schemas.openxmlformats.org/officeDocument/2006/relationships/hyperlink" Target="https://pt.wikiloc.com/trilhas-trekking/praia-areaofortaleza-09-06-23-n-137163638" TargetMode="External"/><Relationship Id="rId36" Type="http://schemas.openxmlformats.org/officeDocument/2006/relationships/hyperlink" Target="https://pt.wikiloc.com/trilhas-trekking/praia-areaofortaleza-17-06-23-n-138039677" TargetMode="External"/><Relationship Id="rId10" Type="http://schemas.openxmlformats.org/officeDocument/2006/relationships/hyperlink" Target="https://pt.wikiloc.com/trilhas-trekking/praia-areaofortaleza-06-06-23-d-136958103" TargetMode="External"/><Relationship Id="rId19" Type="http://schemas.openxmlformats.org/officeDocument/2006/relationships/hyperlink" Target="https://pt.wikiloc.com/trilhas-trekking/praia-areaofortaleza-19-06-23-d-138206504" TargetMode="External"/><Relationship Id="rId31" Type="http://schemas.openxmlformats.org/officeDocument/2006/relationships/hyperlink" Target="https://pt.wikiloc.com/trilhas-trekking/praia-areaofortaleza-12-06-23-n-137593980" TargetMode="External"/><Relationship Id="rId4" Type="http://schemas.openxmlformats.org/officeDocument/2006/relationships/hyperlink" Target="https://pt.wikiloc.com/trilhas-trekking/praia-areaofortaleza-25-05-23-d-135774162" TargetMode="External"/><Relationship Id="rId9" Type="http://schemas.openxmlformats.org/officeDocument/2006/relationships/hyperlink" Target="https://pt.wikiloc.com/trilhas-trekking/praia-areaofortaleza-05-06-23-d-136867646" TargetMode="External"/><Relationship Id="rId14" Type="http://schemas.openxmlformats.org/officeDocument/2006/relationships/hyperlink" Target="https://pt.wikiloc.com/trilhas-trekking/praia-areaofortaleza-12-06-23-d-137593901" TargetMode="External"/><Relationship Id="rId22" Type="http://schemas.openxmlformats.org/officeDocument/2006/relationships/hyperlink" Target="https://pt.wikiloc.com/trilhas-trekking/praia-areaofortaleza-22-05-23-n-135573985" TargetMode="External"/><Relationship Id="rId27" Type="http://schemas.openxmlformats.org/officeDocument/2006/relationships/hyperlink" Target="https://pt.wikiloc.com/trilhas-trekking/praia-areaofortaleza-30-05-23-n-136232999" TargetMode="External"/><Relationship Id="rId30" Type="http://schemas.openxmlformats.org/officeDocument/2006/relationships/hyperlink" Target="https://pt.wikiloc.com/trilhas-trekking/praia-areaofortaleza-11-06-23-n-137389338" TargetMode="External"/><Relationship Id="rId35" Type="http://schemas.openxmlformats.org/officeDocument/2006/relationships/hyperlink" Target="https://pt.wikiloc.com/trilhas-trekking/praia-areaofortaleza-16-06-23-n-137914358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de-ajuruteua-28-05-03-d-136129689" TargetMode="External"/><Relationship Id="rId13" Type="http://schemas.openxmlformats.org/officeDocument/2006/relationships/hyperlink" Target="https://pt.wikiloc.com/trilhas-trekking/praia-de-ajuruteua-02-06-23-d-136504022" TargetMode="External"/><Relationship Id="rId18" Type="http://schemas.openxmlformats.org/officeDocument/2006/relationships/hyperlink" Target="https://pt.wikiloc.com/trilhas-trekking/praia-de-ajuruteua-08-06-23-d-137126856" TargetMode="External"/><Relationship Id="rId26" Type="http://schemas.openxmlformats.org/officeDocument/2006/relationships/hyperlink" Target="https://pt.wikiloc.com/trilhas-trekking/praia-de-ajuruteua-16-06-23-d-137866486" TargetMode="External"/><Relationship Id="rId39" Type="http://schemas.openxmlformats.org/officeDocument/2006/relationships/hyperlink" Target="https://pt.wikiloc.com/trilhas-trekking/praia-de-ajuruteua-10-06-23-n-137245745" TargetMode="External"/><Relationship Id="rId3" Type="http://schemas.openxmlformats.org/officeDocument/2006/relationships/hyperlink" Target="https://pt.wikiloc.com/trilhas-trekking/praia-de-ajuruteua-23-05-23-d-135611350" TargetMode="External"/><Relationship Id="rId21" Type="http://schemas.openxmlformats.org/officeDocument/2006/relationships/hyperlink" Target="https://pt.wikiloc.com/trilhas-trekking/praia-de-ajuruteua-11-06-23-d-137514036" TargetMode="External"/><Relationship Id="rId34" Type="http://schemas.openxmlformats.org/officeDocument/2006/relationships/hyperlink" Target="https://pt.wikiloc.com/trilhas-trekking/praia-de-ajuruteua-27-05-23-n-135877022" TargetMode="External"/><Relationship Id="rId42" Type="http://schemas.openxmlformats.org/officeDocument/2006/relationships/hyperlink" Target="https://pt.wikiloc.com/trilhas-trekking/praia-de-ajuruteua-18-06-23-n-138173789" TargetMode="External"/><Relationship Id="rId47" Type="http://schemas.openxmlformats.org/officeDocument/2006/relationships/hyperlink" Target="https://pt.wikiloc.com/trilhas-trekking/praia-de-ajuruteua-13-06-23-n-137668586" TargetMode="External"/><Relationship Id="rId7" Type="http://schemas.openxmlformats.org/officeDocument/2006/relationships/hyperlink" Target="https://pt.wikiloc.com/trilhas-trekking/praia-de-ajuruteua-27-05-23-d-135993629" TargetMode="External"/><Relationship Id="rId12" Type="http://schemas.openxmlformats.org/officeDocument/2006/relationships/hyperlink" Target="https://pt.wikiloc.com/trilhas-trekking/praia-de-ajuruteua-01-06-23-d-136406874" TargetMode="External"/><Relationship Id="rId17" Type="http://schemas.openxmlformats.org/officeDocument/2006/relationships/hyperlink" Target="https://pt.wikiloc.com/trilhas-trekking/praia-de-ajuruteua-07-06-23-d-137034900" TargetMode="External"/><Relationship Id="rId25" Type="http://schemas.openxmlformats.org/officeDocument/2006/relationships/hyperlink" Target="https://pt.wikiloc.com/trilhas-trekking/praia-de-ajuruteua-17-06-23-d-137966468" TargetMode="External"/><Relationship Id="rId33" Type="http://schemas.openxmlformats.org/officeDocument/2006/relationships/hyperlink" Target="https://pt.wikiloc.com/trilhas-trekking/praia-de-ajuruteua-26-05-23-n-135799108" TargetMode="External"/><Relationship Id="rId38" Type="http://schemas.openxmlformats.org/officeDocument/2006/relationships/hyperlink" Target="https://pt.wikiloc.com/trilhas-trekking/praia-de-ajuruteua-09-06-23-n-137164365" TargetMode="External"/><Relationship Id="rId46" Type="http://schemas.openxmlformats.org/officeDocument/2006/relationships/hyperlink" Target="https://pt.wikiloc.com/trilhas-trekking/praia-de-ajuruteua-15-06-23-n-137838061" TargetMode="External"/><Relationship Id="rId2" Type="http://schemas.openxmlformats.org/officeDocument/2006/relationships/hyperlink" Target="https://pt.wikiloc.com/trilhas-trekking/praia-de-ajuruteua-22-05-23-d-135538267" TargetMode="External"/><Relationship Id="rId16" Type="http://schemas.openxmlformats.org/officeDocument/2006/relationships/hyperlink" Target="https://pt.wikiloc.com/trilhas-trekking/praia-de-ajuruteua-06-06-23-d-136954164" TargetMode="External"/><Relationship Id="rId20" Type="http://schemas.openxmlformats.org/officeDocument/2006/relationships/hyperlink" Target="https://pt.wikiloc.com/trilhas-trekking/praia-de-ajuruteua-10-06-23-d-137355804" TargetMode="External"/><Relationship Id="rId29" Type="http://schemas.openxmlformats.org/officeDocument/2006/relationships/hyperlink" Target="https://pt.wikiloc.com/trilhas-trekking/praia-de-ajuruteua-19-06-23-d-138209233" TargetMode="External"/><Relationship Id="rId41" Type="http://schemas.openxmlformats.org/officeDocument/2006/relationships/hyperlink" Target="https://pt.wikiloc.com/trilhas-trekking/praia-de-ajuruteua-12-05-23-n-137534514" TargetMode="External"/><Relationship Id="rId1" Type="http://schemas.openxmlformats.org/officeDocument/2006/relationships/hyperlink" Target="https://pt.wikiloc.com/trilhas-trekking/praia-de-ajuruteua-21-05-23-d-135445826" TargetMode="External"/><Relationship Id="rId6" Type="http://schemas.openxmlformats.org/officeDocument/2006/relationships/hyperlink" Target="https://pt.wikiloc.com/trilhas-trekking/praia-de-ajuruteua-26-05-23-d-135860596" TargetMode="External"/><Relationship Id="rId11" Type="http://schemas.openxmlformats.org/officeDocument/2006/relationships/hyperlink" Target="https://pt.wikiloc.com/trilhas-trekking/praia-de-ajuruteua-31-05-23-d-136321103" TargetMode="External"/><Relationship Id="rId24" Type="http://schemas.openxmlformats.org/officeDocument/2006/relationships/hyperlink" Target="https://pt.wikiloc.com/trilhas-trekking/praia-de-ajuruteua-18-06-23-d-138111400" TargetMode="External"/><Relationship Id="rId32" Type="http://schemas.openxmlformats.org/officeDocument/2006/relationships/hyperlink" Target="https://pt.wikiloc.com/trilhas-trekking/praia-de-ajuruteua-24-05-23-n-135722006" TargetMode="External"/><Relationship Id="rId37" Type="http://schemas.openxmlformats.org/officeDocument/2006/relationships/hyperlink" Target="https://pt.wikiloc.com/trilhas-trekking/praia-de-ajuruteua-30-05-23-n-136229985" TargetMode="External"/><Relationship Id="rId40" Type="http://schemas.openxmlformats.org/officeDocument/2006/relationships/hyperlink" Target="https://pt.wikiloc.com/trilhas-trekking/praia-de-ajuruteua-11-06-23-n-137382003" TargetMode="External"/><Relationship Id="rId45" Type="http://schemas.openxmlformats.org/officeDocument/2006/relationships/hyperlink" Target="https://pt.wikiloc.com/trilhas-trekking/praia-de-ajuruteua-14-06-23-n-137752614" TargetMode="External"/><Relationship Id="rId5" Type="http://schemas.openxmlformats.org/officeDocument/2006/relationships/hyperlink" Target="https://pt.wikiloc.com/trilhas-trekking/praia-de-ajuruteua-25-05-23-d-135777522" TargetMode="External"/><Relationship Id="rId15" Type="http://schemas.openxmlformats.org/officeDocument/2006/relationships/hyperlink" Target="https://pt.wikiloc.com/trilhas-trekking/praia-de-ajuruteua-05-06-23-d-136863753" TargetMode="External"/><Relationship Id="rId23" Type="http://schemas.openxmlformats.org/officeDocument/2006/relationships/hyperlink" Target="https://pt.wikiloc.com/trilhas-trekking/praia-de-ajuruteua-13-06-23-d-137618480" TargetMode="External"/><Relationship Id="rId28" Type="http://schemas.openxmlformats.org/officeDocument/2006/relationships/hyperlink" Target="https://pt.wikiloc.com/trilhas-trekking/praia-de-ajuruteua-14-06-23-d-137687587" TargetMode="External"/><Relationship Id="rId36" Type="http://schemas.openxmlformats.org/officeDocument/2006/relationships/hyperlink" Target="https://pt.wikiloc.com/trilhas-trekking/praia-de-ajuruteua-29-05-23-n-136148711" TargetMode="External"/><Relationship Id="rId10" Type="http://schemas.openxmlformats.org/officeDocument/2006/relationships/hyperlink" Target="https://pt.wikiloc.com/trilhas-trekking/praia-de-ajuruteua-30-05-23-d-136298555" TargetMode="External"/><Relationship Id="rId19" Type="http://schemas.openxmlformats.org/officeDocument/2006/relationships/hyperlink" Target="https://pt.wikiloc.com/trilhas-trekking/praia-de-ajuruteua-09-06-23-d-137214983" TargetMode="External"/><Relationship Id="rId31" Type="http://schemas.openxmlformats.org/officeDocument/2006/relationships/hyperlink" Target="https://pt.wikiloc.com/trilhas-trekking/praia-de-ajuruteua-23-05-23-n-135646221" TargetMode="External"/><Relationship Id="rId44" Type="http://schemas.openxmlformats.org/officeDocument/2006/relationships/hyperlink" Target="https://pt.wikiloc.com/trilhas-trekking/praia-de-ajuruteua-16-06-23-n-137914445" TargetMode="External"/><Relationship Id="rId4" Type="http://schemas.openxmlformats.org/officeDocument/2006/relationships/hyperlink" Target="https://pt.wikiloc.com/trilhas-trekking/praia-de-ajuruteua-24-05-23-d-135703227" TargetMode="External"/><Relationship Id="rId9" Type="http://schemas.openxmlformats.org/officeDocument/2006/relationships/hyperlink" Target="https://pt.wikiloc.com/trilhas-trekking/praia-de-ajuruteua-29-05-23-d-136216198" TargetMode="External"/><Relationship Id="rId14" Type="http://schemas.openxmlformats.org/officeDocument/2006/relationships/hyperlink" Target="https://pt.wikiloc.com/trilhas-trekking/praia-de-ajuruteua-03-06-23-d-136629141" TargetMode="External"/><Relationship Id="rId22" Type="http://schemas.openxmlformats.org/officeDocument/2006/relationships/hyperlink" Target="https://pt.wikiloc.com/trilhas-trekking/praia-de-ajuruteua-12-06-23-d-137594418" TargetMode="External"/><Relationship Id="rId27" Type="http://schemas.openxmlformats.org/officeDocument/2006/relationships/hyperlink" Target="https://pt.wikiloc.com/trilhas-trekking/praia-de-ajuruteua-15-06-23-d-137776932" TargetMode="External"/><Relationship Id="rId30" Type="http://schemas.openxmlformats.org/officeDocument/2006/relationships/hyperlink" Target="https://pt.wikiloc.com/trilhas-trekking/praia-ajuruteua-22-05-23-n-135573933" TargetMode="External"/><Relationship Id="rId35" Type="http://schemas.openxmlformats.org/officeDocument/2006/relationships/hyperlink" Target="https://pt.wikiloc.com/trilhas-trekking/praia-de-ajuruteua-28-05-23-n-136015734" TargetMode="External"/><Relationship Id="rId43" Type="http://schemas.openxmlformats.org/officeDocument/2006/relationships/hyperlink" Target="https://pt.wikiloc.com/trilhas-trekking/praia-de-ajuruteua-17-06-23-n-13803994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0"/>
  <sheetViews>
    <sheetView topLeftCell="D1" workbookViewId="0">
      <selection activeCell="L4" sqref="L4"/>
    </sheetView>
  </sheetViews>
  <sheetFormatPr defaultColWidth="14.44140625" defaultRowHeight="15" customHeight="1"/>
  <cols>
    <col min="1" max="1" width="13.33203125" customWidth="1"/>
    <col min="2" max="2" width="30.21875" bestFit="1" customWidth="1"/>
    <col min="3" max="15" width="8.6640625" customWidth="1"/>
  </cols>
  <sheetData>
    <row r="1" spans="1:13" ht="82.2" thickBot="1">
      <c r="A1" s="8" t="s">
        <v>0</v>
      </c>
      <c r="B1" s="9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1" t="s">
        <v>12</v>
      </c>
    </row>
    <row r="2" spans="1:13" thickBot="1">
      <c r="A2" s="240" t="s">
        <v>13</v>
      </c>
      <c r="B2" s="50" t="s">
        <v>14</v>
      </c>
      <c r="C2" s="12">
        <v>6.5</v>
      </c>
      <c r="D2" s="12">
        <v>3.5</v>
      </c>
      <c r="E2" s="12">
        <v>3.5</v>
      </c>
      <c r="F2" s="12">
        <v>4.7</v>
      </c>
      <c r="G2" s="12">
        <v>3.9</v>
      </c>
      <c r="H2" s="12">
        <v>5</v>
      </c>
      <c r="I2" s="12">
        <v>10</v>
      </c>
      <c r="J2" s="12">
        <v>4.4000000000000004</v>
      </c>
      <c r="K2" s="12">
        <v>9</v>
      </c>
      <c r="L2" s="12">
        <v>4.3</v>
      </c>
      <c r="M2" s="53">
        <f>SUM(C2:L2)</f>
        <v>54.79999999999999</v>
      </c>
    </row>
    <row r="3" spans="1:13" thickBot="1">
      <c r="A3" s="241"/>
      <c r="B3" s="50" t="s">
        <v>15</v>
      </c>
      <c r="C3" s="12">
        <v>30</v>
      </c>
      <c r="D3" s="12">
        <v>30</v>
      </c>
      <c r="E3" s="161">
        <v>30</v>
      </c>
      <c r="F3" s="12">
        <v>30</v>
      </c>
      <c r="G3" s="12">
        <v>30</v>
      </c>
      <c r="H3" s="12">
        <v>30</v>
      </c>
      <c r="I3" s="12">
        <v>30</v>
      </c>
      <c r="J3" s="12">
        <v>30</v>
      </c>
      <c r="K3" s="12">
        <v>30</v>
      </c>
      <c r="L3" s="12">
        <v>30</v>
      </c>
      <c r="M3" s="53" t="s">
        <v>16</v>
      </c>
    </row>
    <row r="4" spans="1:13" thickBot="1">
      <c r="A4" s="241"/>
      <c r="B4" s="50" t="s">
        <v>17</v>
      </c>
      <c r="C4" s="12">
        <f>Goiabal!A32</f>
        <v>30</v>
      </c>
      <c r="D4" s="12">
        <f>'Céu e Caju-una'!A32</f>
        <v>30</v>
      </c>
      <c r="E4" s="12">
        <f>Pesqueiro!A32</f>
        <v>30</v>
      </c>
      <c r="F4" s="12">
        <f>Turé!A32</f>
        <v>30</v>
      </c>
      <c r="G4" s="12">
        <f>Tarumã!A32</f>
        <v>30</v>
      </c>
      <c r="H4" s="12">
        <f>Princesa!A32</f>
        <v>29</v>
      </c>
      <c r="I4" s="12">
        <f>Atalaia!A32</f>
        <v>30</v>
      </c>
      <c r="J4" s="12">
        <f>'Corvina-Maçarico'!A32</f>
        <v>30</v>
      </c>
      <c r="K4" s="12">
        <f>'Areao-Fortaleza'!A33</f>
        <v>30</v>
      </c>
      <c r="L4" s="12">
        <f>Ajuruteua!A32</f>
        <v>30</v>
      </c>
      <c r="M4" s="53" t="s">
        <v>16</v>
      </c>
    </row>
    <row r="5" spans="1:13" thickBot="1">
      <c r="A5" s="241"/>
      <c r="B5" s="50" t="s">
        <v>102</v>
      </c>
      <c r="C5" s="12">
        <f>Goiabal!AA32</f>
        <v>31</v>
      </c>
      <c r="D5" s="12">
        <f>'Céu e Caju-una'!AA32</f>
        <v>30</v>
      </c>
      <c r="E5" s="12">
        <f>Pesqueiro!AA32</f>
        <v>30</v>
      </c>
      <c r="F5" s="12">
        <f>Turé!AA32</f>
        <v>29</v>
      </c>
      <c r="G5" s="12">
        <f>Tarumã!AA32</f>
        <v>25</v>
      </c>
      <c r="H5" s="12">
        <f>Princesa!AA32</f>
        <v>28</v>
      </c>
      <c r="I5" s="12">
        <f>Atalaia!AA32</f>
        <v>29</v>
      </c>
      <c r="J5" s="12">
        <f>'Corvina-Maçarico'!AA32</f>
        <v>28</v>
      </c>
      <c r="K5" s="12">
        <f>'Areao-Fortaleza'!AA33</f>
        <v>30</v>
      </c>
      <c r="L5" s="12">
        <f>Ajuruteua!AA32</f>
        <v>29</v>
      </c>
      <c r="M5" s="53" t="s">
        <v>16</v>
      </c>
    </row>
    <row r="6" spans="1:13" thickBot="1">
      <c r="A6" s="241"/>
      <c r="B6" s="50" t="s">
        <v>18</v>
      </c>
      <c r="C6" s="12">
        <f t="shared" ref="C6:L6" si="0">C2*C4</f>
        <v>195</v>
      </c>
      <c r="D6" s="12">
        <f t="shared" si="0"/>
        <v>105</v>
      </c>
      <c r="E6" s="12">
        <f t="shared" si="0"/>
        <v>105</v>
      </c>
      <c r="F6" s="12">
        <f t="shared" si="0"/>
        <v>141</v>
      </c>
      <c r="G6" s="12">
        <f t="shared" si="0"/>
        <v>117</v>
      </c>
      <c r="H6" s="12">
        <f t="shared" si="0"/>
        <v>145</v>
      </c>
      <c r="I6" s="12">
        <f t="shared" si="0"/>
        <v>300</v>
      </c>
      <c r="J6" s="12">
        <f t="shared" si="0"/>
        <v>132</v>
      </c>
      <c r="K6" s="12">
        <f t="shared" si="0"/>
        <v>270</v>
      </c>
      <c r="L6" s="12">
        <f t="shared" si="0"/>
        <v>129</v>
      </c>
      <c r="M6" s="53">
        <f t="shared" ref="M6:M8" si="1">SUM(C6:L6)</f>
        <v>1639</v>
      </c>
    </row>
    <row r="7" spans="1:13" thickBot="1">
      <c r="A7" s="241"/>
      <c r="B7" s="50" t="s">
        <v>19</v>
      </c>
      <c r="C7" s="12">
        <f>Goiabal!X32</f>
        <v>202.07999999999998</v>
      </c>
      <c r="D7" s="12">
        <f>'Céu e Caju-una'!X32</f>
        <v>106.59000000000003</v>
      </c>
      <c r="E7" s="12">
        <f>Pesqueiro!X32</f>
        <v>105.50000000000001</v>
      </c>
      <c r="F7" s="12">
        <f>Turé!X32</f>
        <v>139.43</v>
      </c>
      <c r="G7" s="12">
        <f>Tarumã!X32</f>
        <v>98.36999999999999</v>
      </c>
      <c r="H7" s="12">
        <f>Princesa!X32</f>
        <v>141.60000000000005</v>
      </c>
      <c r="I7" s="12">
        <f>Atalaia!X32</f>
        <v>293.89999999999998</v>
      </c>
      <c r="J7" s="12">
        <f>'Corvina-Maçarico'!X32</f>
        <v>124.27</v>
      </c>
      <c r="K7" s="12">
        <f>'Areao-Fortaleza'!X33</f>
        <v>274.73</v>
      </c>
      <c r="L7" s="12">
        <f>Ajuruteua!X32</f>
        <v>123.22000000000003</v>
      </c>
      <c r="M7" s="53">
        <f t="shared" si="1"/>
        <v>1609.69</v>
      </c>
    </row>
    <row r="8" spans="1:13" thickBot="1">
      <c r="A8" s="241"/>
      <c r="B8" s="50" t="s">
        <v>20</v>
      </c>
      <c r="C8" s="12">
        <f>Goiabal!Y32</f>
        <v>195</v>
      </c>
      <c r="D8" s="12">
        <f>'Céu e Caju-una'!Y32</f>
        <v>105</v>
      </c>
      <c r="E8" s="12">
        <f>Pesqueiro!Y32</f>
        <v>105</v>
      </c>
      <c r="F8" s="12">
        <f>Turé!Y32</f>
        <v>136.30000000000004</v>
      </c>
      <c r="G8" s="12">
        <f>Tarumã!Y32</f>
        <v>97.500000000000028</v>
      </c>
      <c r="H8" s="12">
        <f>Princesa!Y32</f>
        <v>140</v>
      </c>
      <c r="I8" s="12">
        <f>Atalaia!Y32</f>
        <v>290</v>
      </c>
      <c r="J8" s="12">
        <f>'Corvina-Maçarico'!Y32</f>
        <v>123.20000000000006</v>
      </c>
      <c r="K8" s="12">
        <f>'Areao-Fortaleza'!Y33</f>
        <v>270</v>
      </c>
      <c r="L8" s="12">
        <f>Ajuruteua!Y32</f>
        <v>124.69999999999995</v>
      </c>
      <c r="M8" s="53">
        <f t="shared" si="1"/>
        <v>1586.7000000000003</v>
      </c>
    </row>
    <row r="9" spans="1:13" ht="15" customHeight="1" thickBot="1">
      <c r="A9" s="242"/>
      <c r="B9" s="50" t="s">
        <v>21</v>
      </c>
      <c r="C9" s="13">
        <f t="shared" ref="C9:L9" si="2">(C8*100)/C6</f>
        <v>100</v>
      </c>
      <c r="D9" s="13">
        <f>(D8*100)/D6</f>
        <v>100</v>
      </c>
      <c r="E9" s="13">
        <f t="shared" si="2"/>
        <v>100</v>
      </c>
      <c r="F9" s="13">
        <f t="shared" si="2"/>
        <v>96.666666666666686</v>
      </c>
      <c r="G9" s="13">
        <f t="shared" si="2"/>
        <v>83.333333333333371</v>
      </c>
      <c r="H9" s="13">
        <f t="shared" si="2"/>
        <v>96.551724137931032</v>
      </c>
      <c r="I9" s="13">
        <f t="shared" si="2"/>
        <v>96.666666666666671</v>
      </c>
      <c r="J9" s="13">
        <f t="shared" si="2"/>
        <v>93.333333333333371</v>
      </c>
      <c r="K9" s="13">
        <f t="shared" si="2"/>
        <v>100</v>
      </c>
      <c r="L9" s="13">
        <f t="shared" si="2"/>
        <v>96.666666666666629</v>
      </c>
      <c r="M9" s="159">
        <f>(M8*100)/M6</f>
        <v>96.809029896278233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1">
    <mergeCell ref="A2:A9"/>
  </mergeCells>
  <pageMargins left="0.511811024" right="0.511811024" top="0.78740157499999996" bottom="0.78740157499999996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505C1-5205-483B-9117-E457A94BD6F4}">
  <dimension ref="A1:M20"/>
  <sheetViews>
    <sheetView tabSelected="1" topLeftCell="C1" zoomScaleNormal="100" workbookViewId="0">
      <selection activeCell="L8" sqref="L8"/>
    </sheetView>
  </sheetViews>
  <sheetFormatPr defaultRowHeight="14.4"/>
  <cols>
    <col min="1" max="1" width="14.88671875" style="152" bestFit="1" customWidth="1"/>
    <col min="2" max="2" width="32.88671875" style="152" bestFit="1" customWidth="1"/>
    <col min="3" max="16384" width="8.88671875" style="152"/>
  </cols>
  <sheetData>
    <row r="1" spans="1:13" ht="82.2" thickBot="1">
      <c r="A1" s="148" t="s">
        <v>0</v>
      </c>
      <c r="B1" s="149" t="s">
        <v>1</v>
      </c>
      <c r="C1" s="150" t="s">
        <v>2</v>
      </c>
      <c r="D1" s="150" t="s">
        <v>3</v>
      </c>
      <c r="E1" s="150" t="s">
        <v>4</v>
      </c>
      <c r="F1" s="150" t="s">
        <v>5</v>
      </c>
      <c r="G1" s="150" t="s">
        <v>6</v>
      </c>
      <c r="H1" s="150" t="s">
        <v>7</v>
      </c>
      <c r="I1" s="150" t="s">
        <v>8</v>
      </c>
      <c r="J1" s="150" t="s">
        <v>9</v>
      </c>
      <c r="K1" s="150" t="s">
        <v>10</v>
      </c>
      <c r="L1" s="150" t="s">
        <v>11</v>
      </c>
      <c r="M1" s="151" t="s">
        <v>12</v>
      </c>
    </row>
    <row r="2" spans="1:13" ht="15" thickBot="1">
      <c r="A2" s="243" t="s">
        <v>70</v>
      </c>
      <c r="B2" s="153" t="s">
        <v>104</v>
      </c>
      <c r="C2" s="154">
        <v>6.5</v>
      </c>
      <c r="D2" s="154">
        <v>3.5</v>
      </c>
      <c r="E2" s="155"/>
      <c r="F2" s="154">
        <v>4.7</v>
      </c>
      <c r="G2" s="155"/>
      <c r="H2" s="154">
        <v>5</v>
      </c>
      <c r="I2" s="154">
        <v>10</v>
      </c>
      <c r="J2" s="154">
        <v>4.4000000000000004</v>
      </c>
      <c r="K2" s="154">
        <v>9</v>
      </c>
      <c r="L2" s="154">
        <v>4.3</v>
      </c>
      <c r="M2" s="156">
        <f>SUM(C2:L2)</f>
        <v>47.4</v>
      </c>
    </row>
    <row r="3" spans="1:13" ht="15" thickBot="1">
      <c r="A3" s="244"/>
      <c r="B3" s="153" t="s">
        <v>105</v>
      </c>
      <c r="C3" s="157">
        <v>22</v>
      </c>
      <c r="D3" s="154">
        <v>22</v>
      </c>
      <c r="E3" s="155"/>
      <c r="F3" s="154">
        <v>22</v>
      </c>
      <c r="G3" s="155"/>
      <c r="H3" s="154">
        <v>22</v>
      </c>
      <c r="I3" s="154">
        <v>22</v>
      </c>
      <c r="J3" s="154">
        <v>22</v>
      </c>
      <c r="K3" s="154">
        <v>22</v>
      </c>
      <c r="L3" s="154">
        <v>22</v>
      </c>
      <c r="M3" s="156" t="s">
        <v>16</v>
      </c>
    </row>
    <row r="4" spans="1:13" ht="15" thickBot="1">
      <c r="A4" s="244"/>
      <c r="B4" s="153" t="s">
        <v>106</v>
      </c>
      <c r="C4" s="157">
        <f>Goiabal!A59</f>
        <v>22</v>
      </c>
      <c r="D4" s="154">
        <f>'Céu e Caju-una'!A57</f>
        <v>21</v>
      </c>
      <c r="E4" s="155"/>
      <c r="F4" s="154">
        <f>Turé!A57</f>
        <v>21</v>
      </c>
      <c r="G4" s="155"/>
      <c r="H4" s="154">
        <f>Princesa!A58</f>
        <v>22</v>
      </c>
      <c r="I4" s="154">
        <f>Atalaia!A58</f>
        <v>20</v>
      </c>
      <c r="J4" s="154">
        <f>'Corvina-Maçarico'!A59</f>
        <v>20</v>
      </c>
      <c r="K4" s="154">
        <f>'Areao-Fortaleza'!A57</f>
        <v>21</v>
      </c>
      <c r="L4" s="154">
        <f>Ajuruteua!A56</f>
        <v>21</v>
      </c>
      <c r="M4" s="156" t="s">
        <v>16</v>
      </c>
    </row>
    <row r="5" spans="1:13" ht="15" thickBot="1">
      <c r="A5" s="244"/>
      <c r="B5" s="158" t="s">
        <v>102</v>
      </c>
      <c r="C5" s="157">
        <f>Goiabal!AA59</f>
        <v>23</v>
      </c>
      <c r="D5" s="154">
        <f>'Céu e Caju-una'!AA57</f>
        <v>21</v>
      </c>
      <c r="E5" s="155"/>
      <c r="F5" s="154">
        <f>Turé!AA57</f>
        <v>21</v>
      </c>
      <c r="G5" s="155"/>
      <c r="H5" s="154">
        <f>Princesa!AA58</f>
        <v>20</v>
      </c>
      <c r="I5" s="154">
        <f>Atalaia!AA58</f>
        <v>16</v>
      </c>
      <c r="J5" s="154">
        <f>'Corvina-Maçarico'!AA59</f>
        <v>16</v>
      </c>
      <c r="K5" s="154">
        <f>'Areao-Fortaleza'!AA57</f>
        <v>18</v>
      </c>
      <c r="L5" s="154">
        <f>Ajuruteua!AA56</f>
        <v>18</v>
      </c>
      <c r="M5" s="156" t="s">
        <v>16</v>
      </c>
    </row>
    <row r="6" spans="1:13" ht="15" thickBot="1">
      <c r="A6" s="244"/>
      <c r="B6" s="153" t="s">
        <v>18</v>
      </c>
      <c r="C6" s="154">
        <f>C2*C4</f>
        <v>143</v>
      </c>
      <c r="D6" s="154">
        <f t="shared" ref="D6:L6" si="0">D2*D4</f>
        <v>73.5</v>
      </c>
      <c r="E6" s="166"/>
      <c r="F6" s="154">
        <f t="shared" si="0"/>
        <v>98.7</v>
      </c>
      <c r="G6" s="166"/>
      <c r="H6" s="154">
        <f t="shared" si="0"/>
        <v>110</v>
      </c>
      <c r="I6" s="154">
        <f t="shared" si="0"/>
        <v>200</v>
      </c>
      <c r="J6" s="154">
        <f t="shared" si="0"/>
        <v>88</v>
      </c>
      <c r="K6" s="154">
        <f t="shared" si="0"/>
        <v>189</v>
      </c>
      <c r="L6" s="154">
        <f t="shared" si="0"/>
        <v>90.3</v>
      </c>
      <c r="M6" s="156">
        <f>SUM(C6:L6)</f>
        <v>992.5</v>
      </c>
    </row>
    <row r="7" spans="1:13" ht="15" thickBot="1">
      <c r="A7" s="244"/>
      <c r="B7" s="153" t="s">
        <v>19</v>
      </c>
      <c r="C7" s="157">
        <f>Goiabal!X59</f>
        <v>147.30000000000001</v>
      </c>
      <c r="D7" s="154">
        <f>'Céu e Caju-una'!X57</f>
        <v>75.060000000000016</v>
      </c>
      <c r="E7" s="155"/>
      <c r="F7" s="154">
        <f>Turé!X57</f>
        <v>101.05999999999997</v>
      </c>
      <c r="G7" s="155"/>
      <c r="H7" s="154">
        <f>Princesa!X58</f>
        <v>100.63000000000001</v>
      </c>
      <c r="I7" s="154">
        <f>Atalaia!X58</f>
        <v>158.98999999999998</v>
      </c>
      <c r="J7" s="154">
        <f>'Corvina-Maçarico'!X59</f>
        <v>80.25</v>
      </c>
      <c r="K7" s="154">
        <f>'Areao-Fortaleza'!X57</f>
        <v>164.68</v>
      </c>
      <c r="L7" s="154">
        <f>Ajuruteua!X56</f>
        <v>82.15</v>
      </c>
      <c r="M7" s="156">
        <f>SUM(C7:L7)</f>
        <v>910.12</v>
      </c>
    </row>
    <row r="8" spans="1:13" ht="15" thickBot="1">
      <c r="A8" s="244"/>
      <c r="B8" s="153" t="s">
        <v>107</v>
      </c>
      <c r="C8" s="157">
        <f>Goiabal!Y59</f>
        <v>143</v>
      </c>
      <c r="D8" s="154">
        <f>'Céu e Caju-una'!Y57</f>
        <v>73.5</v>
      </c>
      <c r="E8" s="155"/>
      <c r="F8" s="154">
        <f>Turé!Y57</f>
        <v>98.700000000000031</v>
      </c>
      <c r="G8" s="155"/>
      <c r="H8" s="154">
        <f>Princesa!Y58</f>
        <v>100</v>
      </c>
      <c r="I8" s="154">
        <f>Atalaia!Y58</f>
        <v>156.32</v>
      </c>
      <c r="J8" s="154">
        <f>'Corvina-Maçarico'!Y59</f>
        <v>74.8</v>
      </c>
      <c r="K8" s="154">
        <f>'Areao-Fortaleza'!Y57</f>
        <v>162</v>
      </c>
      <c r="L8" s="154">
        <f>Ajuruteua!Y56</f>
        <v>81.699999999999974</v>
      </c>
      <c r="M8" s="156">
        <f>SUM(C8:L8)</f>
        <v>890.01999999999987</v>
      </c>
    </row>
    <row r="9" spans="1:13" ht="15" thickBot="1">
      <c r="A9" s="245"/>
      <c r="B9" s="153" t="s">
        <v>21</v>
      </c>
      <c r="C9" s="159">
        <f t="shared" ref="C9" si="1">(C8*100)/C6</f>
        <v>100</v>
      </c>
      <c r="D9" s="159">
        <f>(D8*100)/D6</f>
        <v>100</v>
      </c>
      <c r="E9" s="160"/>
      <c r="F9" s="159">
        <f t="shared" ref="F9" si="2">(F8*100)/F6</f>
        <v>100.00000000000003</v>
      </c>
      <c r="G9" s="160"/>
      <c r="H9" s="159">
        <f t="shared" ref="H9:L9" si="3">(H8*100)/H6</f>
        <v>90.909090909090907</v>
      </c>
      <c r="I9" s="159">
        <f t="shared" si="3"/>
        <v>78.16</v>
      </c>
      <c r="J9" s="159">
        <f t="shared" si="3"/>
        <v>85</v>
      </c>
      <c r="K9" s="159">
        <f t="shared" si="3"/>
        <v>85.714285714285708</v>
      </c>
      <c r="L9" s="159">
        <f t="shared" si="3"/>
        <v>90.476190476190453</v>
      </c>
      <c r="M9" s="159">
        <f>(M8*100)/M6</f>
        <v>89.67455919395465</v>
      </c>
    </row>
    <row r="11" spans="1:13" ht="15" thickBot="1"/>
    <row r="12" spans="1:13" ht="37.200000000000003" thickBot="1">
      <c r="A12" s="148" t="s">
        <v>0</v>
      </c>
      <c r="B12" s="149" t="s">
        <v>1</v>
      </c>
      <c r="C12" s="150" t="s">
        <v>2</v>
      </c>
    </row>
    <row r="13" spans="1:13" ht="15" thickBot="1">
      <c r="A13" s="243" t="s">
        <v>108</v>
      </c>
      <c r="B13" s="153" t="s">
        <v>104</v>
      </c>
      <c r="C13" s="154">
        <v>6.5</v>
      </c>
    </row>
    <row r="14" spans="1:13" ht="15" thickBot="1">
      <c r="A14" s="244"/>
      <c r="B14" s="153" t="s">
        <v>105</v>
      </c>
      <c r="C14" s="157">
        <v>1</v>
      </c>
    </row>
    <row r="15" spans="1:13" ht="15" thickBot="1">
      <c r="A15" s="244"/>
      <c r="B15" s="153" t="s">
        <v>106</v>
      </c>
      <c r="C15" s="157">
        <v>1</v>
      </c>
    </row>
    <row r="16" spans="1:13" ht="15" thickBot="1">
      <c r="A16" s="244"/>
      <c r="B16" s="158" t="s">
        <v>102</v>
      </c>
      <c r="C16" s="157">
        <v>1</v>
      </c>
    </row>
    <row r="17" spans="1:3" ht="15" thickBot="1">
      <c r="A17" s="244"/>
      <c r="B17" s="153" t="s">
        <v>18</v>
      </c>
      <c r="C17" s="154">
        <f t="shared" ref="C17" si="4">C13*C14</f>
        <v>6.5</v>
      </c>
    </row>
    <row r="18" spans="1:3" ht="15" thickBot="1">
      <c r="A18" s="244"/>
      <c r="B18" s="153" t="s">
        <v>19</v>
      </c>
      <c r="C18" s="157">
        <v>6.68</v>
      </c>
    </row>
    <row r="19" spans="1:3" ht="15" thickBot="1">
      <c r="A19" s="244"/>
      <c r="B19" s="153" t="s">
        <v>107</v>
      </c>
      <c r="C19" s="157">
        <v>6.5</v>
      </c>
    </row>
    <row r="20" spans="1:3" ht="15" thickBot="1">
      <c r="A20" s="245"/>
      <c r="B20" s="153" t="s">
        <v>21</v>
      </c>
      <c r="C20" s="159">
        <f t="shared" ref="C20" si="5">(C19*100)/C17</f>
        <v>100</v>
      </c>
    </row>
  </sheetData>
  <mergeCells count="2">
    <mergeCell ref="A2:A9"/>
    <mergeCell ref="A13:A20"/>
  </mergeCells>
  <pageMargins left="0.511811024" right="0.511811024" top="0.78740157499999996" bottom="0.78740157499999996" header="0.31496062000000002" footer="0.31496062000000002"/>
  <headerFooter>
    <oddFooter>&amp;C_x000D_&amp;1#&amp;"Calibri"&amp;11&amp;K008542 INTERNA \ Qualquer Usuário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"/>
  <sheetViews>
    <sheetView workbookViewId="0">
      <selection activeCell="D5" sqref="D5"/>
    </sheetView>
  </sheetViews>
  <sheetFormatPr defaultColWidth="14.44140625" defaultRowHeight="15" customHeight="1"/>
  <cols>
    <col min="1" max="1" width="13.44140625" customWidth="1"/>
    <col min="2" max="2" width="8.109375" customWidth="1"/>
    <col min="3" max="4" width="24.88671875" customWidth="1"/>
    <col min="5" max="5" width="20.44140625" customWidth="1"/>
    <col min="6" max="12" width="8.6640625" customWidth="1"/>
  </cols>
  <sheetData>
    <row r="1" spans="1:12" ht="24.6" thickBot="1">
      <c r="A1" s="1" t="s">
        <v>1</v>
      </c>
      <c r="B1" s="1" t="s">
        <v>22</v>
      </c>
      <c r="C1" s="2" t="s">
        <v>23</v>
      </c>
      <c r="D1" s="168" t="s">
        <v>113</v>
      </c>
      <c r="E1" s="3" t="s">
        <v>24</v>
      </c>
      <c r="F1" s="4"/>
      <c r="G1" s="4"/>
      <c r="H1" s="4"/>
      <c r="I1" s="4"/>
      <c r="J1" s="4"/>
      <c r="K1" s="4"/>
      <c r="L1" s="4"/>
    </row>
    <row r="2" spans="1:12" thickBot="1">
      <c r="A2" s="49" t="s">
        <v>2</v>
      </c>
      <c r="B2" s="50">
        <v>6.5</v>
      </c>
      <c r="C2" s="50">
        <f>diurno!C6</f>
        <v>195</v>
      </c>
      <c r="D2" s="165">
        <f>noturno!C7</f>
        <v>147.30000000000001</v>
      </c>
      <c r="E2" s="51">
        <f t="shared" ref="E2:E12" si="0">SUM(C2)</f>
        <v>195</v>
      </c>
    </row>
    <row r="3" spans="1:12" thickBot="1">
      <c r="A3" s="5" t="s">
        <v>3</v>
      </c>
      <c r="B3" s="50">
        <v>3.5</v>
      </c>
      <c r="C3" s="50">
        <f>diurno!D6</f>
        <v>105</v>
      </c>
      <c r="D3" s="166">
        <f>noturno!D7</f>
        <v>75.060000000000016</v>
      </c>
      <c r="E3" s="51">
        <f t="shared" si="0"/>
        <v>105</v>
      </c>
    </row>
    <row r="4" spans="1:12" thickBot="1">
      <c r="A4" s="5" t="s">
        <v>4</v>
      </c>
      <c r="B4" s="50">
        <v>3.5</v>
      </c>
      <c r="C4" s="50">
        <f>diurno!E6</f>
        <v>105</v>
      </c>
      <c r="D4" s="166" t="s">
        <v>16</v>
      </c>
      <c r="E4" s="51">
        <f t="shared" si="0"/>
        <v>105</v>
      </c>
    </row>
    <row r="5" spans="1:12" thickBot="1">
      <c r="A5" s="5" t="s">
        <v>5</v>
      </c>
      <c r="B5" s="50">
        <v>4.7</v>
      </c>
      <c r="C5" s="50">
        <f>diurno!F6</f>
        <v>141</v>
      </c>
      <c r="D5" s="166">
        <f>noturno!F7</f>
        <v>101.05999999999997</v>
      </c>
      <c r="E5" s="51">
        <f t="shared" si="0"/>
        <v>141</v>
      </c>
    </row>
    <row r="6" spans="1:12" thickBot="1">
      <c r="A6" s="5" t="s">
        <v>6</v>
      </c>
      <c r="B6" s="50">
        <v>3.9</v>
      </c>
      <c r="C6" s="50">
        <f>diurno!G6</f>
        <v>117</v>
      </c>
      <c r="D6" s="166" t="s">
        <v>16</v>
      </c>
      <c r="E6" s="51">
        <f t="shared" si="0"/>
        <v>117</v>
      </c>
    </row>
    <row r="7" spans="1:12" thickBot="1">
      <c r="A7" s="5" t="s">
        <v>7</v>
      </c>
      <c r="B7" s="50">
        <v>5</v>
      </c>
      <c r="C7" s="50">
        <f>diurno!H6</f>
        <v>145</v>
      </c>
      <c r="D7" s="166">
        <f>noturno!H7</f>
        <v>100.63000000000001</v>
      </c>
      <c r="E7" s="51">
        <f t="shared" si="0"/>
        <v>145</v>
      </c>
    </row>
    <row r="8" spans="1:12" thickBot="1">
      <c r="A8" s="5" t="s">
        <v>8</v>
      </c>
      <c r="B8" s="50">
        <v>10</v>
      </c>
      <c r="C8" s="50">
        <f>diurno!I6</f>
        <v>300</v>
      </c>
      <c r="D8" s="166">
        <f>noturno!I7</f>
        <v>158.98999999999998</v>
      </c>
      <c r="E8" s="51">
        <f t="shared" si="0"/>
        <v>300</v>
      </c>
    </row>
    <row r="9" spans="1:12" thickBot="1">
      <c r="A9" s="5" t="s">
        <v>9</v>
      </c>
      <c r="B9" s="50">
        <v>4.4000000000000004</v>
      </c>
      <c r="C9" s="50">
        <f>diurno!J6</f>
        <v>132</v>
      </c>
      <c r="D9" s="166">
        <f>noturno!J7</f>
        <v>80.25</v>
      </c>
      <c r="E9" s="51">
        <f t="shared" si="0"/>
        <v>132</v>
      </c>
    </row>
    <row r="10" spans="1:12" thickBot="1">
      <c r="A10" s="5" t="s">
        <v>10</v>
      </c>
      <c r="B10" s="50">
        <v>9</v>
      </c>
      <c r="C10" s="50">
        <f>diurno!K6</f>
        <v>270</v>
      </c>
      <c r="D10" s="166">
        <f>noturno!K7</f>
        <v>164.68</v>
      </c>
      <c r="E10" s="51">
        <f t="shared" si="0"/>
        <v>270</v>
      </c>
    </row>
    <row r="11" spans="1:12" thickBot="1">
      <c r="A11" s="5" t="s">
        <v>11</v>
      </c>
      <c r="B11" s="50">
        <v>4.3</v>
      </c>
      <c r="C11" s="50">
        <f>diurno!L6</f>
        <v>129</v>
      </c>
      <c r="D11" s="166">
        <f>noturno!L7</f>
        <v>82.15</v>
      </c>
      <c r="E11" s="51">
        <f t="shared" si="0"/>
        <v>129</v>
      </c>
    </row>
    <row r="12" spans="1:12" thickBot="1">
      <c r="A12" s="6" t="s">
        <v>12</v>
      </c>
      <c r="B12" s="51">
        <f t="shared" ref="B12:C12" si="1">SUM(B2:B11)</f>
        <v>54.79999999999999</v>
      </c>
      <c r="C12" s="51">
        <f t="shared" si="1"/>
        <v>1639</v>
      </c>
      <c r="D12" s="167">
        <f>SUM(D2:D11)</f>
        <v>910.12</v>
      </c>
      <c r="E12" s="51">
        <f t="shared" si="0"/>
        <v>1639</v>
      </c>
    </row>
    <row r="14" spans="1:12" ht="15" customHeight="1" thickBot="1"/>
    <row r="15" spans="1:12" ht="24.6" thickBot="1">
      <c r="A15" s="1" t="s">
        <v>1</v>
      </c>
      <c r="B15" s="1" t="s">
        <v>22</v>
      </c>
      <c r="C15" s="169" t="s">
        <v>23</v>
      </c>
      <c r="D15" s="170" t="s">
        <v>113</v>
      </c>
      <c r="E15" s="3" t="s">
        <v>24</v>
      </c>
    </row>
    <row r="16" spans="1:12" ht="24.6" thickBot="1">
      <c r="A16" s="52" t="s">
        <v>25</v>
      </c>
      <c r="B16" s="50">
        <v>6.5</v>
      </c>
      <c r="C16" s="50"/>
      <c r="D16" s="50">
        <v>6.68</v>
      </c>
      <c r="E16" s="51">
        <f>SUM(C16)</f>
        <v>0</v>
      </c>
    </row>
    <row r="17" spans="1:1" ht="14.4">
      <c r="A17" s="7"/>
    </row>
    <row r="21" spans="1:1" ht="15.75" customHeight="1"/>
    <row r="22" spans="1:1" ht="15.75" customHeight="1"/>
    <row r="23" spans="1:1" ht="15.75" customHeight="1"/>
    <row r="24" spans="1:1" ht="15.75" customHeight="1"/>
    <row r="25" spans="1:1" ht="15.75" customHeight="1"/>
    <row r="26" spans="1:1" ht="15.75" customHeight="1"/>
    <row r="27" spans="1:1" ht="15.75" customHeight="1"/>
    <row r="28" spans="1:1" ht="15.75" customHeight="1"/>
    <row r="29" spans="1:1" ht="15.75" customHeight="1"/>
    <row r="30" spans="1:1" ht="15.75" customHeight="1"/>
    <row r="31" spans="1:1" ht="15.75" customHeight="1"/>
    <row r="32" spans="1: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511811024" right="0.511811024" top="0.78740157499999996" bottom="0.7874015749999999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07"/>
  <sheetViews>
    <sheetView zoomScaleNormal="100" workbookViewId="0">
      <pane xSplit="3" ySplit="1" topLeftCell="D37" activePane="bottomRight" state="frozen"/>
      <selection pane="topRight" activeCell="D1" sqref="D1"/>
      <selection pane="bottomLeft" activeCell="A2" sqref="A2"/>
      <selection pane="bottomRight" activeCell="D34" sqref="D34:E55"/>
    </sheetView>
  </sheetViews>
  <sheetFormatPr defaultColWidth="14.44140625" defaultRowHeight="15" customHeight="1"/>
  <cols>
    <col min="1" max="1" width="8.88671875" style="55" customWidth="1"/>
    <col min="2" max="2" width="11.88671875" style="55" customWidth="1"/>
    <col min="3" max="5" width="8.88671875" style="55" customWidth="1"/>
    <col min="6" max="6" width="10.5546875" style="55" bestFit="1" customWidth="1"/>
    <col min="7" max="7" width="10.88671875" style="55" customWidth="1"/>
    <col min="8" max="8" width="10.5546875" style="55" bestFit="1" customWidth="1"/>
    <col min="9" max="9" width="16.109375" style="55" customWidth="1"/>
    <col min="10" max="10" width="18.109375" style="55" customWidth="1"/>
    <col min="11" max="11" width="16.33203125" style="55" customWidth="1"/>
    <col min="12" max="12" width="17.33203125" style="55" customWidth="1"/>
    <col min="13" max="13" width="22" style="55" customWidth="1"/>
    <col min="14" max="14" width="21.6640625" style="55" customWidth="1"/>
    <col min="15" max="21" width="8.88671875" style="55" customWidth="1"/>
    <col min="22" max="22" width="8.6640625" style="55" customWidth="1"/>
    <col min="23" max="23" width="15.44140625" style="55" customWidth="1"/>
    <col min="24" max="25" width="12.88671875" style="55" customWidth="1"/>
    <col min="26" max="26" width="26.109375" style="55" customWidth="1"/>
    <col min="27" max="27" width="75.5546875" style="83" customWidth="1"/>
    <col min="28" max="28" width="191" style="55" customWidth="1"/>
    <col min="29" max="16384" width="14.44140625" style="55"/>
  </cols>
  <sheetData>
    <row r="1" spans="1:31" ht="42" thickBot="1">
      <c r="A1" s="14" t="s">
        <v>26</v>
      </c>
      <c r="B1" s="14" t="s">
        <v>27</v>
      </c>
      <c r="C1" s="14" t="s">
        <v>28</v>
      </c>
      <c r="D1" s="15" t="s">
        <v>29</v>
      </c>
      <c r="E1" s="15" t="s">
        <v>30</v>
      </c>
      <c r="F1" s="15" t="s">
        <v>31</v>
      </c>
      <c r="G1" s="15" t="s">
        <v>32</v>
      </c>
      <c r="H1" s="15" t="s">
        <v>1</v>
      </c>
      <c r="I1" s="15" t="s">
        <v>33</v>
      </c>
      <c r="J1" s="15" t="s">
        <v>34</v>
      </c>
      <c r="K1" s="15" t="s">
        <v>35</v>
      </c>
      <c r="L1" s="15" t="s">
        <v>36</v>
      </c>
      <c r="M1" s="15" t="s">
        <v>37</v>
      </c>
      <c r="N1" s="15" t="s">
        <v>38</v>
      </c>
      <c r="O1" s="15" t="s">
        <v>39</v>
      </c>
      <c r="P1" s="15" t="s">
        <v>40</v>
      </c>
      <c r="Q1" s="15" t="s">
        <v>41</v>
      </c>
      <c r="R1" s="15" t="s">
        <v>42</v>
      </c>
      <c r="S1" s="15" t="s">
        <v>43</v>
      </c>
      <c r="T1" s="15" t="s">
        <v>44</v>
      </c>
      <c r="U1" s="15" t="s">
        <v>45</v>
      </c>
      <c r="V1" s="15" t="s">
        <v>46</v>
      </c>
      <c r="W1" s="15" t="s">
        <v>47</v>
      </c>
      <c r="X1" s="54" t="s">
        <v>19</v>
      </c>
      <c r="Y1" s="54" t="s">
        <v>20</v>
      </c>
      <c r="Z1" s="15" t="s">
        <v>48</v>
      </c>
      <c r="AA1" s="113" t="s">
        <v>82</v>
      </c>
      <c r="AB1" s="98" t="s">
        <v>49</v>
      </c>
    </row>
    <row r="2" spans="1:31" s="113" customFormat="1" ht="14.4">
      <c r="A2" s="118">
        <v>1</v>
      </c>
      <c r="B2" s="97">
        <v>45066</v>
      </c>
      <c r="C2" s="171" t="s">
        <v>13</v>
      </c>
      <c r="D2" s="115">
        <v>0.40138888888888885</v>
      </c>
      <c r="E2" s="115">
        <v>0.44513888888888892</v>
      </c>
      <c r="F2" s="171" t="s">
        <v>50</v>
      </c>
      <c r="G2" s="171" t="s">
        <v>51</v>
      </c>
      <c r="H2" s="171" t="s">
        <v>2</v>
      </c>
      <c r="I2" s="226">
        <v>2.59714175</v>
      </c>
      <c r="J2" s="226">
        <v>-50.847026560000003</v>
      </c>
      <c r="K2" s="226">
        <v>2.6454988830000001</v>
      </c>
      <c r="L2" s="226">
        <v>-50.861244882999998</v>
      </c>
      <c r="M2" s="35" t="s">
        <v>55</v>
      </c>
      <c r="N2" s="35" t="s">
        <v>55</v>
      </c>
      <c r="O2" s="35" t="s">
        <v>56</v>
      </c>
      <c r="P2" s="35"/>
      <c r="Q2" s="35">
        <v>6</v>
      </c>
      <c r="R2" s="35">
        <v>6</v>
      </c>
      <c r="S2" s="35" t="s">
        <v>64</v>
      </c>
      <c r="T2" s="35" t="s">
        <v>64</v>
      </c>
      <c r="U2" s="35">
        <v>4</v>
      </c>
      <c r="V2" s="35">
        <v>4</v>
      </c>
      <c r="W2" s="18">
        <v>6.5</v>
      </c>
      <c r="X2" s="18">
        <v>7</v>
      </c>
      <c r="Y2" s="20">
        <v>6.5</v>
      </c>
      <c r="Z2" s="35"/>
      <c r="AA2" s="229" t="s">
        <v>1183</v>
      </c>
      <c r="AB2" s="35"/>
      <c r="AE2" s="101"/>
    </row>
    <row r="3" spans="1:31" s="113" customFormat="1" ht="14.4">
      <c r="A3" s="118">
        <v>2</v>
      </c>
      <c r="B3" s="97">
        <v>45067</v>
      </c>
      <c r="C3" s="171" t="s">
        <v>13</v>
      </c>
      <c r="D3" s="115">
        <v>0.43958333333333338</v>
      </c>
      <c r="E3" s="115">
        <v>0.49513888888888885</v>
      </c>
      <c r="F3" s="171" t="s">
        <v>50</v>
      </c>
      <c r="G3" s="171" t="s">
        <v>51</v>
      </c>
      <c r="H3" s="171" t="s">
        <v>2</v>
      </c>
      <c r="I3" s="226">
        <v>2.5971223499999998</v>
      </c>
      <c r="J3" s="226">
        <v>-50.846998300000003</v>
      </c>
      <c r="K3" s="226">
        <v>2.6454769599999999</v>
      </c>
      <c r="L3" s="226">
        <v>-50.861248783000001</v>
      </c>
      <c r="M3" s="35" t="s">
        <v>55</v>
      </c>
      <c r="N3" s="35" t="s">
        <v>55</v>
      </c>
      <c r="O3" s="35" t="s">
        <v>56</v>
      </c>
      <c r="P3" s="35"/>
      <c r="Q3" s="35">
        <v>5</v>
      </c>
      <c r="R3" s="35">
        <v>5</v>
      </c>
      <c r="S3" s="35" t="s">
        <v>64</v>
      </c>
      <c r="T3" s="35" t="s">
        <v>64</v>
      </c>
      <c r="U3" s="35">
        <v>4</v>
      </c>
      <c r="V3" s="35">
        <v>4</v>
      </c>
      <c r="W3" s="18">
        <v>6.5</v>
      </c>
      <c r="X3" s="18">
        <v>6.78</v>
      </c>
      <c r="Y3" s="20">
        <v>6.5</v>
      </c>
      <c r="Z3" s="35"/>
      <c r="AA3" s="229" t="s">
        <v>1184</v>
      </c>
      <c r="AB3" s="35"/>
      <c r="AE3" s="101"/>
    </row>
    <row r="4" spans="1:31" s="113" customFormat="1" ht="14.4">
      <c r="A4" s="118">
        <v>3</v>
      </c>
      <c r="B4" s="97">
        <v>45068</v>
      </c>
      <c r="C4" s="171" t="s">
        <v>13</v>
      </c>
      <c r="D4" s="115">
        <v>0.46249999999999997</v>
      </c>
      <c r="E4" s="115">
        <v>0.51388888888888895</v>
      </c>
      <c r="F4" s="171" t="s">
        <v>50</v>
      </c>
      <c r="G4" s="171" t="s">
        <v>51</v>
      </c>
      <c r="H4" s="171" t="s">
        <v>2</v>
      </c>
      <c r="I4" s="226">
        <v>2.5970824299999999</v>
      </c>
      <c r="J4" s="226">
        <v>-50.846945083000001</v>
      </c>
      <c r="K4" s="226">
        <v>2.6455712</v>
      </c>
      <c r="L4" s="226">
        <v>-50.861228982999997</v>
      </c>
      <c r="M4" s="35" t="s">
        <v>55</v>
      </c>
      <c r="N4" s="35" t="s">
        <v>55</v>
      </c>
      <c r="O4" s="35" t="s">
        <v>56</v>
      </c>
      <c r="P4" s="35"/>
      <c r="Q4" s="35">
        <v>4</v>
      </c>
      <c r="R4" s="35">
        <v>4</v>
      </c>
      <c r="S4" s="35" t="s">
        <v>64</v>
      </c>
      <c r="T4" s="35" t="s">
        <v>64</v>
      </c>
      <c r="U4" s="35">
        <v>4</v>
      </c>
      <c r="V4" s="35">
        <v>4</v>
      </c>
      <c r="W4" s="18">
        <v>6.5</v>
      </c>
      <c r="X4" s="18">
        <v>6.66</v>
      </c>
      <c r="Y4" s="20">
        <v>6.5</v>
      </c>
      <c r="Z4" s="35"/>
      <c r="AA4" s="229" t="s">
        <v>1185</v>
      </c>
      <c r="AB4" s="35"/>
      <c r="AE4" s="101"/>
    </row>
    <row r="5" spans="1:31" s="113" customFormat="1" ht="14.4">
      <c r="A5" s="118">
        <v>4</v>
      </c>
      <c r="B5" s="97">
        <v>45069</v>
      </c>
      <c r="C5" s="171" t="s">
        <v>13</v>
      </c>
      <c r="D5" s="115">
        <v>0.4777777777777778</v>
      </c>
      <c r="E5" s="115">
        <v>0.53055555555555556</v>
      </c>
      <c r="F5" s="171" t="s">
        <v>50</v>
      </c>
      <c r="G5" s="171" t="s">
        <v>51</v>
      </c>
      <c r="H5" s="171" t="s">
        <v>2</v>
      </c>
      <c r="I5" s="233">
        <v>2.4969206000000002</v>
      </c>
      <c r="J5" s="226">
        <v>-50.956115699999998</v>
      </c>
      <c r="K5" s="226">
        <v>2.6455460830000002</v>
      </c>
      <c r="L5" s="226">
        <v>-50.861280960000002</v>
      </c>
      <c r="M5" s="35" t="s">
        <v>55</v>
      </c>
      <c r="N5" s="35" t="s">
        <v>62</v>
      </c>
      <c r="O5" s="35" t="s">
        <v>56</v>
      </c>
      <c r="P5" s="35"/>
      <c r="Q5" s="35">
        <v>3</v>
      </c>
      <c r="R5" s="35">
        <v>3</v>
      </c>
      <c r="S5" s="35" t="s">
        <v>64</v>
      </c>
      <c r="T5" s="35" t="s">
        <v>64</v>
      </c>
      <c r="U5" s="35">
        <v>2</v>
      </c>
      <c r="V5" s="35">
        <v>2</v>
      </c>
      <c r="W5" s="18">
        <v>6.5</v>
      </c>
      <c r="X5" s="18">
        <v>6.68</v>
      </c>
      <c r="Y5" s="20">
        <v>6.5</v>
      </c>
      <c r="Z5" s="35"/>
      <c r="AA5" s="229" t="s">
        <v>1186</v>
      </c>
      <c r="AB5" s="35"/>
      <c r="AE5" s="101"/>
    </row>
    <row r="6" spans="1:31" s="113" customFormat="1" ht="14.4">
      <c r="A6" s="118">
        <v>5</v>
      </c>
      <c r="B6" s="97">
        <v>45070</v>
      </c>
      <c r="C6" s="171" t="s">
        <v>13</v>
      </c>
      <c r="D6" s="115">
        <v>0.5229166666666667</v>
      </c>
      <c r="E6" s="115">
        <v>0.57638888888888895</v>
      </c>
      <c r="F6" s="171" t="s">
        <v>50</v>
      </c>
      <c r="G6" s="171" t="s">
        <v>51</v>
      </c>
      <c r="H6" s="171" t="s">
        <v>2</v>
      </c>
      <c r="I6" s="226">
        <v>2.5970016829999998</v>
      </c>
      <c r="J6" s="226">
        <v>-50.846843700000001</v>
      </c>
      <c r="K6" s="226">
        <v>2.6455082160000001</v>
      </c>
      <c r="L6" s="226">
        <v>-50.861259715999999</v>
      </c>
      <c r="M6" s="35" t="s">
        <v>52</v>
      </c>
      <c r="N6" s="35" t="s">
        <v>66</v>
      </c>
      <c r="O6" s="35" t="s">
        <v>67</v>
      </c>
      <c r="P6" s="35"/>
      <c r="Q6" s="35">
        <v>2</v>
      </c>
      <c r="R6" s="35">
        <v>2</v>
      </c>
      <c r="S6" s="35" t="s">
        <v>64</v>
      </c>
      <c r="T6" s="35" t="s">
        <v>64</v>
      </c>
      <c r="U6" s="35">
        <v>3</v>
      </c>
      <c r="V6" s="35">
        <v>3</v>
      </c>
      <c r="W6" s="18">
        <v>6.5</v>
      </c>
      <c r="X6" s="18">
        <v>6.78</v>
      </c>
      <c r="Y6" s="20">
        <v>6.5</v>
      </c>
      <c r="Z6" s="35"/>
      <c r="AA6" s="229" t="s">
        <v>1187</v>
      </c>
      <c r="AB6" s="35"/>
      <c r="AE6" s="101"/>
    </row>
    <row r="7" spans="1:31" s="113" customFormat="1" ht="14.4">
      <c r="A7" s="118">
        <v>6</v>
      </c>
      <c r="B7" s="97">
        <v>45071</v>
      </c>
      <c r="C7" s="171" t="s">
        <v>13</v>
      </c>
      <c r="D7" s="115">
        <v>0.53472222222222221</v>
      </c>
      <c r="E7" s="115">
        <v>0.59513888888888888</v>
      </c>
      <c r="F7" s="171" t="s">
        <v>50</v>
      </c>
      <c r="G7" s="171" t="s">
        <v>51</v>
      </c>
      <c r="H7" s="171" t="s">
        <v>2</v>
      </c>
      <c r="I7" s="226">
        <v>2.5971215999999999</v>
      </c>
      <c r="J7" s="226">
        <v>-50.846968859999997</v>
      </c>
      <c r="K7" s="226">
        <v>2.6455646000000002</v>
      </c>
      <c r="L7" s="226">
        <v>-50.861193360000001</v>
      </c>
      <c r="M7" s="35" t="s">
        <v>55</v>
      </c>
      <c r="N7" s="35" t="s">
        <v>55</v>
      </c>
      <c r="O7" s="35" t="s">
        <v>56</v>
      </c>
      <c r="P7" s="35"/>
      <c r="Q7" s="35">
        <v>3</v>
      </c>
      <c r="R7" s="35">
        <v>3</v>
      </c>
      <c r="S7" s="35" t="s">
        <v>64</v>
      </c>
      <c r="T7" s="35" t="s">
        <v>64</v>
      </c>
      <c r="U7" s="35">
        <v>6</v>
      </c>
      <c r="V7" s="35">
        <v>6</v>
      </c>
      <c r="W7" s="18">
        <v>6.5</v>
      </c>
      <c r="X7" s="18">
        <v>6.63</v>
      </c>
      <c r="Y7" s="20">
        <v>6.5</v>
      </c>
      <c r="Z7" s="35"/>
      <c r="AA7" s="229" t="s">
        <v>1188</v>
      </c>
      <c r="AB7" s="35"/>
      <c r="AE7" s="101"/>
    </row>
    <row r="8" spans="1:31" s="113" customFormat="1" ht="14.4">
      <c r="A8" s="118">
        <v>7</v>
      </c>
      <c r="B8" s="97">
        <v>45072</v>
      </c>
      <c r="C8" s="171" t="s">
        <v>13</v>
      </c>
      <c r="D8" s="115">
        <v>0.57291666666666663</v>
      </c>
      <c r="E8" s="115">
        <v>0.61736111111111114</v>
      </c>
      <c r="F8" s="171" t="s">
        <v>50</v>
      </c>
      <c r="G8" s="171" t="s">
        <v>51</v>
      </c>
      <c r="H8" s="171" t="s">
        <v>2</v>
      </c>
      <c r="I8" s="226">
        <v>2.5970433000000002</v>
      </c>
      <c r="J8" s="226">
        <v>-50.84688225</v>
      </c>
      <c r="K8" s="226">
        <v>2.6455580830000001</v>
      </c>
      <c r="L8" s="226">
        <v>-50.861212299999998</v>
      </c>
      <c r="M8" s="35" t="s">
        <v>55</v>
      </c>
      <c r="N8" s="35" t="s">
        <v>55</v>
      </c>
      <c r="O8" s="35" t="s">
        <v>75</v>
      </c>
      <c r="P8" s="35"/>
      <c r="Q8" s="35">
        <v>2</v>
      </c>
      <c r="R8" s="35">
        <v>2</v>
      </c>
      <c r="S8" s="35" t="s">
        <v>64</v>
      </c>
      <c r="T8" s="35" t="s">
        <v>64</v>
      </c>
      <c r="U8" s="35">
        <v>5</v>
      </c>
      <c r="V8" s="35">
        <v>5</v>
      </c>
      <c r="W8" s="18">
        <v>6.5</v>
      </c>
      <c r="X8" s="18">
        <v>6.7</v>
      </c>
      <c r="Y8" s="20">
        <v>6.5</v>
      </c>
      <c r="Z8" s="35"/>
      <c r="AA8" s="229" t="s">
        <v>1189</v>
      </c>
      <c r="AB8" s="35"/>
      <c r="AE8" s="101"/>
    </row>
    <row r="9" spans="1:31" s="113" customFormat="1" ht="14.4">
      <c r="A9" s="118">
        <v>8</v>
      </c>
      <c r="B9" s="97">
        <v>45073</v>
      </c>
      <c r="C9" s="171" t="s">
        <v>13</v>
      </c>
      <c r="D9" s="115">
        <v>0.58958333333333335</v>
      </c>
      <c r="E9" s="115">
        <v>0.64374999999999993</v>
      </c>
      <c r="F9" s="171" t="s">
        <v>50</v>
      </c>
      <c r="G9" s="171" t="s">
        <v>51</v>
      </c>
      <c r="H9" s="171" t="s">
        <v>2</v>
      </c>
      <c r="I9" s="226">
        <v>2.5970816299999999</v>
      </c>
      <c r="J9" s="226">
        <v>-50.846871960000001</v>
      </c>
      <c r="K9" s="226">
        <v>2.6455443729999999</v>
      </c>
      <c r="L9" s="226">
        <v>-50.861144729999999</v>
      </c>
      <c r="M9" s="35" t="s">
        <v>55</v>
      </c>
      <c r="N9" s="35" t="s">
        <v>55</v>
      </c>
      <c r="O9" s="35" t="s">
        <v>67</v>
      </c>
      <c r="P9" s="35"/>
      <c r="Q9" s="35">
        <v>1</v>
      </c>
      <c r="R9" s="35">
        <v>1</v>
      </c>
      <c r="S9" s="35" t="s">
        <v>64</v>
      </c>
      <c r="T9" s="35" t="s">
        <v>64</v>
      </c>
      <c r="U9" s="35">
        <v>1</v>
      </c>
      <c r="V9" s="35">
        <v>1</v>
      </c>
      <c r="W9" s="18">
        <v>6.5</v>
      </c>
      <c r="X9" s="18">
        <v>6.66</v>
      </c>
      <c r="Y9" s="20">
        <v>6.5</v>
      </c>
      <c r="Z9" s="35"/>
      <c r="AA9" s="229" t="s">
        <v>1190</v>
      </c>
      <c r="AB9" s="35"/>
      <c r="AE9" s="101"/>
    </row>
    <row r="10" spans="1:31" s="113" customFormat="1" ht="14.4">
      <c r="A10" s="118">
        <v>9</v>
      </c>
      <c r="B10" s="97">
        <v>45074</v>
      </c>
      <c r="C10" s="171" t="s">
        <v>13</v>
      </c>
      <c r="D10" s="115">
        <v>0.63958333333333328</v>
      </c>
      <c r="E10" s="115">
        <v>0.67083333333333339</v>
      </c>
      <c r="F10" s="171" t="s">
        <v>50</v>
      </c>
      <c r="G10" s="171" t="s">
        <v>51</v>
      </c>
      <c r="H10" s="171" t="s">
        <v>2</v>
      </c>
      <c r="I10" s="226">
        <v>2.596924816</v>
      </c>
      <c r="J10" s="226">
        <v>-50.846664750000002</v>
      </c>
      <c r="K10" s="226">
        <v>2.6455592829999999</v>
      </c>
      <c r="L10" s="226">
        <v>-50.861236282999997</v>
      </c>
      <c r="M10" s="35" t="s">
        <v>55</v>
      </c>
      <c r="N10" s="35" t="s">
        <v>55</v>
      </c>
      <c r="O10" s="35" t="s">
        <v>56</v>
      </c>
      <c r="P10" s="116"/>
      <c r="Q10" s="35">
        <v>0</v>
      </c>
      <c r="R10" s="35">
        <v>0</v>
      </c>
      <c r="S10" s="35" t="s">
        <v>64</v>
      </c>
      <c r="T10" s="35" t="s">
        <v>64</v>
      </c>
      <c r="U10" s="35">
        <v>2</v>
      </c>
      <c r="V10" s="35">
        <v>2</v>
      </c>
      <c r="W10" s="18">
        <v>6.5</v>
      </c>
      <c r="X10" s="18">
        <v>6.76</v>
      </c>
      <c r="Y10" s="20">
        <v>6.5</v>
      </c>
      <c r="Z10" s="35"/>
      <c r="AA10" s="229" t="s">
        <v>1191</v>
      </c>
      <c r="AB10" s="35"/>
      <c r="AE10" s="101"/>
    </row>
    <row r="11" spans="1:31" s="113" customFormat="1" ht="14.4">
      <c r="A11" s="118">
        <v>10</v>
      </c>
      <c r="B11" s="97">
        <v>45075</v>
      </c>
      <c r="C11" s="171" t="s">
        <v>13</v>
      </c>
      <c r="D11" s="115">
        <v>0.67152777777777783</v>
      </c>
      <c r="E11" s="115">
        <v>0.70763888888888893</v>
      </c>
      <c r="F11" s="171" t="s">
        <v>50</v>
      </c>
      <c r="G11" s="171" t="s">
        <v>51</v>
      </c>
      <c r="H11" s="171" t="s">
        <v>2</v>
      </c>
      <c r="I11" s="226">
        <v>2.5967316299999998</v>
      </c>
      <c r="J11" s="226">
        <v>-50.846459482999997</v>
      </c>
      <c r="K11" s="226">
        <v>2.645584683</v>
      </c>
      <c r="L11" s="226">
        <v>-50.861151882999998</v>
      </c>
      <c r="M11" s="35" t="s">
        <v>55</v>
      </c>
      <c r="N11" s="35" t="s">
        <v>55</v>
      </c>
      <c r="O11" s="35" t="s">
        <v>56</v>
      </c>
      <c r="P11" s="116"/>
      <c r="Q11" s="35">
        <v>1</v>
      </c>
      <c r="R11" s="35">
        <v>1</v>
      </c>
      <c r="S11" s="35" t="s">
        <v>54</v>
      </c>
      <c r="T11" s="35" t="s">
        <v>54</v>
      </c>
      <c r="U11" s="35">
        <v>3</v>
      </c>
      <c r="V11" s="35">
        <v>3</v>
      </c>
      <c r="W11" s="18">
        <v>6.5</v>
      </c>
      <c r="X11" s="18">
        <v>6.74</v>
      </c>
      <c r="Y11" s="20">
        <v>6.5</v>
      </c>
      <c r="Z11" s="35"/>
      <c r="AA11" s="229" t="s">
        <v>1192</v>
      </c>
      <c r="AB11" s="35"/>
      <c r="AE11" s="101"/>
    </row>
    <row r="12" spans="1:31" s="113" customFormat="1" ht="14.4">
      <c r="A12" s="118">
        <v>11</v>
      </c>
      <c r="B12" s="97">
        <v>45076</v>
      </c>
      <c r="C12" s="171" t="s">
        <v>13</v>
      </c>
      <c r="D12" s="224">
        <v>0.25208333333333333</v>
      </c>
      <c r="E12" s="224">
        <v>0.30763888888888891</v>
      </c>
      <c r="F12" s="171" t="s">
        <v>50</v>
      </c>
      <c r="G12" s="171" t="s">
        <v>51</v>
      </c>
      <c r="H12" s="171" t="s">
        <v>2</v>
      </c>
      <c r="I12" s="227">
        <v>2.5971189300000002</v>
      </c>
      <c r="J12" s="227">
        <v>-50.846938801599997</v>
      </c>
      <c r="K12" s="227">
        <v>2.6455994299999999</v>
      </c>
      <c r="L12" s="227">
        <v>-50.861241700000001</v>
      </c>
      <c r="M12" s="35" t="s">
        <v>121</v>
      </c>
      <c r="N12" s="35" t="s">
        <v>121</v>
      </c>
      <c r="O12" s="35" t="s">
        <v>56</v>
      </c>
      <c r="P12" s="35"/>
      <c r="Q12" s="35">
        <v>2</v>
      </c>
      <c r="R12" s="35">
        <v>2</v>
      </c>
      <c r="S12" s="35" t="s">
        <v>64</v>
      </c>
      <c r="T12" s="35" t="s">
        <v>64</v>
      </c>
      <c r="U12" s="35">
        <v>1</v>
      </c>
      <c r="V12" s="35">
        <v>1</v>
      </c>
      <c r="W12" s="18">
        <v>6.5</v>
      </c>
      <c r="X12" s="18">
        <v>6.68</v>
      </c>
      <c r="Y12" s="20">
        <v>6.5</v>
      </c>
      <c r="Z12" s="35"/>
      <c r="AA12" s="229" t="s">
        <v>1193</v>
      </c>
      <c r="AB12" s="35"/>
      <c r="AE12" s="101"/>
    </row>
    <row r="13" spans="1:31" s="113" customFormat="1" ht="14.4">
      <c r="A13" s="118">
        <v>12</v>
      </c>
      <c r="B13" s="225">
        <v>45077</v>
      </c>
      <c r="C13" s="171" t="s">
        <v>13</v>
      </c>
      <c r="D13" s="117">
        <v>0.2638888888888889</v>
      </c>
      <c r="E13" s="117">
        <v>0.30694444444444441</v>
      </c>
      <c r="F13" s="171" t="s">
        <v>50</v>
      </c>
      <c r="G13" s="171" t="s">
        <v>51</v>
      </c>
      <c r="H13" s="171" t="s">
        <v>2</v>
      </c>
      <c r="I13" s="228">
        <v>2.5970080000000002</v>
      </c>
      <c r="J13" s="228">
        <v>-50.846837000000001</v>
      </c>
      <c r="K13" s="228">
        <v>2.64561</v>
      </c>
      <c r="L13" s="228">
        <v>-50.861224</v>
      </c>
      <c r="M13" s="228" t="s">
        <v>71</v>
      </c>
      <c r="N13" s="228" t="s">
        <v>71</v>
      </c>
      <c r="O13" s="228" t="s">
        <v>56</v>
      </c>
      <c r="P13" s="35"/>
      <c r="Q13" s="228">
        <v>3</v>
      </c>
      <c r="R13" s="228">
        <v>3</v>
      </c>
      <c r="S13" s="228" t="s">
        <v>54</v>
      </c>
      <c r="T13" s="228" t="s">
        <v>54</v>
      </c>
      <c r="U13" s="228">
        <v>3</v>
      </c>
      <c r="V13" s="228">
        <v>3</v>
      </c>
      <c r="W13" s="18">
        <v>6.5</v>
      </c>
      <c r="X13" s="18">
        <v>6.69</v>
      </c>
      <c r="Y13" s="20">
        <v>6.5</v>
      </c>
      <c r="Z13" s="35"/>
      <c r="AA13" s="230" t="s">
        <v>1194</v>
      </c>
      <c r="AB13" s="35"/>
      <c r="AE13" s="101"/>
    </row>
    <row r="14" spans="1:31" s="113" customFormat="1" ht="14.4">
      <c r="A14" s="118">
        <v>13</v>
      </c>
      <c r="B14" s="225">
        <v>45078</v>
      </c>
      <c r="C14" s="171" t="s">
        <v>13</v>
      </c>
      <c r="D14" s="117">
        <v>0.31736111111111115</v>
      </c>
      <c r="E14" s="117">
        <v>0.3659722222222222</v>
      </c>
      <c r="F14" s="171" t="s">
        <v>50</v>
      </c>
      <c r="G14" s="171" t="s">
        <v>51</v>
      </c>
      <c r="H14" s="171" t="s">
        <v>2</v>
      </c>
      <c r="I14" s="228">
        <v>2.596743</v>
      </c>
      <c r="J14" s="228">
        <v>-50.846648999999999</v>
      </c>
      <c r="K14" s="228">
        <v>2.645546</v>
      </c>
      <c r="L14" s="228">
        <v>-50.861179999999997</v>
      </c>
      <c r="M14" s="228" t="s">
        <v>71</v>
      </c>
      <c r="N14" s="228" t="s">
        <v>71</v>
      </c>
      <c r="O14" s="228" t="s">
        <v>67</v>
      </c>
      <c r="P14" s="35"/>
      <c r="Q14" s="228">
        <v>4</v>
      </c>
      <c r="R14" s="228">
        <v>4</v>
      </c>
      <c r="S14" s="228" t="s">
        <v>54</v>
      </c>
      <c r="T14" s="228" t="s">
        <v>54</v>
      </c>
      <c r="U14" s="228">
        <v>1</v>
      </c>
      <c r="V14" s="228">
        <v>1</v>
      </c>
      <c r="W14" s="18">
        <v>6.5</v>
      </c>
      <c r="X14" s="18">
        <v>6.6</v>
      </c>
      <c r="Y14" s="20">
        <v>6.5</v>
      </c>
      <c r="Z14" s="35"/>
      <c r="AA14" s="230" t="s">
        <v>1195</v>
      </c>
      <c r="AB14" s="35"/>
      <c r="AE14" s="101"/>
    </row>
    <row r="15" spans="1:31" s="113" customFormat="1" ht="14.4">
      <c r="A15" s="118">
        <v>14</v>
      </c>
      <c r="B15" s="225">
        <v>45079</v>
      </c>
      <c r="C15" s="171" t="s">
        <v>13</v>
      </c>
      <c r="D15" s="117">
        <v>0.33819444444444446</v>
      </c>
      <c r="E15" s="117">
        <v>0.38750000000000001</v>
      </c>
      <c r="F15" s="171" t="s">
        <v>50</v>
      </c>
      <c r="G15" s="171" t="s">
        <v>51</v>
      </c>
      <c r="H15" s="171" t="s">
        <v>2</v>
      </c>
      <c r="I15" s="228">
        <v>2.5969220000000002</v>
      </c>
      <c r="J15" s="228">
        <v>-50.846736999999997</v>
      </c>
      <c r="K15" s="228">
        <v>2.6456689999999998</v>
      </c>
      <c r="L15" s="228">
        <v>-50.861234000000003</v>
      </c>
      <c r="M15" s="228" t="s">
        <v>81</v>
      </c>
      <c r="N15" s="228" t="s">
        <v>81</v>
      </c>
      <c r="O15" s="228" t="s">
        <v>67</v>
      </c>
      <c r="P15" s="35"/>
      <c r="Q15" s="228">
        <v>4</v>
      </c>
      <c r="R15" s="228">
        <v>4</v>
      </c>
      <c r="S15" s="228" t="s">
        <v>54</v>
      </c>
      <c r="T15" s="228" t="s">
        <v>54</v>
      </c>
      <c r="U15" s="228">
        <v>1</v>
      </c>
      <c r="V15" s="228">
        <v>1</v>
      </c>
      <c r="W15" s="18">
        <v>6.5</v>
      </c>
      <c r="X15" s="18">
        <v>6.67</v>
      </c>
      <c r="Y15" s="20">
        <v>6.5</v>
      </c>
      <c r="Z15" s="35"/>
      <c r="AA15" s="230" t="s">
        <v>1196</v>
      </c>
      <c r="AB15" s="35"/>
      <c r="AE15" s="101"/>
    </row>
    <row r="16" spans="1:31" s="113" customFormat="1" ht="14.4">
      <c r="A16" s="118">
        <v>15</v>
      </c>
      <c r="B16" s="225">
        <v>45080</v>
      </c>
      <c r="C16" s="171" t="s">
        <v>13</v>
      </c>
      <c r="D16" s="117">
        <v>0.35555555555555557</v>
      </c>
      <c r="E16" s="117">
        <v>0.40625</v>
      </c>
      <c r="F16" s="171" t="s">
        <v>50</v>
      </c>
      <c r="G16" s="171" t="s">
        <v>51</v>
      </c>
      <c r="H16" s="171" t="s">
        <v>2</v>
      </c>
      <c r="I16" s="228">
        <v>2.5970460000000002</v>
      </c>
      <c r="J16" s="228">
        <v>-50.846862999999999</v>
      </c>
      <c r="K16" s="228">
        <v>2.6455709999999999</v>
      </c>
      <c r="L16" s="228">
        <v>-50.861136000000002</v>
      </c>
      <c r="M16" s="228" t="s">
        <v>81</v>
      </c>
      <c r="N16" s="228" t="s">
        <v>81</v>
      </c>
      <c r="O16" s="228" t="s">
        <v>56</v>
      </c>
      <c r="P16" s="35"/>
      <c r="Q16" s="228">
        <v>5</v>
      </c>
      <c r="R16" s="228">
        <v>5</v>
      </c>
      <c r="S16" s="228" t="s">
        <v>54</v>
      </c>
      <c r="T16" s="228" t="s">
        <v>54</v>
      </c>
      <c r="U16" s="228">
        <v>4</v>
      </c>
      <c r="V16" s="228">
        <v>4</v>
      </c>
      <c r="W16" s="18">
        <v>6.5</v>
      </c>
      <c r="X16" s="18">
        <v>6.63</v>
      </c>
      <c r="Y16" s="20">
        <v>6.5</v>
      </c>
      <c r="Z16" s="35"/>
      <c r="AA16" s="230" t="s">
        <v>1197</v>
      </c>
      <c r="AB16" s="35"/>
      <c r="AE16" s="101"/>
    </row>
    <row r="17" spans="1:31" s="113" customFormat="1" ht="14.4">
      <c r="A17" s="118">
        <v>16</v>
      </c>
      <c r="B17" s="225">
        <v>45082</v>
      </c>
      <c r="C17" s="171" t="s">
        <v>13</v>
      </c>
      <c r="D17" s="117">
        <v>0.43333333333333335</v>
      </c>
      <c r="E17" s="117">
        <v>0.48749999999999999</v>
      </c>
      <c r="F17" s="171" t="s">
        <v>50</v>
      </c>
      <c r="G17" s="171" t="s">
        <v>51</v>
      </c>
      <c r="H17" s="171" t="s">
        <v>2</v>
      </c>
      <c r="I17" s="228">
        <v>2.5971099999999998</v>
      </c>
      <c r="J17" s="228">
        <v>-50.846881000000003</v>
      </c>
      <c r="K17" s="228">
        <v>2.6455980000000001</v>
      </c>
      <c r="L17" s="228">
        <v>-50.861227999999997</v>
      </c>
      <c r="M17" s="228" t="s">
        <v>81</v>
      </c>
      <c r="N17" s="228" t="s">
        <v>81</v>
      </c>
      <c r="O17" s="228" t="s">
        <v>56</v>
      </c>
      <c r="P17" s="35"/>
      <c r="Q17" s="228">
        <v>6</v>
      </c>
      <c r="R17" s="228">
        <v>6</v>
      </c>
      <c r="S17" s="228" t="s">
        <v>54</v>
      </c>
      <c r="T17" s="228" t="s">
        <v>54</v>
      </c>
      <c r="U17" s="228">
        <v>6</v>
      </c>
      <c r="V17" s="228">
        <v>6</v>
      </c>
      <c r="W17" s="18">
        <v>6.5</v>
      </c>
      <c r="X17" s="18">
        <v>6.72</v>
      </c>
      <c r="Y17" s="20">
        <v>6.5</v>
      </c>
      <c r="Z17" s="35"/>
      <c r="AA17" s="230" t="s">
        <v>1198</v>
      </c>
      <c r="AB17" s="35"/>
      <c r="AE17" s="101"/>
    </row>
    <row r="18" spans="1:31" s="113" customFormat="1" ht="14.4">
      <c r="A18" s="118">
        <v>17</v>
      </c>
      <c r="B18" s="225">
        <v>45083</v>
      </c>
      <c r="C18" s="171" t="s">
        <v>13</v>
      </c>
      <c r="D18" s="117">
        <v>0.46736111111111112</v>
      </c>
      <c r="E18" s="117">
        <v>0.51874999999999993</v>
      </c>
      <c r="F18" s="171" t="s">
        <v>50</v>
      </c>
      <c r="G18" s="171" t="s">
        <v>51</v>
      </c>
      <c r="H18" s="171" t="s">
        <v>2</v>
      </c>
      <c r="I18" s="228">
        <v>2.5971160000000002</v>
      </c>
      <c r="J18" s="228">
        <v>-50.846908999999997</v>
      </c>
      <c r="K18" s="228">
        <v>2.645578</v>
      </c>
      <c r="L18" s="228">
        <v>-50.861207</v>
      </c>
      <c r="M18" s="228" t="s">
        <v>71</v>
      </c>
      <c r="N18" s="228" t="s">
        <v>71</v>
      </c>
      <c r="O18" s="228" t="s">
        <v>56</v>
      </c>
      <c r="P18" s="35"/>
      <c r="Q18" s="228">
        <v>6</v>
      </c>
      <c r="R18" s="228">
        <v>6</v>
      </c>
      <c r="S18" s="228" t="s">
        <v>54</v>
      </c>
      <c r="T18" s="228" t="s">
        <v>54</v>
      </c>
      <c r="U18" s="228">
        <v>3</v>
      </c>
      <c r="V18" s="228">
        <v>3</v>
      </c>
      <c r="W18" s="18">
        <v>6.5</v>
      </c>
      <c r="X18" s="18">
        <v>6.79</v>
      </c>
      <c r="Y18" s="20">
        <v>6.5</v>
      </c>
      <c r="Z18" s="35"/>
      <c r="AA18" s="230" t="s">
        <v>1199</v>
      </c>
      <c r="AB18" s="35"/>
      <c r="AE18" s="101"/>
    </row>
    <row r="19" spans="1:31" s="113" customFormat="1" ht="14.4">
      <c r="A19" s="118">
        <v>18</v>
      </c>
      <c r="B19" s="225">
        <v>45084</v>
      </c>
      <c r="C19" s="171" t="s">
        <v>13</v>
      </c>
      <c r="D19" s="117">
        <v>0.5</v>
      </c>
      <c r="E19" s="117">
        <v>0.54166666666666663</v>
      </c>
      <c r="F19" s="171" t="s">
        <v>50</v>
      </c>
      <c r="G19" s="171" t="s">
        <v>51</v>
      </c>
      <c r="H19" s="171" t="s">
        <v>2</v>
      </c>
      <c r="I19" s="228">
        <v>2.597086</v>
      </c>
      <c r="J19" s="228">
        <v>-50.846936999999997</v>
      </c>
      <c r="K19" s="228">
        <v>2.6455920000000002</v>
      </c>
      <c r="L19" s="228">
        <v>-50.861217000000003</v>
      </c>
      <c r="M19" s="228" t="s">
        <v>71</v>
      </c>
      <c r="N19" s="228" t="s">
        <v>71</v>
      </c>
      <c r="O19" s="228" t="s">
        <v>56</v>
      </c>
      <c r="P19" s="35"/>
      <c r="Q19" s="228">
        <v>7</v>
      </c>
      <c r="R19" s="228">
        <v>7</v>
      </c>
      <c r="S19" s="228" t="s">
        <v>54</v>
      </c>
      <c r="T19" s="228" t="s">
        <v>54</v>
      </c>
      <c r="U19" s="228">
        <v>2</v>
      </c>
      <c r="V19" s="228">
        <v>2</v>
      </c>
      <c r="W19" s="18">
        <v>6.5</v>
      </c>
      <c r="X19" s="18">
        <v>6.73</v>
      </c>
      <c r="Y19" s="20">
        <v>6.5</v>
      </c>
      <c r="Z19" s="35"/>
      <c r="AA19" s="230" t="s">
        <v>1200</v>
      </c>
      <c r="AE19" s="101"/>
    </row>
    <row r="20" spans="1:31" s="113" customFormat="1" ht="14.4">
      <c r="A20" s="118">
        <v>19</v>
      </c>
      <c r="B20" s="225">
        <v>45085</v>
      </c>
      <c r="C20" s="171" t="s">
        <v>13</v>
      </c>
      <c r="D20" s="117">
        <v>0.53333333333333333</v>
      </c>
      <c r="E20" s="117">
        <v>0.58472222222222225</v>
      </c>
      <c r="F20" s="171" t="s">
        <v>50</v>
      </c>
      <c r="G20" s="171" t="s">
        <v>51</v>
      </c>
      <c r="H20" s="171" t="s">
        <v>2</v>
      </c>
      <c r="I20" s="228">
        <v>2.5970689999999998</v>
      </c>
      <c r="J20" s="228">
        <v>-50.846888800000002</v>
      </c>
      <c r="K20" s="228">
        <v>2.6456149999999998</v>
      </c>
      <c r="L20" s="228">
        <v>-50.861229999999999</v>
      </c>
      <c r="M20" s="228" t="s">
        <v>71</v>
      </c>
      <c r="N20" s="228" t="s">
        <v>71</v>
      </c>
      <c r="O20" s="228" t="s">
        <v>56</v>
      </c>
      <c r="P20" s="35"/>
      <c r="Q20" s="228">
        <v>5</v>
      </c>
      <c r="R20" s="228">
        <v>5</v>
      </c>
      <c r="S20" s="228" t="s">
        <v>54</v>
      </c>
      <c r="T20" s="228" t="s">
        <v>54</v>
      </c>
      <c r="U20" s="228">
        <v>5</v>
      </c>
      <c r="V20" s="228">
        <v>5</v>
      </c>
      <c r="W20" s="18">
        <v>6.5</v>
      </c>
      <c r="X20" s="18">
        <v>6.75</v>
      </c>
      <c r="Y20" s="20">
        <v>6.5</v>
      </c>
      <c r="Z20" s="35"/>
      <c r="AA20" s="230" t="s">
        <v>1201</v>
      </c>
      <c r="AE20" s="101"/>
    </row>
    <row r="21" spans="1:31" s="113" customFormat="1" ht="14.4">
      <c r="A21" s="118">
        <v>20</v>
      </c>
      <c r="B21" s="100">
        <v>45086</v>
      </c>
      <c r="C21" s="171" t="s">
        <v>13</v>
      </c>
      <c r="D21" s="172">
        <v>0.56527777777777777</v>
      </c>
      <c r="E21" s="172">
        <v>0.61944444444444446</v>
      </c>
      <c r="F21" s="171" t="s">
        <v>50</v>
      </c>
      <c r="G21" s="171" t="s">
        <v>51</v>
      </c>
      <c r="H21" s="171" t="s">
        <v>2</v>
      </c>
      <c r="I21" s="228">
        <v>2.5970703830000001</v>
      </c>
      <c r="J21" s="228">
        <v>-50.846862129999998</v>
      </c>
      <c r="K21" s="228">
        <v>2.645532083</v>
      </c>
      <c r="L21" s="228">
        <v>-50.861196415999999</v>
      </c>
      <c r="M21" s="171" t="s">
        <v>71</v>
      </c>
      <c r="N21" s="171" t="s">
        <v>71</v>
      </c>
      <c r="O21" s="171" t="s">
        <v>56</v>
      </c>
      <c r="P21" s="171" t="s">
        <v>56</v>
      </c>
      <c r="Q21" s="18">
        <v>4</v>
      </c>
      <c r="R21" s="18">
        <v>4</v>
      </c>
      <c r="S21" s="171" t="s">
        <v>64</v>
      </c>
      <c r="T21" s="171" t="s">
        <v>64</v>
      </c>
      <c r="U21" s="18">
        <v>4</v>
      </c>
      <c r="V21" s="18">
        <v>4</v>
      </c>
      <c r="W21" s="18">
        <v>6.5</v>
      </c>
      <c r="X21" s="18">
        <v>6.75</v>
      </c>
      <c r="Y21" s="18">
        <v>6.5</v>
      </c>
      <c r="Z21" s="18"/>
      <c r="AA21" s="173" t="s">
        <v>114</v>
      </c>
      <c r="AB21" s="18"/>
      <c r="AE21" s="101"/>
    </row>
    <row r="22" spans="1:31" s="113" customFormat="1" ht="14.4">
      <c r="A22" s="118">
        <v>21</v>
      </c>
      <c r="B22" s="100">
        <v>45087</v>
      </c>
      <c r="C22" s="171" t="s">
        <v>13</v>
      </c>
      <c r="D22" s="172">
        <v>0.62083333333333335</v>
      </c>
      <c r="E22" s="172">
        <v>0.66388888888888886</v>
      </c>
      <c r="F22" s="171" t="s">
        <v>50</v>
      </c>
      <c r="G22" s="171" t="s">
        <v>51</v>
      </c>
      <c r="H22" s="171" t="s">
        <v>2</v>
      </c>
      <c r="I22" s="35">
        <v>2.597059716</v>
      </c>
      <c r="J22" s="35">
        <v>-50.847272205000003</v>
      </c>
      <c r="K22" s="35">
        <v>2.6456274500000001</v>
      </c>
      <c r="L22" s="35">
        <v>-50.861173815999997</v>
      </c>
      <c r="M22" s="171" t="s">
        <v>71</v>
      </c>
      <c r="N22" s="171" t="s">
        <v>71</v>
      </c>
      <c r="O22" s="171" t="s">
        <v>56</v>
      </c>
      <c r="P22" s="171" t="s">
        <v>56</v>
      </c>
      <c r="Q22" s="18">
        <v>4</v>
      </c>
      <c r="R22" s="18">
        <v>4</v>
      </c>
      <c r="S22" s="171" t="s">
        <v>64</v>
      </c>
      <c r="T22" s="171" t="s">
        <v>64</v>
      </c>
      <c r="U22" s="18">
        <v>6</v>
      </c>
      <c r="V22" s="18">
        <v>6</v>
      </c>
      <c r="W22" s="18">
        <v>6.5</v>
      </c>
      <c r="X22" s="18">
        <v>6.91</v>
      </c>
      <c r="Y22" s="18">
        <v>6.5</v>
      </c>
      <c r="Z22" s="18"/>
      <c r="AA22" s="173" t="s">
        <v>115</v>
      </c>
      <c r="AB22" s="18"/>
      <c r="AE22" s="101"/>
    </row>
    <row r="23" spans="1:31" s="113" customFormat="1" ht="14.4">
      <c r="A23" s="118">
        <v>22</v>
      </c>
      <c r="B23" s="100">
        <v>45088</v>
      </c>
      <c r="C23" s="171" t="s">
        <v>13</v>
      </c>
      <c r="D23" s="172">
        <v>0.66388888888888886</v>
      </c>
      <c r="E23" s="172">
        <v>0.73888888888888893</v>
      </c>
      <c r="F23" s="171" t="s">
        <v>50</v>
      </c>
      <c r="G23" s="171" t="s">
        <v>51</v>
      </c>
      <c r="H23" s="171" t="s">
        <v>2</v>
      </c>
      <c r="I23" s="35">
        <v>2.5968869830000001</v>
      </c>
      <c r="J23" s="35">
        <v>-50.846815415999998</v>
      </c>
      <c r="K23" s="35">
        <v>2.6433924599999998</v>
      </c>
      <c r="L23" s="35">
        <v>-50.854999460000002</v>
      </c>
      <c r="M23" s="171" t="s">
        <v>71</v>
      </c>
      <c r="N23" s="171" t="s">
        <v>71</v>
      </c>
      <c r="O23" s="171" t="s">
        <v>63</v>
      </c>
      <c r="P23" s="171" t="s">
        <v>56</v>
      </c>
      <c r="Q23" s="18">
        <v>3</v>
      </c>
      <c r="R23" s="18">
        <v>3</v>
      </c>
      <c r="S23" s="171" t="s">
        <v>64</v>
      </c>
      <c r="T23" s="171" t="s">
        <v>64</v>
      </c>
      <c r="U23" s="18">
        <v>2</v>
      </c>
      <c r="V23" s="18">
        <v>2</v>
      </c>
      <c r="W23" s="18">
        <v>6.5</v>
      </c>
      <c r="X23" s="18">
        <v>6.93</v>
      </c>
      <c r="Y23" s="18">
        <v>6.5</v>
      </c>
      <c r="Z23" s="18"/>
      <c r="AA23" s="173" t="s">
        <v>116</v>
      </c>
      <c r="AB23" s="18"/>
      <c r="AE23" s="101"/>
    </row>
    <row r="24" spans="1:31" s="113" customFormat="1" ht="14.4">
      <c r="A24" s="118">
        <v>23</v>
      </c>
      <c r="B24" s="100">
        <v>45089</v>
      </c>
      <c r="C24" s="171" t="s">
        <v>13</v>
      </c>
      <c r="D24" s="172">
        <v>0.71319444444444446</v>
      </c>
      <c r="E24" s="172">
        <v>0.75555555555555554</v>
      </c>
      <c r="F24" s="171" t="s">
        <v>50</v>
      </c>
      <c r="G24" s="171" t="s">
        <v>51</v>
      </c>
      <c r="H24" s="171" t="s">
        <v>2</v>
      </c>
      <c r="I24" s="35">
        <v>2.5970988899999998</v>
      </c>
      <c r="J24" s="35">
        <v>-50.846924883</v>
      </c>
      <c r="K24" s="35">
        <v>2.6455863160000002</v>
      </c>
      <c r="L24" s="35">
        <v>-50.861228429999997</v>
      </c>
      <c r="M24" s="171" t="s">
        <v>71</v>
      </c>
      <c r="N24" s="171" t="s">
        <v>71</v>
      </c>
      <c r="O24" s="171" t="s">
        <v>56</v>
      </c>
      <c r="P24" s="171" t="s">
        <v>56</v>
      </c>
      <c r="Q24" s="18">
        <v>5</v>
      </c>
      <c r="R24" s="18">
        <v>5</v>
      </c>
      <c r="S24" s="171" t="s">
        <v>64</v>
      </c>
      <c r="T24" s="171" t="s">
        <v>64</v>
      </c>
      <c r="U24" s="18">
        <v>6</v>
      </c>
      <c r="V24" s="18">
        <v>6</v>
      </c>
      <c r="W24" s="18">
        <v>6.5</v>
      </c>
      <c r="X24" s="18">
        <v>6.83</v>
      </c>
      <c r="Y24" s="18">
        <v>6.5</v>
      </c>
      <c r="Z24" s="18"/>
      <c r="AA24" s="173" t="s">
        <v>117</v>
      </c>
      <c r="AB24" s="18"/>
      <c r="AE24" s="101"/>
    </row>
    <row r="25" spans="1:31" s="113" customFormat="1" ht="14.4">
      <c r="A25" s="118">
        <v>24</v>
      </c>
      <c r="B25" s="100">
        <v>45090</v>
      </c>
      <c r="C25" s="171" t="s">
        <v>13</v>
      </c>
      <c r="D25" s="172">
        <v>0.7319444444444444</v>
      </c>
      <c r="E25" s="172">
        <v>0.78749999999999998</v>
      </c>
      <c r="F25" s="171" t="s">
        <v>50</v>
      </c>
      <c r="G25" s="171" t="s">
        <v>51</v>
      </c>
      <c r="H25" s="171" t="s">
        <v>2</v>
      </c>
      <c r="I25" s="35">
        <v>2.5975410160000001</v>
      </c>
      <c r="J25" s="35">
        <v>-50.846835483</v>
      </c>
      <c r="K25" s="35">
        <v>2.64560146</v>
      </c>
      <c r="L25" s="35">
        <v>-50.861184883</v>
      </c>
      <c r="M25" s="171" t="s">
        <v>71</v>
      </c>
      <c r="N25" s="171" t="s">
        <v>71</v>
      </c>
      <c r="O25" s="171" t="s">
        <v>63</v>
      </c>
      <c r="P25" s="171" t="s">
        <v>56</v>
      </c>
      <c r="Q25" s="18">
        <v>5</v>
      </c>
      <c r="R25" s="18">
        <v>5</v>
      </c>
      <c r="S25" s="171" t="s">
        <v>64</v>
      </c>
      <c r="T25" s="171" t="s">
        <v>64</v>
      </c>
      <c r="U25" s="18">
        <v>6</v>
      </c>
      <c r="V25" s="18">
        <v>6</v>
      </c>
      <c r="W25" s="18">
        <v>6.5</v>
      </c>
      <c r="X25" s="18">
        <v>6.7</v>
      </c>
      <c r="Y25" s="18">
        <v>6.5</v>
      </c>
      <c r="Z25" s="18"/>
      <c r="AA25" s="173" t="s">
        <v>118</v>
      </c>
      <c r="AB25" s="18"/>
      <c r="AE25" s="101"/>
    </row>
    <row r="26" spans="1:31" s="113" customFormat="1" ht="14.4">
      <c r="A26" s="118">
        <v>25</v>
      </c>
      <c r="B26" s="100">
        <v>45091</v>
      </c>
      <c r="C26" s="171" t="s">
        <v>13</v>
      </c>
      <c r="D26" s="172">
        <v>0.73055555555555562</v>
      </c>
      <c r="E26" s="172">
        <v>0.77847222222222223</v>
      </c>
      <c r="F26" s="171" t="s">
        <v>50</v>
      </c>
      <c r="G26" s="171" t="s">
        <v>51</v>
      </c>
      <c r="H26" s="171" t="s">
        <v>2</v>
      </c>
      <c r="I26" s="35">
        <v>2.5971334160000001</v>
      </c>
      <c r="J26" s="35">
        <v>-50.847066099999999</v>
      </c>
      <c r="K26" s="35">
        <v>2.6455047299999999</v>
      </c>
      <c r="L26" s="35">
        <v>-50.861139450000003</v>
      </c>
      <c r="M26" s="171" t="s">
        <v>71</v>
      </c>
      <c r="N26" s="171" t="s">
        <v>71</v>
      </c>
      <c r="O26" s="171" t="s">
        <v>63</v>
      </c>
      <c r="P26" s="171" t="s">
        <v>56</v>
      </c>
      <c r="Q26" s="18">
        <v>5</v>
      </c>
      <c r="R26" s="18">
        <v>5</v>
      </c>
      <c r="S26" s="171" t="s">
        <v>64</v>
      </c>
      <c r="T26" s="171" t="s">
        <v>64</v>
      </c>
      <c r="U26" s="18">
        <v>6</v>
      </c>
      <c r="V26" s="18">
        <v>6</v>
      </c>
      <c r="W26" s="18">
        <v>6.5</v>
      </c>
      <c r="X26" s="18">
        <v>6.5</v>
      </c>
      <c r="Y26" s="18">
        <v>6.5</v>
      </c>
      <c r="Z26" s="18"/>
      <c r="AA26" s="173" t="s">
        <v>119</v>
      </c>
      <c r="AB26" s="18"/>
      <c r="AE26" s="101"/>
    </row>
    <row r="27" spans="1:31" s="113" customFormat="1" ht="14.4">
      <c r="A27" s="118">
        <v>26</v>
      </c>
      <c r="B27" s="100">
        <v>45092</v>
      </c>
      <c r="C27" s="171" t="s">
        <v>13</v>
      </c>
      <c r="D27" s="172">
        <v>0.27013888888888887</v>
      </c>
      <c r="E27" s="172">
        <v>0.33263888888888887</v>
      </c>
      <c r="F27" s="171" t="s">
        <v>50</v>
      </c>
      <c r="G27" s="171" t="s">
        <v>51</v>
      </c>
      <c r="H27" s="171" t="s">
        <v>2</v>
      </c>
      <c r="I27" s="35">
        <v>2.5974058160000002</v>
      </c>
      <c r="J27" s="35">
        <v>-50.846648899999998</v>
      </c>
      <c r="K27" s="35">
        <v>2.6456110599999998</v>
      </c>
      <c r="L27" s="35">
        <v>-50.861208959999999</v>
      </c>
      <c r="M27" s="171" t="s">
        <v>71</v>
      </c>
      <c r="N27" s="171" t="s">
        <v>71</v>
      </c>
      <c r="O27" s="171" t="s">
        <v>56</v>
      </c>
      <c r="P27" s="171" t="s">
        <v>56</v>
      </c>
      <c r="Q27" s="18">
        <v>5</v>
      </c>
      <c r="R27" s="18">
        <v>5</v>
      </c>
      <c r="S27" s="171" t="s">
        <v>64</v>
      </c>
      <c r="T27" s="171" t="s">
        <v>64</v>
      </c>
      <c r="U27" s="18">
        <v>6</v>
      </c>
      <c r="V27" s="18">
        <v>6</v>
      </c>
      <c r="W27" s="18">
        <v>6.5</v>
      </c>
      <c r="X27" s="18">
        <v>6.55</v>
      </c>
      <c r="Y27" s="18">
        <v>6.5</v>
      </c>
      <c r="Z27" s="18"/>
      <c r="AA27" s="173" t="s">
        <v>120</v>
      </c>
      <c r="AB27" s="18"/>
      <c r="AE27" s="101"/>
    </row>
    <row r="28" spans="1:31" s="113" customFormat="1" ht="14.4">
      <c r="A28" s="118">
        <v>27</v>
      </c>
      <c r="B28" s="100">
        <v>45093</v>
      </c>
      <c r="C28" s="171" t="s">
        <v>13</v>
      </c>
      <c r="D28" s="172">
        <v>0.31805555555555554</v>
      </c>
      <c r="E28" s="172">
        <v>0.3576388888888889</v>
      </c>
      <c r="F28" s="171" t="s">
        <v>50</v>
      </c>
      <c r="G28" s="171" t="s">
        <v>51</v>
      </c>
      <c r="H28" s="171" t="s">
        <v>2</v>
      </c>
      <c r="I28" s="35">
        <v>2.5978271830000002</v>
      </c>
      <c r="J28" s="35">
        <v>-50.846515259999997</v>
      </c>
      <c r="K28" s="35">
        <v>2.6455823829999998</v>
      </c>
      <c r="L28" s="35">
        <v>-50.861229399999999</v>
      </c>
      <c r="M28" s="171" t="s">
        <v>121</v>
      </c>
      <c r="N28" s="171" t="s">
        <v>68</v>
      </c>
      <c r="O28" s="171" t="s">
        <v>56</v>
      </c>
      <c r="P28" s="171" t="s">
        <v>56</v>
      </c>
      <c r="Q28" s="18">
        <v>6</v>
      </c>
      <c r="R28" s="18">
        <v>6</v>
      </c>
      <c r="S28" s="171" t="s">
        <v>64</v>
      </c>
      <c r="T28" s="171" t="s">
        <v>64</v>
      </c>
      <c r="U28" s="18">
        <v>2</v>
      </c>
      <c r="V28" s="18">
        <v>2</v>
      </c>
      <c r="W28" s="18">
        <v>6.5</v>
      </c>
      <c r="X28" s="18">
        <v>6.75</v>
      </c>
      <c r="Y28" s="18">
        <v>6.5</v>
      </c>
      <c r="Z28" s="18"/>
      <c r="AA28" s="173" t="s">
        <v>122</v>
      </c>
      <c r="AB28" s="18"/>
      <c r="AE28" s="101"/>
    </row>
    <row r="29" spans="1:31" s="113" customFormat="1" ht="14.4">
      <c r="A29" s="118">
        <v>28</v>
      </c>
      <c r="B29" s="100">
        <v>45094</v>
      </c>
      <c r="C29" s="171" t="s">
        <v>13</v>
      </c>
      <c r="D29" s="172">
        <v>0.34027777777777773</v>
      </c>
      <c r="E29" s="172">
        <v>0.38125000000000003</v>
      </c>
      <c r="F29" s="171" t="s">
        <v>50</v>
      </c>
      <c r="G29" s="171" t="s">
        <v>51</v>
      </c>
      <c r="H29" s="171" t="s">
        <v>2</v>
      </c>
      <c r="I29" s="35">
        <v>2.5969148999999998</v>
      </c>
      <c r="J29" s="35">
        <v>-50.84687023</v>
      </c>
      <c r="K29" s="35">
        <v>2.6454004599999998</v>
      </c>
      <c r="L29" s="35">
        <v>-50.861279216</v>
      </c>
      <c r="M29" s="171" t="s">
        <v>68</v>
      </c>
      <c r="N29" s="171" t="s">
        <v>68</v>
      </c>
      <c r="O29" s="171" t="s">
        <v>56</v>
      </c>
      <c r="P29" s="171" t="s">
        <v>56</v>
      </c>
      <c r="Q29" s="18">
        <v>6</v>
      </c>
      <c r="R29" s="18">
        <v>6</v>
      </c>
      <c r="S29" s="171" t="s">
        <v>64</v>
      </c>
      <c r="T29" s="171" t="s">
        <v>64</v>
      </c>
      <c r="U29" s="18">
        <v>1</v>
      </c>
      <c r="V29" s="18">
        <v>1</v>
      </c>
      <c r="W29" s="18">
        <v>6.5</v>
      </c>
      <c r="X29" s="18">
        <v>6.87</v>
      </c>
      <c r="Y29" s="18">
        <v>6.5</v>
      </c>
      <c r="Z29" s="18"/>
      <c r="AA29" s="173" t="s">
        <v>123</v>
      </c>
      <c r="AB29" s="18"/>
      <c r="AE29" s="101"/>
    </row>
    <row r="30" spans="1:31" s="113" customFormat="1" ht="14.4">
      <c r="A30" s="118">
        <v>29</v>
      </c>
      <c r="B30" s="100">
        <v>45095</v>
      </c>
      <c r="C30" s="171" t="s">
        <v>13</v>
      </c>
      <c r="D30" s="172">
        <v>0.3743055555555555</v>
      </c>
      <c r="E30" s="172">
        <v>0.4284722222222222</v>
      </c>
      <c r="F30" s="171" t="s">
        <v>50</v>
      </c>
      <c r="G30" s="171" t="s">
        <v>51</v>
      </c>
      <c r="H30" s="171" t="s">
        <v>2</v>
      </c>
      <c r="I30" s="35">
        <v>2.5971367600000002</v>
      </c>
      <c r="J30" s="35">
        <v>-50.84692536</v>
      </c>
      <c r="K30" s="35">
        <v>2.6454721299999999</v>
      </c>
      <c r="L30" s="35">
        <v>-50.861185630000001</v>
      </c>
      <c r="M30" s="171" t="s">
        <v>68</v>
      </c>
      <c r="N30" s="171" t="s">
        <v>68</v>
      </c>
      <c r="O30" s="171" t="s">
        <v>124</v>
      </c>
      <c r="P30" s="171" t="s">
        <v>67</v>
      </c>
      <c r="Q30" s="18">
        <v>6</v>
      </c>
      <c r="R30" s="18">
        <v>6</v>
      </c>
      <c r="S30" s="171" t="s">
        <v>64</v>
      </c>
      <c r="T30" s="171" t="s">
        <v>64</v>
      </c>
      <c r="U30" s="18">
        <v>6</v>
      </c>
      <c r="V30" s="18">
        <v>6</v>
      </c>
      <c r="W30" s="18">
        <v>6.5</v>
      </c>
      <c r="X30" s="18">
        <v>6.91</v>
      </c>
      <c r="Y30" s="18">
        <v>6.5</v>
      </c>
      <c r="Z30" s="18"/>
      <c r="AA30" s="173" t="s">
        <v>125</v>
      </c>
      <c r="AB30" s="18"/>
      <c r="AE30" s="101"/>
    </row>
    <row r="31" spans="1:31" s="113" customFormat="1" ht="14.4">
      <c r="A31" s="118">
        <v>30</v>
      </c>
      <c r="B31" s="100">
        <v>45096</v>
      </c>
      <c r="C31" s="171" t="s">
        <v>13</v>
      </c>
      <c r="D31" s="115">
        <v>0.40416666666666667</v>
      </c>
      <c r="E31" s="115">
        <v>0.43819444444444444</v>
      </c>
      <c r="F31" s="171" t="s">
        <v>50</v>
      </c>
      <c r="G31" s="171" t="s">
        <v>51</v>
      </c>
      <c r="H31" s="171" t="s">
        <v>2</v>
      </c>
      <c r="I31" s="35">
        <v>2.5969089159999998</v>
      </c>
      <c r="J31" s="35">
        <v>-50.846872859999998</v>
      </c>
      <c r="K31" s="35">
        <v>2.64542023</v>
      </c>
      <c r="L31" s="35">
        <v>-50.861267300000002</v>
      </c>
      <c r="M31" s="171" t="s">
        <v>68</v>
      </c>
      <c r="N31" s="171" t="s">
        <v>68</v>
      </c>
      <c r="O31" s="171" t="s">
        <v>60</v>
      </c>
      <c r="P31" s="171" t="s">
        <v>60</v>
      </c>
      <c r="Q31" s="18">
        <v>6</v>
      </c>
      <c r="R31" s="18">
        <v>6</v>
      </c>
      <c r="S31" s="171" t="s">
        <v>64</v>
      </c>
      <c r="T31" s="171" t="s">
        <v>64</v>
      </c>
      <c r="U31" s="18">
        <v>0</v>
      </c>
      <c r="V31" s="18">
        <v>0</v>
      </c>
      <c r="W31" s="18">
        <v>6.5</v>
      </c>
      <c r="X31" s="18">
        <v>6.73</v>
      </c>
      <c r="Y31" s="18">
        <v>6.5</v>
      </c>
      <c r="Z31" s="18"/>
      <c r="AA31" s="229" t="s">
        <v>1202</v>
      </c>
      <c r="AB31" s="18"/>
      <c r="AE31" s="101"/>
    </row>
    <row r="32" spans="1:31" ht="14.4">
      <c r="A32" s="41">
        <f>COUNT(A2:A31)</f>
        <v>30</v>
      </c>
      <c r="B32" s="42"/>
      <c r="C32" s="43"/>
      <c r="D32" s="44"/>
      <c r="E32" s="44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1">
        <f>SUM(W2:W31)</f>
        <v>195</v>
      </c>
      <c r="X32" s="41">
        <f>SUM(X2:X31)</f>
        <v>202.07999999999998</v>
      </c>
      <c r="Y32" s="41">
        <f>SUM(Y2:Y31)</f>
        <v>195</v>
      </c>
      <c r="Z32" s="46" t="s">
        <v>101</v>
      </c>
      <c r="AA32" s="41">
        <f>COUNTA(AA1:AA31)</f>
        <v>31</v>
      </c>
      <c r="AB32" s="45"/>
      <c r="AC32" s="43"/>
    </row>
    <row r="33" spans="1:31" ht="43.8" thickBot="1">
      <c r="A33" s="37" t="s">
        <v>26</v>
      </c>
      <c r="B33" s="37" t="s">
        <v>27</v>
      </c>
      <c r="C33" s="37" t="s">
        <v>28</v>
      </c>
      <c r="D33" s="38" t="s">
        <v>29</v>
      </c>
      <c r="E33" s="38" t="s">
        <v>30</v>
      </c>
      <c r="F33" s="38" t="s">
        <v>31</v>
      </c>
      <c r="G33" s="38" t="s">
        <v>32</v>
      </c>
      <c r="H33" s="38" t="s">
        <v>1</v>
      </c>
      <c r="I33" s="38" t="s">
        <v>33</v>
      </c>
      <c r="J33" s="38" t="s">
        <v>34</v>
      </c>
      <c r="K33" s="38" t="s">
        <v>35</v>
      </c>
      <c r="L33" s="38" t="s">
        <v>36</v>
      </c>
      <c r="M33" s="38" t="s">
        <v>37</v>
      </c>
      <c r="N33" s="38" t="s">
        <v>38</v>
      </c>
      <c r="O33" s="38" t="s">
        <v>39</v>
      </c>
      <c r="P33" s="38" t="s">
        <v>40</v>
      </c>
      <c r="Q33" s="38" t="s">
        <v>41</v>
      </c>
      <c r="R33" s="38" t="s">
        <v>42</v>
      </c>
      <c r="S33" s="38" t="s">
        <v>43</v>
      </c>
      <c r="T33" s="38" t="s">
        <v>44</v>
      </c>
      <c r="U33" s="38" t="s">
        <v>45</v>
      </c>
      <c r="V33" s="38" t="s">
        <v>46</v>
      </c>
      <c r="W33" s="38" t="s">
        <v>47</v>
      </c>
      <c r="X33" s="39" t="s">
        <v>19</v>
      </c>
      <c r="Y33" s="39" t="s">
        <v>20</v>
      </c>
      <c r="Z33" s="38" t="s">
        <v>48</v>
      </c>
      <c r="AA33" s="113" t="s">
        <v>82</v>
      </c>
      <c r="AB33" s="99" t="s">
        <v>49</v>
      </c>
    </row>
    <row r="34" spans="1:31" s="113" customFormat="1" ht="14.4">
      <c r="A34" s="118">
        <v>1</v>
      </c>
      <c r="B34" s="97">
        <v>45066</v>
      </c>
      <c r="C34" s="20" t="s">
        <v>70</v>
      </c>
      <c r="D34" s="17">
        <v>0.95347222222222217</v>
      </c>
      <c r="E34" s="17">
        <v>4.1666666666666666E-3</v>
      </c>
      <c r="F34" s="55" t="s">
        <v>50</v>
      </c>
      <c r="G34" s="55" t="s">
        <v>51</v>
      </c>
      <c r="H34" s="55" t="s">
        <v>2</v>
      </c>
      <c r="I34" s="226">
        <v>2.5971618159999998</v>
      </c>
      <c r="J34" s="226">
        <v>-50.846922159999998</v>
      </c>
      <c r="K34" s="226">
        <v>2.6455978830000002</v>
      </c>
      <c r="L34" s="226">
        <v>-50.861238729999997</v>
      </c>
      <c r="M34" s="35" t="s">
        <v>55</v>
      </c>
      <c r="N34" s="35" t="s">
        <v>55</v>
      </c>
      <c r="O34" s="35" t="s">
        <v>56</v>
      </c>
      <c r="P34" s="35" t="s">
        <v>56</v>
      </c>
      <c r="Q34" s="35">
        <v>6</v>
      </c>
      <c r="R34" s="35">
        <v>6</v>
      </c>
      <c r="S34" s="35" t="s">
        <v>64</v>
      </c>
      <c r="T34" s="35" t="s">
        <v>64</v>
      </c>
      <c r="U34" s="35">
        <v>6</v>
      </c>
      <c r="V34" s="35">
        <v>6</v>
      </c>
      <c r="W34" s="20">
        <v>6.5</v>
      </c>
      <c r="X34" s="18">
        <v>6.59</v>
      </c>
      <c r="Y34" s="20">
        <v>6.5</v>
      </c>
      <c r="Z34" s="35"/>
      <c r="AA34" s="229" t="s">
        <v>1203</v>
      </c>
      <c r="AB34" s="35"/>
      <c r="AE34" s="101"/>
    </row>
    <row r="35" spans="1:31" s="113" customFormat="1" ht="14.4">
      <c r="A35" s="118">
        <v>2</v>
      </c>
      <c r="B35" s="97">
        <v>45067</v>
      </c>
      <c r="C35" s="20" t="s">
        <v>70</v>
      </c>
      <c r="D35" s="17">
        <v>0.96944444444444444</v>
      </c>
      <c r="E35" s="17">
        <v>2.0833333333333332E-2</v>
      </c>
      <c r="F35" s="55" t="s">
        <v>50</v>
      </c>
      <c r="G35" s="55" t="s">
        <v>51</v>
      </c>
      <c r="H35" s="55" t="s">
        <v>2</v>
      </c>
      <c r="I35" s="226">
        <v>2.5971704830000002</v>
      </c>
      <c r="J35" s="226">
        <v>-50.846939300000003</v>
      </c>
      <c r="K35" s="226">
        <v>2.6454318830000001</v>
      </c>
      <c r="L35" s="226">
        <v>-50.861231748999998</v>
      </c>
      <c r="M35" s="35" t="s">
        <v>94</v>
      </c>
      <c r="N35" s="35" t="s">
        <v>121</v>
      </c>
      <c r="O35" s="35" t="s">
        <v>56</v>
      </c>
      <c r="P35" s="35" t="s">
        <v>56</v>
      </c>
      <c r="Q35" s="35">
        <v>5</v>
      </c>
      <c r="R35" s="35">
        <v>5</v>
      </c>
      <c r="S35" s="35" t="s">
        <v>64</v>
      </c>
      <c r="T35" s="35" t="s">
        <v>64</v>
      </c>
      <c r="U35" s="35">
        <v>3</v>
      </c>
      <c r="V35" s="35">
        <v>3</v>
      </c>
      <c r="W35" s="20">
        <v>6.5</v>
      </c>
      <c r="X35" s="18">
        <v>6.58</v>
      </c>
      <c r="Y35" s="20">
        <v>6.5</v>
      </c>
      <c r="Z35" s="35"/>
      <c r="AA35" s="229" t="s">
        <v>1204</v>
      </c>
      <c r="AB35" s="35"/>
      <c r="AE35" s="101"/>
    </row>
    <row r="36" spans="1:31" s="113" customFormat="1" ht="14.4">
      <c r="A36" s="118">
        <v>3</v>
      </c>
      <c r="B36" s="97">
        <v>45068</v>
      </c>
      <c r="C36" s="20" t="s">
        <v>70</v>
      </c>
      <c r="D36" s="17">
        <v>3.472222222222222E-3</v>
      </c>
      <c r="E36" s="17">
        <v>7.4999999999999997E-2</v>
      </c>
      <c r="F36" s="55" t="s">
        <v>50</v>
      </c>
      <c r="G36" s="55" t="s">
        <v>51</v>
      </c>
      <c r="H36" s="55" t="s">
        <v>2</v>
      </c>
      <c r="I36" s="226">
        <v>2.5971035900000001</v>
      </c>
      <c r="J36" s="226">
        <v>-50.846944309999998</v>
      </c>
      <c r="K36" s="226">
        <v>2.6454747300000001</v>
      </c>
      <c r="L36" s="226">
        <v>-50.86114525</v>
      </c>
      <c r="M36" s="35" t="s">
        <v>55</v>
      </c>
      <c r="N36" s="35" t="s">
        <v>55</v>
      </c>
      <c r="O36" s="35" t="s">
        <v>56</v>
      </c>
      <c r="P36" s="35" t="s">
        <v>56</v>
      </c>
      <c r="Q36" s="35">
        <v>4</v>
      </c>
      <c r="R36" s="35">
        <v>4</v>
      </c>
      <c r="S36" s="35" t="s">
        <v>64</v>
      </c>
      <c r="T36" s="35" t="s">
        <v>64</v>
      </c>
      <c r="U36" s="35">
        <v>5</v>
      </c>
      <c r="V36" s="35">
        <v>5</v>
      </c>
      <c r="W36" s="20">
        <v>6.5</v>
      </c>
      <c r="X36" s="18">
        <v>6.64</v>
      </c>
      <c r="Y36" s="20">
        <v>6.5</v>
      </c>
      <c r="Z36" s="35"/>
      <c r="AA36" s="229" t="s">
        <v>1205</v>
      </c>
      <c r="AB36" s="35"/>
      <c r="AE36" s="101"/>
    </row>
    <row r="37" spans="1:31" s="113" customFormat="1" ht="14.4">
      <c r="A37" s="118">
        <v>4</v>
      </c>
      <c r="B37" s="97">
        <v>45069</v>
      </c>
      <c r="C37" s="20" t="s">
        <v>70</v>
      </c>
      <c r="D37" s="17">
        <v>1.5972222222222224E-2</v>
      </c>
      <c r="E37" s="17">
        <v>7.1527777777777787E-2</v>
      </c>
      <c r="F37" s="55" t="s">
        <v>50</v>
      </c>
      <c r="G37" s="55" t="s">
        <v>51</v>
      </c>
      <c r="H37" s="55" t="s">
        <v>2</v>
      </c>
      <c r="I37" s="226">
        <v>2.5970922000000001</v>
      </c>
      <c r="J37" s="226">
        <v>-50.846943150000001</v>
      </c>
      <c r="K37" s="226">
        <v>2.6454967300000001</v>
      </c>
      <c r="L37" s="226">
        <v>-50.861196499999998</v>
      </c>
      <c r="M37" s="35" t="s">
        <v>121</v>
      </c>
      <c r="N37" s="35" t="s">
        <v>121</v>
      </c>
      <c r="O37" s="35" t="s">
        <v>56</v>
      </c>
      <c r="P37" s="35" t="s">
        <v>56</v>
      </c>
      <c r="Q37" s="35">
        <v>3</v>
      </c>
      <c r="R37" s="35">
        <v>3</v>
      </c>
      <c r="S37" s="35" t="s">
        <v>64</v>
      </c>
      <c r="T37" s="35" t="s">
        <v>64</v>
      </c>
      <c r="U37" s="35">
        <v>1</v>
      </c>
      <c r="V37" s="35">
        <v>1</v>
      </c>
      <c r="W37" s="20">
        <v>6.5</v>
      </c>
      <c r="X37" s="18">
        <v>6.77</v>
      </c>
      <c r="Y37" s="20">
        <v>6.5</v>
      </c>
      <c r="Z37" s="35"/>
      <c r="AA37" s="229" t="s">
        <v>1206</v>
      </c>
      <c r="AB37" s="35"/>
      <c r="AE37" s="101"/>
    </row>
    <row r="38" spans="1:31" s="113" customFormat="1" ht="14.4">
      <c r="A38" s="118">
        <v>5</v>
      </c>
      <c r="B38" s="97">
        <v>45070</v>
      </c>
      <c r="C38" s="20" t="s">
        <v>70</v>
      </c>
      <c r="D38" s="17">
        <v>4.9999999999999996E-2</v>
      </c>
      <c r="E38" s="17">
        <v>0.1013888888888889</v>
      </c>
      <c r="F38" s="55" t="s">
        <v>50</v>
      </c>
      <c r="G38" s="55" t="s">
        <v>51</v>
      </c>
      <c r="H38" s="55" t="s">
        <v>2</v>
      </c>
      <c r="I38" s="226">
        <v>2.5971505499999998</v>
      </c>
      <c r="J38" s="226">
        <v>-50.846910616000002</v>
      </c>
      <c r="K38" s="226">
        <v>2.64550083</v>
      </c>
      <c r="L38" s="226">
        <v>-50.861164199999997</v>
      </c>
      <c r="M38" s="35" t="s">
        <v>121</v>
      </c>
      <c r="N38" s="35" t="s">
        <v>121</v>
      </c>
      <c r="O38" s="35" t="s">
        <v>60</v>
      </c>
      <c r="P38" s="35" t="s">
        <v>60</v>
      </c>
      <c r="Q38" s="35">
        <v>2</v>
      </c>
      <c r="R38" s="35">
        <v>2</v>
      </c>
      <c r="S38" s="35" t="s">
        <v>64</v>
      </c>
      <c r="T38" s="35" t="s">
        <v>64</v>
      </c>
      <c r="U38" s="35">
        <v>0</v>
      </c>
      <c r="V38" s="35">
        <v>0</v>
      </c>
      <c r="W38" s="20">
        <v>6.5</v>
      </c>
      <c r="X38" s="18">
        <v>6.59</v>
      </c>
      <c r="Y38" s="20">
        <v>6.5</v>
      </c>
      <c r="Z38" s="35"/>
      <c r="AA38" s="229" t="s">
        <v>1207</v>
      </c>
      <c r="AB38" s="35"/>
      <c r="AE38" s="101"/>
    </row>
    <row r="39" spans="1:31" s="113" customFormat="1" ht="14.4">
      <c r="A39" s="118">
        <v>6</v>
      </c>
      <c r="B39" s="97">
        <v>45071</v>
      </c>
      <c r="C39" s="20" t="s">
        <v>70</v>
      </c>
      <c r="D39" s="17">
        <v>7.7083333333333337E-2</v>
      </c>
      <c r="E39" s="17">
        <v>0.12986111111111112</v>
      </c>
      <c r="F39" s="55" t="s">
        <v>50</v>
      </c>
      <c r="G39" s="55" t="s">
        <v>51</v>
      </c>
      <c r="H39" s="55" t="s">
        <v>2</v>
      </c>
      <c r="I39" s="226">
        <v>2.59716193</v>
      </c>
      <c r="J39" s="226">
        <v>-50.846960148999997</v>
      </c>
      <c r="K39" s="226">
        <v>2.64550543</v>
      </c>
      <c r="L39" s="226">
        <v>-50.861117550000003</v>
      </c>
      <c r="M39" s="35" t="s">
        <v>55</v>
      </c>
      <c r="N39" s="35" t="s">
        <v>55</v>
      </c>
      <c r="O39" s="35" t="s">
        <v>56</v>
      </c>
      <c r="P39" s="35" t="s">
        <v>56</v>
      </c>
      <c r="Q39" s="35">
        <v>2</v>
      </c>
      <c r="R39" s="35">
        <v>2</v>
      </c>
      <c r="S39" s="35" t="s">
        <v>64</v>
      </c>
      <c r="T39" s="35" t="s">
        <v>64</v>
      </c>
      <c r="U39" s="35">
        <v>6</v>
      </c>
      <c r="V39" s="35">
        <v>6</v>
      </c>
      <c r="W39" s="20">
        <v>6.5</v>
      </c>
      <c r="X39" s="18">
        <v>6.6</v>
      </c>
      <c r="Y39" s="20">
        <v>6.5</v>
      </c>
      <c r="Z39" s="35"/>
      <c r="AA39" s="229" t="s">
        <v>1208</v>
      </c>
      <c r="AB39" s="35"/>
      <c r="AE39" s="101"/>
    </row>
    <row r="40" spans="1:31" s="113" customFormat="1" ht="14.4">
      <c r="A40" s="118">
        <v>7</v>
      </c>
      <c r="B40" s="97">
        <v>45072</v>
      </c>
      <c r="C40" s="20" t="s">
        <v>70</v>
      </c>
      <c r="D40" s="17">
        <v>9.3055555555555558E-2</v>
      </c>
      <c r="E40" s="17">
        <v>0.1451388888888889</v>
      </c>
      <c r="F40" s="55" t="s">
        <v>50</v>
      </c>
      <c r="G40" s="55" t="s">
        <v>51</v>
      </c>
      <c r="H40" s="55" t="s">
        <v>2</v>
      </c>
      <c r="I40" s="226">
        <v>2.5971315829999999</v>
      </c>
      <c r="J40" s="226">
        <v>-50.846935160000001</v>
      </c>
      <c r="K40" s="226">
        <v>2.6454518829999998</v>
      </c>
      <c r="L40" s="226">
        <v>-50.861104900000001</v>
      </c>
      <c r="M40" s="35" t="s">
        <v>55</v>
      </c>
      <c r="N40" s="35" t="s">
        <v>55</v>
      </c>
      <c r="O40" s="35" t="s">
        <v>56</v>
      </c>
      <c r="P40" s="35" t="s">
        <v>56</v>
      </c>
      <c r="Q40" s="35">
        <v>1</v>
      </c>
      <c r="R40" s="35">
        <v>1</v>
      </c>
      <c r="S40" s="35" t="s">
        <v>64</v>
      </c>
      <c r="T40" s="35" t="s">
        <v>64</v>
      </c>
      <c r="U40" s="35">
        <v>1</v>
      </c>
      <c r="V40" s="35">
        <v>1</v>
      </c>
      <c r="W40" s="20">
        <v>6.5</v>
      </c>
      <c r="X40" s="18">
        <v>6.62</v>
      </c>
      <c r="Y40" s="20">
        <v>6.5</v>
      </c>
      <c r="Z40" s="35"/>
      <c r="AA40" s="229" t="s">
        <v>1209</v>
      </c>
      <c r="AB40" s="35"/>
      <c r="AE40" s="101"/>
    </row>
    <row r="41" spans="1:31" s="113" customFormat="1" ht="14.4">
      <c r="A41" s="118">
        <v>8</v>
      </c>
      <c r="B41" s="97">
        <v>45073</v>
      </c>
      <c r="C41" s="20" t="s">
        <v>70</v>
      </c>
      <c r="D41" s="17">
        <v>0.12152777777777778</v>
      </c>
      <c r="E41" s="17">
        <v>0.17291666666666669</v>
      </c>
      <c r="F41" s="55" t="s">
        <v>50</v>
      </c>
      <c r="G41" s="55" t="s">
        <v>51</v>
      </c>
      <c r="H41" s="55" t="s">
        <v>2</v>
      </c>
      <c r="I41" s="226">
        <v>2.5987258500000001</v>
      </c>
      <c r="J41" s="226">
        <v>-50.848813960000001</v>
      </c>
      <c r="K41" s="226">
        <v>2.6455033000000001</v>
      </c>
      <c r="L41" s="226">
        <v>-50.861129099999999</v>
      </c>
      <c r="M41" s="35" t="s">
        <v>55</v>
      </c>
      <c r="N41" s="35" t="s">
        <v>55</v>
      </c>
      <c r="O41" s="35" t="s">
        <v>60</v>
      </c>
      <c r="P41" s="35" t="s">
        <v>60</v>
      </c>
      <c r="Q41" s="35">
        <v>0</v>
      </c>
      <c r="R41" s="35">
        <v>0</v>
      </c>
      <c r="S41" s="35" t="s">
        <v>64</v>
      </c>
      <c r="T41" s="35" t="s">
        <v>64</v>
      </c>
      <c r="U41" s="35">
        <v>0</v>
      </c>
      <c r="V41" s="35">
        <v>0</v>
      </c>
      <c r="W41" s="20">
        <v>6.5</v>
      </c>
      <c r="X41" s="18">
        <v>6.88</v>
      </c>
      <c r="Y41" s="20">
        <v>6.5</v>
      </c>
      <c r="Z41" s="35"/>
      <c r="AA41" s="229" t="s">
        <v>1210</v>
      </c>
      <c r="AB41" s="35"/>
      <c r="AE41" s="101"/>
    </row>
    <row r="42" spans="1:31" s="113" customFormat="1" ht="14.4">
      <c r="A42" s="118">
        <v>9</v>
      </c>
      <c r="B42" s="97">
        <v>45074</v>
      </c>
      <c r="C42" s="20" t="s">
        <v>70</v>
      </c>
      <c r="D42" s="17">
        <v>0.17013888888888887</v>
      </c>
      <c r="E42" s="17">
        <v>0.22083333333333333</v>
      </c>
      <c r="F42" s="55" t="s">
        <v>50</v>
      </c>
      <c r="G42" s="55" t="s">
        <v>51</v>
      </c>
      <c r="H42" s="55" t="s">
        <v>2</v>
      </c>
      <c r="I42" s="226">
        <v>2.5971206160000002</v>
      </c>
      <c r="J42" s="226">
        <v>-50.846937482999998</v>
      </c>
      <c r="K42" s="226">
        <v>2.6455378600000001</v>
      </c>
      <c r="L42" s="226">
        <v>-50.861125199999996</v>
      </c>
      <c r="M42" s="35" t="s">
        <v>55</v>
      </c>
      <c r="N42" s="35" t="s">
        <v>55</v>
      </c>
      <c r="O42" s="35" t="s">
        <v>67</v>
      </c>
      <c r="P42" s="35" t="s">
        <v>67</v>
      </c>
      <c r="Q42" s="35">
        <v>0</v>
      </c>
      <c r="R42" s="35">
        <v>0</v>
      </c>
      <c r="S42" s="35" t="s">
        <v>64</v>
      </c>
      <c r="T42" s="35" t="s">
        <v>64</v>
      </c>
      <c r="U42" s="35">
        <v>1</v>
      </c>
      <c r="V42" s="35">
        <v>1</v>
      </c>
      <c r="W42" s="20">
        <v>6.5</v>
      </c>
      <c r="X42" s="18">
        <v>6.61</v>
      </c>
      <c r="Y42" s="20">
        <v>6.5</v>
      </c>
      <c r="Z42" s="35"/>
      <c r="AA42" s="229" t="s">
        <v>1211</v>
      </c>
      <c r="AB42" s="35"/>
      <c r="AE42" s="101"/>
    </row>
    <row r="43" spans="1:31" s="113" customFormat="1" ht="14.4">
      <c r="A43" s="118">
        <v>10</v>
      </c>
      <c r="B43" s="97">
        <v>45075</v>
      </c>
      <c r="C43" s="20" t="s">
        <v>70</v>
      </c>
      <c r="D43" s="17">
        <v>0.75</v>
      </c>
      <c r="E43" s="17">
        <v>0.78749999999999998</v>
      </c>
      <c r="F43" s="55" t="s">
        <v>50</v>
      </c>
      <c r="G43" s="55" t="s">
        <v>51</v>
      </c>
      <c r="H43" s="55" t="s">
        <v>2</v>
      </c>
      <c r="I43" s="226">
        <v>2.5969288160000001</v>
      </c>
      <c r="J43" s="226">
        <v>-50.84670096</v>
      </c>
      <c r="K43" s="226">
        <v>2.6455713159999998</v>
      </c>
      <c r="L43" s="226">
        <v>-50.861175983000003</v>
      </c>
      <c r="M43" s="35" t="s">
        <v>55</v>
      </c>
      <c r="N43" s="35" t="s">
        <v>55</v>
      </c>
      <c r="O43" s="35" t="s">
        <v>56</v>
      </c>
      <c r="P43" s="35" t="s">
        <v>56</v>
      </c>
      <c r="Q43" s="35">
        <v>2</v>
      </c>
      <c r="R43" s="35">
        <v>2</v>
      </c>
      <c r="S43" s="35" t="s">
        <v>64</v>
      </c>
      <c r="T43" s="35" t="s">
        <v>64</v>
      </c>
      <c r="U43" s="35">
        <v>4</v>
      </c>
      <c r="V43" s="35">
        <v>4</v>
      </c>
      <c r="W43" s="20">
        <v>6.5</v>
      </c>
      <c r="X43" s="18">
        <v>6.77</v>
      </c>
      <c r="Y43" s="20">
        <v>6.5</v>
      </c>
      <c r="Z43" s="35"/>
      <c r="AA43" s="229" t="s">
        <v>1212</v>
      </c>
      <c r="AB43" s="35"/>
      <c r="AE43" s="101"/>
    </row>
    <row r="44" spans="1:31" s="113" customFormat="1" ht="14.4">
      <c r="A44" s="118">
        <v>11</v>
      </c>
      <c r="B44" s="225">
        <v>45076</v>
      </c>
      <c r="C44" s="231" t="s">
        <v>70</v>
      </c>
      <c r="D44" s="235">
        <v>0.80208333333333337</v>
      </c>
      <c r="E44" s="235">
        <v>0.8534722222222223</v>
      </c>
      <c r="F44" s="55" t="s">
        <v>50</v>
      </c>
      <c r="G44" s="55" t="s">
        <v>51</v>
      </c>
      <c r="H44" s="55" t="s">
        <v>2</v>
      </c>
      <c r="I44" s="232">
        <v>2.5968969999999998</v>
      </c>
      <c r="J44" s="232">
        <v>-50.846707000000002</v>
      </c>
      <c r="K44" s="232">
        <v>2.6455989999999998</v>
      </c>
      <c r="L44" s="232">
        <v>-50.861212000000002</v>
      </c>
      <c r="M44" s="228" t="s">
        <v>55</v>
      </c>
      <c r="N44" s="228" t="s">
        <v>55</v>
      </c>
      <c r="O44" s="228" t="s">
        <v>56</v>
      </c>
      <c r="P44" s="228" t="s">
        <v>56</v>
      </c>
      <c r="Q44" s="228">
        <v>3</v>
      </c>
      <c r="R44" s="228">
        <v>3</v>
      </c>
      <c r="S44" s="228" t="s">
        <v>64</v>
      </c>
      <c r="T44" s="228" t="s">
        <v>64</v>
      </c>
      <c r="U44" s="228">
        <v>2</v>
      </c>
      <c r="V44" s="228">
        <v>2</v>
      </c>
      <c r="W44" s="231">
        <v>6.5</v>
      </c>
      <c r="X44" s="234">
        <v>6.7</v>
      </c>
      <c r="Y44" s="231">
        <v>6.5</v>
      </c>
      <c r="Z44" s="228"/>
      <c r="AA44" s="230" t="s">
        <v>1213</v>
      </c>
      <c r="AB44" s="228"/>
      <c r="AE44" s="101"/>
    </row>
    <row r="45" spans="1:31" s="113" customFormat="1" ht="14.4">
      <c r="A45" s="118">
        <v>12</v>
      </c>
      <c r="B45" s="225">
        <v>45077</v>
      </c>
      <c r="C45" s="231" t="s">
        <v>70</v>
      </c>
      <c r="D45" s="235">
        <v>0.80972222222222223</v>
      </c>
      <c r="E45" s="235">
        <v>0.8652777777777777</v>
      </c>
      <c r="F45" s="55" t="s">
        <v>50</v>
      </c>
      <c r="G45" s="55" t="s">
        <v>51</v>
      </c>
      <c r="H45" s="55" t="s">
        <v>2</v>
      </c>
      <c r="I45" s="228">
        <v>2.5967519999999999</v>
      </c>
      <c r="J45" s="228">
        <v>-50.846665999999999</v>
      </c>
      <c r="K45" s="228">
        <v>2.6455959999999998</v>
      </c>
      <c r="L45" s="228">
        <v>-50.861243000000002</v>
      </c>
      <c r="M45" s="228" t="s">
        <v>71</v>
      </c>
      <c r="N45" s="228" t="s">
        <v>71</v>
      </c>
      <c r="O45" s="228" t="s">
        <v>56</v>
      </c>
      <c r="P45" s="228" t="s">
        <v>56</v>
      </c>
      <c r="Q45" s="228">
        <v>4</v>
      </c>
      <c r="R45" s="228">
        <v>4</v>
      </c>
      <c r="S45" s="228" t="s">
        <v>64</v>
      </c>
      <c r="T45" s="228" t="s">
        <v>64</v>
      </c>
      <c r="U45" s="228">
        <v>4</v>
      </c>
      <c r="V45" s="228">
        <v>4</v>
      </c>
      <c r="W45" s="231">
        <v>6.5</v>
      </c>
      <c r="X45" s="234">
        <v>6.68</v>
      </c>
      <c r="Y45" s="231">
        <v>6.5</v>
      </c>
      <c r="Z45" s="228"/>
      <c r="AA45" s="230" t="s">
        <v>1214</v>
      </c>
      <c r="AB45" s="228"/>
      <c r="AE45" s="101"/>
    </row>
    <row r="46" spans="1:31" s="113" customFormat="1" ht="14.4">
      <c r="A46" s="118">
        <v>13</v>
      </c>
      <c r="B46" s="100">
        <v>45086</v>
      </c>
      <c r="C46" s="20" t="s">
        <v>70</v>
      </c>
      <c r="D46" s="172">
        <v>1.9444444444444445E-2</v>
      </c>
      <c r="E46" s="172">
        <v>0.12569444444444444</v>
      </c>
      <c r="F46" s="55" t="s">
        <v>50</v>
      </c>
      <c r="G46" s="55" t="s">
        <v>51</v>
      </c>
      <c r="H46" s="55" t="s">
        <v>2</v>
      </c>
      <c r="I46" s="35">
        <v>2.5967938300000002</v>
      </c>
      <c r="J46" s="35">
        <v>-50.847078750000001</v>
      </c>
      <c r="K46" s="35">
        <v>2.6090350999999998</v>
      </c>
      <c r="L46" s="35">
        <v>-50.845337630000003</v>
      </c>
      <c r="M46" s="18" t="s">
        <v>71</v>
      </c>
      <c r="N46" s="20" t="s">
        <v>56</v>
      </c>
      <c r="O46" s="20" t="s">
        <v>56</v>
      </c>
      <c r="P46" s="20" t="s">
        <v>56</v>
      </c>
      <c r="Q46" s="20">
        <v>4</v>
      </c>
      <c r="R46" s="20">
        <v>4</v>
      </c>
      <c r="S46" s="55" t="s">
        <v>64</v>
      </c>
      <c r="T46" s="55" t="s">
        <v>64</v>
      </c>
      <c r="U46" s="20">
        <v>4</v>
      </c>
      <c r="V46" s="20">
        <v>4</v>
      </c>
      <c r="W46" s="20">
        <v>6.5</v>
      </c>
      <c r="X46" s="20">
        <v>6.65</v>
      </c>
      <c r="Y46" s="20">
        <v>6.5</v>
      </c>
      <c r="Z46" s="20"/>
      <c r="AA46" s="173" t="s">
        <v>126</v>
      </c>
      <c r="AB46" s="20"/>
      <c r="AE46" s="101"/>
    </row>
    <row r="47" spans="1:31" s="113" customFormat="1" ht="14.4">
      <c r="A47" s="118">
        <v>14</v>
      </c>
      <c r="B47" s="100">
        <v>45087</v>
      </c>
      <c r="C47" s="20" t="s">
        <v>70</v>
      </c>
      <c r="D47" s="172">
        <v>5.8333333333333327E-2</v>
      </c>
      <c r="E47" s="172">
        <v>0.12152777777777778</v>
      </c>
      <c r="F47" s="55" t="s">
        <v>50</v>
      </c>
      <c r="G47" s="55" t="s">
        <v>51</v>
      </c>
      <c r="H47" s="55" t="s">
        <v>2</v>
      </c>
      <c r="I47" s="35">
        <v>2.5977677300000002</v>
      </c>
      <c r="J47" s="35">
        <v>-50.846510360000003</v>
      </c>
      <c r="K47" s="35">
        <v>2.6455923499999998</v>
      </c>
      <c r="L47" s="35">
        <v>-50.861183130000001</v>
      </c>
      <c r="M47" s="18" t="s">
        <v>55</v>
      </c>
      <c r="N47" s="20" t="s">
        <v>71</v>
      </c>
      <c r="O47" s="20" t="s">
        <v>56</v>
      </c>
      <c r="P47" s="20" t="s">
        <v>56</v>
      </c>
      <c r="Q47" s="20">
        <v>4</v>
      </c>
      <c r="R47" s="20">
        <v>4</v>
      </c>
      <c r="S47" s="20" t="s">
        <v>64</v>
      </c>
      <c r="T47" s="20" t="s">
        <v>64</v>
      </c>
      <c r="U47" s="20">
        <v>5</v>
      </c>
      <c r="V47" s="20">
        <v>5</v>
      </c>
      <c r="W47" s="20">
        <v>6.5</v>
      </c>
      <c r="X47" s="20">
        <v>6.76</v>
      </c>
      <c r="Y47" s="20">
        <v>6.5</v>
      </c>
      <c r="Z47" s="20"/>
      <c r="AA47" s="173" t="s">
        <v>127</v>
      </c>
      <c r="AB47" s="20"/>
      <c r="AE47" s="101"/>
    </row>
    <row r="48" spans="1:31" s="113" customFormat="1" ht="14.4">
      <c r="A48" s="118">
        <v>15</v>
      </c>
      <c r="B48" s="100">
        <v>45088</v>
      </c>
      <c r="C48" s="20" t="s">
        <v>70</v>
      </c>
      <c r="D48" s="172">
        <v>6.9444444444444434E-2</v>
      </c>
      <c r="E48" s="172">
        <v>0.12569444444444444</v>
      </c>
      <c r="F48" s="55" t="s">
        <v>50</v>
      </c>
      <c r="G48" s="55" t="s">
        <v>51</v>
      </c>
      <c r="H48" s="55" t="s">
        <v>2</v>
      </c>
      <c r="I48" s="35">
        <v>2.5969301159999998</v>
      </c>
      <c r="J48" s="35">
        <v>-50.847082450000002</v>
      </c>
      <c r="K48" s="35">
        <v>2.6455531830000001</v>
      </c>
      <c r="L48" s="35">
        <v>-50.861159815999997</v>
      </c>
      <c r="M48" s="18" t="s">
        <v>71</v>
      </c>
      <c r="N48" s="20" t="s">
        <v>71</v>
      </c>
      <c r="O48" s="20" t="s">
        <v>56</v>
      </c>
      <c r="P48" s="20" t="s">
        <v>56</v>
      </c>
      <c r="Q48" s="20">
        <v>4</v>
      </c>
      <c r="R48" s="20">
        <v>4</v>
      </c>
      <c r="S48" s="20" t="s">
        <v>64</v>
      </c>
      <c r="T48" s="20" t="s">
        <v>64</v>
      </c>
      <c r="U48" s="20">
        <v>6</v>
      </c>
      <c r="V48" s="20">
        <v>6</v>
      </c>
      <c r="W48" s="20">
        <v>6.5</v>
      </c>
      <c r="X48" s="20">
        <v>6.79</v>
      </c>
      <c r="Y48" s="20">
        <v>6.5</v>
      </c>
      <c r="Z48" s="20"/>
      <c r="AA48" s="173" t="s">
        <v>128</v>
      </c>
      <c r="AB48" s="20"/>
      <c r="AE48" s="101"/>
    </row>
    <row r="49" spans="1:31" s="113" customFormat="1" ht="14.4">
      <c r="A49" s="118">
        <v>16</v>
      </c>
      <c r="B49" s="100">
        <v>45089</v>
      </c>
      <c r="C49" s="20" t="s">
        <v>70</v>
      </c>
      <c r="D49" s="172">
        <v>9.7222222222222224E-2</v>
      </c>
      <c r="E49" s="172">
        <v>0.15902777777777777</v>
      </c>
      <c r="F49" s="55" t="s">
        <v>50</v>
      </c>
      <c r="G49" s="55" t="s">
        <v>51</v>
      </c>
      <c r="H49" s="55" t="s">
        <v>2</v>
      </c>
      <c r="I49" s="35">
        <v>2.59792866</v>
      </c>
      <c r="J49" s="35">
        <v>-50.846284748999999</v>
      </c>
      <c r="K49" s="35">
        <v>2.645566616</v>
      </c>
      <c r="L49" s="35">
        <v>-50.861107715999999</v>
      </c>
      <c r="M49" s="18" t="s">
        <v>71</v>
      </c>
      <c r="N49" s="20" t="s">
        <v>71</v>
      </c>
      <c r="O49" s="20" t="s">
        <v>56</v>
      </c>
      <c r="P49" s="20" t="s">
        <v>56</v>
      </c>
      <c r="Q49" s="20">
        <v>4</v>
      </c>
      <c r="R49" s="20">
        <v>4</v>
      </c>
      <c r="S49" s="20" t="s">
        <v>64</v>
      </c>
      <c r="T49" s="20" t="s">
        <v>64</v>
      </c>
      <c r="U49" s="20">
        <v>6</v>
      </c>
      <c r="V49" s="20">
        <v>6</v>
      </c>
      <c r="W49" s="20">
        <v>6.5</v>
      </c>
      <c r="X49" s="20">
        <v>6.48</v>
      </c>
      <c r="Y49" s="20">
        <v>6.5</v>
      </c>
      <c r="Z49" s="20"/>
      <c r="AA49" s="173" t="s">
        <v>129</v>
      </c>
      <c r="AB49" s="20"/>
      <c r="AE49" s="101"/>
    </row>
    <row r="50" spans="1:31" s="113" customFormat="1" ht="14.4">
      <c r="A50" s="118">
        <v>17</v>
      </c>
      <c r="B50" s="100">
        <v>45090</v>
      </c>
      <c r="C50" s="20" t="s">
        <v>70</v>
      </c>
      <c r="D50" s="172">
        <v>0.1125</v>
      </c>
      <c r="E50" s="172">
        <v>0.19930555555555554</v>
      </c>
      <c r="F50" s="55" t="s">
        <v>50</v>
      </c>
      <c r="G50" s="55" t="s">
        <v>51</v>
      </c>
      <c r="H50" s="55" t="s">
        <v>2</v>
      </c>
      <c r="I50" s="35">
        <v>2.5971793000000001</v>
      </c>
      <c r="J50" s="35">
        <v>-50.846979230000002</v>
      </c>
      <c r="K50" s="35">
        <v>2.6459535999999999</v>
      </c>
      <c r="L50" s="35">
        <v>-50.861128583000003</v>
      </c>
      <c r="M50" s="18" t="s">
        <v>71</v>
      </c>
      <c r="N50" s="20" t="s">
        <v>71</v>
      </c>
      <c r="O50" s="20" t="s">
        <v>56</v>
      </c>
      <c r="P50" s="20" t="s">
        <v>56</v>
      </c>
      <c r="Q50" s="20">
        <v>5</v>
      </c>
      <c r="R50" s="20">
        <v>5</v>
      </c>
      <c r="S50" s="20" t="s">
        <v>64</v>
      </c>
      <c r="T50" s="20" t="s">
        <v>64</v>
      </c>
      <c r="U50" s="20">
        <v>5</v>
      </c>
      <c r="V50" s="20">
        <v>5</v>
      </c>
      <c r="W50" s="20">
        <v>6.5</v>
      </c>
      <c r="X50" s="20">
        <v>6.8</v>
      </c>
      <c r="Y50" s="20">
        <v>6.5</v>
      </c>
      <c r="Z50" s="20"/>
      <c r="AA50" s="173" t="s">
        <v>130</v>
      </c>
      <c r="AB50" s="20"/>
      <c r="AE50" s="101"/>
    </row>
    <row r="51" spans="1:31" s="113" customFormat="1" ht="14.4">
      <c r="A51" s="118">
        <v>18</v>
      </c>
      <c r="B51" s="100">
        <v>45091</v>
      </c>
      <c r="C51" s="20" t="s">
        <v>70</v>
      </c>
      <c r="D51" s="172">
        <v>0.19513888888888889</v>
      </c>
      <c r="E51" s="172">
        <v>0.26180555555555557</v>
      </c>
      <c r="F51" s="55" t="s">
        <v>50</v>
      </c>
      <c r="G51" s="55" t="s">
        <v>51</v>
      </c>
      <c r="H51" s="55" t="s">
        <v>2</v>
      </c>
      <c r="I51" s="35">
        <v>2.5971440299999999</v>
      </c>
      <c r="J51" s="35">
        <v>-50.847005015999997</v>
      </c>
      <c r="K51" s="35">
        <v>2.6455829830000002</v>
      </c>
      <c r="L51" s="35">
        <v>-50.861205550000001</v>
      </c>
      <c r="M51" s="18" t="s">
        <v>71</v>
      </c>
      <c r="N51" s="20" t="s">
        <v>71</v>
      </c>
      <c r="O51" s="20" t="s">
        <v>56</v>
      </c>
      <c r="P51" s="20" t="s">
        <v>56</v>
      </c>
      <c r="Q51" s="20">
        <v>5</v>
      </c>
      <c r="R51" s="20">
        <v>5</v>
      </c>
      <c r="S51" s="20" t="s">
        <v>64</v>
      </c>
      <c r="T51" s="20" t="s">
        <v>64</v>
      </c>
      <c r="U51" s="20">
        <v>6</v>
      </c>
      <c r="V51" s="20">
        <v>6</v>
      </c>
      <c r="W51" s="20">
        <v>6.5</v>
      </c>
      <c r="X51" s="20">
        <v>6.82</v>
      </c>
      <c r="Y51" s="20">
        <v>6.5</v>
      </c>
      <c r="Z51" s="20"/>
      <c r="AA51" s="173" t="s">
        <v>131</v>
      </c>
      <c r="AB51" s="20"/>
      <c r="AE51" s="101"/>
    </row>
    <row r="52" spans="1:31" s="113" customFormat="1" ht="14.4">
      <c r="A52" s="118">
        <v>19</v>
      </c>
      <c r="B52" s="100">
        <v>45092</v>
      </c>
      <c r="C52" s="20" t="s">
        <v>70</v>
      </c>
      <c r="D52" s="172">
        <v>0.78472222222222221</v>
      </c>
      <c r="E52" s="172">
        <v>0.84166666666666667</v>
      </c>
      <c r="F52" s="55" t="s">
        <v>50</v>
      </c>
      <c r="G52" s="55" t="s">
        <v>51</v>
      </c>
      <c r="H52" s="55" t="s">
        <v>2</v>
      </c>
      <c r="I52" s="35">
        <v>2.5972331299999998</v>
      </c>
      <c r="J52" s="35">
        <v>-50.846866216000002</v>
      </c>
      <c r="K52" s="35">
        <v>2.6455659300000001</v>
      </c>
      <c r="L52" s="35">
        <v>-50.861213200000002</v>
      </c>
      <c r="M52" s="18" t="s">
        <v>71</v>
      </c>
      <c r="N52" s="20" t="s">
        <v>55</v>
      </c>
      <c r="O52" s="20" t="s">
        <v>63</v>
      </c>
      <c r="P52" s="20" t="s">
        <v>56</v>
      </c>
      <c r="Q52" s="20">
        <v>5</v>
      </c>
      <c r="R52" s="20">
        <v>5</v>
      </c>
      <c r="S52" s="20" t="s">
        <v>64</v>
      </c>
      <c r="T52" s="20" t="s">
        <v>64</v>
      </c>
      <c r="U52" s="20">
        <v>6</v>
      </c>
      <c r="V52" s="20">
        <v>6</v>
      </c>
      <c r="W52" s="20">
        <v>6.5</v>
      </c>
      <c r="X52" s="20">
        <v>6.65</v>
      </c>
      <c r="Y52" s="20">
        <v>6.5</v>
      </c>
      <c r="Z52" s="20"/>
      <c r="AA52" s="173" t="s">
        <v>132</v>
      </c>
      <c r="AB52" s="20"/>
      <c r="AE52" s="101"/>
    </row>
    <row r="53" spans="1:31" s="113" customFormat="1" ht="14.4">
      <c r="A53" s="118">
        <v>20</v>
      </c>
      <c r="B53" s="100">
        <v>45093</v>
      </c>
      <c r="C53" s="20" t="s">
        <v>70</v>
      </c>
      <c r="D53" s="172">
        <v>0.79513888888888884</v>
      </c>
      <c r="E53" s="172">
        <v>0.85277777777777775</v>
      </c>
      <c r="F53" s="55" t="s">
        <v>50</v>
      </c>
      <c r="G53" s="55" t="s">
        <v>51</v>
      </c>
      <c r="H53" s="55" t="s">
        <v>2</v>
      </c>
      <c r="I53" s="35">
        <v>2.59718245</v>
      </c>
      <c r="J53" s="35">
        <v>-50.846918899999999</v>
      </c>
      <c r="K53" s="35">
        <v>2.6455833499999999</v>
      </c>
      <c r="L53" s="35">
        <v>-50.861187915999999</v>
      </c>
      <c r="M53" s="18" t="s">
        <v>68</v>
      </c>
      <c r="N53" s="20" t="s">
        <v>68</v>
      </c>
      <c r="O53" s="20" t="s">
        <v>63</v>
      </c>
      <c r="P53" s="20" t="s">
        <v>63</v>
      </c>
      <c r="Q53" s="20">
        <v>6</v>
      </c>
      <c r="R53" s="20">
        <v>6</v>
      </c>
      <c r="S53" s="20" t="s">
        <v>64</v>
      </c>
      <c r="T53" s="20" t="s">
        <v>64</v>
      </c>
      <c r="U53" s="20">
        <v>2</v>
      </c>
      <c r="V53" s="20">
        <v>2</v>
      </c>
      <c r="W53" s="20">
        <v>6.5</v>
      </c>
      <c r="X53" s="20">
        <v>6.8</v>
      </c>
      <c r="Y53" s="20">
        <v>6.5</v>
      </c>
      <c r="Z53" s="20"/>
      <c r="AA53" s="173" t="s">
        <v>133</v>
      </c>
      <c r="AB53" s="20"/>
      <c r="AE53" s="101"/>
    </row>
    <row r="54" spans="1:31" s="113" customFormat="1" ht="14.4">
      <c r="A54" s="118">
        <v>21</v>
      </c>
      <c r="B54" s="100">
        <v>45094</v>
      </c>
      <c r="C54" s="20" t="s">
        <v>70</v>
      </c>
      <c r="D54" s="172">
        <v>0.81597222222222221</v>
      </c>
      <c r="E54" s="172">
        <v>0.87013888888888891</v>
      </c>
      <c r="F54" s="55" t="s">
        <v>50</v>
      </c>
      <c r="G54" s="55" t="s">
        <v>51</v>
      </c>
      <c r="H54" s="55" t="s">
        <v>2</v>
      </c>
      <c r="I54" s="35">
        <v>2.5971579490000001</v>
      </c>
      <c r="J54" s="35">
        <v>-50.846965689999998</v>
      </c>
      <c r="K54" s="35">
        <v>2.6455738499999999</v>
      </c>
      <c r="L54" s="35">
        <v>-50.861164700000003</v>
      </c>
      <c r="M54" s="18" t="s">
        <v>68</v>
      </c>
      <c r="N54" s="20" t="s">
        <v>68</v>
      </c>
      <c r="O54" s="20" t="s">
        <v>56</v>
      </c>
      <c r="P54" s="20" t="s">
        <v>63</v>
      </c>
      <c r="Q54" s="20">
        <v>6</v>
      </c>
      <c r="R54" s="20">
        <v>6</v>
      </c>
      <c r="S54" s="20" t="s">
        <v>64</v>
      </c>
      <c r="T54" s="20" t="s">
        <v>64</v>
      </c>
      <c r="U54" s="20">
        <v>1</v>
      </c>
      <c r="V54" s="20">
        <v>1</v>
      </c>
      <c r="W54" s="20">
        <v>6.5</v>
      </c>
      <c r="X54" s="20">
        <v>6.73</v>
      </c>
      <c r="Y54" s="20">
        <v>6.5</v>
      </c>
      <c r="Z54" s="20"/>
      <c r="AA54" s="173" t="s">
        <v>134</v>
      </c>
      <c r="AB54" s="20"/>
      <c r="AE54" s="101"/>
    </row>
    <row r="55" spans="1:31" s="113" customFormat="1" ht="14.4">
      <c r="A55" s="118">
        <v>22</v>
      </c>
      <c r="B55" s="100">
        <v>45095</v>
      </c>
      <c r="C55" s="20" t="s">
        <v>70</v>
      </c>
      <c r="D55" s="172">
        <v>0.82361111111111107</v>
      </c>
      <c r="E55" s="172">
        <v>0.89166666666666661</v>
      </c>
      <c r="F55" s="55" t="s">
        <v>50</v>
      </c>
      <c r="G55" s="55" t="s">
        <v>51</v>
      </c>
      <c r="H55" s="55" t="s">
        <v>2</v>
      </c>
      <c r="I55" s="35">
        <v>2.5960348299999998</v>
      </c>
      <c r="J55" s="35">
        <v>-50.846062015999998</v>
      </c>
      <c r="K55" s="35">
        <v>2.6455609299999998</v>
      </c>
      <c r="L55" s="35">
        <v>-50.861186949999997</v>
      </c>
      <c r="M55" s="18" t="s">
        <v>71</v>
      </c>
      <c r="N55" s="20" t="s">
        <v>71</v>
      </c>
      <c r="O55" s="20" t="s">
        <v>56</v>
      </c>
      <c r="P55" s="20" t="s">
        <v>56</v>
      </c>
      <c r="Q55" s="20">
        <v>6</v>
      </c>
      <c r="R55" s="20">
        <v>6</v>
      </c>
      <c r="S55" s="20" t="s">
        <v>64</v>
      </c>
      <c r="T55" s="20" t="s">
        <v>64</v>
      </c>
      <c r="U55" s="20">
        <v>2</v>
      </c>
      <c r="V55" s="20">
        <v>2</v>
      </c>
      <c r="W55" s="20">
        <v>6.5</v>
      </c>
      <c r="X55" s="20">
        <v>6.79</v>
      </c>
      <c r="Y55" s="20">
        <v>6.5</v>
      </c>
      <c r="Z55" s="20"/>
      <c r="AA55" s="173" t="s">
        <v>135</v>
      </c>
      <c r="AB55" s="20"/>
      <c r="AE55" s="101"/>
    </row>
    <row r="56" spans="1:31" ht="15.75" customHeight="1">
      <c r="A56" s="16"/>
      <c r="B56" s="10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3"/>
      <c r="AB56" s="20"/>
    </row>
    <row r="57" spans="1:31" ht="15.75" customHeight="1"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3"/>
      <c r="AB57" s="20"/>
    </row>
    <row r="58" spans="1:31" ht="15.75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3"/>
      <c r="AB58" s="20"/>
    </row>
    <row r="59" spans="1:31" ht="14.4">
      <c r="A59" s="46">
        <f>COUNT(A34:A58)</f>
        <v>22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6">
        <f>SUM(W34:W58)</f>
        <v>143</v>
      </c>
      <c r="X59" s="46">
        <f>SUM(X34:X58)</f>
        <v>147.30000000000001</v>
      </c>
      <c r="Y59" s="46">
        <f>SUM(Y34:Y58)</f>
        <v>143</v>
      </c>
      <c r="Z59" s="46" t="s">
        <v>101</v>
      </c>
      <c r="AA59" s="46">
        <f>COUNTA(AA33:AA57)</f>
        <v>23</v>
      </c>
      <c r="AB59" s="47"/>
      <c r="AC59" s="47"/>
    </row>
    <row r="60" spans="1:31" ht="15.75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3"/>
      <c r="AB60" s="20"/>
    </row>
    <row r="61" spans="1:31" ht="15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3"/>
      <c r="AB61" s="20"/>
    </row>
    <row r="62" spans="1:31" ht="15.75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3"/>
      <c r="AB62" s="20"/>
    </row>
    <row r="63" spans="1:31" ht="15.75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3"/>
      <c r="AB63" s="20"/>
    </row>
    <row r="64" spans="1:31" ht="15.7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3"/>
      <c r="AB64" s="20"/>
    </row>
    <row r="65" spans="1:28" ht="15.7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3"/>
      <c r="AB65" s="20"/>
    </row>
    <row r="66" spans="1:28" ht="15.7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3"/>
      <c r="AB66" s="20"/>
    </row>
    <row r="67" spans="1:28" ht="15.75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3"/>
      <c r="AB67" s="20"/>
    </row>
    <row r="68" spans="1:28" ht="15.75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3"/>
      <c r="AB68" s="20"/>
    </row>
    <row r="69" spans="1:28" ht="15.7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3"/>
      <c r="AB69" s="20"/>
    </row>
    <row r="70" spans="1:28" ht="15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3"/>
      <c r="AB70" s="20"/>
    </row>
    <row r="71" spans="1:28" ht="15.7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3"/>
      <c r="AB71" s="20"/>
    </row>
    <row r="72" spans="1:28" ht="15.75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3"/>
      <c r="AB72" s="20"/>
    </row>
    <row r="73" spans="1:28" ht="15.75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3"/>
      <c r="AB73" s="20"/>
    </row>
    <row r="74" spans="1:28" ht="15.7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3"/>
      <c r="AB74" s="20"/>
    </row>
    <row r="75" spans="1:28" ht="15.75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3"/>
      <c r="AB75" s="20"/>
    </row>
    <row r="76" spans="1:28" ht="15.75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3"/>
      <c r="AB76" s="20"/>
    </row>
    <row r="77" spans="1:28" ht="15.7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3"/>
      <c r="AB77" s="20"/>
    </row>
    <row r="78" spans="1:28" ht="15.75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3"/>
      <c r="AB78" s="20"/>
    </row>
    <row r="79" spans="1:28" ht="15.7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3"/>
      <c r="AB79" s="20"/>
    </row>
    <row r="80" spans="1:28" ht="15.75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3"/>
      <c r="AB80" s="20"/>
    </row>
    <row r="81" spans="1:28" ht="15.75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3"/>
      <c r="AB81" s="20"/>
    </row>
    <row r="82" spans="1:28" ht="15.75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3"/>
      <c r="AB82" s="20"/>
    </row>
    <row r="83" spans="1:28" ht="15.75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3"/>
      <c r="AB83" s="20"/>
    </row>
    <row r="84" spans="1:28" ht="15.75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3"/>
      <c r="AB84" s="20"/>
    </row>
    <row r="85" spans="1:28" ht="15.75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3"/>
      <c r="AB85" s="20"/>
    </row>
    <row r="86" spans="1:28" ht="15.75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3"/>
      <c r="AB86" s="20"/>
    </row>
    <row r="87" spans="1:28" ht="15.7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3"/>
      <c r="AB87" s="20"/>
    </row>
    <row r="88" spans="1:28" ht="15.75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3"/>
      <c r="AB88" s="20"/>
    </row>
    <row r="89" spans="1:28" ht="15.75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3"/>
      <c r="AB89" s="20"/>
    </row>
    <row r="90" spans="1:28" ht="15.75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3"/>
      <c r="AB90" s="20"/>
    </row>
    <row r="91" spans="1:28" ht="15.75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3"/>
      <c r="AB91" s="20"/>
    </row>
    <row r="92" spans="1:28" ht="15.75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3"/>
      <c r="AB92" s="20"/>
    </row>
    <row r="93" spans="1:28" ht="15.75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3"/>
      <c r="AB93" s="20"/>
    </row>
    <row r="94" spans="1:28" ht="15.7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3"/>
      <c r="AB94" s="20"/>
    </row>
    <row r="95" spans="1:28" ht="15.75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3"/>
      <c r="AB95" s="20"/>
    </row>
    <row r="96" spans="1:28" ht="15.75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3"/>
      <c r="AB96" s="20"/>
    </row>
    <row r="97" spans="1:28" ht="15.75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3"/>
      <c r="AB97" s="20"/>
    </row>
    <row r="98" spans="1:28" ht="15.75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3"/>
      <c r="AB98" s="20"/>
    </row>
    <row r="99" spans="1:28" ht="15.75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3"/>
      <c r="AB99" s="20"/>
    </row>
    <row r="100" spans="1:28" ht="15.75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3"/>
      <c r="AB100" s="20"/>
    </row>
    <row r="101" spans="1:28" ht="15.75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3"/>
      <c r="AB101" s="20"/>
    </row>
    <row r="102" spans="1:28" ht="15.75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3"/>
      <c r="AB102" s="20"/>
    </row>
    <row r="103" spans="1:28" ht="15.75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3"/>
      <c r="AB103" s="20"/>
    </row>
    <row r="104" spans="1:28" ht="15.75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3"/>
      <c r="AB104" s="20"/>
    </row>
    <row r="105" spans="1:28" ht="15.75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3"/>
      <c r="AB105" s="20"/>
    </row>
    <row r="106" spans="1:28" ht="15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3"/>
      <c r="AB106" s="20"/>
    </row>
    <row r="107" spans="1:28" ht="15.75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3"/>
      <c r="AB107" s="20"/>
    </row>
  </sheetData>
  <phoneticPr fontId="24" type="noConversion"/>
  <hyperlinks>
    <hyperlink ref="AA21" r:id="rId1" xr:uid="{59D9BFD8-994A-460E-AC88-CF81545C1247}"/>
    <hyperlink ref="AA22" r:id="rId2" xr:uid="{DE9531CF-E23F-4C0B-9E83-D2761AFA65C2}"/>
    <hyperlink ref="AA23" r:id="rId3" xr:uid="{DE72B80F-18A8-45FB-A89C-6A451C0B05CE}"/>
    <hyperlink ref="AA24" r:id="rId4" xr:uid="{3F40007F-C1AE-43F2-8C72-C0CE49B046B6}"/>
    <hyperlink ref="AA25" r:id="rId5" xr:uid="{04AE8C56-E90E-4195-8319-8E80D0509455}"/>
    <hyperlink ref="AA26" r:id="rId6" xr:uid="{1DC7EFF8-3746-462C-906F-0BAB0468944E}"/>
    <hyperlink ref="AA27" r:id="rId7" xr:uid="{B59D1FC0-9B63-46C3-90D2-35BB95EE6FA7}"/>
    <hyperlink ref="AA28" r:id="rId8" xr:uid="{AB4ECC8C-3989-4357-82C6-CC0E20251C00}"/>
    <hyperlink ref="AA29" r:id="rId9" xr:uid="{54D4400E-233B-42C1-A9B4-18E2CB3701AD}"/>
    <hyperlink ref="AA30" r:id="rId10" xr:uid="{D65E56A7-1597-416F-A5B6-939C13BCB223}"/>
    <hyperlink ref="AA46" r:id="rId11" xr:uid="{4BF2BA34-8AAD-4FC5-82DE-55DDEFE538E6}"/>
    <hyperlink ref="AA47" r:id="rId12" xr:uid="{C2784417-FCBB-4106-906B-D1F6CDD98B80}"/>
    <hyperlink ref="AA48" r:id="rId13" xr:uid="{CC3B1D16-1EA7-45EB-AD3C-6197D5253173}"/>
    <hyperlink ref="AA49" r:id="rId14" xr:uid="{169D298E-7EE5-41F8-A586-B2E05AEE4701}"/>
    <hyperlink ref="AA50" r:id="rId15" xr:uid="{0D641F46-A7AE-420E-969B-3B7CB65C0901}"/>
    <hyperlink ref="AA51" r:id="rId16" xr:uid="{06FF7068-04F9-42E7-A3F7-82B1429AE9BD}"/>
    <hyperlink ref="AA52" r:id="rId17" xr:uid="{767373BC-B4E4-4CA7-B50E-E61E50F80CAA}"/>
    <hyperlink ref="AA53" r:id="rId18" xr:uid="{45CB4F8C-6B67-4632-AE45-4D07F64B1E30}"/>
    <hyperlink ref="AA54" r:id="rId19" xr:uid="{57880B55-5BDC-4F66-B79C-481FCB8F080E}"/>
    <hyperlink ref="AA55" r:id="rId20" xr:uid="{B23D2417-252F-41A4-AE6C-50FFB6F55511}"/>
    <hyperlink ref="AA2" r:id="rId21" xr:uid="{53E3BB74-B020-4647-85B7-7E720568F192}"/>
    <hyperlink ref="AA3" r:id="rId22" xr:uid="{5491E7BC-AE4C-4502-B30E-2C2F1DB844A4}"/>
    <hyperlink ref="AA4" r:id="rId23" xr:uid="{08194819-7F0A-432C-A69E-91E2F5643DC0}"/>
    <hyperlink ref="AA5" r:id="rId24" xr:uid="{582BC428-C7CD-4315-9387-4E3A06922839}"/>
    <hyperlink ref="AA6" r:id="rId25" xr:uid="{1A6793B3-2E79-4F35-B7EB-039C5A3C9192}"/>
    <hyperlink ref="AA7" r:id="rId26" xr:uid="{2E53B2AC-A6A7-4294-B5C3-5F169F7F6B3E}"/>
    <hyperlink ref="AA8" r:id="rId27" xr:uid="{6FB68A5F-A5C2-40C9-ACCA-645CEA5BDD1A}"/>
    <hyperlink ref="AA9" r:id="rId28" xr:uid="{823FC4B8-56CD-4723-8146-5BE04BA68A26}"/>
    <hyperlink ref="AA10" r:id="rId29" xr:uid="{5B3091C9-E30A-4322-A9AC-5E8FF1F0DC7F}"/>
    <hyperlink ref="AA11" r:id="rId30" xr:uid="{83921555-2502-4F42-9EB6-1D9920FF24B2}"/>
    <hyperlink ref="AA12" r:id="rId31" xr:uid="{72B34780-A4F2-44EF-8B74-B6C395E8552D}"/>
    <hyperlink ref="AA13" r:id="rId32" xr:uid="{B9494059-7FC2-4EAB-84FF-040EAE2A5F92}"/>
    <hyperlink ref="AA14" r:id="rId33" xr:uid="{C66812DB-7033-4388-A184-AF601B777A19}"/>
    <hyperlink ref="AA15" r:id="rId34" xr:uid="{AAEEC75F-D02B-498C-B55C-3B81C9573FFB}"/>
    <hyperlink ref="AA16" r:id="rId35" xr:uid="{0A7F42C3-9A8E-42B4-B66F-7EBA96095961}"/>
    <hyperlink ref="AA17" r:id="rId36" xr:uid="{019DA634-D578-42B9-B39B-44AAE70B037F}"/>
    <hyperlink ref="AA18" r:id="rId37" xr:uid="{705B9B02-9816-4058-87B2-9EBB7C959C5F}"/>
    <hyperlink ref="AA19" r:id="rId38" xr:uid="{CB781A99-1175-45D6-BF30-AA86056110B0}"/>
    <hyperlink ref="AA20" r:id="rId39" xr:uid="{5FC09DD2-A959-46B5-954B-CE80D0E70ABF}"/>
    <hyperlink ref="AA31" r:id="rId40" xr:uid="{94E92B24-76D1-471D-AB94-11D88F6C79B5}"/>
    <hyperlink ref="AA34" r:id="rId41" xr:uid="{DA6E11D0-6C17-4902-A591-A6A0F998AE83}"/>
    <hyperlink ref="AA35" r:id="rId42" xr:uid="{885F2EF5-A4F5-49B9-B923-81BCBE8A0C1D}"/>
    <hyperlink ref="AA36" r:id="rId43" xr:uid="{1B284584-4F44-4BE7-9A4F-CE313D516AC8}"/>
    <hyperlink ref="AA37" r:id="rId44" xr:uid="{4A127AC5-D07E-4E93-B4DD-64725878ADE7}"/>
    <hyperlink ref="AA38" r:id="rId45" xr:uid="{643E4BE5-2728-4EC3-94F5-E0095FA68AD9}"/>
    <hyperlink ref="AA39" r:id="rId46" xr:uid="{45357949-3139-4B40-9AC9-490357371E5C}"/>
    <hyperlink ref="AA40" r:id="rId47" xr:uid="{A38D8696-DCA8-4645-93A5-EA96AA044BBC}"/>
    <hyperlink ref="AA41" r:id="rId48" xr:uid="{B8953F31-F09A-4548-B790-E8B72E7B1E11}"/>
    <hyperlink ref="AA42" r:id="rId49" xr:uid="{7BA9DD4F-6482-4313-9818-7AD258C05252}"/>
    <hyperlink ref="AA43" r:id="rId50" xr:uid="{0504FEE5-F7EE-471B-8F5D-4919EDC89015}"/>
    <hyperlink ref="AA44" r:id="rId51" xr:uid="{E6A54613-A828-470E-A2DD-007871B655D5}"/>
    <hyperlink ref="AA45" r:id="rId52" xr:uid="{693ED809-FEBB-4063-B3B2-FF3D7928BAD4}"/>
  </hyperlinks>
  <pageMargins left="0.511811024" right="0.511811024" top="0.78740157499999996" bottom="0.78740157499999996" header="0" footer="0"/>
  <pageSetup paperSize="9" orientation="portrait" r:id="rId5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3A14B-A59C-40A6-9A7E-180B2B86EF76}">
  <dimension ref="A1:AB11"/>
  <sheetViews>
    <sheetView zoomScale="80" zoomScaleNormal="80" workbookViewId="0">
      <selection activeCell="E10" sqref="E10"/>
    </sheetView>
  </sheetViews>
  <sheetFormatPr defaultColWidth="8.88671875" defaultRowHeight="14.4"/>
  <cols>
    <col min="1" max="1" width="8.88671875" style="124"/>
    <col min="2" max="2" width="10.77734375" style="124" bestFit="1" customWidth="1"/>
    <col min="3" max="12" width="8.88671875" style="124"/>
    <col min="13" max="13" width="18.6640625" style="124" bestFit="1" customWidth="1"/>
    <col min="14" max="14" width="18.33203125" style="124" bestFit="1" customWidth="1"/>
    <col min="15" max="26" width="8.88671875" style="124"/>
    <col min="27" max="27" width="64.33203125" style="124" bestFit="1" customWidth="1"/>
    <col min="28" max="28" width="145.6640625" style="124" bestFit="1" customWidth="1"/>
    <col min="29" max="16384" width="8.88671875" style="124"/>
  </cols>
  <sheetData>
    <row r="1" spans="1:28" ht="69.599999999999994" thickBot="1">
      <c r="A1" s="120" t="s">
        <v>26</v>
      </c>
      <c r="B1" s="120" t="s">
        <v>27</v>
      </c>
      <c r="C1" s="120" t="s">
        <v>28</v>
      </c>
      <c r="D1" s="121" t="s">
        <v>29</v>
      </c>
      <c r="E1" s="121" t="s">
        <v>30</v>
      </c>
      <c r="F1" s="121" t="s">
        <v>31</v>
      </c>
      <c r="G1" s="121" t="s">
        <v>32</v>
      </c>
      <c r="H1" s="121" t="s">
        <v>1</v>
      </c>
      <c r="I1" s="121" t="s">
        <v>33</v>
      </c>
      <c r="J1" s="121" t="s">
        <v>34</v>
      </c>
      <c r="K1" s="121" t="s">
        <v>35</v>
      </c>
      <c r="L1" s="121" t="s">
        <v>36</v>
      </c>
      <c r="M1" s="121" t="s">
        <v>37</v>
      </c>
      <c r="N1" s="121" t="s">
        <v>38</v>
      </c>
      <c r="O1" s="121" t="s">
        <v>39</v>
      </c>
      <c r="P1" s="121" t="s">
        <v>40</v>
      </c>
      <c r="Q1" s="121" t="s">
        <v>41</v>
      </c>
      <c r="R1" s="121" t="s">
        <v>42</v>
      </c>
      <c r="S1" s="121" t="s">
        <v>43</v>
      </c>
      <c r="T1" s="121" t="s">
        <v>44</v>
      </c>
      <c r="U1" s="121" t="s">
        <v>45</v>
      </c>
      <c r="V1" s="121" t="s">
        <v>46</v>
      </c>
      <c r="W1" s="121" t="s">
        <v>47</v>
      </c>
      <c r="X1" s="122" t="s">
        <v>19</v>
      </c>
      <c r="Y1" s="122" t="s">
        <v>20</v>
      </c>
      <c r="Z1" s="121" t="s">
        <v>48</v>
      </c>
      <c r="AA1" s="121"/>
      <c r="AB1" s="123" t="s">
        <v>49</v>
      </c>
    </row>
    <row r="2" spans="1:28" s="128" customFormat="1">
      <c r="A2" s="125"/>
      <c r="B2" s="126"/>
      <c r="C2" s="125"/>
      <c r="D2" s="127"/>
      <c r="E2" s="127"/>
      <c r="M2" s="129"/>
      <c r="N2" s="129"/>
      <c r="O2" s="129"/>
      <c r="P2" s="129"/>
      <c r="Q2" s="129"/>
      <c r="R2" s="129"/>
      <c r="S2" s="129"/>
      <c r="T2" s="129"/>
      <c r="U2" s="129"/>
      <c r="V2" s="129"/>
      <c r="Z2" s="129"/>
      <c r="AA2" s="32"/>
      <c r="AB2" s="130"/>
    </row>
    <row r="3" spans="1:28">
      <c r="A3" s="131"/>
      <c r="B3" s="132"/>
      <c r="C3" s="133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5"/>
      <c r="Y3" s="135"/>
      <c r="Z3" s="134"/>
      <c r="AA3" s="134"/>
      <c r="AB3" s="136"/>
    </row>
    <row r="4" spans="1:28">
      <c r="A4" s="131"/>
      <c r="B4" s="137"/>
      <c r="C4" s="137"/>
      <c r="D4" s="138"/>
      <c r="E4" s="138"/>
      <c r="F4" s="137"/>
      <c r="G4" s="137"/>
      <c r="H4" s="137"/>
      <c r="I4" s="139"/>
      <c r="J4" s="139"/>
      <c r="K4" s="139"/>
      <c r="L4" s="139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9"/>
      <c r="X4" s="137"/>
      <c r="Y4" s="137"/>
      <c r="Z4" s="139"/>
      <c r="AA4" s="140"/>
      <c r="AB4" s="141"/>
    </row>
    <row r="5" spans="1:28">
      <c r="A5" s="142">
        <f>COUNT(A2:A4)</f>
        <v>0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 t="s">
        <v>103</v>
      </c>
      <c r="W5" s="142">
        <f>SUM(W2:W4)</f>
        <v>0</v>
      </c>
      <c r="X5" s="142">
        <f>SUM(X2:X4)</f>
        <v>0</v>
      </c>
      <c r="Y5" s="142">
        <f>SUM(Y2:Y4)</f>
        <v>0</v>
      </c>
      <c r="Z5" s="142"/>
      <c r="AA5" s="142"/>
      <c r="AB5" s="142"/>
    </row>
    <row r="8" spans="1:28" ht="69.599999999999994" thickBot="1">
      <c r="A8" s="120" t="s">
        <v>26</v>
      </c>
      <c r="B8" s="120" t="s">
        <v>27</v>
      </c>
      <c r="C8" s="120" t="s">
        <v>28</v>
      </c>
      <c r="D8" s="121" t="s">
        <v>29</v>
      </c>
      <c r="E8" s="121" t="s">
        <v>30</v>
      </c>
      <c r="F8" s="121" t="s">
        <v>31</v>
      </c>
      <c r="G8" s="121" t="s">
        <v>32</v>
      </c>
      <c r="H8" s="121" t="s">
        <v>1</v>
      </c>
      <c r="I8" s="121" t="s">
        <v>33</v>
      </c>
      <c r="J8" s="121" t="s">
        <v>34</v>
      </c>
      <c r="K8" s="121" t="s">
        <v>35</v>
      </c>
      <c r="L8" s="121" t="s">
        <v>36</v>
      </c>
      <c r="M8" s="121" t="s">
        <v>37</v>
      </c>
      <c r="N8" s="121" t="s">
        <v>38</v>
      </c>
      <c r="O8" s="121" t="s">
        <v>39</v>
      </c>
      <c r="P8" s="121" t="s">
        <v>40</v>
      </c>
      <c r="Q8" s="121" t="s">
        <v>41</v>
      </c>
      <c r="R8" s="121" t="s">
        <v>42</v>
      </c>
      <c r="S8" s="121" t="s">
        <v>43</v>
      </c>
      <c r="T8" s="121" t="s">
        <v>44</v>
      </c>
      <c r="U8" s="121" t="s">
        <v>45</v>
      </c>
      <c r="V8" s="121" t="s">
        <v>46</v>
      </c>
      <c r="W8" s="121" t="s">
        <v>47</v>
      </c>
      <c r="X8" s="122" t="s">
        <v>19</v>
      </c>
      <c r="Y8" s="122" t="s">
        <v>20</v>
      </c>
      <c r="Z8" s="121" t="s">
        <v>48</v>
      </c>
      <c r="AA8" s="121"/>
      <c r="AB8" s="123" t="s">
        <v>49</v>
      </c>
    </row>
    <row r="9" spans="1:28" s="128" customFormat="1">
      <c r="A9" s="143">
        <v>1</v>
      </c>
      <c r="B9" s="144">
        <v>45065</v>
      </c>
      <c r="C9" s="143" t="s">
        <v>1215</v>
      </c>
      <c r="D9" s="115">
        <v>0.92361111111111116</v>
      </c>
      <c r="E9" s="115">
        <v>0.97916666666666663</v>
      </c>
      <c r="F9" s="55" t="s">
        <v>50</v>
      </c>
      <c r="G9" s="55" t="s">
        <v>51</v>
      </c>
      <c r="H9" s="55" t="s">
        <v>2</v>
      </c>
      <c r="I9" s="226">
        <v>2.5970922000000001</v>
      </c>
      <c r="J9" s="226">
        <v>-50.846943150000001</v>
      </c>
      <c r="K9" s="226">
        <v>2.6454967300000001</v>
      </c>
      <c r="L9" s="226">
        <v>-50.861196499999998</v>
      </c>
      <c r="M9" s="35" t="s">
        <v>121</v>
      </c>
      <c r="N9" s="35" t="s">
        <v>121</v>
      </c>
      <c r="O9" s="35" t="s">
        <v>56</v>
      </c>
      <c r="P9" s="35" t="s">
        <v>56</v>
      </c>
      <c r="Q9" s="35">
        <v>3</v>
      </c>
      <c r="R9" s="35">
        <v>3</v>
      </c>
      <c r="S9" s="35" t="s">
        <v>64</v>
      </c>
      <c r="T9" s="35" t="s">
        <v>64</v>
      </c>
      <c r="U9" s="35">
        <v>1</v>
      </c>
      <c r="V9" s="35">
        <v>1</v>
      </c>
      <c r="W9" s="128">
        <v>6.5</v>
      </c>
      <c r="X9" s="128">
        <v>6.65</v>
      </c>
      <c r="Y9" s="146">
        <v>6.5</v>
      </c>
      <c r="Z9" s="145"/>
      <c r="AA9" s="32" t="s">
        <v>1216</v>
      </c>
      <c r="AB9" s="147"/>
    </row>
    <row r="11" spans="1:28">
      <c r="A11" s="142">
        <f>COUNT(A8:A10)</f>
        <v>1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 t="s">
        <v>103</v>
      </c>
      <c r="W11" s="142">
        <f>SUM(W8:W10)</f>
        <v>6.5</v>
      </c>
      <c r="X11" s="142">
        <f>SUM(X8:X10)</f>
        <v>6.65</v>
      </c>
      <c r="Y11" s="142">
        <f>SUM(Y8:Y10)</f>
        <v>6.5</v>
      </c>
      <c r="Z11" s="142"/>
      <c r="AA11" s="142"/>
      <c r="AB11" s="142"/>
    </row>
  </sheetData>
  <pageMargins left="0.511811024" right="0.511811024" top="0.78740157499999996" bottom="0.78740157499999996" header="0.31496062000000002" footer="0.31496062000000002"/>
  <pageSetup paperSize="9" orientation="portrait" horizontalDpi="1200" verticalDpi="1200" r:id="rId1"/>
  <headerFooter>
    <oddFooter>&amp;C_x000D_&amp;1#&amp;"Calibri"&amp;11&amp;K008542 INTERNA \ Qualquer Usuário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75"/>
  <sheetViews>
    <sheetView zoomScale="80" zoomScaleNormal="80" workbookViewId="0">
      <pane xSplit="3" ySplit="1" topLeftCell="O2" activePane="bottomRight" state="frozen"/>
      <selection pane="topRight" activeCell="C1" sqref="C1"/>
      <selection pane="bottomLeft" activeCell="A2" sqref="A2"/>
      <selection pane="bottomRight" activeCell="Y54" sqref="Y54"/>
    </sheetView>
  </sheetViews>
  <sheetFormatPr defaultColWidth="14.44140625" defaultRowHeight="15" customHeight="1"/>
  <cols>
    <col min="1" max="1" width="10.6640625" style="63" bestFit="1" customWidth="1"/>
    <col min="2" max="2" width="10.6640625" style="58" bestFit="1" customWidth="1"/>
    <col min="3" max="3" width="9.33203125" style="55" bestFit="1" customWidth="1"/>
    <col min="4" max="4" width="19.109375" style="72" bestFit="1" customWidth="1"/>
    <col min="5" max="5" width="16" style="72" bestFit="1" customWidth="1"/>
    <col min="6" max="7" width="8.5546875" bestFit="1" customWidth="1"/>
    <col min="8" max="8" width="13.88671875" style="93" customWidth="1"/>
    <col min="9" max="9" width="17.88671875" style="55" customWidth="1"/>
    <col min="10" max="10" width="18.88671875" style="55" customWidth="1"/>
    <col min="11" max="11" width="18.6640625" style="55" customWidth="1"/>
    <col min="12" max="12" width="17.88671875" style="55" customWidth="1"/>
    <col min="13" max="13" width="20.5546875" style="36" bestFit="1" customWidth="1"/>
    <col min="14" max="14" width="22.88671875" style="36" bestFit="1" customWidth="1"/>
    <col min="15" max="15" width="11.33203125" style="36" customWidth="1"/>
    <col min="16" max="16" width="10.88671875" style="36" customWidth="1"/>
    <col min="17" max="18" width="8.88671875" style="36" customWidth="1"/>
    <col min="19" max="21" width="8.88671875" customWidth="1"/>
    <col min="22" max="22" width="14.33203125" customWidth="1"/>
    <col min="23" max="23" width="18.33203125" customWidth="1"/>
    <col min="24" max="24" width="8.88671875" style="55" customWidth="1"/>
    <col min="25" max="25" width="8.88671875" customWidth="1"/>
    <col min="26" max="26" width="30.5546875" customWidth="1"/>
    <col min="27" max="27" width="77" style="61" bestFit="1" customWidth="1"/>
    <col min="28" max="28" width="82" style="61" bestFit="1" customWidth="1"/>
    <col min="29" max="29" width="8.88671875" customWidth="1"/>
  </cols>
  <sheetData>
    <row r="1" spans="1:29" ht="52.8">
      <c r="A1" s="14" t="s">
        <v>26</v>
      </c>
      <c r="B1" s="14" t="s">
        <v>27</v>
      </c>
      <c r="C1" s="14" t="s">
        <v>28</v>
      </c>
      <c r="D1" s="25" t="s">
        <v>29</v>
      </c>
      <c r="E1" s="25" t="s">
        <v>30</v>
      </c>
      <c r="F1" s="15" t="s">
        <v>31</v>
      </c>
      <c r="G1" s="15" t="s">
        <v>32</v>
      </c>
      <c r="H1" s="15" t="s">
        <v>1</v>
      </c>
      <c r="I1" s="15" t="s">
        <v>33</v>
      </c>
      <c r="J1" s="15" t="s">
        <v>34</v>
      </c>
      <c r="K1" s="15" t="s">
        <v>35</v>
      </c>
      <c r="L1" s="15" t="s">
        <v>36</v>
      </c>
      <c r="M1" s="25" t="s">
        <v>37</v>
      </c>
      <c r="N1" s="25" t="s">
        <v>38</v>
      </c>
      <c r="O1" s="25" t="s">
        <v>39</v>
      </c>
      <c r="P1" s="25" t="s">
        <v>40</v>
      </c>
      <c r="Q1" s="25" t="s">
        <v>41</v>
      </c>
      <c r="R1" s="25" t="s">
        <v>42</v>
      </c>
      <c r="S1" s="15" t="s">
        <v>43</v>
      </c>
      <c r="T1" s="15" t="s">
        <v>44</v>
      </c>
      <c r="U1" s="15" t="s">
        <v>45</v>
      </c>
      <c r="V1" s="15" t="s">
        <v>46</v>
      </c>
      <c r="W1" s="15" t="s">
        <v>47</v>
      </c>
      <c r="X1" s="54" t="s">
        <v>19</v>
      </c>
      <c r="Y1" s="54" t="s">
        <v>20</v>
      </c>
      <c r="Z1" s="14" t="s">
        <v>48</v>
      </c>
      <c r="AA1" s="24" t="s">
        <v>82</v>
      </c>
      <c r="AB1" s="24" t="s">
        <v>49</v>
      </c>
      <c r="AC1" s="21"/>
    </row>
    <row r="2" spans="1:29" ht="15" customHeight="1">
      <c r="A2" s="63">
        <v>1</v>
      </c>
      <c r="B2" s="85" t="s">
        <v>136</v>
      </c>
      <c r="C2" s="18" t="s">
        <v>13</v>
      </c>
      <c r="D2" s="73">
        <v>0.63750000000000007</v>
      </c>
      <c r="E2" s="73">
        <v>0.65</v>
      </c>
      <c r="F2" s="106" t="s">
        <v>83</v>
      </c>
      <c r="G2" s="18" t="s">
        <v>89</v>
      </c>
      <c r="H2" s="28" t="s">
        <v>93</v>
      </c>
      <c r="I2" s="55">
        <v>-0.62505710000000003</v>
      </c>
      <c r="J2" s="55">
        <v>-48.485254099999999</v>
      </c>
      <c r="K2" s="55">
        <v>-0.6514394</v>
      </c>
      <c r="L2" s="55">
        <v>-48.487016400000002</v>
      </c>
      <c r="M2" s="72" t="s">
        <v>92</v>
      </c>
      <c r="N2" s="72" t="s">
        <v>92</v>
      </c>
      <c r="O2" s="72" t="s">
        <v>75</v>
      </c>
      <c r="P2" s="72" t="s">
        <v>75</v>
      </c>
      <c r="Q2" s="72">
        <v>1</v>
      </c>
      <c r="R2" s="72">
        <v>0</v>
      </c>
      <c r="S2" s="58" t="s">
        <v>91</v>
      </c>
      <c r="T2" s="58" t="s">
        <v>91</v>
      </c>
      <c r="U2" s="55">
        <v>3</v>
      </c>
      <c r="V2" s="55">
        <v>3</v>
      </c>
      <c r="W2" s="18">
        <v>3.5</v>
      </c>
      <c r="X2" s="55">
        <v>3.54</v>
      </c>
      <c r="Y2" s="18">
        <v>3.5</v>
      </c>
      <c r="AA2" s="86" t="s">
        <v>137</v>
      </c>
    </row>
    <row r="3" spans="1:29" ht="15" customHeight="1">
      <c r="A3" s="63">
        <v>2</v>
      </c>
      <c r="B3" s="174" t="s">
        <v>138</v>
      </c>
      <c r="C3" s="27" t="s">
        <v>13</v>
      </c>
      <c r="D3" s="73">
        <v>0.68402777777777779</v>
      </c>
      <c r="E3" s="73">
        <v>0.69652777777777775</v>
      </c>
      <c r="F3" s="106" t="s">
        <v>83</v>
      </c>
      <c r="G3" s="18" t="s">
        <v>89</v>
      </c>
      <c r="H3" s="28" t="s">
        <v>93</v>
      </c>
      <c r="I3" s="55">
        <v>-0.62671960000000004</v>
      </c>
      <c r="J3" s="55">
        <v>-48.485089299999999</v>
      </c>
      <c r="K3" s="55">
        <v>-0.65191310000000002</v>
      </c>
      <c r="L3" s="55">
        <v>-48.487615900000002</v>
      </c>
      <c r="M3" s="72" t="s">
        <v>52</v>
      </c>
      <c r="N3" s="72" t="s">
        <v>58</v>
      </c>
      <c r="O3" s="72" t="s">
        <v>59</v>
      </c>
      <c r="P3" s="72" t="s">
        <v>59</v>
      </c>
      <c r="Q3" s="72">
        <v>0</v>
      </c>
      <c r="R3" s="72">
        <v>0</v>
      </c>
      <c r="S3" s="58" t="s">
        <v>91</v>
      </c>
      <c r="T3" s="58" t="s">
        <v>91</v>
      </c>
      <c r="U3" s="55">
        <v>4</v>
      </c>
      <c r="V3" s="55">
        <v>4</v>
      </c>
      <c r="W3" s="18">
        <v>3.5</v>
      </c>
      <c r="X3" s="55">
        <v>3.86</v>
      </c>
      <c r="Y3" s="18">
        <v>3.5</v>
      </c>
      <c r="AA3" s="86" t="s">
        <v>139</v>
      </c>
    </row>
    <row r="4" spans="1:29" ht="15" customHeight="1">
      <c r="A4" s="63">
        <v>3</v>
      </c>
      <c r="B4" s="85" t="s">
        <v>140</v>
      </c>
      <c r="C4" s="18" t="s">
        <v>13</v>
      </c>
      <c r="D4" s="73">
        <v>0.70347222222222217</v>
      </c>
      <c r="E4" s="73">
        <v>0.72013888888888899</v>
      </c>
      <c r="F4" s="106" t="s">
        <v>83</v>
      </c>
      <c r="G4" s="18" t="s">
        <v>89</v>
      </c>
      <c r="H4" s="28" t="s">
        <v>93</v>
      </c>
      <c r="I4" s="55" t="s">
        <v>141</v>
      </c>
      <c r="J4" s="55" t="s">
        <v>142</v>
      </c>
      <c r="K4" s="55" t="s">
        <v>143</v>
      </c>
      <c r="L4" s="55" t="s">
        <v>144</v>
      </c>
      <c r="M4" s="72" t="s">
        <v>55</v>
      </c>
      <c r="N4" s="72" t="s">
        <v>92</v>
      </c>
      <c r="O4" s="72" t="s">
        <v>75</v>
      </c>
      <c r="P4" s="72" t="s">
        <v>75</v>
      </c>
      <c r="Q4" s="72">
        <v>0</v>
      </c>
      <c r="R4" s="72">
        <v>0</v>
      </c>
      <c r="S4" s="58" t="s">
        <v>91</v>
      </c>
      <c r="T4" s="58" t="s">
        <v>91</v>
      </c>
      <c r="U4" s="55">
        <v>2</v>
      </c>
      <c r="V4" s="55">
        <v>3</v>
      </c>
      <c r="W4" s="18">
        <v>3.5</v>
      </c>
      <c r="X4" s="55">
        <v>3.5</v>
      </c>
      <c r="Y4" s="18">
        <v>3.5</v>
      </c>
      <c r="AA4" s="86" t="s">
        <v>145</v>
      </c>
    </row>
    <row r="5" spans="1:29" ht="15" customHeight="1">
      <c r="A5" s="63">
        <v>4</v>
      </c>
      <c r="B5" s="174" t="s">
        <v>146</v>
      </c>
      <c r="C5" s="18" t="s">
        <v>13</v>
      </c>
      <c r="D5" s="73">
        <v>0.71875</v>
      </c>
      <c r="E5" s="73">
        <v>0.72499999999999998</v>
      </c>
      <c r="F5" s="106" t="s">
        <v>83</v>
      </c>
      <c r="G5" s="18" t="s">
        <v>89</v>
      </c>
      <c r="H5" s="28" t="s">
        <v>93</v>
      </c>
      <c r="I5" s="55">
        <v>-0.62561149999999999</v>
      </c>
      <c r="J5" s="55">
        <v>-48.485241299999998</v>
      </c>
      <c r="K5" s="55">
        <v>-0.65169529999999998</v>
      </c>
      <c r="L5" s="55">
        <v>-48.486704000000003</v>
      </c>
      <c r="M5" s="72" t="s">
        <v>55</v>
      </c>
      <c r="N5" s="72" t="s">
        <v>55</v>
      </c>
      <c r="O5" s="72" t="s">
        <v>59</v>
      </c>
      <c r="P5" s="72" t="s">
        <v>59</v>
      </c>
      <c r="Q5" s="72">
        <v>0</v>
      </c>
      <c r="R5" s="72">
        <v>0</v>
      </c>
      <c r="S5" s="58" t="s">
        <v>91</v>
      </c>
      <c r="T5" s="58" t="s">
        <v>91</v>
      </c>
      <c r="U5" s="55">
        <v>4</v>
      </c>
      <c r="V5" s="55">
        <v>4</v>
      </c>
      <c r="W5" s="18">
        <v>3.5</v>
      </c>
      <c r="X5" s="55">
        <v>3.56</v>
      </c>
      <c r="Y5" s="18">
        <v>3.5</v>
      </c>
      <c r="AA5" s="86" t="s">
        <v>147</v>
      </c>
    </row>
    <row r="6" spans="1:29" ht="15" customHeight="1">
      <c r="A6" s="63">
        <v>5</v>
      </c>
      <c r="B6" s="174" t="s">
        <v>148</v>
      </c>
      <c r="C6" s="28" t="s">
        <v>13</v>
      </c>
      <c r="D6" s="67">
        <v>0.69444444444444453</v>
      </c>
      <c r="E6" s="175">
        <v>0.72013888888888899</v>
      </c>
      <c r="F6" s="106" t="s">
        <v>83</v>
      </c>
      <c r="G6" s="28" t="s">
        <v>89</v>
      </c>
      <c r="H6" s="28" t="s">
        <v>93</v>
      </c>
      <c r="I6" s="58">
        <v>-0.6250578</v>
      </c>
      <c r="J6" s="58">
        <v>-48.485197200000002</v>
      </c>
      <c r="K6" s="58">
        <v>-0.65118810000000005</v>
      </c>
      <c r="L6" s="58">
        <v>-48.4868332</v>
      </c>
      <c r="M6" s="61" t="s">
        <v>58</v>
      </c>
      <c r="N6" s="61" t="s">
        <v>52</v>
      </c>
      <c r="O6" s="61" t="s">
        <v>74</v>
      </c>
      <c r="P6" s="61" t="s">
        <v>74</v>
      </c>
      <c r="Q6" s="61">
        <v>1</v>
      </c>
      <c r="R6" s="61">
        <v>0</v>
      </c>
      <c r="S6" s="58" t="s">
        <v>91</v>
      </c>
      <c r="T6" s="58" t="s">
        <v>91</v>
      </c>
      <c r="U6" s="58">
        <v>5</v>
      </c>
      <c r="V6" s="58">
        <v>5</v>
      </c>
      <c r="W6" s="28">
        <v>3.5</v>
      </c>
      <c r="X6" s="58">
        <v>3.51</v>
      </c>
      <c r="Y6" s="28">
        <v>3.5</v>
      </c>
      <c r="Z6" s="58"/>
      <c r="AA6" s="176" t="s">
        <v>149</v>
      </c>
    </row>
    <row r="7" spans="1:29" ht="15" customHeight="1">
      <c r="A7" s="63">
        <v>6</v>
      </c>
      <c r="B7" s="85" t="s">
        <v>150</v>
      </c>
      <c r="C7" s="28" t="s">
        <v>13</v>
      </c>
      <c r="D7" s="175">
        <v>0.34583333333333338</v>
      </c>
      <c r="E7" s="175">
        <v>0.35625000000000001</v>
      </c>
      <c r="F7" s="106" t="s">
        <v>83</v>
      </c>
      <c r="G7" s="28" t="s">
        <v>89</v>
      </c>
      <c r="H7" s="28" t="s">
        <v>93</v>
      </c>
      <c r="I7" s="58" t="s">
        <v>151</v>
      </c>
      <c r="J7" s="58" t="s">
        <v>152</v>
      </c>
      <c r="K7" s="58" t="s">
        <v>153</v>
      </c>
      <c r="L7" s="58" t="s">
        <v>154</v>
      </c>
      <c r="M7" s="61" t="s">
        <v>55</v>
      </c>
      <c r="N7" s="61" t="s">
        <v>55</v>
      </c>
      <c r="O7" s="61" t="s">
        <v>59</v>
      </c>
      <c r="P7" s="61" t="s">
        <v>59</v>
      </c>
      <c r="Q7" s="61">
        <v>0</v>
      </c>
      <c r="R7" s="61">
        <v>0</v>
      </c>
      <c r="S7" s="58" t="s">
        <v>91</v>
      </c>
      <c r="T7" s="58" t="s">
        <v>91</v>
      </c>
      <c r="U7" s="58">
        <v>3</v>
      </c>
      <c r="V7" s="58">
        <v>3</v>
      </c>
      <c r="W7" s="28">
        <v>3.5</v>
      </c>
      <c r="X7" s="58">
        <v>3.67</v>
      </c>
      <c r="Y7" s="28">
        <v>3.5</v>
      </c>
      <c r="Z7" s="58"/>
      <c r="AA7" s="176" t="s">
        <v>155</v>
      </c>
    </row>
    <row r="8" spans="1:29" ht="15" customHeight="1">
      <c r="A8" s="63">
        <v>7</v>
      </c>
      <c r="B8" s="85" t="s">
        <v>156</v>
      </c>
      <c r="C8" s="28" t="s">
        <v>13</v>
      </c>
      <c r="D8" s="175">
        <v>0.40138888888888885</v>
      </c>
      <c r="E8" s="175">
        <v>0.41736111111111113</v>
      </c>
      <c r="F8" s="106" t="s">
        <v>83</v>
      </c>
      <c r="G8" s="28" t="s">
        <v>89</v>
      </c>
      <c r="H8" s="28" t="s">
        <v>93</v>
      </c>
      <c r="I8" s="58" t="s">
        <v>157</v>
      </c>
      <c r="J8" s="58" t="s">
        <v>158</v>
      </c>
      <c r="K8" s="58" t="s">
        <v>159</v>
      </c>
      <c r="L8" s="58" t="s">
        <v>160</v>
      </c>
      <c r="M8" s="61" t="s">
        <v>55</v>
      </c>
      <c r="N8" s="61" t="s">
        <v>55</v>
      </c>
      <c r="O8" s="61" t="s">
        <v>56</v>
      </c>
      <c r="P8" s="61" t="s">
        <v>56</v>
      </c>
      <c r="Q8" s="61">
        <v>1</v>
      </c>
      <c r="R8" s="61">
        <v>1</v>
      </c>
      <c r="S8" s="58" t="s">
        <v>91</v>
      </c>
      <c r="T8" s="58" t="s">
        <v>91</v>
      </c>
      <c r="U8" s="58">
        <v>2</v>
      </c>
      <c r="V8" s="58">
        <v>2</v>
      </c>
      <c r="W8" s="28">
        <v>3.5</v>
      </c>
      <c r="X8" s="58">
        <v>3.77</v>
      </c>
      <c r="Y8" s="28">
        <v>3.5</v>
      </c>
      <c r="Z8" s="58"/>
      <c r="AA8" s="176" t="s">
        <v>161</v>
      </c>
    </row>
    <row r="9" spans="1:29" ht="15" customHeight="1">
      <c r="A9" s="63">
        <v>8</v>
      </c>
      <c r="B9" s="174" t="s">
        <v>162</v>
      </c>
      <c r="C9" s="28" t="s">
        <v>13</v>
      </c>
      <c r="D9" s="175">
        <v>0.34375</v>
      </c>
      <c r="E9" s="175">
        <v>0.34930555555555554</v>
      </c>
      <c r="F9" s="106" t="s">
        <v>83</v>
      </c>
      <c r="G9" s="28" t="s">
        <v>89</v>
      </c>
      <c r="H9" s="28" t="s">
        <v>93</v>
      </c>
      <c r="I9" s="58">
        <v>-0.65178749999999996</v>
      </c>
      <c r="J9" s="58">
        <v>-48.487190300000002</v>
      </c>
      <c r="K9" s="58">
        <v>-0.62612040000000002</v>
      </c>
      <c r="L9" s="58">
        <v>-48.484661000000003</v>
      </c>
      <c r="M9" s="61" t="s">
        <v>55</v>
      </c>
      <c r="N9" s="61" t="s">
        <v>71</v>
      </c>
      <c r="O9" s="61" t="s">
        <v>59</v>
      </c>
      <c r="P9" s="61" t="s">
        <v>59</v>
      </c>
      <c r="Q9" s="61">
        <v>0</v>
      </c>
      <c r="R9" s="61">
        <v>0</v>
      </c>
      <c r="S9" s="58" t="s">
        <v>91</v>
      </c>
      <c r="T9" s="58" t="s">
        <v>91</v>
      </c>
      <c r="U9" s="58">
        <v>3</v>
      </c>
      <c r="V9" s="58">
        <v>3</v>
      </c>
      <c r="W9" s="28">
        <v>3.5</v>
      </c>
      <c r="X9" s="58">
        <v>3.55</v>
      </c>
      <c r="Y9" s="28">
        <v>3.5</v>
      </c>
      <c r="Z9" s="58"/>
      <c r="AA9" s="86" t="s">
        <v>163</v>
      </c>
    </row>
    <row r="10" spans="1:29" ht="15" customHeight="1">
      <c r="A10" s="63">
        <v>9</v>
      </c>
      <c r="B10" s="85" t="s">
        <v>164</v>
      </c>
      <c r="C10" s="28" t="s">
        <v>13</v>
      </c>
      <c r="D10" s="175">
        <v>0.45763888888888887</v>
      </c>
      <c r="E10" s="175">
        <v>0.4694444444444445</v>
      </c>
      <c r="F10" s="106" t="s">
        <v>83</v>
      </c>
      <c r="G10" s="28" t="s">
        <v>89</v>
      </c>
      <c r="H10" s="28" t="s">
        <v>93</v>
      </c>
      <c r="I10" s="58">
        <v>-0.6250346</v>
      </c>
      <c r="J10" s="58">
        <v>-48.485269700000003</v>
      </c>
      <c r="K10" s="58">
        <v>-0.65228169999999996</v>
      </c>
      <c r="L10" s="58">
        <v>-48.487217999999999</v>
      </c>
      <c r="M10" s="61" t="s">
        <v>55</v>
      </c>
      <c r="N10" s="61" t="s">
        <v>57</v>
      </c>
      <c r="O10" s="61" t="s">
        <v>74</v>
      </c>
      <c r="P10" s="61" t="s">
        <v>74</v>
      </c>
      <c r="Q10" s="61">
        <v>0</v>
      </c>
      <c r="R10" s="61">
        <v>0</v>
      </c>
      <c r="S10" s="58" t="s">
        <v>91</v>
      </c>
      <c r="T10" s="58" t="s">
        <v>91</v>
      </c>
      <c r="U10" s="58">
        <v>2</v>
      </c>
      <c r="V10" s="58">
        <v>2</v>
      </c>
      <c r="W10" s="28">
        <v>3.5</v>
      </c>
      <c r="X10" s="58">
        <v>3.67</v>
      </c>
      <c r="Y10" s="28">
        <v>3.5</v>
      </c>
      <c r="Z10" s="58"/>
      <c r="AA10" s="86" t="s">
        <v>165</v>
      </c>
    </row>
    <row r="11" spans="1:29" ht="15" customHeight="1">
      <c r="A11" s="63">
        <v>10</v>
      </c>
      <c r="B11" s="174" t="s">
        <v>166</v>
      </c>
      <c r="C11" s="28" t="s">
        <v>13</v>
      </c>
      <c r="D11" s="175">
        <v>0.47986111111111113</v>
      </c>
      <c r="E11" s="175">
        <v>0.48680555555555555</v>
      </c>
      <c r="F11" s="106" t="s">
        <v>83</v>
      </c>
      <c r="G11" s="28" t="s">
        <v>89</v>
      </c>
      <c r="H11" s="28" t="s">
        <v>93</v>
      </c>
      <c r="I11" s="58" t="s">
        <v>167</v>
      </c>
      <c r="J11" s="58" t="s">
        <v>168</v>
      </c>
      <c r="K11" s="58" t="s">
        <v>169</v>
      </c>
      <c r="L11" s="58" t="s">
        <v>170</v>
      </c>
      <c r="M11" s="61" t="s">
        <v>55</v>
      </c>
      <c r="N11" s="61" t="s">
        <v>55</v>
      </c>
      <c r="O11" s="61" t="s">
        <v>59</v>
      </c>
      <c r="P11" s="61" t="s">
        <v>59</v>
      </c>
      <c r="Q11" s="61">
        <v>0</v>
      </c>
      <c r="R11" s="61">
        <v>0</v>
      </c>
      <c r="S11" s="58" t="s">
        <v>91</v>
      </c>
      <c r="T11" s="58" t="s">
        <v>91</v>
      </c>
      <c r="U11" s="58">
        <v>2</v>
      </c>
      <c r="V11" s="58">
        <v>2</v>
      </c>
      <c r="W11" s="28">
        <v>3.5</v>
      </c>
      <c r="X11" s="58">
        <v>3.52</v>
      </c>
      <c r="Y11" s="28">
        <v>3.5</v>
      </c>
      <c r="Z11" s="58"/>
      <c r="AA11" s="86" t="s">
        <v>171</v>
      </c>
    </row>
    <row r="12" spans="1:29" ht="15" customHeight="1">
      <c r="A12" s="63">
        <v>11</v>
      </c>
      <c r="B12" s="85" t="s">
        <v>172</v>
      </c>
      <c r="C12" s="28" t="s">
        <v>13</v>
      </c>
      <c r="D12" s="175">
        <v>0.46180555555555558</v>
      </c>
      <c r="E12" s="175">
        <v>0.48541666666666666</v>
      </c>
      <c r="F12" s="106" t="s">
        <v>83</v>
      </c>
      <c r="G12" s="28" t="s">
        <v>89</v>
      </c>
      <c r="H12" s="28" t="s">
        <v>93</v>
      </c>
      <c r="I12" s="58">
        <v>-0.62502069999999998</v>
      </c>
      <c r="J12" s="58">
        <v>-48.4852335</v>
      </c>
      <c r="K12" s="58">
        <v>-0.65159339999999999</v>
      </c>
      <c r="L12" s="58">
        <v>-48.485908600000002</v>
      </c>
      <c r="M12" s="61" t="s">
        <v>55</v>
      </c>
      <c r="N12" s="61" t="s">
        <v>55</v>
      </c>
      <c r="O12" s="61" t="s">
        <v>74</v>
      </c>
      <c r="P12" s="61" t="s">
        <v>74</v>
      </c>
      <c r="Q12" s="61">
        <v>0</v>
      </c>
      <c r="R12" s="61">
        <v>0</v>
      </c>
      <c r="S12" s="58" t="s">
        <v>91</v>
      </c>
      <c r="T12" s="58" t="s">
        <v>91</v>
      </c>
      <c r="U12" s="58">
        <v>3</v>
      </c>
      <c r="V12" s="58">
        <v>3</v>
      </c>
      <c r="W12" s="28">
        <v>3.5</v>
      </c>
      <c r="X12" s="58">
        <v>3.52</v>
      </c>
      <c r="Y12" s="28">
        <v>3.5</v>
      </c>
      <c r="Z12" s="58"/>
      <c r="AA12" s="86" t="s">
        <v>173</v>
      </c>
    </row>
    <row r="13" spans="1:29" ht="15" customHeight="1">
      <c r="A13" s="63">
        <v>12</v>
      </c>
      <c r="B13" s="177">
        <v>45077</v>
      </c>
      <c r="C13" s="28" t="s">
        <v>13</v>
      </c>
      <c r="D13" s="175">
        <v>0.3444444444444445</v>
      </c>
      <c r="E13" s="175">
        <v>0.35416666666666669</v>
      </c>
      <c r="F13" s="106" t="s">
        <v>83</v>
      </c>
      <c r="G13" s="28" t="s">
        <v>89</v>
      </c>
      <c r="H13" s="28" t="s">
        <v>93</v>
      </c>
      <c r="I13" s="178" t="s">
        <v>174</v>
      </c>
      <c r="J13" s="178" t="s">
        <v>175</v>
      </c>
      <c r="K13" s="58" t="s">
        <v>176</v>
      </c>
      <c r="L13" s="178" t="s">
        <v>177</v>
      </c>
      <c r="M13" s="61" t="s">
        <v>55</v>
      </c>
      <c r="N13" s="61" t="s">
        <v>55</v>
      </c>
      <c r="O13" s="61" t="s">
        <v>59</v>
      </c>
      <c r="P13" s="61" t="s">
        <v>59</v>
      </c>
      <c r="Q13" s="61">
        <v>0</v>
      </c>
      <c r="R13" s="61">
        <v>0</v>
      </c>
      <c r="S13" s="58" t="s">
        <v>91</v>
      </c>
      <c r="T13" s="58" t="s">
        <v>91</v>
      </c>
      <c r="U13" s="58">
        <v>1</v>
      </c>
      <c r="V13" s="58">
        <v>1</v>
      </c>
      <c r="W13" s="28">
        <v>3.5</v>
      </c>
      <c r="X13" s="58">
        <v>3.51</v>
      </c>
      <c r="Y13" s="28">
        <v>3.5</v>
      </c>
      <c r="Z13" s="58"/>
      <c r="AA13" s="176" t="s">
        <v>178</v>
      </c>
    </row>
    <row r="14" spans="1:29" ht="15" customHeight="1">
      <c r="A14" s="63">
        <v>13</v>
      </c>
      <c r="B14" s="174">
        <v>45078</v>
      </c>
      <c r="C14" s="28" t="s">
        <v>13</v>
      </c>
      <c r="D14" s="175">
        <v>0.73333333333333339</v>
      </c>
      <c r="E14" s="175">
        <v>0.74375000000000002</v>
      </c>
      <c r="F14" s="106" t="s">
        <v>83</v>
      </c>
      <c r="G14" s="28" t="s">
        <v>89</v>
      </c>
      <c r="H14" s="28" t="s">
        <v>93</v>
      </c>
      <c r="I14" s="178" t="s">
        <v>179</v>
      </c>
      <c r="J14" s="178" t="s">
        <v>180</v>
      </c>
      <c r="K14" s="58" t="s">
        <v>181</v>
      </c>
      <c r="L14" s="178" t="s">
        <v>182</v>
      </c>
      <c r="M14" s="61" t="s">
        <v>55</v>
      </c>
      <c r="N14" s="61" t="s">
        <v>55</v>
      </c>
      <c r="O14" s="61" t="s">
        <v>59</v>
      </c>
      <c r="P14" s="61" t="s">
        <v>59</v>
      </c>
      <c r="Q14" s="61">
        <v>0</v>
      </c>
      <c r="R14" s="61">
        <v>0</v>
      </c>
      <c r="S14" s="58" t="s">
        <v>91</v>
      </c>
      <c r="T14" s="58" t="s">
        <v>91</v>
      </c>
      <c r="U14" s="58">
        <v>2</v>
      </c>
      <c r="V14" s="58">
        <v>3</v>
      </c>
      <c r="W14" s="28">
        <v>3.5</v>
      </c>
      <c r="X14" s="58">
        <v>3.5</v>
      </c>
      <c r="Y14" s="28">
        <v>3.5</v>
      </c>
      <c r="Z14" s="58"/>
      <c r="AA14" s="176" t="s">
        <v>183</v>
      </c>
    </row>
    <row r="15" spans="1:29" ht="15" customHeight="1">
      <c r="A15" s="63">
        <v>14</v>
      </c>
      <c r="B15" s="177">
        <v>45079</v>
      </c>
      <c r="C15" s="28" t="s">
        <v>13</v>
      </c>
      <c r="D15" s="175">
        <v>0.59444444444444444</v>
      </c>
      <c r="E15" s="175">
        <v>0.6</v>
      </c>
      <c r="F15" s="106" t="s">
        <v>83</v>
      </c>
      <c r="G15" s="28" t="s">
        <v>89</v>
      </c>
      <c r="H15" s="28" t="s">
        <v>93</v>
      </c>
      <c r="I15" s="178" t="s">
        <v>184</v>
      </c>
      <c r="J15" s="178" t="s">
        <v>185</v>
      </c>
      <c r="K15" s="58" t="s">
        <v>186</v>
      </c>
      <c r="L15" s="178" t="s">
        <v>187</v>
      </c>
      <c r="M15" s="61" t="s">
        <v>57</v>
      </c>
      <c r="N15" s="61" t="s">
        <v>57</v>
      </c>
      <c r="O15" s="61" t="s">
        <v>56</v>
      </c>
      <c r="P15" s="61" t="s">
        <v>188</v>
      </c>
      <c r="Q15" s="61">
        <v>0</v>
      </c>
      <c r="R15" s="61">
        <v>0</v>
      </c>
      <c r="S15" s="58" t="s">
        <v>91</v>
      </c>
      <c r="T15" s="58" t="s">
        <v>91</v>
      </c>
      <c r="U15" s="58">
        <v>0</v>
      </c>
      <c r="V15" s="58">
        <v>0</v>
      </c>
      <c r="W15" s="28">
        <v>3.5</v>
      </c>
      <c r="X15" s="58">
        <v>3.58</v>
      </c>
      <c r="Y15" s="28">
        <v>3.5</v>
      </c>
      <c r="Z15" s="58"/>
      <c r="AA15" s="176" t="s">
        <v>189</v>
      </c>
    </row>
    <row r="16" spans="1:29" ht="15" customHeight="1">
      <c r="A16" s="63">
        <v>15</v>
      </c>
      <c r="B16" s="174">
        <v>45080</v>
      </c>
      <c r="C16" s="28" t="s">
        <v>13</v>
      </c>
      <c r="D16" s="175">
        <v>0.59444444444444444</v>
      </c>
      <c r="E16" s="175">
        <v>0.59930555555555554</v>
      </c>
      <c r="F16" s="106" t="s">
        <v>83</v>
      </c>
      <c r="G16" s="28" t="s">
        <v>89</v>
      </c>
      <c r="H16" s="28" t="s">
        <v>93</v>
      </c>
      <c r="I16" s="178" t="s">
        <v>190</v>
      </c>
      <c r="J16" s="178" t="s">
        <v>191</v>
      </c>
      <c r="K16" s="58" t="s">
        <v>192</v>
      </c>
      <c r="L16" s="178" t="s">
        <v>193</v>
      </c>
      <c r="M16" s="61" t="s">
        <v>55</v>
      </c>
      <c r="N16" s="61" t="s">
        <v>55</v>
      </c>
      <c r="O16" s="61" t="s">
        <v>56</v>
      </c>
      <c r="P16" s="61" t="s">
        <v>188</v>
      </c>
      <c r="Q16" s="61">
        <v>2</v>
      </c>
      <c r="R16" s="61">
        <v>2</v>
      </c>
      <c r="S16" s="58" t="s">
        <v>91</v>
      </c>
      <c r="T16" s="58" t="s">
        <v>91</v>
      </c>
      <c r="U16" s="58">
        <v>3</v>
      </c>
      <c r="V16" s="58">
        <v>2</v>
      </c>
      <c r="W16" s="28">
        <v>3.5</v>
      </c>
      <c r="X16" s="58">
        <v>3.5</v>
      </c>
      <c r="Y16" s="28">
        <v>3.5</v>
      </c>
      <c r="Z16" s="58"/>
      <c r="AA16" s="61" t="s">
        <v>1159</v>
      </c>
    </row>
    <row r="17" spans="1:29" ht="15" customHeight="1">
      <c r="A17" s="63">
        <v>16</v>
      </c>
      <c r="B17" s="174">
        <v>45082</v>
      </c>
      <c r="C17" s="28" t="s">
        <v>13</v>
      </c>
      <c r="D17" s="175">
        <v>0.63194444444444442</v>
      </c>
      <c r="E17" s="175">
        <v>0.63680555555555551</v>
      </c>
      <c r="F17" s="106" t="s">
        <v>83</v>
      </c>
      <c r="G17" s="28" t="s">
        <v>89</v>
      </c>
      <c r="H17" s="28" t="s">
        <v>93</v>
      </c>
      <c r="I17" s="178" t="s">
        <v>194</v>
      </c>
      <c r="J17" s="178" t="s">
        <v>195</v>
      </c>
      <c r="K17" s="58" t="s">
        <v>196</v>
      </c>
      <c r="L17" s="178" t="s">
        <v>197</v>
      </c>
      <c r="M17" s="61" t="s">
        <v>55</v>
      </c>
      <c r="N17" s="61" t="s">
        <v>55</v>
      </c>
      <c r="O17" s="61" t="s">
        <v>59</v>
      </c>
      <c r="P17" s="61" t="s">
        <v>59</v>
      </c>
      <c r="Q17" s="61">
        <v>0</v>
      </c>
      <c r="R17" s="61">
        <v>0</v>
      </c>
      <c r="S17" s="58" t="s">
        <v>91</v>
      </c>
      <c r="T17" s="58" t="s">
        <v>91</v>
      </c>
      <c r="U17" s="58">
        <v>0</v>
      </c>
      <c r="V17" s="58">
        <v>1</v>
      </c>
      <c r="W17" s="28">
        <v>3.5</v>
      </c>
      <c r="X17" s="58">
        <v>3.5</v>
      </c>
      <c r="Y17" s="28">
        <v>3.5</v>
      </c>
      <c r="Z17" s="58"/>
      <c r="AA17" s="61" t="s">
        <v>1159</v>
      </c>
    </row>
    <row r="18" spans="1:29" ht="15" customHeight="1">
      <c r="A18" s="63">
        <v>17</v>
      </c>
      <c r="B18" s="179">
        <v>45083</v>
      </c>
      <c r="C18" s="28" t="s">
        <v>13</v>
      </c>
      <c r="D18" s="175">
        <v>0.65694444444444444</v>
      </c>
      <c r="E18" s="175">
        <v>0.66388888888888886</v>
      </c>
      <c r="F18" s="106" t="s">
        <v>83</v>
      </c>
      <c r="G18" s="28" t="s">
        <v>89</v>
      </c>
      <c r="H18" s="28" t="s">
        <v>93</v>
      </c>
      <c r="I18" s="178" t="s">
        <v>198</v>
      </c>
      <c r="J18" s="178" t="s">
        <v>199</v>
      </c>
      <c r="K18" s="58" t="s">
        <v>200</v>
      </c>
      <c r="L18" s="178" t="s">
        <v>201</v>
      </c>
      <c r="M18" s="61" t="s">
        <v>55</v>
      </c>
      <c r="N18" s="61" t="s">
        <v>55</v>
      </c>
      <c r="O18" s="61" t="s">
        <v>56</v>
      </c>
      <c r="P18" s="61" t="s">
        <v>188</v>
      </c>
      <c r="Q18" s="61">
        <v>0</v>
      </c>
      <c r="R18" s="61">
        <v>0</v>
      </c>
      <c r="S18" s="58" t="s">
        <v>91</v>
      </c>
      <c r="T18" s="58" t="s">
        <v>91</v>
      </c>
      <c r="U18" s="58">
        <v>3</v>
      </c>
      <c r="V18" s="58">
        <v>3</v>
      </c>
      <c r="W18" s="28">
        <v>3.5</v>
      </c>
      <c r="X18" s="58">
        <v>3.6</v>
      </c>
      <c r="Y18" s="28">
        <v>3.5</v>
      </c>
      <c r="Z18" s="58"/>
      <c r="AA18" s="176" t="s">
        <v>202</v>
      </c>
    </row>
    <row r="19" spans="1:29" ht="15" customHeight="1">
      <c r="A19" s="63">
        <v>18</v>
      </c>
      <c r="B19" s="179">
        <v>45084</v>
      </c>
      <c r="C19" s="28" t="s">
        <v>13</v>
      </c>
      <c r="D19" s="175">
        <v>0.67361111111111116</v>
      </c>
      <c r="E19" s="175">
        <v>0.67847222222222225</v>
      </c>
      <c r="F19" s="106" t="s">
        <v>83</v>
      </c>
      <c r="G19" s="28" t="s">
        <v>89</v>
      </c>
      <c r="H19" s="28" t="s">
        <v>93</v>
      </c>
      <c r="I19" s="178" t="s">
        <v>203</v>
      </c>
      <c r="J19" s="178" t="s">
        <v>204</v>
      </c>
      <c r="K19" s="58" t="s">
        <v>205</v>
      </c>
      <c r="L19" s="178" t="s">
        <v>206</v>
      </c>
      <c r="M19" s="61" t="s">
        <v>55</v>
      </c>
      <c r="N19" s="61" t="s">
        <v>55</v>
      </c>
      <c r="O19" s="61" t="s">
        <v>207</v>
      </c>
      <c r="P19" s="61" t="s">
        <v>207</v>
      </c>
      <c r="Q19" s="61">
        <v>0</v>
      </c>
      <c r="R19" s="61">
        <v>0</v>
      </c>
      <c r="S19" s="58" t="s">
        <v>91</v>
      </c>
      <c r="T19" s="58" t="s">
        <v>91</v>
      </c>
      <c r="U19" s="58">
        <v>3</v>
      </c>
      <c r="V19" s="58">
        <v>3</v>
      </c>
      <c r="W19" s="28">
        <v>3.5</v>
      </c>
      <c r="X19" s="58">
        <v>3.51</v>
      </c>
      <c r="Y19" s="28">
        <v>3.5</v>
      </c>
      <c r="Z19" s="58"/>
      <c r="AA19" s="176" t="s">
        <v>208</v>
      </c>
    </row>
    <row r="20" spans="1:29" ht="15" customHeight="1">
      <c r="A20" s="63">
        <v>19</v>
      </c>
      <c r="B20" s="180">
        <v>45085</v>
      </c>
      <c r="C20" s="28" t="s">
        <v>13</v>
      </c>
      <c r="D20" s="181">
        <v>0.72222222222222221</v>
      </c>
      <c r="E20" s="182">
        <v>0.72777777777777775</v>
      </c>
      <c r="F20" s="106" t="s">
        <v>83</v>
      </c>
      <c r="G20" s="28" t="s">
        <v>89</v>
      </c>
      <c r="H20" s="28" t="s">
        <v>93</v>
      </c>
      <c r="I20" s="178" t="s">
        <v>209</v>
      </c>
      <c r="J20" s="178" t="s">
        <v>210</v>
      </c>
      <c r="K20" s="58" t="s">
        <v>211</v>
      </c>
      <c r="L20" s="178" t="s">
        <v>212</v>
      </c>
      <c r="M20" s="61" t="s">
        <v>55</v>
      </c>
      <c r="N20" s="61" t="s">
        <v>55</v>
      </c>
      <c r="O20" s="61" t="s">
        <v>56</v>
      </c>
      <c r="P20" s="61" t="s">
        <v>188</v>
      </c>
      <c r="Q20" s="61">
        <v>0</v>
      </c>
      <c r="R20" s="61">
        <v>0</v>
      </c>
      <c r="S20" s="58" t="s">
        <v>91</v>
      </c>
      <c r="T20" s="58" t="s">
        <v>91</v>
      </c>
      <c r="U20" s="58">
        <v>2</v>
      </c>
      <c r="V20" s="58">
        <v>3</v>
      </c>
      <c r="W20" s="28">
        <v>3.5</v>
      </c>
      <c r="X20" s="58">
        <v>3.55</v>
      </c>
      <c r="Y20" s="28">
        <v>3.5</v>
      </c>
      <c r="Z20" s="58"/>
      <c r="AA20" s="176" t="s">
        <v>213</v>
      </c>
    </row>
    <row r="21" spans="1:29" ht="15" customHeight="1">
      <c r="A21" s="63">
        <v>20</v>
      </c>
      <c r="B21" s="174">
        <v>45086</v>
      </c>
      <c r="C21" s="28" t="s">
        <v>13</v>
      </c>
      <c r="D21" s="175">
        <v>0.71666666666666667</v>
      </c>
      <c r="E21" s="175">
        <v>0.7319444444444444</v>
      </c>
      <c r="F21" s="106" t="s">
        <v>83</v>
      </c>
      <c r="G21" s="28" t="s">
        <v>89</v>
      </c>
      <c r="H21" s="28" t="s">
        <v>93</v>
      </c>
      <c r="I21" s="178" t="s">
        <v>214</v>
      </c>
      <c r="J21" s="178" t="s">
        <v>215</v>
      </c>
      <c r="K21" s="58" t="s">
        <v>216</v>
      </c>
      <c r="L21" s="178" t="s">
        <v>217</v>
      </c>
      <c r="M21" s="61" t="s">
        <v>55</v>
      </c>
      <c r="N21" s="61" t="s">
        <v>55</v>
      </c>
      <c r="O21" s="61" t="s">
        <v>207</v>
      </c>
      <c r="P21" s="61" t="s">
        <v>188</v>
      </c>
      <c r="Q21" s="61">
        <v>0</v>
      </c>
      <c r="R21" s="61">
        <v>0</v>
      </c>
      <c r="S21" s="58" t="s">
        <v>91</v>
      </c>
      <c r="T21" s="58" t="s">
        <v>91</v>
      </c>
      <c r="U21" s="58">
        <v>1</v>
      </c>
      <c r="V21" s="58">
        <v>3</v>
      </c>
      <c r="W21" s="28">
        <v>3.5</v>
      </c>
      <c r="X21" s="58">
        <v>3.5</v>
      </c>
      <c r="Y21" s="28">
        <v>3.5</v>
      </c>
      <c r="Z21" s="58"/>
      <c r="AA21" s="176" t="s">
        <v>218</v>
      </c>
    </row>
    <row r="22" spans="1:29" ht="15" customHeight="1">
      <c r="A22" s="63">
        <v>21</v>
      </c>
      <c r="B22" s="174">
        <v>45087</v>
      </c>
      <c r="C22" s="28" t="s">
        <v>13</v>
      </c>
      <c r="D22" s="175">
        <v>0.2638888888888889</v>
      </c>
      <c r="E22" s="175">
        <v>0.27361111111111108</v>
      </c>
      <c r="F22" s="106" t="s">
        <v>83</v>
      </c>
      <c r="G22" s="28" t="s">
        <v>89</v>
      </c>
      <c r="H22" s="28" t="s">
        <v>93</v>
      </c>
      <c r="I22" s="178" t="s">
        <v>219</v>
      </c>
      <c r="J22" s="178" t="s">
        <v>220</v>
      </c>
      <c r="K22" s="58" t="s">
        <v>221</v>
      </c>
      <c r="L22" s="178" t="s">
        <v>222</v>
      </c>
      <c r="M22" s="61" t="s">
        <v>55</v>
      </c>
      <c r="N22" s="61" t="s">
        <v>55</v>
      </c>
      <c r="O22" s="61" t="s">
        <v>59</v>
      </c>
      <c r="P22" s="61" t="s">
        <v>59</v>
      </c>
      <c r="Q22" s="61">
        <v>0</v>
      </c>
      <c r="R22" s="61">
        <v>0</v>
      </c>
      <c r="S22" s="58" t="s">
        <v>91</v>
      </c>
      <c r="T22" s="58" t="s">
        <v>91</v>
      </c>
      <c r="U22" s="58">
        <v>2</v>
      </c>
      <c r="V22" s="58">
        <v>2</v>
      </c>
      <c r="W22" s="28">
        <v>3.5</v>
      </c>
      <c r="X22" s="58">
        <v>3.55</v>
      </c>
      <c r="Y22" s="28">
        <v>3.5</v>
      </c>
      <c r="Z22" s="58"/>
      <c r="AA22" s="176" t="s">
        <v>223</v>
      </c>
    </row>
    <row r="23" spans="1:29" ht="15" customHeight="1">
      <c r="A23" s="63">
        <v>22</v>
      </c>
      <c r="B23" s="174">
        <v>45088</v>
      </c>
      <c r="C23" s="28" t="s">
        <v>13</v>
      </c>
      <c r="D23" s="175">
        <v>0.42430555555555555</v>
      </c>
      <c r="E23" s="175">
        <v>0.4368055555555555</v>
      </c>
      <c r="F23" s="106" t="s">
        <v>83</v>
      </c>
      <c r="G23" s="28" t="s">
        <v>89</v>
      </c>
      <c r="H23" s="28" t="s">
        <v>93</v>
      </c>
      <c r="I23" s="178" t="s">
        <v>224</v>
      </c>
      <c r="J23" s="178" t="s">
        <v>225</v>
      </c>
      <c r="K23" s="58" t="s">
        <v>226</v>
      </c>
      <c r="L23" s="178" t="s">
        <v>227</v>
      </c>
      <c r="M23" s="61" t="s">
        <v>55</v>
      </c>
      <c r="N23" s="61" t="s">
        <v>55</v>
      </c>
      <c r="O23" s="61" t="s">
        <v>207</v>
      </c>
      <c r="P23" s="61" t="s">
        <v>188</v>
      </c>
      <c r="Q23" s="61">
        <v>0</v>
      </c>
      <c r="R23" s="61">
        <v>0</v>
      </c>
      <c r="S23" s="58" t="s">
        <v>91</v>
      </c>
      <c r="T23" s="58" t="s">
        <v>91</v>
      </c>
      <c r="U23" s="58">
        <v>1</v>
      </c>
      <c r="V23" s="58">
        <v>2</v>
      </c>
      <c r="W23" s="28">
        <v>3.5</v>
      </c>
      <c r="X23" s="58">
        <v>3.5</v>
      </c>
      <c r="Y23" s="28">
        <v>3.5</v>
      </c>
      <c r="Z23" s="58"/>
      <c r="AA23" s="176" t="s">
        <v>228</v>
      </c>
    </row>
    <row r="24" spans="1:29" ht="15" customHeight="1">
      <c r="A24" s="63">
        <v>23</v>
      </c>
      <c r="B24" s="174">
        <v>45089</v>
      </c>
      <c r="C24" s="28" t="s">
        <v>13</v>
      </c>
      <c r="D24" s="175">
        <v>0.38819444444444445</v>
      </c>
      <c r="E24" s="175">
        <v>0.39444444444444443</v>
      </c>
      <c r="F24" s="106" t="s">
        <v>83</v>
      </c>
      <c r="G24" s="28" t="s">
        <v>89</v>
      </c>
      <c r="H24" s="28" t="s">
        <v>93</v>
      </c>
      <c r="I24" s="178" t="s">
        <v>229</v>
      </c>
      <c r="J24" s="178" t="s">
        <v>230</v>
      </c>
      <c r="K24" s="58" t="s">
        <v>231</v>
      </c>
      <c r="L24" s="178" t="s">
        <v>232</v>
      </c>
      <c r="M24" s="61" t="s">
        <v>55</v>
      </c>
      <c r="N24" s="61" t="s">
        <v>55</v>
      </c>
      <c r="O24" s="61" t="s">
        <v>56</v>
      </c>
      <c r="P24" s="61" t="s">
        <v>188</v>
      </c>
      <c r="Q24" s="61">
        <v>0</v>
      </c>
      <c r="R24" s="61">
        <v>0</v>
      </c>
      <c r="S24" s="58" t="s">
        <v>91</v>
      </c>
      <c r="T24" s="58" t="s">
        <v>91</v>
      </c>
      <c r="U24" s="58">
        <v>3</v>
      </c>
      <c r="V24" s="58">
        <v>3</v>
      </c>
      <c r="W24" s="28">
        <v>3.5</v>
      </c>
      <c r="X24" s="58">
        <v>3.51</v>
      </c>
      <c r="Y24" s="28">
        <v>3.5</v>
      </c>
      <c r="Z24" s="58"/>
      <c r="AA24" s="176" t="s">
        <v>233</v>
      </c>
    </row>
    <row r="25" spans="1:29" ht="15" customHeight="1">
      <c r="A25" s="63">
        <v>24</v>
      </c>
      <c r="B25" s="174">
        <v>45090</v>
      </c>
      <c r="C25" s="28" t="s">
        <v>13</v>
      </c>
      <c r="D25" s="175">
        <v>0.37986111111111115</v>
      </c>
      <c r="E25" s="175">
        <v>0.39166666666666666</v>
      </c>
      <c r="F25" s="106" t="s">
        <v>83</v>
      </c>
      <c r="G25" s="28" t="s">
        <v>89</v>
      </c>
      <c r="H25" s="28" t="s">
        <v>93</v>
      </c>
      <c r="I25" s="178" t="s">
        <v>234</v>
      </c>
      <c r="J25" s="178" t="s">
        <v>235</v>
      </c>
      <c r="K25" s="58" t="s">
        <v>236</v>
      </c>
      <c r="L25" s="178" t="s">
        <v>237</v>
      </c>
      <c r="M25" s="61" t="s">
        <v>55</v>
      </c>
      <c r="N25" s="61" t="s">
        <v>55</v>
      </c>
      <c r="O25" s="61" t="s">
        <v>56</v>
      </c>
      <c r="P25" s="61" t="s">
        <v>207</v>
      </c>
      <c r="Q25" s="61">
        <v>0</v>
      </c>
      <c r="R25" s="61">
        <v>0</v>
      </c>
      <c r="S25" s="58" t="s">
        <v>91</v>
      </c>
      <c r="T25" s="58" t="s">
        <v>91</v>
      </c>
      <c r="U25" s="58">
        <v>3</v>
      </c>
      <c r="V25" s="58">
        <v>3</v>
      </c>
      <c r="W25" s="28">
        <v>3.5</v>
      </c>
      <c r="X25" s="58">
        <v>3.51</v>
      </c>
      <c r="Y25" s="28">
        <v>3.5</v>
      </c>
      <c r="Z25" s="58"/>
      <c r="AA25" s="176" t="s">
        <v>238</v>
      </c>
    </row>
    <row r="26" spans="1:29" ht="15" customHeight="1">
      <c r="A26" s="63">
        <v>25</v>
      </c>
      <c r="B26" s="174">
        <v>45091</v>
      </c>
      <c r="C26" s="28" t="s">
        <v>13</v>
      </c>
      <c r="D26" s="175">
        <v>0.43055555555555558</v>
      </c>
      <c r="E26" s="175">
        <v>0.44791666666666669</v>
      </c>
      <c r="F26" s="106" t="s">
        <v>83</v>
      </c>
      <c r="G26" s="28" t="s">
        <v>89</v>
      </c>
      <c r="H26" s="28" t="s">
        <v>93</v>
      </c>
      <c r="I26" s="178" t="s">
        <v>239</v>
      </c>
      <c r="J26" s="178" t="s">
        <v>240</v>
      </c>
      <c r="K26" s="58" t="s">
        <v>241</v>
      </c>
      <c r="L26" s="178" t="s">
        <v>242</v>
      </c>
      <c r="M26" s="61" t="s">
        <v>55</v>
      </c>
      <c r="N26" s="61" t="s">
        <v>55</v>
      </c>
      <c r="O26" s="61" t="s">
        <v>207</v>
      </c>
      <c r="P26" s="61" t="s">
        <v>188</v>
      </c>
      <c r="Q26" s="61">
        <v>0</v>
      </c>
      <c r="R26" s="61">
        <v>0</v>
      </c>
      <c r="S26" s="58" t="s">
        <v>91</v>
      </c>
      <c r="T26" s="58" t="s">
        <v>91</v>
      </c>
      <c r="U26" s="58">
        <v>1</v>
      </c>
      <c r="V26" s="58">
        <v>1</v>
      </c>
      <c r="W26" s="28">
        <v>3.5</v>
      </c>
      <c r="X26" s="58">
        <v>3.5</v>
      </c>
      <c r="Y26" s="28">
        <v>3.5</v>
      </c>
      <c r="Z26" s="58"/>
      <c r="AA26" s="176" t="s">
        <v>243</v>
      </c>
    </row>
    <row r="27" spans="1:29" ht="15" customHeight="1">
      <c r="A27" s="63">
        <v>26</v>
      </c>
      <c r="B27" s="179">
        <v>45092</v>
      </c>
      <c r="C27" s="28" t="s">
        <v>13</v>
      </c>
      <c r="D27" s="175">
        <v>0.4375</v>
      </c>
      <c r="E27" s="175">
        <v>0.44444444444444442</v>
      </c>
      <c r="F27" s="106" t="s">
        <v>83</v>
      </c>
      <c r="G27" s="28" t="s">
        <v>89</v>
      </c>
      <c r="H27" s="28" t="s">
        <v>93</v>
      </c>
      <c r="I27" s="178" t="s">
        <v>244</v>
      </c>
      <c r="J27" s="178" t="s">
        <v>245</v>
      </c>
      <c r="K27" s="58" t="s">
        <v>246</v>
      </c>
      <c r="L27" s="178" t="s">
        <v>247</v>
      </c>
      <c r="M27" s="61" t="s">
        <v>55</v>
      </c>
      <c r="N27" s="61" t="s">
        <v>55</v>
      </c>
      <c r="O27" s="61" t="s">
        <v>56</v>
      </c>
      <c r="P27" s="61" t="s">
        <v>207</v>
      </c>
      <c r="Q27" s="61">
        <v>0</v>
      </c>
      <c r="R27" s="61">
        <v>0</v>
      </c>
      <c r="S27" s="58" t="s">
        <v>91</v>
      </c>
      <c r="T27" s="58" t="s">
        <v>91</v>
      </c>
      <c r="U27" s="58">
        <v>2</v>
      </c>
      <c r="V27" s="58">
        <v>2</v>
      </c>
      <c r="W27" s="28">
        <v>3.5</v>
      </c>
      <c r="X27" s="58">
        <v>3.54</v>
      </c>
      <c r="Y27" s="28">
        <v>3.5</v>
      </c>
      <c r="Z27" s="58"/>
      <c r="AA27" s="183" t="s">
        <v>248</v>
      </c>
    </row>
    <row r="28" spans="1:29" ht="15" customHeight="1">
      <c r="A28" s="63">
        <v>27</v>
      </c>
      <c r="B28" s="180">
        <v>45093</v>
      </c>
      <c r="C28" s="28" t="s">
        <v>13</v>
      </c>
      <c r="D28" s="175">
        <v>0.44861111111111113</v>
      </c>
      <c r="E28" s="175">
        <v>0.46527777777777773</v>
      </c>
      <c r="F28" s="106" t="s">
        <v>83</v>
      </c>
      <c r="G28" s="28" t="s">
        <v>89</v>
      </c>
      <c r="H28" s="28" t="s">
        <v>93</v>
      </c>
      <c r="I28" s="178" t="s">
        <v>249</v>
      </c>
      <c r="J28" s="178" t="s">
        <v>250</v>
      </c>
      <c r="K28" s="58" t="s">
        <v>251</v>
      </c>
      <c r="L28" s="178" t="s">
        <v>252</v>
      </c>
      <c r="M28" s="61" t="s">
        <v>55</v>
      </c>
      <c r="N28" s="61" t="s">
        <v>55</v>
      </c>
      <c r="O28" s="61" t="s">
        <v>207</v>
      </c>
      <c r="P28" s="61" t="s">
        <v>188</v>
      </c>
      <c r="Q28" s="61">
        <v>0</v>
      </c>
      <c r="R28" s="61">
        <v>0</v>
      </c>
      <c r="S28" s="58" t="s">
        <v>91</v>
      </c>
      <c r="T28" s="58" t="s">
        <v>91</v>
      </c>
      <c r="U28" s="58">
        <v>1</v>
      </c>
      <c r="V28" s="58">
        <v>1</v>
      </c>
      <c r="W28" s="28">
        <v>3.5</v>
      </c>
      <c r="X28" s="58">
        <v>3.51</v>
      </c>
      <c r="Y28" s="28">
        <v>3.5</v>
      </c>
      <c r="Z28" s="58"/>
      <c r="AA28" s="176" t="s">
        <v>253</v>
      </c>
    </row>
    <row r="29" spans="1:29" ht="15" customHeight="1">
      <c r="A29" s="63">
        <v>28</v>
      </c>
      <c r="B29" s="174">
        <v>45094</v>
      </c>
      <c r="C29" s="28" t="s">
        <v>13</v>
      </c>
      <c r="D29" s="175">
        <v>0.5083333333333333</v>
      </c>
      <c r="E29" s="175">
        <v>0.52083333333333337</v>
      </c>
      <c r="F29" s="106" t="s">
        <v>83</v>
      </c>
      <c r="G29" s="28" t="s">
        <v>89</v>
      </c>
      <c r="H29" s="28" t="s">
        <v>93</v>
      </c>
      <c r="I29" s="178" t="s">
        <v>254</v>
      </c>
      <c r="J29" s="178" t="s">
        <v>255</v>
      </c>
      <c r="K29" s="58" t="s">
        <v>256</v>
      </c>
      <c r="L29" s="178" t="s">
        <v>257</v>
      </c>
      <c r="M29" s="61" t="s">
        <v>55</v>
      </c>
      <c r="N29" s="61" t="s">
        <v>55</v>
      </c>
      <c r="O29" s="61" t="s">
        <v>207</v>
      </c>
      <c r="P29" s="61" t="s">
        <v>188</v>
      </c>
      <c r="Q29" s="61">
        <v>0</v>
      </c>
      <c r="R29" s="61">
        <v>0</v>
      </c>
      <c r="S29" s="58" t="s">
        <v>91</v>
      </c>
      <c r="T29" s="58" t="s">
        <v>91</v>
      </c>
      <c r="U29" s="58">
        <v>1</v>
      </c>
      <c r="V29" s="58">
        <v>2</v>
      </c>
      <c r="W29" s="28">
        <v>3.5</v>
      </c>
      <c r="X29" s="58">
        <v>3.51</v>
      </c>
      <c r="Y29" s="28">
        <v>3.5</v>
      </c>
      <c r="Z29" s="58"/>
      <c r="AA29" s="176" t="s">
        <v>258</v>
      </c>
    </row>
    <row r="30" spans="1:29" ht="15" customHeight="1">
      <c r="A30" s="63">
        <v>29</v>
      </c>
      <c r="B30" s="179">
        <v>45095</v>
      </c>
      <c r="C30" s="28" t="s">
        <v>13</v>
      </c>
      <c r="D30" s="175">
        <v>0.68472222222222223</v>
      </c>
      <c r="E30" s="175">
        <v>0.70138888888888884</v>
      </c>
      <c r="F30" s="106" t="s">
        <v>83</v>
      </c>
      <c r="G30" s="28" t="s">
        <v>89</v>
      </c>
      <c r="H30" s="28" t="s">
        <v>93</v>
      </c>
      <c r="I30" s="178" t="s">
        <v>259</v>
      </c>
      <c r="J30" s="178" t="s">
        <v>260</v>
      </c>
      <c r="K30" s="58" t="s">
        <v>261</v>
      </c>
      <c r="L30" s="178" t="s">
        <v>262</v>
      </c>
      <c r="M30" s="61" t="s">
        <v>55</v>
      </c>
      <c r="N30" s="61" t="s">
        <v>55</v>
      </c>
      <c r="O30" s="61" t="s">
        <v>56</v>
      </c>
      <c r="P30" s="61" t="s">
        <v>188</v>
      </c>
      <c r="Q30" s="61">
        <v>0</v>
      </c>
      <c r="R30" s="61">
        <v>0</v>
      </c>
      <c r="S30" s="58" t="s">
        <v>91</v>
      </c>
      <c r="T30" s="58" t="s">
        <v>91</v>
      </c>
      <c r="U30" s="58">
        <v>1</v>
      </c>
      <c r="V30" s="58">
        <v>1</v>
      </c>
      <c r="W30" s="28">
        <v>3.5</v>
      </c>
      <c r="X30" s="58">
        <v>3.5</v>
      </c>
      <c r="Y30" s="28">
        <v>3.5</v>
      </c>
      <c r="Z30" s="58"/>
      <c r="AA30" s="86" t="s">
        <v>263</v>
      </c>
    </row>
    <row r="31" spans="1:29" ht="15" customHeight="1">
      <c r="A31" s="63">
        <v>30</v>
      </c>
      <c r="B31" s="184">
        <v>45096</v>
      </c>
      <c r="C31" s="28" t="s">
        <v>13</v>
      </c>
      <c r="D31" s="175">
        <v>0.5395833333333333</v>
      </c>
      <c r="E31" s="175">
        <v>0.54652777777777783</v>
      </c>
      <c r="F31" s="106" t="s">
        <v>83</v>
      </c>
      <c r="G31" s="28" t="s">
        <v>89</v>
      </c>
      <c r="H31" s="28" t="s">
        <v>93</v>
      </c>
      <c r="I31" s="178" t="s">
        <v>264</v>
      </c>
      <c r="J31" s="178" t="s">
        <v>265</v>
      </c>
      <c r="K31" s="58" t="s">
        <v>266</v>
      </c>
      <c r="L31" s="178" t="s">
        <v>267</v>
      </c>
      <c r="M31" s="61" t="s">
        <v>55</v>
      </c>
      <c r="N31" s="61" t="s">
        <v>55</v>
      </c>
      <c r="O31" s="61" t="s">
        <v>56</v>
      </c>
      <c r="P31" s="61" t="s">
        <v>188</v>
      </c>
      <c r="Q31" s="61">
        <v>0</v>
      </c>
      <c r="R31" s="61">
        <v>0</v>
      </c>
      <c r="S31" s="58" t="s">
        <v>91</v>
      </c>
      <c r="T31" s="58" t="s">
        <v>91</v>
      </c>
      <c r="U31" s="58">
        <v>3</v>
      </c>
      <c r="V31" s="58">
        <v>3</v>
      </c>
      <c r="W31" s="28">
        <v>3.5</v>
      </c>
      <c r="X31" s="58">
        <v>3.54</v>
      </c>
      <c r="Y31" s="28">
        <v>3.5</v>
      </c>
      <c r="Z31" s="58"/>
      <c r="AA31" s="176" t="s">
        <v>268</v>
      </c>
    </row>
    <row r="32" spans="1:29" ht="14.4">
      <c r="A32" s="41">
        <f>COUNT(A2:A31)</f>
        <v>30</v>
      </c>
      <c r="B32" s="42"/>
      <c r="C32" s="43"/>
      <c r="D32" s="44"/>
      <c r="E32" s="44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1">
        <f>SUM(W2:W31)</f>
        <v>105</v>
      </c>
      <c r="X32" s="41">
        <f>SUM(X2:X31)</f>
        <v>106.59000000000003</v>
      </c>
      <c r="Y32" s="41">
        <f>SUM(Y2:Y31)</f>
        <v>105</v>
      </c>
      <c r="Z32" s="46" t="s">
        <v>101</v>
      </c>
      <c r="AA32" s="41">
        <f>COUNTA(AA2:AA31)</f>
        <v>30</v>
      </c>
      <c r="AB32" s="111"/>
      <c r="AC32" s="43"/>
    </row>
    <row r="33" spans="1:29" ht="43.2">
      <c r="A33" s="37" t="s">
        <v>26</v>
      </c>
      <c r="B33" s="37" t="s">
        <v>27</v>
      </c>
      <c r="C33" s="37" t="s">
        <v>28</v>
      </c>
      <c r="D33" s="74" t="s">
        <v>29</v>
      </c>
      <c r="E33" s="74" t="s">
        <v>30</v>
      </c>
      <c r="F33" s="38" t="s">
        <v>31</v>
      </c>
      <c r="G33" s="38" t="s">
        <v>32</v>
      </c>
      <c r="H33" s="38" t="s">
        <v>1</v>
      </c>
      <c r="I33" s="38" t="s">
        <v>33</v>
      </c>
      <c r="J33" s="38" t="s">
        <v>34</v>
      </c>
      <c r="K33" s="38" t="s">
        <v>35</v>
      </c>
      <c r="L33" s="38" t="s">
        <v>36</v>
      </c>
      <c r="M33" s="74" t="s">
        <v>37</v>
      </c>
      <c r="N33" s="74" t="s">
        <v>38</v>
      </c>
      <c r="O33" s="74" t="s">
        <v>39</v>
      </c>
      <c r="P33" s="74" t="s">
        <v>40</v>
      </c>
      <c r="Q33" s="74" t="s">
        <v>41</v>
      </c>
      <c r="R33" s="74" t="s">
        <v>42</v>
      </c>
      <c r="S33" s="38" t="s">
        <v>43</v>
      </c>
      <c r="T33" s="38" t="s">
        <v>44</v>
      </c>
      <c r="U33" s="38" t="s">
        <v>45</v>
      </c>
      <c r="V33" s="38" t="s">
        <v>46</v>
      </c>
      <c r="W33" s="38" t="s">
        <v>47</v>
      </c>
      <c r="X33" s="39" t="s">
        <v>19</v>
      </c>
      <c r="Y33" s="39" t="s">
        <v>20</v>
      </c>
      <c r="Z33" s="38" t="s">
        <v>48</v>
      </c>
      <c r="AA33" s="74"/>
      <c r="AB33" s="74" t="s">
        <v>49</v>
      </c>
    </row>
    <row r="34" spans="1:29" s="58" customFormat="1" ht="15.6" customHeight="1">
      <c r="A34" s="56">
        <v>1</v>
      </c>
      <c r="B34" s="174" t="s">
        <v>136</v>
      </c>
      <c r="C34" s="28" t="s">
        <v>70</v>
      </c>
      <c r="D34" s="64">
        <v>1.1111111111111112E-2</v>
      </c>
      <c r="E34" s="64">
        <v>4.027777777777778E-2</v>
      </c>
      <c r="F34" s="28" t="s">
        <v>83</v>
      </c>
      <c r="G34" s="28" t="s">
        <v>89</v>
      </c>
      <c r="H34" s="28" t="s">
        <v>93</v>
      </c>
      <c r="I34" s="28">
        <v>-0.62509150000000002</v>
      </c>
      <c r="J34" s="94">
        <v>-48.485191299999997</v>
      </c>
      <c r="K34" s="65">
        <v>-0.65113529999999997</v>
      </c>
      <c r="L34" s="65">
        <v>-48.4871488</v>
      </c>
      <c r="M34" s="28" t="s">
        <v>55</v>
      </c>
      <c r="N34" s="28" t="s">
        <v>55</v>
      </c>
      <c r="O34" s="28" t="s">
        <v>75</v>
      </c>
      <c r="P34" s="28" t="s">
        <v>75</v>
      </c>
      <c r="Q34" s="28">
        <v>1</v>
      </c>
      <c r="R34" s="28">
        <v>0</v>
      </c>
      <c r="S34" s="28" t="s">
        <v>54</v>
      </c>
      <c r="T34" s="28" t="s">
        <v>54</v>
      </c>
      <c r="U34" s="28">
        <v>1</v>
      </c>
      <c r="V34" s="28">
        <v>1</v>
      </c>
      <c r="W34" s="28">
        <v>3.5</v>
      </c>
      <c r="X34" s="28">
        <v>3.5</v>
      </c>
      <c r="Y34" s="18">
        <v>3.5</v>
      </c>
      <c r="Z34" s="28"/>
      <c r="AA34" s="86" t="s">
        <v>269</v>
      </c>
      <c r="AB34" s="28"/>
      <c r="AC34" s="28"/>
    </row>
    <row r="35" spans="1:29" s="58" customFormat="1" ht="15.6" customHeight="1">
      <c r="A35" s="56">
        <v>2</v>
      </c>
      <c r="B35" s="174" t="s">
        <v>138</v>
      </c>
      <c r="C35" s="28" t="s">
        <v>70</v>
      </c>
      <c r="D35" s="64">
        <v>1.1805555555555555E-2</v>
      </c>
      <c r="E35" s="64">
        <v>2.8472222222222222E-2</v>
      </c>
      <c r="F35" s="28" t="s">
        <v>83</v>
      </c>
      <c r="G35" s="28" t="s">
        <v>89</v>
      </c>
      <c r="H35" s="28" t="s">
        <v>93</v>
      </c>
      <c r="I35" s="28">
        <v>-0.62566040000000001</v>
      </c>
      <c r="J35" s="94">
        <v>-48.485194399999997</v>
      </c>
      <c r="K35" s="65">
        <v>-0.65165130000000004</v>
      </c>
      <c r="L35" s="65">
        <v>-48.487121000000002</v>
      </c>
      <c r="M35" s="28" t="s">
        <v>55</v>
      </c>
      <c r="N35" s="28" t="s">
        <v>55</v>
      </c>
      <c r="O35" s="28" t="s">
        <v>56</v>
      </c>
      <c r="P35" s="28" t="s">
        <v>56</v>
      </c>
      <c r="Q35" s="28">
        <v>0</v>
      </c>
      <c r="R35" s="28">
        <v>0</v>
      </c>
      <c r="S35" s="28" t="s">
        <v>54</v>
      </c>
      <c r="T35" s="28" t="s">
        <v>54</v>
      </c>
      <c r="U35" s="28">
        <v>4</v>
      </c>
      <c r="V35" s="28">
        <v>4</v>
      </c>
      <c r="W35" s="28">
        <v>3.5</v>
      </c>
      <c r="X35" s="28">
        <v>3.51</v>
      </c>
      <c r="Y35" s="18">
        <v>3.5</v>
      </c>
      <c r="Z35" s="28"/>
      <c r="AA35" s="86" t="s">
        <v>270</v>
      </c>
      <c r="AB35" s="28"/>
      <c r="AC35" s="28"/>
    </row>
    <row r="36" spans="1:29" s="58" customFormat="1" ht="15.6" customHeight="1">
      <c r="A36" s="56">
        <v>3</v>
      </c>
      <c r="B36" s="185" t="s">
        <v>140</v>
      </c>
      <c r="C36" s="28" t="s">
        <v>70</v>
      </c>
      <c r="D36" s="73">
        <v>8.6805555555555566E-2</v>
      </c>
      <c r="E36" s="73">
        <v>9.3055555555555558E-2</v>
      </c>
      <c r="F36" s="28" t="s">
        <v>83</v>
      </c>
      <c r="G36" s="28" t="s">
        <v>89</v>
      </c>
      <c r="H36" s="28" t="s">
        <v>93</v>
      </c>
      <c r="I36" s="55">
        <v>-0.626834</v>
      </c>
      <c r="J36" s="55">
        <v>-48.485019899999998</v>
      </c>
      <c r="K36" s="55">
        <v>-0.65198979999999995</v>
      </c>
      <c r="L36" s="55">
        <v>-48.487689000000003</v>
      </c>
      <c r="M36" s="72" t="s">
        <v>92</v>
      </c>
      <c r="N36" s="72" t="s">
        <v>92</v>
      </c>
      <c r="O36" s="72" t="s">
        <v>59</v>
      </c>
      <c r="P36" s="72" t="s">
        <v>59</v>
      </c>
      <c r="Q36" s="72">
        <v>0</v>
      </c>
      <c r="R36" s="72">
        <v>0</v>
      </c>
      <c r="S36" s="28" t="s">
        <v>54</v>
      </c>
      <c r="T36" s="28" t="s">
        <v>54</v>
      </c>
      <c r="U36" s="55">
        <v>4</v>
      </c>
      <c r="V36" s="55">
        <v>4</v>
      </c>
      <c r="W36" s="28">
        <v>3.5</v>
      </c>
      <c r="X36" s="186">
        <v>3.56</v>
      </c>
      <c r="Y36" s="18">
        <v>3.5</v>
      </c>
      <c r="Z36" s="187"/>
      <c r="AA36" s="86" t="s">
        <v>271</v>
      </c>
      <c r="AB36" s="61"/>
      <c r="AC36" s="28"/>
    </row>
    <row r="37" spans="1:29" s="58" customFormat="1" ht="15.6" customHeight="1">
      <c r="A37" s="56">
        <v>4</v>
      </c>
      <c r="B37" s="106" t="s">
        <v>146</v>
      </c>
      <c r="C37" s="28" t="s">
        <v>70</v>
      </c>
      <c r="D37" s="17">
        <v>0.14166666666666666</v>
      </c>
      <c r="E37" s="17">
        <v>0.14791666666666667</v>
      </c>
      <c r="F37" s="28" t="s">
        <v>83</v>
      </c>
      <c r="G37" s="28" t="s">
        <v>89</v>
      </c>
      <c r="H37" s="28" t="s">
        <v>93</v>
      </c>
      <c r="I37" s="18">
        <v>-0.65165850000000003</v>
      </c>
      <c r="J37" s="18">
        <v>-48.486781000000001</v>
      </c>
      <c r="K37" s="18">
        <v>-0.62610379999999999</v>
      </c>
      <c r="L37" s="18">
        <v>-48.484705900000002</v>
      </c>
      <c r="M37" s="18" t="s">
        <v>55</v>
      </c>
      <c r="N37" s="18" t="s">
        <v>92</v>
      </c>
      <c r="O37" s="18" t="s">
        <v>59</v>
      </c>
      <c r="P37" s="18" t="s">
        <v>59</v>
      </c>
      <c r="Q37" s="18">
        <v>0</v>
      </c>
      <c r="R37" s="18">
        <v>0</v>
      </c>
      <c r="S37" s="28" t="s">
        <v>54</v>
      </c>
      <c r="T37" s="28" t="s">
        <v>54</v>
      </c>
      <c r="U37" s="18">
        <v>4</v>
      </c>
      <c r="V37" s="18">
        <v>4</v>
      </c>
      <c r="W37" s="28">
        <v>3.5</v>
      </c>
      <c r="X37" s="18">
        <v>3.96</v>
      </c>
      <c r="Y37" s="18">
        <v>3.5</v>
      </c>
      <c r="Z37" s="18"/>
      <c r="AA37" s="86" t="s">
        <v>272</v>
      </c>
      <c r="AB37" s="28"/>
      <c r="AC37" s="28"/>
    </row>
    <row r="38" spans="1:29" s="58" customFormat="1" ht="15.6" customHeight="1">
      <c r="A38" s="56">
        <v>5</v>
      </c>
      <c r="B38" s="28" t="s">
        <v>148</v>
      </c>
      <c r="C38" s="28" t="s">
        <v>70</v>
      </c>
      <c r="D38" s="17">
        <v>0.21319444444444444</v>
      </c>
      <c r="E38" s="17">
        <v>0.22638888888888889</v>
      </c>
      <c r="F38" s="28" t="s">
        <v>83</v>
      </c>
      <c r="G38" s="28" t="s">
        <v>89</v>
      </c>
      <c r="H38" s="28" t="s">
        <v>93</v>
      </c>
      <c r="I38" s="18">
        <v>-0.62506189999999995</v>
      </c>
      <c r="J38" s="18">
        <v>-48.485184699999998</v>
      </c>
      <c r="K38" s="18">
        <v>-0.65163389999999999</v>
      </c>
      <c r="L38" s="18">
        <v>-48.487441199999999</v>
      </c>
      <c r="M38" s="18" t="s">
        <v>92</v>
      </c>
      <c r="N38" s="18" t="s">
        <v>92</v>
      </c>
      <c r="O38" s="18" t="s">
        <v>75</v>
      </c>
      <c r="P38" s="18" t="s">
        <v>75</v>
      </c>
      <c r="Q38" s="18">
        <v>1</v>
      </c>
      <c r="R38" s="18">
        <v>0</v>
      </c>
      <c r="S38" s="28" t="s">
        <v>54</v>
      </c>
      <c r="T38" s="28" t="s">
        <v>54</v>
      </c>
      <c r="U38" s="18">
        <v>3</v>
      </c>
      <c r="V38" s="18">
        <v>3</v>
      </c>
      <c r="W38" s="28">
        <v>3.5</v>
      </c>
      <c r="X38" s="18">
        <v>3.72</v>
      </c>
      <c r="Y38" s="28">
        <v>3.5</v>
      </c>
      <c r="Z38" s="18"/>
      <c r="AA38" s="86" t="s">
        <v>273</v>
      </c>
      <c r="AB38" s="28"/>
      <c r="AC38" s="28"/>
    </row>
    <row r="39" spans="1:29" s="58" customFormat="1" ht="15.6" customHeight="1">
      <c r="A39" s="56">
        <v>6</v>
      </c>
      <c r="B39" s="106" t="s">
        <v>150</v>
      </c>
      <c r="C39" s="28" t="s">
        <v>70</v>
      </c>
      <c r="D39" s="64">
        <v>0.75208333333333333</v>
      </c>
      <c r="E39" s="64">
        <v>0.75902777777777775</v>
      </c>
      <c r="F39" s="28" t="s">
        <v>83</v>
      </c>
      <c r="G39" s="28" t="s">
        <v>89</v>
      </c>
      <c r="H39" s="28" t="s">
        <v>93</v>
      </c>
      <c r="I39" s="28" t="s">
        <v>274</v>
      </c>
      <c r="J39" s="28" t="s">
        <v>275</v>
      </c>
      <c r="K39" s="28" t="s">
        <v>276</v>
      </c>
      <c r="L39" s="28" t="s">
        <v>277</v>
      </c>
      <c r="M39" s="28" t="s">
        <v>55</v>
      </c>
      <c r="N39" s="28" t="s">
        <v>55</v>
      </c>
      <c r="O39" s="28" t="s">
        <v>56</v>
      </c>
      <c r="P39" s="28" t="s">
        <v>56</v>
      </c>
      <c r="Q39" s="28">
        <v>0</v>
      </c>
      <c r="R39" s="28">
        <v>0</v>
      </c>
      <c r="S39" s="28" t="s">
        <v>54</v>
      </c>
      <c r="T39" s="28" t="s">
        <v>54</v>
      </c>
      <c r="U39" s="28">
        <v>2</v>
      </c>
      <c r="V39" s="28">
        <v>1</v>
      </c>
      <c r="W39" s="28">
        <v>3.5</v>
      </c>
      <c r="X39" s="28">
        <v>3.53</v>
      </c>
      <c r="Y39" s="28">
        <v>3.5</v>
      </c>
      <c r="Z39" s="28"/>
      <c r="AA39" s="176" t="s">
        <v>278</v>
      </c>
      <c r="AB39" s="28"/>
      <c r="AC39" s="28"/>
    </row>
    <row r="40" spans="1:29" s="58" customFormat="1" ht="15.6" customHeight="1">
      <c r="A40" s="56">
        <v>7</v>
      </c>
      <c r="B40" s="106" t="s">
        <v>156</v>
      </c>
      <c r="C40" s="28" t="s">
        <v>70</v>
      </c>
      <c r="D40" s="64">
        <v>0.79166666666666663</v>
      </c>
      <c r="E40" s="64">
        <v>0.80069444444444438</v>
      </c>
      <c r="F40" s="28" t="s">
        <v>83</v>
      </c>
      <c r="G40" s="28" t="s">
        <v>89</v>
      </c>
      <c r="H40" s="28" t="s">
        <v>93</v>
      </c>
      <c r="I40" s="28">
        <v>-0.62560640000000001</v>
      </c>
      <c r="J40" s="28">
        <v>-48.485320600000001</v>
      </c>
      <c r="K40" s="28">
        <v>-0.65176089999999998</v>
      </c>
      <c r="L40" s="28">
        <v>-48.486339600000001</v>
      </c>
      <c r="M40" s="28" t="s">
        <v>52</v>
      </c>
      <c r="N40" s="28" t="s">
        <v>92</v>
      </c>
      <c r="O40" s="28" t="s">
        <v>56</v>
      </c>
      <c r="P40" s="28" t="s">
        <v>56</v>
      </c>
      <c r="Q40" s="28">
        <v>0</v>
      </c>
      <c r="R40" s="28">
        <v>0</v>
      </c>
      <c r="S40" s="28" t="s">
        <v>54</v>
      </c>
      <c r="T40" s="28" t="s">
        <v>54</v>
      </c>
      <c r="U40" s="28">
        <v>3</v>
      </c>
      <c r="V40" s="28">
        <v>3</v>
      </c>
      <c r="W40" s="28">
        <v>3.5</v>
      </c>
      <c r="X40" s="28">
        <v>3.51</v>
      </c>
      <c r="Y40" s="28">
        <v>3.5</v>
      </c>
      <c r="Z40" s="28"/>
      <c r="AA40" s="176" t="s">
        <v>279</v>
      </c>
      <c r="AB40" s="28"/>
      <c r="AC40" s="28"/>
    </row>
    <row r="41" spans="1:29" s="58" customFormat="1" ht="15.6" customHeight="1">
      <c r="A41" s="56">
        <v>8</v>
      </c>
      <c r="B41" s="28" t="s">
        <v>162</v>
      </c>
      <c r="C41" s="28" t="s">
        <v>70</v>
      </c>
      <c r="D41" s="64">
        <v>0.84652777777777777</v>
      </c>
      <c r="E41" s="64">
        <v>0.85416666666666663</v>
      </c>
      <c r="F41" s="28" t="s">
        <v>83</v>
      </c>
      <c r="G41" s="28" t="s">
        <v>89</v>
      </c>
      <c r="H41" s="28" t="s">
        <v>93</v>
      </c>
      <c r="I41" s="28">
        <v>-0.62498129999999996</v>
      </c>
      <c r="J41" s="28">
        <v>-48.485227000000002</v>
      </c>
      <c r="K41" s="28">
        <v>-0.6517944</v>
      </c>
      <c r="L41" s="28">
        <v>-48.487206499999999</v>
      </c>
      <c r="M41" s="28" t="s">
        <v>55</v>
      </c>
      <c r="N41" s="28" t="s">
        <v>55</v>
      </c>
      <c r="O41" s="28" t="s">
        <v>56</v>
      </c>
      <c r="P41" s="28" t="s">
        <v>56</v>
      </c>
      <c r="Q41" s="28">
        <v>0</v>
      </c>
      <c r="R41" s="28">
        <v>0</v>
      </c>
      <c r="S41" s="28" t="s">
        <v>54</v>
      </c>
      <c r="T41" s="28" t="s">
        <v>54</v>
      </c>
      <c r="U41" s="28">
        <v>2</v>
      </c>
      <c r="V41" s="28">
        <v>2</v>
      </c>
      <c r="W41" s="28">
        <v>3.5</v>
      </c>
      <c r="X41" s="28">
        <v>3.71</v>
      </c>
      <c r="Y41" s="28">
        <v>3.5</v>
      </c>
      <c r="Z41" s="28"/>
      <c r="AA41" s="86" t="s">
        <v>280</v>
      </c>
      <c r="AB41" s="28"/>
      <c r="AC41" s="28"/>
    </row>
    <row r="42" spans="1:29" s="58" customFormat="1" ht="15.6" customHeight="1">
      <c r="A42" s="56">
        <v>9</v>
      </c>
      <c r="B42" s="106" t="s">
        <v>164</v>
      </c>
      <c r="C42" s="28" t="s">
        <v>70</v>
      </c>
      <c r="D42" s="64">
        <v>0.8847222222222223</v>
      </c>
      <c r="E42" s="64">
        <v>0.89861111111111114</v>
      </c>
      <c r="F42" s="28" t="s">
        <v>83</v>
      </c>
      <c r="G42" s="28" t="s">
        <v>89</v>
      </c>
      <c r="H42" s="28" t="s">
        <v>93</v>
      </c>
      <c r="I42" s="28" t="s">
        <v>281</v>
      </c>
      <c r="J42" s="28" t="s">
        <v>282</v>
      </c>
      <c r="K42" s="28" t="s">
        <v>283</v>
      </c>
      <c r="L42" s="28" t="s">
        <v>284</v>
      </c>
      <c r="M42" s="28" t="s">
        <v>92</v>
      </c>
      <c r="N42" s="28" t="s">
        <v>92</v>
      </c>
      <c r="O42" s="28" t="s">
        <v>74</v>
      </c>
      <c r="P42" s="28" t="s">
        <v>74</v>
      </c>
      <c r="Q42" s="28">
        <v>0</v>
      </c>
      <c r="R42" s="28">
        <v>0</v>
      </c>
      <c r="S42" s="28" t="s">
        <v>54</v>
      </c>
      <c r="T42" s="28" t="s">
        <v>54</v>
      </c>
      <c r="U42" s="28">
        <v>2</v>
      </c>
      <c r="V42" s="28">
        <v>2</v>
      </c>
      <c r="W42" s="28">
        <v>3.5</v>
      </c>
      <c r="X42" s="28">
        <v>3.68</v>
      </c>
      <c r="Y42" s="28">
        <v>3.5</v>
      </c>
      <c r="Z42" s="28"/>
      <c r="AA42" s="86" t="s">
        <v>285</v>
      </c>
      <c r="AB42" s="28"/>
      <c r="AC42" s="28"/>
    </row>
    <row r="43" spans="1:29" s="58" customFormat="1" ht="15.6" customHeight="1">
      <c r="A43" s="56">
        <v>10</v>
      </c>
      <c r="B43" s="28" t="s">
        <v>166</v>
      </c>
      <c r="C43" s="28" t="s">
        <v>70</v>
      </c>
      <c r="D43" s="64">
        <v>0.92013888888888884</v>
      </c>
      <c r="E43" s="64">
        <v>0.93125000000000002</v>
      </c>
      <c r="F43" s="28" t="s">
        <v>83</v>
      </c>
      <c r="G43" s="28" t="s">
        <v>89</v>
      </c>
      <c r="H43" s="28" t="s">
        <v>93</v>
      </c>
      <c r="I43" s="28">
        <v>-0.62501960000000001</v>
      </c>
      <c r="J43" s="28">
        <v>-48.485278999999998</v>
      </c>
      <c r="K43" s="28">
        <v>-0.65161579999999997</v>
      </c>
      <c r="L43" s="28">
        <v>-48.485964600000003</v>
      </c>
      <c r="M43" s="28" t="s">
        <v>92</v>
      </c>
      <c r="N43" s="28" t="s">
        <v>92</v>
      </c>
      <c r="O43" s="28" t="s">
        <v>56</v>
      </c>
      <c r="P43" s="28" t="s">
        <v>56</v>
      </c>
      <c r="Q43" s="28">
        <v>0</v>
      </c>
      <c r="R43" s="28">
        <v>0</v>
      </c>
      <c r="S43" s="28" t="s">
        <v>54</v>
      </c>
      <c r="T43" s="28" t="s">
        <v>54</v>
      </c>
      <c r="U43" s="28">
        <v>4</v>
      </c>
      <c r="V43" s="28">
        <v>4</v>
      </c>
      <c r="W43" s="28">
        <v>3.5</v>
      </c>
      <c r="X43" s="28">
        <v>3.51</v>
      </c>
      <c r="Y43" s="28">
        <v>3.5</v>
      </c>
      <c r="Z43" s="28"/>
      <c r="AA43" s="86" t="s">
        <v>286</v>
      </c>
      <c r="AB43" s="28"/>
      <c r="AC43" s="28"/>
    </row>
    <row r="44" spans="1:29" s="58" customFormat="1" ht="15.6" customHeight="1">
      <c r="A44" s="56">
        <v>11</v>
      </c>
      <c r="B44" s="28" t="s">
        <v>172</v>
      </c>
      <c r="C44" s="28" t="s">
        <v>70</v>
      </c>
      <c r="D44" s="64">
        <v>0.96180555555555547</v>
      </c>
      <c r="E44" s="64">
        <v>0.96944444444444444</v>
      </c>
      <c r="F44" s="28" t="s">
        <v>83</v>
      </c>
      <c r="G44" s="28" t="s">
        <v>89</v>
      </c>
      <c r="H44" s="28" t="s">
        <v>93</v>
      </c>
      <c r="I44" s="28" t="s">
        <v>287</v>
      </c>
      <c r="J44" s="188" t="s">
        <v>288</v>
      </c>
      <c r="K44" s="28" t="s">
        <v>289</v>
      </c>
      <c r="L44" s="188" t="s">
        <v>290</v>
      </c>
      <c r="M44" s="28" t="s">
        <v>55</v>
      </c>
      <c r="N44" s="28" t="s">
        <v>55</v>
      </c>
      <c r="O44" s="28" t="s">
        <v>56</v>
      </c>
      <c r="P44" s="28" t="s">
        <v>56</v>
      </c>
      <c r="Q44" s="28">
        <v>0</v>
      </c>
      <c r="R44" s="28">
        <v>0</v>
      </c>
      <c r="S44" s="28" t="s">
        <v>54</v>
      </c>
      <c r="T44" s="28" t="s">
        <v>54</v>
      </c>
      <c r="U44" s="28">
        <v>2</v>
      </c>
      <c r="V44" s="28">
        <v>2</v>
      </c>
      <c r="W44" s="28">
        <v>3.5</v>
      </c>
      <c r="X44" s="28">
        <v>3.52</v>
      </c>
      <c r="Y44" s="28">
        <v>3.5</v>
      </c>
      <c r="Z44" s="28"/>
      <c r="AA44" s="176" t="s">
        <v>291</v>
      </c>
      <c r="AB44" s="28"/>
      <c r="AC44" s="28"/>
    </row>
    <row r="45" spans="1:29" s="58" customFormat="1" ht="15.6" customHeight="1">
      <c r="A45" s="56">
        <v>12</v>
      </c>
      <c r="B45" s="189">
        <v>45086</v>
      </c>
      <c r="C45" s="28" t="s">
        <v>70</v>
      </c>
      <c r="D45" s="64">
        <v>0.21597222222222223</v>
      </c>
      <c r="E45" s="64">
        <v>0.23333333333333331</v>
      </c>
      <c r="F45" s="28" t="s">
        <v>83</v>
      </c>
      <c r="G45" s="28" t="s">
        <v>89</v>
      </c>
      <c r="H45" s="28" t="s">
        <v>93</v>
      </c>
      <c r="I45" s="28" t="s">
        <v>292</v>
      </c>
      <c r="J45" s="188" t="s">
        <v>293</v>
      </c>
      <c r="K45" s="28" t="s">
        <v>294</v>
      </c>
      <c r="L45" s="188" t="s">
        <v>295</v>
      </c>
      <c r="M45" s="28" t="s">
        <v>55</v>
      </c>
      <c r="N45" s="28" t="s">
        <v>55</v>
      </c>
      <c r="O45" s="28" t="s">
        <v>207</v>
      </c>
      <c r="P45" s="28" t="s">
        <v>56</v>
      </c>
      <c r="Q45" s="28">
        <v>0</v>
      </c>
      <c r="R45" s="28">
        <v>0</v>
      </c>
      <c r="S45" s="28" t="s">
        <v>54</v>
      </c>
      <c r="T45" s="28" t="s">
        <v>54</v>
      </c>
      <c r="U45" s="28">
        <v>2</v>
      </c>
      <c r="V45" s="28">
        <v>1</v>
      </c>
      <c r="W45" s="28">
        <v>3.5</v>
      </c>
      <c r="X45" s="28">
        <v>3.51</v>
      </c>
      <c r="Y45" s="28">
        <v>3.5</v>
      </c>
      <c r="Z45" s="28"/>
      <c r="AA45" s="176" t="s">
        <v>296</v>
      </c>
      <c r="AB45" s="28"/>
      <c r="AC45" s="28"/>
    </row>
    <row r="46" spans="1:29" s="58" customFormat="1" ht="15.6" customHeight="1">
      <c r="A46" s="56">
        <v>13</v>
      </c>
      <c r="B46" s="189">
        <v>45087</v>
      </c>
      <c r="C46" s="28" t="s">
        <v>70</v>
      </c>
      <c r="D46" s="64">
        <v>0.79027777777777775</v>
      </c>
      <c r="E46" s="64">
        <v>0.79791666666666661</v>
      </c>
      <c r="F46" s="28" t="s">
        <v>83</v>
      </c>
      <c r="G46" s="28" t="s">
        <v>89</v>
      </c>
      <c r="H46" s="28" t="s">
        <v>93</v>
      </c>
      <c r="I46" s="28" t="s">
        <v>297</v>
      </c>
      <c r="J46" s="188" t="s">
        <v>298</v>
      </c>
      <c r="K46" s="28" t="s">
        <v>299</v>
      </c>
      <c r="L46" s="188" t="s">
        <v>300</v>
      </c>
      <c r="M46" s="28" t="s">
        <v>55</v>
      </c>
      <c r="N46" s="28" t="s">
        <v>55</v>
      </c>
      <c r="O46" s="28" t="s">
        <v>301</v>
      </c>
      <c r="P46" s="28" t="s">
        <v>301</v>
      </c>
      <c r="Q46" s="28">
        <v>0</v>
      </c>
      <c r="R46" s="28">
        <v>0</v>
      </c>
      <c r="S46" s="28" t="s">
        <v>54</v>
      </c>
      <c r="T46" s="28" t="s">
        <v>54</v>
      </c>
      <c r="U46" s="28">
        <v>3</v>
      </c>
      <c r="V46" s="28">
        <v>3</v>
      </c>
      <c r="W46" s="28">
        <v>3.5</v>
      </c>
      <c r="X46" s="28">
        <v>3.52</v>
      </c>
      <c r="Y46" s="28">
        <v>3.5</v>
      </c>
      <c r="Z46" s="28"/>
      <c r="AA46" s="176" t="s">
        <v>302</v>
      </c>
      <c r="AB46" s="28"/>
      <c r="AC46" s="28"/>
    </row>
    <row r="47" spans="1:29" s="58" customFormat="1" ht="15.6" customHeight="1">
      <c r="A47" s="56">
        <v>14</v>
      </c>
      <c r="B47" s="189">
        <v>45088</v>
      </c>
      <c r="C47" s="28" t="s">
        <v>70</v>
      </c>
      <c r="D47" s="64">
        <v>0.8256944444444444</v>
      </c>
      <c r="E47" s="64">
        <v>0.84027777777777779</v>
      </c>
      <c r="F47" s="28" t="s">
        <v>83</v>
      </c>
      <c r="G47" s="28" t="s">
        <v>89</v>
      </c>
      <c r="H47" s="28" t="s">
        <v>93</v>
      </c>
      <c r="I47" s="28" t="s">
        <v>303</v>
      </c>
      <c r="J47" s="188" t="s">
        <v>304</v>
      </c>
      <c r="K47" s="28" t="s">
        <v>305</v>
      </c>
      <c r="L47" s="188" t="s">
        <v>306</v>
      </c>
      <c r="M47" s="28" t="s">
        <v>55</v>
      </c>
      <c r="N47" s="28" t="s">
        <v>55</v>
      </c>
      <c r="O47" s="28" t="s">
        <v>307</v>
      </c>
      <c r="P47" s="28" t="s">
        <v>207</v>
      </c>
      <c r="Q47" s="28">
        <v>1</v>
      </c>
      <c r="R47" s="28">
        <v>0</v>
      </c>
      <c r="S47" s="28" t="s">
        <v>54</v>
      </c>
      <c r="T47" s="28" t="s">
        <v>54</v>
      </c>
      <c r="U47" s="28">
        <v>5</v>
      </c>
      <c r="V47" s="28">
        <v>4</v>
      </c>
      <c r="W47" s="28">
        <v>3.5</v>
      </c>
      <c r="X47" s="28">
        <v>3.52</v>
      </c>
      <c r="Y47" s="18">
        <v>3.5</v>
      </c>
      <c r="Z47" s="28"/>
      <c r="AA47" s="176" t="s">
        <v>308</v>
      </c>
      <c r="AB47" s="28"/>
      <c r="AC47" s="28"/>
    </row>
    <row r="48" spans="1:29" s="58" customFormat="1" ht="15.6" customHeight="1">
      <c r="A48" s="56">
        <v>15</v>
      </c>
      <c r="B48" s="189">
        <v>45089</v>
      </c>
      <c r="C48" s="28" t="s">
        <v>70</v>
      </c>
      <c r="D48" s="64">
        <v>0.90625</v>
      </c>
      <c r="E48" s="64">
        <v>0.91319444444444453</v>
      </c>
      <c r="F48" s="28" t="s">
        <v>83</v>
      </c>
      <c r="G48" s="28" t="s">
        <v>89</v>
      </c>
      <c r="H48" s="28" t="s">
        <v>93</v>
      </c>
      <c r="I48" s="28" t="s">
        <v>309</v>
      </c>
      <c r="J48" s="188" t="s">
        <v>310</v>
      </c>
      <c r="K48" s="28" t="s">
        <v>309</v>
      </c>
      <c r="L48" s="188" t="s">
        <v>311</v>
      </c>
      <c r="M48" s="28" t="s">
        <v>312</v>
      </c>
      <c r="N48" s="28" t="s">
        <v>312</v>
      </c>
      <c r="O48" s="28" t="s">
        <v>207</v>
      </c>
      <c r="P48" s="28" t="s">
        <v>207</v>
      </c>
      <c r="Q48" s="28">
        <v>0</v>
      </c>
      <c r="R48" s="28">
        <v>0</v>
      </c>
      <c r="S48" s="28" t="s">
        <v>54</v>
      </c>
      <c r="T48" s="28" t="s">
        <v>54</v>
      </c>
      <c r="U48" s="28">
        <v>3</v>
      </c>
      <c r="V48" s="28">
        <v>3</v>
      </c>
      <c r="W48" s="28">
        <v>3.5</v>
      </c>
      <c r="X48" s="28">
        <v>3.51</v>
      </c>
      <c r="Y48" s="18">
        <v>3.5</v>
      </c>
      <c r="Z48" s="28"/>
      <c r="AA48" s="176" t="s">
        <v>313</v>
      </c>
      <c r="AB48" s="28"/>
      <c r="AC48" s="28"/>
    </row>
    <row r="49" spans="1:29" s="58" customFormat="1" ht="15.6" customHeight="1">
      <c r="A49" s="56">
        <v>16</v>
      </c>
      <c r="B49" s="189">
        <v>45090</v>
      </c>
      <c r="C49" s="28" t="s">
        <v>70</v>
      </c>
      <c r="D49" s="64">
        <v>0.90069444444444446</v>
      </c>
      <c r="E49" s="64">
        <v>0.9159722222222223</v>
      </c>
      <c r="F49" s="28" t="s">
        <v>83</v>
      </c>
      <c r="G49" s="28" t="s">
        <v>89</v>
      </c>
      <c r="H49" s="28" t="s">
        <v>93</v>
      </c>
      <c r="I49" s="28" t="s">
        <v>314</v>
      </c>
      <c r="J49" s="188" t="s">
        <v>315</v>
      </c>
      <c r="K49" s="28" t="s">
        <v>316</v>
      </c>
      <c r="L49" s="188" t="s">
        <v>317</v>
      </c>
      <c r="M49" s="28" t="s">
        <v>55</v>
      </c>
      <c r="N49" s="28" t="s">
        <v>55</v>
      </c>
      <c r="O49" s="28" t="s">
        <v>307</v>
      </c>
      <c r="P49" s="28" t="s">
        <v>56</v>
      </c>
      <c r="Q49" s="28">
        <v>1</v>
      </c>
      <c r="R49" s="28">
        <v>0</v>
      </c>
      <c r="S49" s="28" t="s">
        <v>54</v>
      </c>
      <c r="T49" s="28" t="s">
        <v>54</v>
      </c>
      <c r="U49" s="28">
        <v>4</v>
      </c>
      <c r="V49" s="28">
        <v>5</v>
      </c>
      <c r="W49" s="28">
        <v>3.5</v>
      </c>
      <c r="X49" s="28">
        <v>3.5</v>
      </c>
      <c r="Y49" s="18">
        <v>3.5</v>
      </c>
      <c r="Z49" s="28"/>
      <c r="AA49" s="176" t="s">
        <v>318</v>
      </c>
      <c r="AB49" s="28"/>
      <c r="AC49" s="28"/>
    </row>
    <row r="50" spans="1:29" s="58" customFormat="1" ht="15.6" customHeight="1">
      <c r="A50" s="56">
        <v>17</v>
      </c>
      <c r="B50" s="189">
        <v>45091</v>
      </c>
      <c r="C50" s="28" t="s">
        <v>70</v>
      </c>
      <c r="D50" s="64">
        <v>0.82916666666666661</v>
      </c>
      <c r="E50" s="64">
        <v>0.86875000000000002</v>
      </c>
      <c r="F50" s="28" t="s">
        <v>83</v>
      </c>
      <c r="G50" s="28" t="s">
        <v>89</v>
      </c>
      <c r="H50" s="28" t="s">
        <v>93</v>
      </c>
      <c r="I50" s="28" t="s">
        <v>319</v>
      </c>
      <c r="J50" s="188" t="s">
        <v>320</v>
      </c>
      <c r="K50" s="28" t="s">
        <v>321</v>
      </c>
      <c r="L50" s="188" t="s">
        <v>322</v>
      </c>
      <c r="M50" s="28" t="s">
        <v>55</v>
      </c>
      <c r="N50" s="28" t="s">
        <v>55</v>
      </c>
      <c r="O50" s="28" t="s">
        <v>56</v>
      </c>
      <c r="P50" s="28" t="s">
        <v>56</v>
      </c>
      <c r="Q50" s="28">
        <v>1</v>
      </c>
      <c r="R50" s="28">
        <v>1</v>
      </c>
      <c r="S50" s="28" t="s">
        <v>54</v>
      </c>
      <c r="T50" s="28" t="s">
        <v>54</v>
      </c>
      <c r="U50" s="28">
        <v>2</v>
      </c>
      <c r="V50" s="28">
        <v>1</v>
      </c>
      <c r="W50" s="28">
        <v>3.5</v>
      </c>
      <c r="X50" s="28">
        <v>3.5</v>
      </c>
      <c r="Y50" s="18">
        <v>3.5</v>
      </c>
      <c r="Z50" s="28"/>
      <c r="AA50" s="176" t="s">
        <v>323</v>
      </c>
      <c r="AB50" s="28"/>
      <c r="AC50" s="28"/>
    </row>
    <row r="51" spans="1:29" s="58" customFormat="1" ht="15.6" customHeight="1">
      <c r="A51" s="56">
        <v>18</v>
      </c>
      <c r="B51" s="189">
        <v>45092</v>
      </c>
      <c r="C51" s="28" t="s">
        <v>70</v>
      </c>
      <c r="D51" s="64">
        <v>0.9</v>
      </c>
      <c r="E51" s="64">
        <v>0.94861111111111107</v>
      </c>
      <c r="F51" s="28" t="s">
        <v>83</v>
      </c>
      <c r="G51" s="28" t="s">
        <v>89</v>
      </c>
      <c r="H51" s="28" t="s">
        <v>93</v>
      </c>
      <c r="I51" s="28" t="s">
        <v>324</v>
      </c>
      <c r="J51" s="188" t="s">
        <v>325</v>
      </c>
      <c r="K51" s="28" t="s">
        <v>326</v>
      </c>
      <c r="L51" s="188" t="s">
        <v>327</v>
      </c>
      <c r="M51" s="28" t="s">
        <v>55</v>
      </c>
      <c r="N51" s="28" t="s">
        <v>55</v>
      </c>
      <c r="O51" s="28" t="s">
        <v>56</v>
      </c>
      <c r="P51" s="28" t="s">
        <v>207</v>
      </c>
      <c r="Q51" s="28">
        <v>0</v>
      </c>
      <c r="R51" s="28">
        <v>0</v>
      </c>
      <c r="S51" s="28" t="s">
        <v>54</v>
      </c>
      <c r="T51" s="28" t="s">
        <v>54</v>
      </c>
      <c r="U51" s="28">
        <v>3</v>
      </c>
      <c r="V51" s="28">
        <v>3</v>
      </c>
      <c r="W51" s="28">
        <v>3.5</v>
      </c>
      <c r="X51" s="28">
        <v>3.75</v>
      </c>
      <c r="Y51" s="28">
        <v>3.5</v>
      </c>
      <c r="Z51" s="28"/>
      <c r="AA51" s="176" t="s">
        <v>328</v>
      </c>
      <c r="AB51" s="28"/>
      <c r="AC51" s="28"/>
    </row>
    <row r="52" spans="1:29" s="58" customFormat="1" ht="15.6" customHeight="1">
      <c r="A52" s="56">
        <v>19</v>
      </c>
      <c r="B52" s="189">
        <v>45093</v>
      </c>
      <c r="C52" s="28" t="s">
        <v>70</v>
      </c>
      <c r="D52" s="64">
        <v>0.86597222222222225</v>
      </c>
      <c r="E52" s="64">
        <v>0.89166666666666661</v>
      </c>
      <c r="F52" s="28" t="s">
        <v>83</v>
      </c>
      <c r="G52" s="28" t="s">
        <v>89</v>
      </c>
      <c r="H52" s="28" t="s">
        <v>93</v>
      </c>
      <c r="I52" s="28" t="s">
        <v>329</v>
      </c>
      <c r="J52" s="188" t="s">
        <v>330</v>
      </c>
      <c r="K52" s="28" t="s">
        <v>331</v>
      </c>
      <c r="L52" s="188" t="s">
        <v>332</v>
      </c>
      <c r="M52" s="28" t="s">
        <v>55</v>
      </c>
      <c r="N52" s="28" t="s">
        <v>55</v>
      </c>
      <c r="O52" s="28" t="s">
        <v>56</v>
      </c>
      <c r="P52" s="28" t="s">
        <v>56</v>
      </c>
      <c r="Q52" s="28">
        <v>0</v>
      </c>
      <c r="R52" s="28">
        <v>0</v>
      </c>
      <c r="S52" s="28" t="s">
        <v>54</v>
      </c>
      <c r="T52" s="28" t="s">
        <v>54</v>
      </c>
      <c r="U52" s="28">
        <v>2</v>
      </c>
      <c r="V52" s="28">
        <v>2</v>
      </c>
      <c r="W52" s="28">
        <v>3.5</v>
      </c>
      <c r="X52" s="28">
        <v>3.53</v>
      </c>
      <c r="Y52" s="28">
        <v>3.5</v>
      </c>
      <c r="Z52" s="28"/>
      <c r="AA52" s="176" t="s">
        <v>333</v>
      </c>
      <c r="AB52" s="28"/>
      <c r="AC52" s="28"/>
    </row>
    <row r="53" spans="1:29" s="58" customFormat="1" ht="15.6" customHeight="1">
      <c r="A53" s="56">
        <v>20</v>
      </c>
      <c r="B53" s="189">
        <v>45094</v>
      </c>
      <c r="C53" s="28" t="s">
        <v>70</v>
      </c>
      <c r="D53" s="64">
        <v>0.93125000000000002</v>
      </c>
      <c r="E53" s="64">
        <v>0.95208333333333339</v>
      </c>
      <c r="F53" s="28" t="s">
        <v>83</v>
      </c>
      <c r="G53" s="28" t="s">
        <v>89</v>
      </c>
      <c r="H53" s="28" t="s">
        <v>93</v>
      </c>
      <c r="I53" s="28" t="s">
        <v>334</v>
      </c>
      <c r="J53" s="188" t="s">
        <v>335</v>
      </c>
      <c r="K53" s="28" t="s">
        <v>336</v>
      </c>
      <c r="L53" s="188" t="s">
        <v>337</v>
      </c>
      <c r="M53" s="28" t="s">
        <v>312</v>
      </c>
      <c r="N53" s="28" t="s">
        <v>55</v>
      </c>
      <c r="O53" s="28" t="s">
        <v>56</v>
      </c>
      <c r="P53" s="28" t="s">
        <v>307</v>
      </c>
      <c r="Q53" s="28">
        <v>0</v>
      </c>
      <c r="R53" s="28">
        <v>0</v>
      </c>
      <c r="S53" s="28" t="s">
        <v>54</v>
      </c>
      <c r="T53" s="28" t="s">
        <v>54</v>
      </c>
      <c r="U53" s="28">
        <v>1</v>
      </c>
      <c r="V53" s="28">
        <v>0</v>
      </c>
      <c r="W53" s="28">
        <v>3.5</v>
      </c>
      <c r="X53" s="28">
        <v>3.5</v>
      </c>
      <c r="Y53" s="28">
        <v>3.5</v>
      </c>
      <c r="Z53" s="28"/>
      <c r="AA53" s="176" t="s">
        <v>338</v>
      </c>
      <c r="AB53" s="28"/>
      <c r="AC53" s="28"/>
    </row>
    <row r="54" spans="1:29" s="58" customFormat="1" ht="28.8">
      <c r="A54" s="56"/>
      <c r="B54" s="189">
        <v>45095</v>
      </c>
      <c r="C54" s="28" t="s">
        <v>70</v>
      </c>
      <c r="D54" s="190" t="s">
        <v>95</v>
      </c>
      <c r="E54" s="64"/>
      <c r="F54" s="28"/>
      <c r="G54" s="28"/>
      <c r="H54" s="28"/>
      <c r="I54" s="28"/>
      <c r="J54" s="188"/>
      <c r="K54" s="28"/>
      <c r="L54" s="18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190" t="s">
        <v>95</v>
      </c>
      <c r="AC54" s="28"/>
    </row>
    <row r="55" spans="1:29" ht="15.75" customHeight="1">
      <c r="A55" s="56">
        <v>22</v>
      </c>
      <c r="B55" s="189">
        <v>45096</v>
      </c>
      <c r="C55" s="28" t="s">
        <v>70</v>
      </c>
      <c r="D55" s="64">
        <v>1.3888888888888888E-2</v>
      </c>
      <c r="E55" s="64">
        <v>2.2222222222222223E-2</v>
      </c>
      <c r="F55" s="28" t="s">
        <v>83</v>
      </c>
      <c r="G55" s="28" t="s">
        <v>89</v>
      </c>
      <c r="H55" s="28" t="s">
        <v>93</v>
      </c>
      <c r="I55" s="28" t="s">
        <v>339</v>
      </c>
      <c r="J55" s="188" t="s">
        <v>340</v>
      </c>
      <c r="K55" s="28" t="s">
        <v>341</v>
      </c>
      <c r="L55" s="188" t="s">
        <v>342</v>
      </c>
      <c r="M55" s="28" t="s">
        <v>55</v>
      </c>
      <c r="N55" s="28" t="s">
        <v>312</v>
      </c>
      <c r="O55" s="28" t="s">
        <v>56</v>
      </c>
      <c r="P55" s="28" t="s">
        <v>207</v>
      </c>
      <c r="Q55" s="28">
        <v>0</v>
      </c>
      <c r="R55" s="28">
        <v>0</v>
      </c>
      <c r="S55" s="28" t="s">
        <v>54</v>
      </c>
      <c r="T55" s="28" t="s">
        <v>54</v>
      </c>
      <c r="U55" s="28">
        <v>3</v>
      </c>
      <c r="V55" s="28">
        <v>3</v>
      </c>
      <c r="W55" s="28">
        <v>3.5</v>
      </c>
      <c r="X55" s="28">
        <v>3.51</v>
      </c>
      <c r="Y55" s="28">
        <v>3.5</v>
      </c>
      <c r="Z55" s="28"/>
      <c r="AA55" s="176" t="s">
        <v>343</v>
      </c>
      <c r="AB55" s="28"/>
      <c r="AC55" s="21"/>
    </row>
    <row r="56" spans="1:29" ht="15.75" customHeight="1">
      <c r="A56" s="88"/>
      <c r="B56" s="89"/>
      <c r="C56" s="20"/>
      <c r="D56" s="18"/>
      <c r="E56" s="18"/>
      <c r="F56" s="21"/>
      <c r="G56" s="21"/>
      <c r="H56" s="92"/>
      <c r="I56" s="20"/>
      <c r="J56" s="20"/>
      <c r="K56" s="20"/>
      <c r="L56" s="20"/>
      <c r="M56" s="34"/>
      <c r="N56" s="34"/>
      <c r="O56" s="34"/>
      <c r="P56" s="34"/>
      <c r="Q56" s="34"/>
      <c r="R56" s="34"/>
      <c r="S56" s="21"/>
      <c r="T56" s="21"/>
      <c r="U56" s="21"/>
      <c r="V56" s="21"/>
      <c r="W56" s="21"/>
      <c r="X56" s="20"/>
      <c r="Y56" s="28"/>
      <c r="Z56" s="21"/>
      <c r="AA56" s="28"/>
      <c r="AB56" s="28"/>
      <c r="AC56" s="21"/>
    </row>
    <row r="57" spans="1:29" ht="14.4">
      <c r="A57" s="46">
        <f>COUNT(A34:A56)</f>
        <v>21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6">
        <f>SUM(W34:W56)</f>
        <v>73.5</v>
      </c>
      <c r="X57" s="46">
        <f>SUM(X34:X56)</f>
        <v>75.060000000000016</v>
      </c>
      <c r="Y57" s="46">
        <f>SUM(Y34:Y56)</f>
        <v>73.5</v>
      </c>
      <c r="Z57" s="46" t="s">
        <v>101</v>
      </c>
      <c r="AA57" s="46">
        <f>COUNTA(AA34:AA55)</f>
        <v>21</v>
      </c>
      <c r="AB57" s="48"/>
      <c r="AC57" s="47"/>
    </row>
    <row r="58" spans="1:29" ht="15.75" customHeight="1">
      <c r="A58" s="88"/>
      <c r="B58" s="89"/>
      <c r="C58" s="20"/>
      <c r="D58" s="18"/>
      <c r="E58" s="18"/>
      <c r="F58" s="21"/>
      <c r="G58" s="21"/>
      <c r="H58" s="92"/>
      <c r="I58" s="20"/>
      <c r="J58" s="20"/>
      <c r="K58" s="20"/>
      <c r="L58" s="20"/>
      <c r="M58" s="34"/>
      <c r="N58" s="34"/>
      <c r="O58" s="34"/>
      <c r="P58" s="34"/>
      <c r="Q58" s="34"/>
      <c r="R58" s="34"/>
      <c r="S58" s="21"/>
      <c r="T58" s="21"/>
      <c r="U58" s="21"/>
      <c r="V58" s="21"/>
      <c r="W58" s="21"/>
      <c r="X58" s="20"/>
      <c r="Y58" s="21"/>
      <c r="Z58" s="21"/>
      <c r="AA58" s="28"/>
      <c r="AB58" s="28"/>
      <c r="AC58" s="21"/>
    </row>
    <row r="59" spans="1:29" ht="15.75" customHeight="1">
      <c r="A59" s="88"/>
      <c r="B59" s="89"/>
      <c r="C59" s="20"/>
      <c r="D59" s="18"/>
      <c r="E59" s="18"/>
      <c r="F59" s="21"/>
      <c r="G59" s="21"/>
      <c r="H59" s="92"/>
      <c r="I59" s="20"/>
      <c r="J59" s="20"/>
      <c r="K59" s="20"/>
      <c r="L59" s="20"/>
      <c r="M59" s="34"/>
      <c r="N59" s="34"/>
      <c r="O59" s="34"/>
      <c r="P59" s="34"/>
      <c r="Q59" s="34"/>
      <c r="R59" s="34"/>
      <c r="S59" s="21"/>
      <c r="T59" s="21"/>
      <c r="U59" s="21"/>
      <c r="V59" s="21"/>
      <c r="W59" s="21"/>
      <c r="X59" s="20"/>
      <c r="Y59" s="21"/>
      <c r="Z59" s="21"/>
      <c r="AA59" s="28"/>
      <c r="AB59" s="28"/>
      <c r="AC59" s="21"/>
    </row>
    <row r="60" spans="1:29" ht="15.75" customHeight="1">
      <c r="A60" s="88"/>
      <c r="B60" s="89"/>
      <c r="C60" s="20"/>
      <c r="D60" s="18"/>
      <c r="E60" s="18"/>
      <c r="F60" s="21"/>
      <c r="G60" s="21"/>
      <c r="H60" s="92"/>
      <c r="I60" s="20"/>
      <c r="J60" s="20"/>
      <c r="K60" s="20"/>
      <c r="L60" s="20"/>
      <c r="M60" s="34"/>
      <c r="N60" s="34"/>
      <c r="O60" s="34"/>
      <c r="P60" s="34"/>
      <c r="Q60" s="34"/>
      <c r="R60" s="34"/>
      <c r="S60" s="21"/>
      <c r="T60" s="21"/>
      <c r="U60" s="21"/>
      <c r="V60" s="21"/>
      <c r="W60" s="21"/>
      <c r="X60" s="20"/>
      <c r="Y60" s="21"/>
      <c r="Z60" s="21"/>
      <c r="AA60" s="28"/>
      <c r="AB60" s="28"/>
      <c r="AC60" s="21"/>
    </row>
    <row r="61" spans="1:29" ht="15.75" customHeight="1">
      <c r="A61" s="88"/>
      <c r="B61" s="89"/>
      <c r="C61" s="20"/>
      <c r="D61" s="18"/>
      <c r="E61" s="18"/>
      <c r="F61" s="21"/>
      <c r="G61" s="21"/>
      <c r="H61" s="92"/>
      <c r="I61" s="20"/>
      <c r="J61" s="20"/>
      <c r="K61" s="20"/>
      <c r="L61" s="20"/>
      <c r="M61" s="34"/>
      <c r="N61" s="34"/>
      <c r="O61" s="34"/>
      <c r="P61" s="34"/>
      <c r="Q61" s="34"/>
      <c r="R61" s="34"/>
      <c r="S61" s="21"/>
      <c r="T61" s="21"/>
      <c r="U61" s="21"/>
      <c r="V61" s="21"/>
      <c r="W61" s="21"/>
      <c r="X61" s="20"/>
      <c r="Y61" s="21"/>
      <c r="Z61" s="21"/>
      <c r="AA61" s="28"/>
      <c r="AB61" s="28"/>
      <c r="AC61" s="21"/>
    </row>
    <row r="62" spans="1:29" ht="15.75" customHeight="1">
      <c r="A62" s="88"/>
      <c r="B62" s="89"/>
      <c r="C62" s="20"/>
      <c r="D62" s="18"/>
      <c r="E62" s="18"/>
      <c r="F62" s="21"/>
      <c r="G62" s="21"/>
      <c r="H62" s="92"/>
      <c r="I62" s="20"/>
      <c r="J62" s="20"/>
      <c r="K62" s="20"/>
      <c r="L62" s="20"/>
      <c r="M62" s="34"/>
      <c r="N62" s="34"/>
      <c r="O62" s="34"/>
      <c r="P62" s="34"/>
      <c r="Q62" s="34"/>
      <c r="R62" s="34"/>
      <c r="S62" s="21"/>
      <c r="T62" s="21"/>
      <c r="U62" s="21"/>
      <c r="V62" s="21"/>
      <c r="W62" s="21"/>
      <c r="X62" s="20"/>
      <c r="Y62" s="21"/>
      <c r="Z62" s="21"/>
      <c r="AA62" s="28"/>
      <c r="AB62" s="28"/>
      <c r="AC62" s="21"/>
    </row>
    <row r="63" spans="1:29" ht="15.75" customHeight="1">
      <c r="A63" s="88"/>
      <c r="B63" s="89"/>
      <c r="C63" s="20"/>
      <c r="D63" s="18"/>
      <c r="E63" s="18"/>
      <c r="F63" s="21"/>
      <c r="G63" s="21"/>
      <c r="H63" s="92"/>
      <c r="I63" s="20"/>
      <c r="J63" s="20"/>
      <c r="K63" s="20"/>
      <c r="L63" s="20"/>
      <c r="M63" s="34"/>
      <c r="N63" s="34"/>
      <c r="O63" s="34"/>
      <c r="P63" s="34"/>
      <c r="Q63" s="34"/>
      <c r="R63" s="34"/>
      <c r="S63" s="21"/>
      <c r="T63" s="21"/>
      <c r="U63" s="21"/>
      <c r="V63" s="21"/>
      <c r="W63" s="21"/>
      <c r="X63" s="20"/>
      <c r="Y63" s="21"/>
      <c r="Z63" s="21"/>
      <c r="AA63" s="28"/>
      <c r="AB63" s="28"/>
      <c r="AC63" s="21"/>
    </row>
    <row r="64" spans="1:29" ht="15.75" customHeight="1">
      <c r="A64" s="88"/>
      <c r="B64" s="89"/>
      <c r="C64" s="20"/>
      <c r="D64" s="18"/>
      <c r="E64" s="18"/>
      <c r="F64" s="21"/>
      <c r="G64" s="21"/>
      <c r="H64" s="92"/>
      <c r="I64" s="20"/>
      <c r="J64" s="20"/>
      <c r="K64" s="20"/>
      <c r="L64" s="20"/>
      <c r="M64" s="34"/>
      <c r="N64" s="34"/>
      <c r="O64" s="34"/>
      <c r="P64" s="34"/>
      <c r="Q64" s="34"/>
      <c r="R64" s="34"/>
      <c r="S64" s="21"/>
      <c r="T64" s="21"/>
      <c r="U64" s="21"/>
      <c r="V64" s="21"/>
      <c r="W64" s="21"/>
      <c r="X64" s="20"/>
      <c r="Y64" s="21"/>
      <c r="Z64" s="21"/>
      <c r="AA64" s="28"/>
      <c r="AB64" s="28"/>
      <c r="AC64" s="21"/>
    </row>
    <row r="65" spans="1:29" ht="15.75" customHeight="1">
      <c r="A65" s="88"/>
      <c r="B65" s="89"/>
      <c r="C65" s="20"/>
      <c r="D65" s="18"/>
      <c r="E65" s="18"/>
      <c r="F65" s="21"/>
      <c r="G65" s="21"/>
      <c r="H65" s="92"/>
      <c r="I65" s="20"/>
      <c r="J65" s="20"/>
      <c r="K65" s="20"/>
      <c r="L65" s="20"/>
      <c r="M65" s="34"/>
      <c r="N65" s="34"/>
      <c r="O65" s="34"/>
      <c r="P65" s="34"/>
      <c r="Q65" s="34"/>
      <c r="R65" s="34"/>
      <c r="S65" s="21"/>
      <c r="T65" s="21"/>
      <c r="U65" s="21"/>
      <c r="V65" s="21"/>
      <c r="W65" s="21"/>
      <c r="X65" s="20"/>
      <c r="Y65" s="21"/>
      <c r="Z65" s="21"/>
      <c r="AA65" s="28"/>
      <c r="AB65" s="28"/>
      <c r="AC65" s="21"/>
    </row>
    <row r="66" spans="1:29" ht="15.75" customHeight="1">
      <c r="A66" s="88"/>
      <c r="B66" s="89"/>
      <c r="C66" s="20"/>
      <c r="D66" s="18"/>
      <c r="E66" s="18"/>
      <c r="F66" s="21"/>
      <c r="G66" s="21"/>
      <c r="H66" s="92"/>
      <c r="I66" s="20"/>
      <c r="J66" s="20"/>
      <c r="K66" s="20"/>
      <c r="L66" s="20"/>
      <c r="M66" s="34"/>
      <c r="N66" s="34"/>
      <c r="O66" s="34"/>
      <c r="P66" s="34"/>
      <c r="Q66" s="34"/>
      <c r="R66" s="34"/>
      <c r="S66" s="21"/>
      <c r="T66" s="21"/>
      <c r="U66" s="21"/>
      <c r="V66" s="21"/>
      <c r="W66" s="21"/>
      <c r="X66" s="20"/>
      <c r="Y66" s="21"/>
      <c r="Z66" s="21"/>
      <c r="AA66" s="28"/>
      <c r="AB66" s="28"/>
      <c r="AC66" s="21"/>
    </row>
    <row r="67" spans="1:29" ht="15.75" customHeight="1">
      <c r="A67" s="88"/>
      <c r="B67" s="89"/>
      <c r="C67" s="20"/>
      <c r="D67" s="18"/>
      <c r="E67" s="18"/>
      <c r="F67" s="21"/>
      <c r="G67" s="21"/>
      <c r="H67" s="92"/>
      <c r="I67" s="20"/>
      <c r="J67" s="20"/>
      <c r="K67" s="20"/>
      <c r="L67" s="20"/>
      <c r="M67" s="34"/>
      <c r="N67" s="34"/>
      <c r="O67" s="34"/>
      <c r="P67" s="34"/>
      <c r="Q67" s="34"/>
      <c r="R67" s="34"/>
      <c r="S67" s="21"/>
      <c r="T67" s="21"/>
      <c r="U67" s="21"/>
      <c r="V67" s="21"/>
      <c r="W67" s="21"/>
      <c r="X67" s="20"/>
      <c r="Y67" s="21"/>
      <c r="Z67" s="21"/>
      <c r="AA67" s="28"/>
      <c r="AB67" s="28"/>
      <c r="AC67" s="21"/>
    </row>
    <row r="68" spans="1:29" ht="15.75" customHeight="1">
      <c r="A68" s="88"/>
      <c r="B68" s="89"/>
      <c r="C68" s="20"/>
      <c r="D68" s="18"/>
      <c r="E68" s="18"/>
      <c r="F68" s="21"/>
      <c r="G68" s="21"/>
      <c r="H68" s="92"/>
      <c r="I68" s="20"/>
      <c r="J68" s="20"/>
      <c r="K68" s="20"/>
      <c r="L68" s="20"/>
      <c r="M68" s="34"/>
      <c r="N68" s="34"/>
      <c r="O68" s="34"/>
      <c r="P68" s="34"/>
      <c r="Q68" s="34"/>
      <c r="R68" s="34"/>
      <c r="S68" s="21"/>
      <c r="T68" s="21"/>
      <c r="U68" s="21"/>
      <c r="V68" s="21"/>
      <c r="W68" s="21"/>
      <c r="X68" s="20"/>
      <c r="Y68" s="21"/>
      <c r="Z68" s="21"/>
      <c r="AA68" s="28"/>
      <c r="AB68" s="28"/>
      <c r="AC68" s="21"/>
    </row>
    <row r="69" spans="1:29" ht="15.75" customHeight="1">
      <c r="A69" s="88"/>
      <c r="B69" s="89"/>
      <c r="C69" s="20"/>
      <c r="D69" s="18"/>
      <c r="E69" s="18"/>
      <c r="F69" s="21"/>
      <c r="G69" s="21"/>
      <c r="H69" s="92"/>
      <c r="I69" s="20"/>
      <c r="J69" s="20"/>
      <c r="K69" s="20"/>
      <c r="L69" s="20"/>
      <c r="M69" s="34"/>
      <c r="N69" s="34"/>
      <c r="O69" s="34"/>
      <c r="P69" s="34"/>
      <c r="Q69" s="34"/>
      <c r="R69" s="34"/>
      <c r="S69" s="21"/>
      <c r="T69" s="21"/>
      <c r="U69" s="21"/>
      <c r="V69" s="21"/>
      <c r="W69" s="21"/>
      <c r="X69" s="20"/>
      <c r="Y69" s="21"/>
      <c r="Z69" s="21"/>
      <c r="AA69" s="28"/>
      <c r="AB69" s="28"/>
      <c r="AC69" s="21"/>
    </row>
    <row r="70" spans="1:29" ht="15.75" customHeight="1">
      <c r="A70" s="88"/>
      <c r="B70" s="89"/>
      <c r="C70" s="20"/>
      <c r="D70" s="18"/>
      <c r="E70" s="18"/>
      <c r="F70" s="21"/>
      <c r="G70" s="21"/>
      <c r="H70" s="92"/>
      <c r="I70" s="20"/>
      <c r="J70" s="20"/>
      <c r="K70" s="20"/>
      <c r="L70" s="20"/>
      <c r="M70" s="34"/>
      <c r="N70" s="34"/>
      <c r="O70" s="34"/>
      <c r="P70" s="34"/>
      <c r="Q70" s="34"/>
      <c r="R70" s="34"/>
      <c r="S70" s="21"/>
      <c r="T70" s="21"/>
      <c r="U70" s="21"/>
      <c r="V70" s="21"/>
      <c r="W70" s="21"/>
      <c r="X70" s="20"/>
      <c r="Y70" s="21"/>
      <c r="Z70" s="21"/>
      <c r="AA70" s="28"/>
      <c r="AB70" s="28"/>
      <c r="AC70" s="21"/>
    </row>
    <row r="71" spans="1:29" ht="15.75" customHeight="1">
      <c r="A71" s="88"/>
      <c r="B71" s="89"/>
      <c r="C71" s="20"/>
      <c r="D71" s="18"/>
      <c r="E71" s="18"/>
      <c r="F71" s="21"/>
      <c r="G71" s="21"/>
      <c r="H71" s="92"/>
      <c r="I71" s="20"/>
      <c r="J71" s="20"/>
      <c r="K71" s="20"/>
      <c r="L71" s="20"/>
      <c r="M71" s="34"/>
      <c r="N71" s="34"/>
      <c r="O71" s="34"/>
      <c r="P71" s="34"/>
      <c r="Q71" s="34"/>
      <c r="R71" s="34"/>
      <c r="S71" s="21"/>
      <c r="T71" s="21"/>
      <c r="U71" s="21"/>
      <c r="V71" s="21"/>
      <c r="W71" s="21"/>
      <c r="X71" s="20"/>
      <c r="Y71" s="21"/>
      <c r="Z71" s="21"/>
      <c r="AA71" s="28"/>
      <c r="AB71" s="28"/>
      <c r="AC71" s="21"/>
    </row>
    <row r="72" spans="1:29" ht="15.75" customHeight="1">
      <c r="A72" s="88"/>
      <c r="B72" s="89"/>
      <c r="C72" s="20"/>
      <c r="D72" s="18"/>
      <c r="E72" s="18"/>
      <c r="F72" s="21"/>
      <c r="G72" s="21"/>
      <c r="H72" s="92"/>
      <c r="I72" s="20"/>
      <c r="J72" s="20"/>
      <c r="K72" s="20"/>
      <c r="L72" s="20"/>
      <c r="M72" s="34"/>
      <c r="N72" s="34"/>
      <c r="O72" s="34"/>
      <c r="P72" s="34"/>
      <c r="Q72" s="34"/>
      <c r="R72" s="34"/>
      <c r="S72" s="21"/>
      <c r="T72" s="21"/>
      <c r="U72" s="21"/>
      <c r="V72" s="21"/>
      <c r="W72" s="21"/>
      <c r="X72" s="20"/>
      <c r="Y72" s="21"/>
      <c r="Z72" s="21"/>
      <c r="AA72" s="28"/>
      <c r="AB72" s="28"/>
      <c r="AC72" s="21"/>
    </row>
    <row r="73" spans="1:29" ht="15.75" customHeight="1">
      <c r="A73" s="88"/>
      <c r="B73" s="89"/>
      <c r="C73" s="20"/>
      <c r="D73" s="18"/>
      <c r="E73" s="18"/>
      <c r="F73" s="21"/>
      <c r="G73" s="21"/>
      <c r="H73" s="92"/>
      <c r="I73" s="20"/>
      <c r="J73" s="20"/>
      <c r="K73" s="20"/>
      <c r="L73" s="20"/>
      <c r="M73" s="34"/>
      <c r="N73" s="34"/>
      <c r="O73" s="34"/>
      <c r="P73" s="34"/>
      <c r="Q73" s="34"/>
      <c r="R73" s="34"/>
      <c r="S73" s="21"/>
      <c r="T73" s="21"/>
      <c r="U73" s="21"/>
      <c r="V73" s="21"/>
      <c r="W73" s="21"/>
      <c r="X73" s="20"/>
      <c r="Y73" s="21"/>
      <c r="Z73" s="21"/>
      <c r="AA73" s="28"/>
      <c r="AB73" s="28"/>
      <c r="AC73" s="21"/>
    </row>
    <row r="74" spans="1:29" ht="15.75" customHeight="1">
      <c r="A74" s="88"/>
      <c r="B74" s="89"/>
      <c r="C74" s="20"/>
      <c r="D74" s="18"/>
      <c r="E74" s="18"/>
      <c r="F74" s="21"/>
      <c r="G74" s="21"/>
      <c r="H74" s="92"/>
      <c r="I74" s="20"/>
      <c r="J74" s="20"/>
      <c r="K74" s="20"/>
      <c r="L74" s="20"/>
      <c r="M74" s="34"/>
      <c r="N74" s="34"/>
      <c r="O74" s="34"/>
      <c r="P74" s="34"/>
      <c r="Q74" s="34"/>
      <c r="R74" s="34"/>
      <c r="S74" s="21"/>
      <c r="T74" s="21"/>
      <c r="U74" s="21"/>
      <c r="V74" s="21"/>
      <c r="W74" s="21"/>
      <c r="X74" s="20"/>
      <c r="Y74" s="21"/>
      <c r="Z74" s="21"/>
      <c r="AA74" s="28"/>
      <c r="AB74" s="28"/>
      <c r="AC74" s="21"/>
    </row>
    <row r="75" spans="1:29" ht="15.75" customHeight="1">
      <c r="A75" s="88"/>
      <c r="B75" s="89"/>
      <c r="C75" s="20"/>
      <c r="D75" s="18"/>
      <c r="E75" s="18"/>
      <c r="F75" s="21"/>
      <c r="G75" s="21"/>
      <c r="H75" s="92"/>
      <c r="I75" s="20"/>
      <c r="J75" s="20"/>
      <c r="K75" s="20"/>
      <c r="L75" s="20"/>
      <c r="M75" s="34"/>
      <c r="N75" s="34"/>
      <c r="O75" s="34"/>
      <c r="P75" s="34"/>
      <c r="Q75" s="34"/>
      <c r="R75" s="34"/>
      <c r="S75" s="21"/>
      <c r="T75" s="21"/>
      <c r="U75" s="21"/>
      <c r="V75" s="21"/>
      <c r="W75" s="21"/>
      <c r="X75" s="20"/>
      <c r="Y75" s="21"/>
      <c r="Z75" s="21"/>
      <c r="AA75" s="28"/>
      <c r="AB75" s="28"/>
      <c r="AC75" s="21"/>
    </row>
  </sheetData>
  <autoFilter ref="A1:AB33" xr:uid="{00000000-0009-0000-0000-000004000000}"/>
  <phoneticPr fontId="22" type="noConversion"/>
  <hyperlinks>
    <hyperlink ref="AA2" r:id="rId1" xr:uid="{67643BC6-7C83-440D-BC4F-9DA88C66BEFA}"/>
    <hyperlink ref="AA4" r:id="rId2" xr:uid="{BDAFAEFB-1558-4C0C-8F57-975785DFFE50}"/>
    <hyperlink ref="AA3" r:id="rId3" xr:uid="{B01DC447-C841-4EF0-AC63-C66948EF1766}"/>
    <hyperlink ref="AA5" r:id="rId4" xr:uid="{02497DDA-609D-4041-AA3D-1C3461D8F3FF}"/>
    <hyperlink ref="AA6" r:id="rId5" xr:uid="{6094AC8D-5385-43ED-BC76-4262A735CCBB}"/>
    <hyperlink ref="AA7" r:id="rId6" xr:uid="{038599C4-B04E-4BE9-8B2B-5E90BB69957E}"/>
    <hyperlink ref="AA8" r:id="rId7" xr:uid="{60BA24BB-1276-41F6-AFDE-9C826ADC9ADE}"/>
    <hyperlink ref="AA10" r:id="rId8" xr:uid="{54A6F1DC-215F-4BE9-BD09-0970E4E905F3}"/>
    <hyperlink ref="AA9" r:id="rId9" xr:uid="{D3B52175-08E5-44C5-8B20-23B3D73C90FC}"/>
    <hyperlink ref="AA12" r:id="rId10" xr:uid="{00BE6060-A6EF-403A-A5A6-070FAA5188DE}"/>
    <hyperlink ref="AA11" r:id="rId11" xr:uid="{718A6113-1882-48A1-BBE8-59AD77CB49BD}"/>
    <hyperlink ref="AA13" r:id="rId12" xr:uid="{8059C1F8-F1A3-4939-86B3-F7F70A73A9FD}"/>
    <hyperlink ref="AA14" r:id="rId13" xr:uid="{2420671C-76BC-4C6D-B08B-B5808B73A4B3}"/>
    <hyperlink ref="AA15" r:id="rId14" xr:uid="{E7F3C530-23BC-4C45-AF10-83B94309E0CE}"/>
    <hyperlink ref="AA18" r:id="rId15" xr:uid="{382B9E21-0589-4684-9D31-9EE2505F8871}"/>
    <hyperlink ref="AA19" r:id="rId16" xr:uid="{D7416EB6-FF8A-4874-B5C0-F65AEA361D46}"/>
    <hyperlink ref="AA20" r:id="rId17" xr:uid="{43E52981-DCFC-4B83-9B23-3849E2B59AA6}"/>
    <hyperlink ref="AA21" r:id="rId18" xr:uid="{EF1A5013-A697-4AB3-84CC-A3295E28D5E4}"/>
    <hyperlink ref="AA22" r:id="rId19" xr:uid="{9F0360E3-5EA2-4C79-8BD4-4C12E0651A11}"/>
    <hyperlink ref="AA23" r:id="rId20" xr:uid="{FEBA08D2-3BBC-4B1D-8544-D2DF86C56230}"/>
    <hyperlink ref="AA24" r:id="rId21" xr:uid="{4D0D1CB3-2ED2-4140-A341-09FFD245903E}"/>
    <hyperlink ref="AA25" r:id="rId22" xr:uid="{A577DC10-9F15-4AEA-A87D-0F0209E9DE19}"/>
    <hyperlink ref="AA26" r:id="rId23" xr:uid="{A337D0E7-8752-4E08-A171-22D4F296D2C5}"/>
    <hyperlink ref="AA28" r:id="rId24" xr:uid="{4CC2DB6E-9F56-4C1B-BC0B-0679480A8318}"/>
    <hyperlink ref="AA29" r:id="rId25" xr:uid="{6551D17B-8778-4E2D-B92D-8289721FC97E}"/>
    <hyperlink ref="AA27" r:id="rId26" xr:uid="{CB8EB549-6077-4C20-8DD0-6B658C48B4C8}"/>
    <hyperlink ref="AA30" r:id="rId27" xr:uid="{5C621B57-6BEC-45B5-9E3D-C5ECC01DFFCC}"/>
    <hyperlink ref="AA31" r:id="rId28" xr:uid="{41B43D90-4E2D-4008-AD02-D75B30282BE4}"/>
    <hyperlink ref="AA34" r:id="rId29" xr:uid="{B26682D9-1EAD-42CC-AFEC-DDA4B8D7CC24}"/>
    <hyperlink ref="AA35" r:id="rId30" xr:uid="{0F35AF0F-ABE9-4D23-B239-9016AD679B38}"/>
    <hyperlink ref="AA36" r:id="rId31" xr:uid="{E1167A7F-17E6-47DC-9741-5C32B66E23AE}"/>
    <hyperlink ref="AA38" r:id="rId32" xr:uid="{D01CEDC9-2CD7-4E89-BDBD-284F56A2DB35}"/>
    <hyperlink ref="AA37" r:id="rId33" xr:uid="{A8E5AFD9-590E-49B9-B532-766B4B07FF1C}"/>
    <hyperlink ref="AA39" r:id="rId34" xr:uid="{B32E3EE6-9E27-4063-A0DD-58AD31E6DA2F}"/>
    <hyperlink ref="AA40" r:id="rId35" xr:uid="{E48E1212-99D0-49BC-8F60-105B5119E6B1}"/>
    <hyperlink ref="AA41" r:id="rId36" xr:uid="{93103241-283C-4D2C-B6A0-178C976B23C9}"/>
    <hyperlink ref="AA42" r:id="rId37" xr:uid="{581521B7-AAEA-419D-91C2-CC89045C8B71}"/>
    <hyperlink ref="AA43" r:id="rId38" xr:uid="{C33324CE-A3CC-4A87-94E4-9A80E86873F7}"/>
    <hyperlink ref="AA44" r:id="rId39" xr:uid="{F2AAB051-EC5D-4714-8D48-A6F34C41EFC1}"/>
    <hyperlink ref="AA45" r:id="rId40" xr:uid="{788758ED-1089-45FD-9F97-9E9A4EA8BCE7}"/>
    <hyperlink ref="AA46" r:id="rId41" xr:uid="{864CEF83-4D14-4BCF-965D-E4E0FB82985D}"/>
    <hyperlink ref="AA47" r:id="rId42" xr:uid="{7A225CEC-6367-4507-8E17-4027AD2C0AC8}"/>
    <hyperlink ref="AA48" r:id="rId43" xr:uid="{D409427B-F439-400D-B723-8A702313C4E7}"/>
    <hyperlink ref="AA49" r:id="rId44" xr:uid="{489C02C8-49B1-4C90-B119-85B0434B366F}"/>
    <hyperlink ref="AA50" r:id="rId45" xr:uid="{E55D8C0F-3A82-4AA0-8B93-39EF37A63422}"/>
    <hyperlink ref="AA51" r:id="rId46" xr:uid="{686A8862-A7BC-433C-AAEE-0042EDA67D5A}"/>
    <hyperlink ref="AA53" r:id="rId47" xr:uid="{43EE5DC1-7CF7-477A-AD68-C1C6EFFA346F}"/>
    <hyperlink ref="AA52" r:id="rId48" xr:uid="{2C69541C-BD60-49D5-92A8-7FE2DE112FDB}"/>
    <hyperlink ref="AA55" r:id="rId49" xr:uid="{C3F910AE-6308-437C-B5C0-B011525992C3}"/>
  </hyperlinks>
  <pageMargins left="0.511811024" right="0.511811024" top="0.78740157499999996" bottom="0.7874015749999999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98"/>
  <sheetViews>
    <sheetView zoomScale="80" zoomScaleNormal="80" workbookViewId="0">
      <pane xSplit="3" ySplit="1" topLeftCell="S2" activePane="bottomRight" state="frozen"/>
      <selection pane="topRight"/>
      <selection pane="bottomLeft"/>
      <selection pane="bottomRight" activeCell="W33" sqref="W33"/>
    </sheetView>
  </sheetViews>
  <sheetFormatPr defaultColWidth="14.44140625" defaultRowHeight="15" customHeight="1"/>
  <cols>
    <col min="1" max="1" width="6.5546875" bestFit="1" customWidth="1"/>
    <col min="2" max="2" width="11.21875" bestFit="1" customWidth="1"/>
    <col min="3" max="3" width="10" bestFit="1" customWidth="1"/>
    <col min="4" max="4" width="12.5546875" bestFit="1" customWidth="1"/>
    <col min="5" max="5" width="8.6640625" customWidth="1"/>
    <col min="6" max="6" width="9.33203125" bestFit="1" customWidth="1"/>
    <col min="7" max="7" width="9.44140625" bestFit="1" customWidth="1"/>
    <col min="8" max="8" width="12.33203125" customWidth="1"/>
    <col min="9" max="9" width="14.44140625" customWidth="1"/>
    <col min="10" max="10" width="13.109375" customWidth="1"/>
    <col min="11" max="11" width="16.44140625" customWidth="1"/>
    <col min="12" max="12" width="16" bestFit="1" customWidth="1"/>
    <col min="13" max="13" width="20.5546875" bestFit="1" customWidth="1"/>
    <col min="14" max="14" width="21.109375" bestFit="1" customWidth="1"/>
    <col min="15" max="21" width="8.6640625" customWidth="1"/>
    <col min="22" max="22" width="11.6640625" customWidth="1"/>
    <col min="23" max="23" width="18.44140625" customWidth="1"/>
    <col min="24" max="24" width="14.109375" customWidth="1"/>
    <col min="25" max="25" width="9.44140625" customWidth="1"/>
    <col min="26" max="26" width="26.33203125" bestFit="1" customWidth="1"/>
    <col min="27" max="27" width="85.5546875" style="55" customWidth="1"/>
    <col min="28" max="28" width="53.44140625" style="58" bestFit="1" customWidth="1"/>
    <col min="29" max="29" width="8.6640625" customWidth="1"/>
  </cols>
  <sheetData>
    <row r="1" spans="1:28" ht="43.2">
      <c r="A1" s="24" t="s">
        <v>26</v>
      </c>
      <c r="B1" s="24" t="s">
        <v>27</v>
      </c>
      <c r="C1" s="24" t="s">
        <v>28</v>
      </c>
      <c r="D1" s="25" t="s">
        <v>29</v>
      </c>
      <c r="E1" s="25" t="s">
        <v>30</v>
      </c>
      <c r="F1" s="25" t="s">
        <v>31</v>
      </c>
      <c r="G1" s="25" t="s">
        <v>32</v>
      </c>
      <c r="H1" s="25" t="s">
        <v>1</v>
      </c>
      <c r="I1" s="25" t="s">
        <v>33</v>
      </c>
      <c r="J1" s="25" t="s">
        <v>34</v>
      </c>
      <c r="K1" s="25" t="s">
        <v>35</v>
      </c>
      <c r="L1" s="25" t="s">
        <v>36</v>
      </c>
      <c r="M1" s="25" t="s">
        <v>37</v>
      </c>
      <c r="N1" s="25" t="s">
        <v>38</v>
      </c>
      <c r="O1" s="25" t="s">
        <v>39</v>
      </c>
      <c r="P1" s="25" t="s">
        <v>40</v>
      </c>
      <c r="Q1" s="25" t="s">
        <v>41</v>
      </c>
      <c r="R1" s="25" t="s">
        <v>42</v>
      </c>
      <c r="S1" s="25" t="s">
        <v>43</v>
      </c>
      <c r="T1" s="25" t="s">
        <v>44</v>
      </c>
      <c r="U1" s="25" t="s">
        <v>45</v>
      </c>
      <c r="V1" s="25" t="s">
        <v>46</v>
      </c>
      <c r="W1" s="25" t="s">
        <v>47</v>
      </c>
      <c r="X1" s="53" t="s">
        <v>19</v>
      </c>
      <c r="Y1" s="53" t="s">
        <v>20</v>
      </c>
      <c r="Z1" s="24" t="s">
        <v>48</v>
      </c>
      <c r="AA1" s="24" t="s">
        <v>82</v>
      </c>
      <c r="AB1" s="24" t="s">
        <v>49</v>
      </c>
    </row>
    <row r="2" spans="1:28" ht="15.75" customHeight="1">
      <c r="A2" s="19">
        <v>1</v>
      </c>
      <c r="B2" s="85" t="s">
        <v>136</v>
      </c>
      <c r="C2" s="18" t="s">
        <v>13</v>
      </c>
      <c r="D2" s="17">
        <v>0.70347222222222217</v>
      </c>
      <c r="E2" s="17">
        <v>0.72013888888888899</v>
      </c>
      <c r="F2" s="55" t="s">
        <v>83</v>
      </c>
      <c r="G2" s="55" t="s">
        <v>89</v>
      </c>
      <c r="H2" s="55" t="s">
        <v>90</v>
      </c>
      <c r="I2" s="18">
        <v>-0.65320040000000001</v>
      </c>
      <c r="J2" s="18">
        <v>-48.491370000000003</v>
      </c>
      <c r="K2" s="18">
        <v>-0.67519430000000003</v>
      </c>
      <c r="L2" s="18">
        <v>-48.484461000000003</v>
      </c>
      <c r="M2" s="18" t="s">
        <v>58</v>
      </c>
      <c r="N2" s="18" t="s">
        <v>58</v>
      </c>
      <c r="O2" s="18" t="s">
        <v>56</v>
      </c>
      <c r="P2" s="18" t="s">
        <v>60</v>
      </c>
      <c r="Q2" s="18">
        <v>0</v>
      </c>
      <c r="R2" s="18">
        <v>0</v>
      </c>
      <c r="S2" s="55" t="s">
        <v>54</v>
      </c>
      <c r="T2" s="55" t="s">
        <v>54</v>
      </c>
      <c r="U2" s="18">
        <v>2</v>
      </c>
      <c r="V2" s="18" t="s">
        <v>61</v>
      </c>
      <c r="W2" s="18">
        <v>3.5</v>
      </c>
      <c r="X2" s="18">
        <v>3.51</v>
      </c>
      <c r="Y2" s="18">
        <v>3.5</v>
      </c>
      <c r="AA2" s="87" t="s">
        <v>344</v>
      </c>
    </row>
    <row r="3" spans="1:28" ht="15.75" customHeight="1">
      <c r="A3" s="19">
        <v>2</v>
      </c>
      <c r="B3" s="174" t="s">
        <v>138</v>
      </c>
      <c r="C3" s="18" t="s">
        <v>13</v>
      </c>
      <c r="D3" s="17">
        <v>0.65486111111111112</v>
      </c>
      <c r="E3" s="17">
        <v>0.68194444444444446</v>
      </c>
      <c r="F3" s="55" t="s">
        <v>83</v>
      </c>
      <c r="G3" s="55" t="s">
        <v>89</v>
      </c>
      <c r="H3" s="55" t="s">
        <v>90</v>
      </c>
      <c r="I3" s="18">
        <v>-0.6532867</v>
      </c>
      <c r="J3" s="18">
        <v>-48.491321999999997</v>
      </c>
      <c r="K3" s="18">
        <v>-0.67522700000000002</v>
      </c>
      <c r="L3" s="18">
        <v>-48.484500099999998</v>
      </c>
      <c r="M3" s="18" t="s">
        <v>52</v>
      </c>
      <c r="N3" s="18" t="s">
        <v>52</v>
      </c>
      <c r="O3" s="18" t="s">
        <v>56</v>
      </c>
      <c r="P3" s="18" t="s">
        <v>56</v>
      </c>
      <c r="Q3" s="18">
        <v>1</v>
      </c>
      <c r="R3" s="18">
        <v>0</v>
      </c>
      <c r="S3" s="55" t="s">
        <v>54</v>
      </c>
      <c r="T3" s="55" t="s">
        <v>54</v>
      </c>
      <c r="U3" s="18">
        <v>2</v>
      </c>
      <c r="V3" s="18">
        <v>2</v>
      </c>
      <c r="W3" s="18">
        <v>3.5</v>
      </c>
      <c r="X3" s="18">
        <v>3.52</v>
      </c>
      <c r="Y3" s="18">
        <v>3.5</v>
      </c>
      <c r="AA3" s="191" t="s">
        <v>345</v>
      </c>
    </row>
    <row r="4" spans="1:28" ht="15.75" customHeight="1">
      <c r="A4" s="19">
        <v>3</v>
      </c>
      <c r="B4" s="174" t="s">
        <v>140</v>
      </c>
      <c r="C4" s="18" t="s">
        <v>13</v>
      </c>
      <c r="D4" s="17">
        <v>0.6777777777777777</v>
      </c>
      <c r="E4" s="17">
        <v>0.7104166666666667</v>
      </c>
      <c r="F4" s="55" t="s">
        <v>83</v>
      </c>
      <c r="G4" s="55" t="s">
        <v>89</v>
      </c>
      <c r="H4" s="55" t="s">
        <v>90</v>
      </c>
      <c r="I4" s="18">
        <v>-0.65310140000000005</v>
      </c>
      <c r="J4" s="18">
        <v>-48.491656999999996</v>
      </c>
      <c r="K4" s="18">
        <v>-0.67601619999999996</v>
      </c>
      <c r="L4" s="18">
        <v>-48.483929000000003</v>
      </c>
      <c r="M4" s="18" t="s">
        <v>55</v>
      </c>
      <c r="N4" s="18" t="s">
        <v>55</v>
      </c>
      <c r="O4" s="18" t="s">
        <v>56</v>
      </c>
      <c r="P4" s="18" t="s">
        <v>56</v>
      </c>
      <c r="Q4" s="18">
        <v>1</v>
      </c>
      <c r="R4" s="18">
        <v>1</v>
      </c>
      <c r="S4" s="55" t="s">
        <v>54</v>
      </c>
      <c r="T4" s="55" t="s">
        <v>54</v>
      </c>
      <c r="U4" s="18">
        <v>2</v>
      </c>
      <c r="V4" s="18">
        <v>2</v>
      </c>
      <c r="W4" s="18">
        <v>3.5</v>
      </c>
      <c r="X4" s="18">
        <v>3.5</v>
      </c>
      <c r="Y4" s="18">
        <v>3.5</v>
      </c>
      <c r="AA4" s="191" t="s">
        <v>346</v>
      </c>
    </row>
    <row r="5" spans="1:28" ht="15.75" customHeight="1">
      <c r="A5" s="19">
        <v>4</v>
      </c>
      <c r="B5" s="174" t="s">
        <v>146</v>
      </c>
      <c r="C5" s="18" t="s">
        <v>13</v>
      </c>
      <c r="D5" s="17">
        <v>0.67847222222222225</v>
      </c>
      <c r="E5" s="17">
        <v>0.71180555555555547</v>
      </c>
      <c r="F5" s="55" t="s">
        <v>83</v>
      </c>
      <c r="G5" s="55" t="s">
        <v>89</v>
      </c>
      <c r="H5" s="55" t="s">
        <v>90</v>
      </c>
      <c r="I5" s="18">
        <v>-0.65313279999999996</v>
      </c>
      <c r="J5" s="18">
        <v>-48.491574999999997</v>
      </c>
      <c r="K5" s="18">
        <v>-0.67552199999999996</v>
      </c>
      <c r="L5" s="18">
        <v>-48.483938600000002</v>
      </c>
      <c r="M5" s="18" t="s">
        <v>55</v>
      </c>
      <c r="N5" s="18" t="s">
        <v>55</v>
      </c>
      <c r="O5" s="18" t="s">
        <v>56</v>
      </c>
      <c r="P5" s="18" t="s">
        <v>56</v>
      </c>
      <c r="Q5" s="18">
        <v>1</v>
      </c>
      <c r="R5" s="18">
        <v>1</v>
      </c>
      <c r="S5" s="55" t="s">
        <v>54</v>
      </c>
      <c r="T5" s="55" t="s">
        <v>54</v>
      </c>
      <c r="U5" s="18">
        <v>3</v>
      </c>
      <c r="V5" s="18">
        <v>2</v>
      </c>
      <c r="W5" s="18">
        <v>3.5</v>
      </c>
      <c r="X5" s="18">
        <v>3.5</v>
      </c>
      <c r="Y5" s="18">
        <v>3.5</v>
      </c>
      <c r="AA5" s="191" t="s">
        <v>347</v>
      </c>
    </row>
    <row r="6" spans="1:28" ht="15.75" customHeight="1">
      <c r="A6" s="19">
        <v>5</v>
      </c>
      <c r="B6" s="174" t="s">
        <v>148</v>
      </c>
      <c r="C6" s="18" t="s">
        <v>13</v>
      </c>
      <c r="D6" s="17">
        <v>0.69097222222222221</v>
      </c>
      <c r="E6" s="17">
        <v>0.71875</v>
      </c>
      <c r="F6" s="55" t="s">
        <v>83</v>
      </c>
      <c r="G6" s="55" t="s">
        <v>89</v>
      </c>
      <c r="H6" s="55" t="s">
        <v>90</v>
      </c>
      <c r="I6" s="18">
        <v>-0.65313030000000005</v>
      </c>
      <c r="J6" s="18">
        <v>-48.491652000000002</v>
      </c>
      <c r="K6" s="18">
        <v>-0.67599759999999998</v>
      </c>
      <c r="L6" s="18">
        <v>-48.483854999999998</v>
      </c>
      <c r="M6" s="18" t="s">
        <v>58</v>
      </c>
      <c r="N6" s="18" t="s">
        <v>52</v>
      </c>
      <c r="O6" s="18" t="s">
        <v>56</v>
      </c>
      <c r="P6" s="18" t="s">
        <v>56</v>
      </c>
      <c r="Q6" s="18">
        <v>1</v>
      </c>
      <c r="R6" s="18">
        <v>1</v>
      </c>
      <c r="S6" s="55" t="s">
        <v>54</v>
      </c>
      <c r="T6" s="55" t="s">
        <v>54</v>
      </c>
      <c r="U6" s="18">
        <v>3</v>
      </c>
      <c r="V6" s="18">
        <v>3</v>
      </c>
      <c r="W6" s="18">
        <v>3.5</v>
      </c>
      <c r="X6" s="18">
        <v>3.5</v>
      </c>
      <c r="Y6" s="18">
        <v>3.5</v>
      </c>
      <c r="AA6" s="191" t="s">
        <v>348</v>
      </c>
    </row>
    <row r="7" spans="1:28" ht="15.75" customHeight="1">
      <c r="A7" s="19">
        <v>6</v>
      </c>
      <c r="B7" s="174" t="s">
        <v>150</v>
      </c>
      <c r="C7" s="18" t="s">
        <v>13</v>
      </c>
      <c r="D7" s="17">
        <v>0.69097222222222221</v>
      </c>
      <c r="E7" s="17">
        <v>0.72222222222222221</v>
      </c>
      <c r="F7" s="55" t="s">
        <v>83</v>
      </c>
      <c r="G7" s="55" t="s">
        <v>89</v>
      </c>
      <c r="H7" s="55" t="s">
        <v>90</v>
      </c>
      <c r="I7" s="18">
        <v>-0.65304739999999994</v>
      </c>
      <c r="J7" s="18">
        <v>-48.491759000000002</v>
      </c>
      <c r="K7" s="18">
        <v>-0.67560220000000004</v>
      </c>
      <c r="L7" s="18">
        <v>-48.484011000000002</v>
      </c>
      <c r="M7" s="18" t="s">
        <v>58</v>
      </c>
      <c r="N7" s="18" t="s">
        <v>58</v>
      </c>
      <c r="O7" s="18" t="s">
        <v>56</v>
      </c>
      <c r="P7" s="18" t="s">
        <v>56</v>
      </c>
      <c r="Q7" s="18">
        <v>1</v>
      </c>
      <c r="R7" s="18">
        <v>1</v>
      </c>
      <c r="S7" s="55" t="s">
        <v>54</v>
      </c>
      <c r="T7" s="55" t="s">
        <v>54</v>
      </c>
      <c r="U7" s="18">
        <v>3</v>
      </c>
      <c r="V7" s="18">
        <v>3</v>
      </c>
      <c r="W7" s="18">
        <v>3.5</v>
      </c>
      <c r="X7" s="18">
        <v>3.5</v>
      </c>
      <c r="Y7" s="18">
        <v>3.5</v>
      </c>
      <c r="AA7" s="87" t="s">
        <v>349</v>
      </c>
    </row>
    <row r="8" spans="1:28" ht="15.75" customHeight="1">
      <c r="A8" s="19">
        <v>7</v>
      </c>
      <c r="B8" s="174" t="s">
        <v>156</v>
      </c>
      <c r="C8" s="18" t="s">
        <v>13</v>
      </c>
      <c r="D8" s="17">
        <v>0.69513888888888886</v>
      </c>
      <c r="E8" s="17">
        <v>0.72499999999999998</v>
      </c>
      <c r="F8" s="55" t="s">
        <v>83</v>
      </c>
      <c r="G8" s="55" t="s">
        <v>89</v>
      </c>
      <c r="H8" s="55" t="s">
        <v>90</v>
      </c>
      <c r="I8" s="18">
        <v>-0.65304510000000004</v>
      </c>
      <c r="J8" s="18">
        <v>-48.491619</v>
      </c>
      <c r="K8" s="18">
        <v>-0.67566289999999996</v>
      </c>
      <c r="L8" s="18">
        <v>-48.484037000000001</v>
      </c>
      <c r="M8" s="18" t="s">
        <v>58</v>
      </c>
      <c r="N8" s="18" t="s">
        <v>52</v>
      </c>
      <c r="O8" s="18" t="s">
        <v>56</v>
      </c>
      <c r="P8" s="18" t="s">
        <v>56</v>
      </c>
      <c r="Q8" s="18">
        <v>1</v>
      </c>
      <c r="R8" s="18">
        <v>1</v>
      </c>
      <c r="S8" s="55" t="s">
        <v>54</v>
      </c>
      <c r="T8" s="55" t="s">
        <v>54</v>
      </c>
      <c r="U8" s="18">
        <v>3</v>
      </c>
      <c r="V8" s="18">
        <v>3</v>
      </c>
      <c r="W8" s="18">
        <v>3.5</v>
      </c>
      <c r="X8" s="18">
        <v>3.51</v>
      </c>
      <c r="Y8" s="18">
        <v>3.5</v>
      </c>
      <c r="AA8" s="87" t="s">
        <v>350</v>
      </c>
    </row>
    <row r="9" spans="1:28" ht="15.75" customHeight="1">
      <c r="A9" s="19">
        <v>8</v>
      </c>
      <c r="B9" s="174" t="s">
        <v>162</v>
      </c>
      <c r="C9" s="18" t="s">
        <v>13</v>
      </c>
      <c r="D9" s="17">
        <v>0.68680555555555556</v>
      </c>
      <c r="E9" s="17">
        <v>0.71944444444444444</v>
      </c>
      <c r="F9" s="55" t="s">
        <v>83</v>
      </c>
      <c r="G9" s="55" t="s">
        <v>89</v>
      </c>
      <c r="H9" s="55" t="s">
        <v>90</v>
      </c>
      <c r="I9" s="18">
        <v>-0.65306940000000002</v>
      </c>
      <c r="J9" s="18">
        <v>-48.491624000000002</v>
      </c>
      <c r="K9" s="18">
        <v>-0.67561640000000001</v>
      </c>
      <c r="L9" s="18">
        <v>-48.484009</v>
      </c>
      <c r="M9" s="18" t="s">
        <v>52</v>
      </c>
      <c r="N9" s="18" t="s">
        <v>58</v>
      </c>
      <c r="O9" s="18" t="s">
        <v>56</v>
      </c>
      <c r="P9" s="18" t="s">
        <v>56</v>
      </c>
      <c r="Q9" s="18">
        <v>1</v>
      </c>
      <c r="R9" s="18">
        <v>1</v>
      </c>
      <c r="S9" s="55" t="s">
        <v>54</v>
      </c>
      <c r="T9" s="55" t="s">
        <v>54</v>
      </c>
      <c r="U9" s="18">
        <v>3</v>
      </c>
      <c r="V9" s="18">
        <v>3</v>
      </c>
      <c r="W9" s="18">
        <v>3.5</v>
      </c>
      <c r="X9" s="18">
        <v>3.5</v>
      </c>
      <c r="Y9" s="18">
        <v>3.5</v>
      </c>
      <c r="AA9" s="87" t="s">
        <v>351</v>
      </c>
    </row>
    <row r="10" spans="1:28" ht="15.75" customHeight="1">
      <c r="A10" s="19">
        <v>9</v>
      </c>
      <c r="B10" s="174" t="s">
        <v>164</v>
      </c>
      <c r="C10" s="18" t="s">
        <v>13</v>
      </c>
      <c r="D10" s="17">
        <v>0.37986111111111115</v>
      </c>
      <c r="E10" s="17">
        <v>0.41180555555555554</v>
      </c>
      <c r="F10" s="55" t="s">
        <v>83</v>
      </c>
      <c r="G10" s="55" t="s">
        <v>89</v>
      </c>
      <c r="H10" s="55" t="s">
        <v>90</v>
      </c>
      <c r="I10" s="18">
        <v>-0.65299839999999998</v>
      </c>
      <c r="J10" s="18">
        <v>-48.491697000000002</v>
      </c>
      <c r="K10" s="18">
        <v>-0.67565569999999997</v>
      </c>
      <c r="L10" s="18">
        <v>-48.484065999999999</v>
      </c>
      <c r="M10" s="18" t="s">
        <v>55</v>
      </c>
      <c r="N10" s="18" t="s">
        <v>55</v>
      </c>
      <c r="O10" s="18" t="s">
        <v>60</v>
      </c>
      <c r="P10" s="18" t="s">
        <v>56</v>
      </c>
      <c r="Q10" s="18">
        <v>0</v>
      </c>
      <c r="R10" s="18">
        <v>1</v>
      </c>
      <c r="S10" s="55" t="s">
        <v>54</v>
      </c>
      <c r="T10" s="55" t="s">
        <v>54</v>
      </c>
      <c r="U10" s="18">
        <v>0</v>
      </c>
      <c r="V10" s="18">
        <v>1</v>
      </c>
      <c r="W10" s="18">
        <v>3.5</v>
      </c>
      <c r="X10" s="18">
        <v>3.5</v>
      </c>
      <c r="Y10" s="18">
        <v>3.5</v>
      </c>
      <c r="AA10" s="87" t="s">
        <v>352</v>
      </c>
    </row>
    <row r="11" spans="1:28" ht="15.75" customHeight="1">
      <c r="A11" s="19">
        <v>10</v>
      </c>
      <c r="B11" s="174" t="s">
        <v>166</v>
      </c>
      <c r="C11" s="18" t="s">
        <v>13</v>
      </c>
      <c r="D11" s="17">
        <v>0.35347222222222219</v>
      </c>
      <c r="E11" s="17">
        <v>0.38541666666666669</v>
      </c>
      <c r="F11" s="55" t="s">
        <v>83</v>
      </c>
      <c r="G11" s="55" t="s">
        <v>89</v>
      </c>
      <c r="H11" s="55" t="s">
        <v>90</v>
      </c>
      <c r="I11" s="18">
        <v>-0.65306489999999995</v>
      </c>
      <c r="J11" s="18">
        <v>-48.491672000000001</v>
      </c>
      <c r="K11" s="18">
        <v>-0.67558629999999997</v>
      </c>
      <c r="L11" s="18">
        <v>-48.483994000000003</v>
      </c>
      <c r="M11" s="18" t="s">
        <v>55</v>
      </c>
      <c r="N11" s="18" t="s">
        <v>55</v>
      </c>
      <c r="O11" s="18" t="s">
        <v>56</v>
      </c>
      <c r="P11" s="18" t="s">
        <v>56</v>
      </c>
      <c r="Q11" s="18">
        <v>1</v>
      </c>
      <c r="R11" s="18">
        <v>1</v>
      </c>
      <c r="S11" s="55" t="s">
        <v>54</v>
      </c>
      <c r="T11" s="55" t="s">
        <v>54</v>
      </c>
      <c r="U11" s="18">
        <v>2</v>
      </c>
      <c r="V11" s="18">
        <v>2</v>
      </c>
      <c r="W11" s="18">
        <v>3.5</v>
      </c>
      <c r="X11" s="18">
        <v>3.5</v>
      </c>
      <c r="Y11" s="18">
        <v>3.5</v>
      </c>
      <c r="AA11" s="87" t="s">
        <v>353</v>
      </c>
    </row>
    <row r="12" spans="1:28" ht="15.75" customHeight="1">
      <c r="A12" s="19">
        <v>11</v>
      </c>
      <c r="B12" s="85" t="s">
        <v>172</v>
      </c>
      <c r="C12" s="18" t="s">
        <v>13</v>
      </c>
      <c r="D12" s="17">
        <v>0.35347222222222219</v>
      </c>
      <c r="E12" s="17">
        <v>0.38472222222222219</v>
      </c>
      <c r="F12" s="55" t="s">
        <v>83</v>
      </c>
      <c r="G12" s="55" t="s">
        <v>89</v>
      </c>
      <c r="H12" s="55" t="s">
        <v>90</v>
      </c>
      <c r="I12" s="18">
        <v>-0.6529549</v>
      </c>
      <c r="J12" s="18">
        <v>-48.491630999999998</v>
      </c>
      <c r="K12" s="18">
        <v>-0.67566590000000004</v>
      </c>
      <c r="L12" s="18">
        <v>-48.484039000000003</v>
      </c>
      <c r="M12" s="18" t="s">
        <v>55</v>
      </c>
      <c r="N12" s="18" t="s">
        <v>55</v>
      </c>
      <c r="O12" s="18" t="s">
        <v>56</v>
      </c>
      <c r="P12" s="18" t="s">
        <v>56</v>
      </c>
      <c r="Q12" s="18">
        <v>1</v>
      </c>
      <c r="R12" s="18">
        <v>1</v>
      </c>
      <c r="S12" s="55" t="s">
        <v>54</v>
      </c>
      <c r="T12" s="55" t="s">
        <v>54</v>
      </c>
      <c r="U12" s="18">
        <v>3</v>
      </c>
      <c r="V12" s="18">
        <v>3</v>
      </c>
      <c r="W12" s="18">
        <v>3.5</v>
      </c>
      <c r="X12" s="18">
        <v>3.51</v>
      </c>
      <c r="Y12" s="18">
        <v>3.5</v>
      </c>
      <c r="AA12" s="87" t="s">
        <v>354</v>
      </c>
    </row>
    <row r="13" spans="1:28" ht="15.75" customHeight="1">
      <c r="A13" s="19">
        <v>12</v>
      </c>
      <c r="B13" s="85" t="s">
        <v>355</v>
      </c>
      <c r="C13" s="18" t="s">
        <v>13</v>
      </c>
      <c r="D13" s="17">
        <v>0.34861111111111115</v>
      </c>
      <c r="E13" s="17">
        <v>0.37986111111111115</v>
      </c>
      <c r="F13" s="55" t="s">
        <v>83</v>
      </c>
      <c r="G13" s="55" t="s">
        <v>89</v>
      </c>
      <c r="H13" s="55" t="s">
        <v>90</v>
      </c>
      <c r="I13" s="18">
        <v>-0.65306120000000001</v>
      </c>
      <c r="J13" s="18">
        <v>-48.491664999999998</v>
      </c>
      <c r="K13" s="18">
        <v>-0.67569179999999995</v>
      </c>
      <c r="L13" s="18">
        <v>-48.484043</v>
      </c>
      <c r="M13" s="18" t="s">
        <v>55</v>
      </c>
      <c r="N13" s="18" t="s">
        <v>55</v>
      </c>
      <c r="O13" s="18" t="s">
        <v>56</v>
      </c>
      <c r="P13" s="18" t="s">
        <v>56</v>
      </c>
      <c r="Q13" s="18">
        <v>0</v>
      </c>
      <c r="R13" s="18">
        <v>1</v>
      </c>
      <c r="S13" s="55" t="s">
        <v>54</v>
      </c>
      <c r="T13" s="55" t="s">
        <v>54</v>
      </c>
      <c r="U13" s="18">
        <v>1</v>
      </c>
      <c r="V13" s="18">
        <v>2</v>
      </c>
      <c r="W13" s="18">
        <v>3.5</v>
      </c>
      <c r="X13" s="18">
        <v>3.5</v>
      </c>
      <c r="Y13" s="18">
        <v>3.5</v>
      </c>
      <c r="AA13" s="87" t="s">
        <v>356</v>
      </c>
    </row>
    <row r="14" spans="1:28" ht="15.75" customHeight="1">
      <c r="A14" s="19">
        <v>13</v>
      </c>
      <c r="B14" s="171">
        <v>44932</v>
      </c>
      <c r="C14" s="18" t="s">
        <v>13</v>
      </c>
      <c r="D14" s="17">
        <v>0.46597222222222223</v>
      </c>
      <c r="E14" s="17">
        <v>0.48749999999999999</v>
      </c>
      <c r="F14" s="55" t="s">
        <v>83</v>
      </c>
      <c r="G14" s="55" t="s">
        <v>89</v>
      </c>
      <c r="H14" s="55" t="s">
        <v>90</v>
      </c>
      <c r="I14" s="18">
        <v>-0.65318860000000001</v>
      </c>
      <c r="J14" s="18">
        <v>-48.491356000000003</v>
      </c>
      <c r="K14" s="18">
        <v>-0.67570010000000003</v>
      </c>
      <c r="L14" s="18">
        <v>-48.484073000000002</v>
      </c>
      <c r="M14" s="18" t="s">
        <v>55</v>
      </c>
      <c r="N14" s="18" t="s">
        <v>55</v>
      </c>
      <c r="O14" s="18" t="s">
        <v>56</v>
      </c>
      <c r="P14" s="18" t="s">
        <v>56</v>
      </c>
      <c r="Q14" s="18">
        <v>1</v>
      </c>
      <c r="R14" s="18">
        <v>0</v>
      </c>
      <c r="S14" s="55" t="s">
        <v>54</v>
      </c>
      <c r="T14" s="55" t="s">
        <v>54</v>
      </c>
      <c r="U14" s="18">
        <v>2</v>
      </c>
      <c r="V14" s="18">
        <v>2</v>
      </c>
      <c r="W14" s="18">
        <v>3.5</v>
      </c>
      <c r="X14" s="18">
        <v>3.52</v>
      </c>
      <c r="Y14" s="18">
        <v>3.5</v>
      </c>
      <c r="AA14" s="87" t="s">
        <v>357</v>
      </c>
    </row>
    <row r="15" spans="1:28" ht="15.75" customHeight="1">
      <c r="A15" s="19">
        <v>14</v>
      </c>
      <c r="B15" s="171">
        <v>44963</v>
      </c>
      <c r="C15" s="18" t="s">
        <v>13</v>
      </c>
      <c r="D15" s="17">
        <v>0.58402777777777781</v>
      </c>
      <c r="E15" s="17">
        <v>0.60138888888888886</v>
      </c>
      <c r="F15" s="55" t="s">
        <v>83</v>
      </c>
      <c r="G15" s="55" t="s">
        <v>89</v>
      </c>
      <c r="H15" s="55" t="s">
        <v>90</v>
      </c>
      <c r="I15" s="18">
        <v>-0.65315129999999999</v>
      </c>
      <c r="J15" s="18">
        <v>-48.491284999999998</v>
      </c>
      <c r="K15" s="18">
        <v>-0.67518060000000002</v>
      </c>
      <c r="L15" s="18">
        <v>-48.484515999999999</v>
      </c>
      <c r="M15" s="18" t="s">
        <v>55</v>
      </c>
      <c r="N15" s="18" t="s">
        <v>55</v>
      </c>
      <c r="O15" s="18" t="s">
        <v>56</v>
      </c>
      <c r="P15" s="18" t="s">
        <v>56</v>
      </c>
      <c r="Q15" s="18">
        <v>1</v>
      </c>
      <c r="R15" s="18">
        <v>0</v>
      </c>
      <c r="S15" s="55" t="s">
        <v>54</v>
      </c>
      <c r="T15" s="55" t="s">
        <v>54</v>
      </c>
      <c r="U15" s="18">
        <v>1</v>
      </c>
      <c r="V15" s="18">
        <v>1</v>
      </c>
      <c r="W15" s="18">
        <v>3.5</v>
      </c>
      <c r="X15" s="18">
        <v>3.51</v>
      </c>
      <c r="Y15" s="18">
        <v>3.5</v>
      </c>
      <c r="AA15" s="87" t="s">
        <v>358</v>
      </c>
    </row>
    <row r="16" spans="1:28" ht="15.75" customHeight="1">
      <c r="A16" s="19">
        <v>15</v>
      </c>
      <c r="B16" s="171">
        <v>44991</v>
      </c>
      <c r="C16" s="18" t="s">
        <v>13</v>
      </c>
      <c r="D16" s="17">
        <v>0.6069444444444444</v>
      </c>
      <c r="E16" s="17">
        <v>0.625</v>
      </c>
      <c r="F16" s="55" t="s">
        <v>83</v>
      </c>
      <c r="G16" s="55" t="s">
        <v>89</v>
      </c>
      <c r="H16" s="55" t="s">
        <v>90</v>
      </c>
      <c r="I16" s="18">
        <v>-0.65311580000000002</v>
      </c>
      <c r="J16" s="18">
        <v>-48.491387000000003</v>
      </c>
      <c r="K16" s="18">
        <v>-0.67565339999999996</v>
      </c>
      <c r="L16" s="18">
        <v>-48.484110999999999</v>
      </c>
      <c r="M16" s="18" t="s">
        <v>55</v>
      </c>
      <c r="N16" s="18" t="s">
        <v>55</v>
      </c>
      <c r="O16" s="18" t="s">
        <v>56</v>
      </c>
      <c r="P16" s="18" t="s">
        <v>56</v>
      </c>
      <c r="Q16" s="18">
        <v>1</v>
      </c>
      <c r="R16" s="18">
        <v>1</v>
      </c>
      <c r="S16" s="55" t="s">
        <v>54</v>
      </c>
      <c r="T16" s="55" t="s">
        <v>54</v>
      </c>
      <c r="U16" s="18">
        <v>2</v>
      </c>
      <c r="V16" s="18">
        <v>4</v>
      </c>
      <c r="W16" s="18">
        <v>3.5</v>
      </c>
      <c r="X16" s="18">
        <v>3.54</v>
      </c>
      <c r="Y16" s="18">
        <v>3.5</v>
      </c>
      <c r="AA16" s="87" t="s">
        <v>359</v>
      </c>
    </row>
    <row r="17" spans="1:29" ht="15.75" customHeight="1">
      <c r="A17" s="19">
        <v>16</v>
      </c>
      <c r="B17" s="85">
        <v>45082</v>
      </c>
      <c r="C17" s="18" t="s">
        <v>13</v>
      </c>
      <c r="D17" s="17">
        <v>0.6479166666666667</v>
      </c>
      <c r="E17" s="17">
        <v>0.68263888888888891</v>
      </c>
      <c r="F17" s="55" t="s">
        <v>83</v>
      </c>
      <c r="G17" s="55" t="s">
        <v>89</v>
      </c>
      <c r="H17" s="55" t="s">
        <v>90</v>
      </c>
      <c r="I17" s="18">
        <v>-0.65316839999999998</v>
      </c>
      <c r="J17" s="18">
        <v>-48.491410999999999</v>
      </c>
      <c r="K17" s="18">
        <v>-0.67553770000000002</v>
      </c>
      <c r="L17" s="18">
        <v>-48.484318999999999</v>
      </c>
      <c r="M17" s="18" t="s">
        <v>55</v>
      </c>
      <c r="N17" s="18" t="s">
        <v>58</v>
      </c>
      <c r="O17" s="18" t="s">
        <v>60</v>
      </c>
      <c r="P17" s="18" t="s">
        <v>60</v>
      </c>
      <c r="Q17" s="18">
        <v>0</v>
      </c>
      <c r="R17" s="18">
        <v>0</v>
      </c>
      <c r="S17" s="55" t="s">
        <v>54</v>
      </c>
      <c r="T17" s="55" t="s">
        <v>54</v>
      </c>
      <c r="U17" s="18" t="s">
        <v>61</v>
      </c>
      <c r="V17" s="18" t="s">
        <v>61</v>
      </c>
      <c r="W17" s="18">
        <v>3.5</v>
      </c>
      <c r="X17" s="18">
        <v>3.51</v>
      </c>
      <c r="Y17" s="18">
        <v>3.5</v>
      </c>
      <c r="AA17" s="87" t="s">
        <v>360</v>
      </c>
    </row>
    <row r="18" spans="1:29" ht="15.75" customHeight="1">
      <c r="A18" s="19">
        <v>17</v>
      </c>
      <c r="B18" s="85">
        <v>45083</v>
      </c>
      <c r="C18" s="18" t="s">
        <v>13</v>
      </c>
      <c r="D18" s="17">
        <v>0.60416666666666663</v>
      </c>
      <c r="E18" s="17">
        <v>0.62430555555555556</v>
      </c>
      <c r="F18" s="55" t="s">
        <v>83</v>
      </c>
      <c r="G18" s="55" t="s">
        <v>89</v>
      </c>
      <c r="H18" s="55" t="s">
        <v>90</v>
      </c>
      <c r="I18" s="18">
        <v>-0.65312630000000005</v>
      </c>
      <c r="J18" s="18">
        <v>-48.491418000000003</v>
      </c>
      <c r="K18" s="18">
        <v>-0.67556092999999995</v>
      </c>
      <c r="L18" s="18">
        <v>-48.484059000000002</v>
      </c>
      <c r="M18" s="18" t="s">
        <v>55</v>
      </c>
      <c r="N18" s="18" t="s">
        <v>55</v>
      </c>
      <c r="O18" s="18" t="s">
        <v>56</v>
      </c>
      <c r="P18" s="18" t="s">
        <v>56</v>
      </c>
      <c r="Q18" s="18">
        <v>1</v>
      </c>
      <c r="R18" s="18">
        <v>1</v>
      </c>
      <c r="S18" s="55" t="s">
        <v>54</v>
      </c>
      <c r="T18" s="55" t="s">
        <v>54</v>
      </c>
      <c r="U18" s="18">
        <v>3</v>
      </c>
      <c r="V18" s="18">
        <v>3</v>
      </c>
      <c r="W18" s="18">
        <v>3.5</v>
      </c>
      <c r="X18" s="18">
        <v>3.54</v>
      </c>
      <c r="Y18" s="18">
        <v>3.5</v>
      </c>
      <c r="AA18" s="87" t="s">
        <v>361</v>
      </c>
    </row>
    <row r="19" spans="1:29" ht="15.75" customHeight="1">
      <c r="A19" s="19">
        <v>18</v>
      </c>
      <c r="B19" s="174">
        <v>45084</v>
      </c>
      <c r="C19" s="18" t="s">
        <v>13</v>
      </c>
      <c r="D19" s="17">
        <v>0.67152777777777783</v>
      </c>
      <c r="E19" s="17">
        <v>0.68819444444444444</v>
      </c>
      <c r="F19" s="55" t="s">
        <v>83</v>
      </c>
      <c r="G19" s="55" t="s">
        <v>89</v>
      </c>
      <c r="H19" s="55" t="s">
        <v>90</v>
      </c>
      <c r="I19" s="18">
        <v>-0.65307340000000003</v>
      </c>
      <c r="J19" s="18">
        <v>-48.491360999999998</v>
      </c>
      <c r="K19" s="18">
        <v>-0.67560120000000001</v>
      </c>
      <c r="L19" s="18">
        <v>-48.484053000000003</v>
      </c>
      <c r="M19" s="18" t="s">
        <v>55</v>
      </c>
      <c r="N19" s="18" t="s">
        <v>94</v>
      </c>
      <c r="O19" s="18" t="s">
        <v>56</v>
      </c>
      <c r="P19" s="18" t="s">
        <v>56</v>
      </c>
      <c r="Q19" s="18">
        <v>0</v>
      </c>
      <c r="R19" s="18">
        <v>0</v>
      </c>
      <c r="S19" s="55" t="s">
        <v>54</v>
      </c>
      <c r="T19" s="55" t="s">
        <v>54</v>
      </c>
      <c r="U19" s="18">
        <v>2</v>
      </c>
      <c r="V19" s="18">
        <v>1</v>
      </c>
      <c r="W19" s="18">
        <v>3.5</v>
      </c>
      <c r="X19" s="18">
        <v>3.52</v>
      </c>
      <c r="Y19" s="18">
        <v>3.5</v>
      </c>
      <c r="AA19" s="87" t="s">
        <v>362</v>
      </c>
    </row>
    <row r="20" spans="1:29" ht="15.75" customHeight="1">
      <c r="A20" s="19">
        <v>19</v>
      </c>
      <c r="B20" s="174">
        <v>45085</v>
      </c>
      <c r="C20" s="18" t="s">
        <v>13</v>
      </c>
      <c r="D20" s="17">
        <v>0.6743055555555556</v>
      </c>
      <c r="E20" s="17">
        <v>0.69444444444444453</v>
      </c>
      <c r="F20" s="55" t="s">
        <v>83</v>
      </c>
      <c r="G20" s="55" t="s">
        <v>89</v>
      </c>
      <c r="H20" s="55" t="s">
        <v>90</v>
      </c>
      <c r="I20" s="18">
        <v>-0.65315069999999997</v>
      </c>
      <c r="J20" s="18">
        <v>-48.491419999999998</v>
      </c>
      <c r="K20" s="18">
        <v>-0.67526459999999999</v>
      </c>
      <c r="L20" s="18">
        <v>-48.484493000000001</v>
      </c>
      <c r="M20" s="18" t="s">
        <v>55</v>
      </c>
      <c r="N20" s="18" t="s">
        <v>94</v>
      </c>
      <c r="O20" s="18" t="s">
        <v>56</v>
      </c>
      <c r="P20" s="18" t="s">
        <v>56</v>
      </c>
      <c r="Q20" s="18">
        <v>1</v>
      </c>
      <c r="R20" s="18">
        <v>1</v>
      </c>
      <c r="S20" s="55" t="s">
        <v>54</v>
      </c>
      <c r="T20" s="55" t="s">
        <v>54</v>
      </c>
      <c r="U20" s="18">
        <v>4</v>
      </c>
      <c r="V20" s="18">
        <v>3</v>
      </c>
      <c r="W20" s="18">
        <v>3.5</v>
      </c>
      <c r="X20" s="18">
        <v>3.53</v>
      </c>
      <c r="Y20" s="18">
        <v>3.5</v>
      </c>
      <c r="AA20" s="87" t="s">
        <v>363</v>
      </c>
    </row>
    <row r="21" spans="1:29" ht="15.75" customHeight="1">
      <c r="A21" s="19">
        <v>20</v>
      </c>
      <c r="B21" s="174">
        <v>45086</v>
      </c>
      <c r="C21" s="18" t="s">
        <v>13</v>
      </c>
      <c r="D21" s="17">
        <v>0.7055555555555556</v>
      </c>
      <c r="E21" s="17">
        <v>0.72499999999999998</v>
      </c>
      <c r="F21" s="55" t="s">
        <v>83</v>
      </c>
      <c r="G21" s="55" t="s">
        <v>89</v>
      </c>
      <c r="H21" s="55" t="s">
        <v>90</v>
      </c>
      <c r="I21" s="18">
        <v>-0.65322100000000005</v>
      </c>
      <c r="J21" s="18">
        <v>-48.491308600000004</v>
      </c>
      <c r="K21" s="18">
        <v>-0.67565430000000004</v>
      </c>
      <c r="L21" s="18">
        <v>-48.48415</v>
      </c>
      <c r="M21" s="18" t="s">
        <v>55</v>
      </c>
      <c r="N21" s="18" t="s">
        <v>55</v>
      </c>
      <c r="O21" s="18" t="s">
        <v>56</v>
      </c>
      <c r="P21" s="18" t="s">
        <v>56</v>
      </c>
      <c r="Q21" s="18">
        <v>1</v>
      </c>
      <c r="R21" s="18">
        <v>1</v>
      </c>
      <c r="S21" s="55" t="s">
        <v>54</v>
      </c>
      <c r="T21" s="55" t="s">
        <v>54</v>
      </c>
      <c r="U21" s="18">
        <v>3</v>
      </c>
      <c r="V21" s="18">
        <v>4</v>
      </c>
      <c r="W21" s="18">
        <v>3.5</v>
      </c>
      <c r="X21" s="18">
        <v>3.5</v>
      </c>
      <c r="Y21" s="18">
        <v>3.5</v>
      </c>
      <c r="AA21" s="87" t="s">
        <v>364</v>
      </c>
    </row>
    <row r="22" spans="1:29" ht="15.75" customHeight="1">
      <c r="A22" s="19">
        <v>21</v>
      </c>
      <c r="B22" s="174">
        <v>45087</v>
      </c>
      <c r="C22" s="18" t="s">
        <v>13</v>
      </c>
      <c r="D22" s="17">
        <v>0.34861111111111115</v>
      </c>
      <c r="E22" s="17">
        <v>0.37222222222222223</v>
      </c>
      <c r="F22" s="55" t="s">
        <v>83</v>
      </c>
      <c r="G22" s="55" t="s">
        <v>89</v>
      </c>
      <c r="H22" s="55" t="s">
        <v>90</v>
      </c>
      <c r="I22" s="18">
        <v>-0.65318290000000001</v>
      </c>
      <c r="J22" s="18">
        <v>-48.491332999999997</v>
      </c>
      <c r="K22" s="18">
        <v>-0.67526520000000001</v>
      </c>
      <c r="L22" s="18">
        <v>-48.484451</v>
      </c>
      <c r="M22" s="18" t="s">
        <v>55</v>
      </c>
      <c r="N22" s="18" t="s">
        <v>55</v>
      </c>
      <c r="O22" s="18" t="s">
        <v>56</v>
      </c>
      <c r="P22" s="18" t="s">
        <v>56</v>
      </c>
      <c r="Q22" s="18">
        <v>1</v>
      </c>
      <c r="R22" s="18">
        <v>1</v>
      </c>
      <c r="S22" s="55" t="s">
        <v>54</v>
      </c>
      <c r="T22" s="55" t="s">
        <v>54</v>
      </c>
      <c r="U22" s="18">
        <v>3</v>
      </c>
      <c r="V22" s="18">
        <v>4</v>
      </c>
      <c r="W22" s="18">
        <v>3.5</v>
      </c>
      <c r="X22" s="18">
        <v>3.5</v>
      </c>
      <c r="Y22" s="18">
        <v>3.5</v>
      </c>
      <c r="AA22" s="87" t="s">
        <v>365</v>
      </c>
    </row>
    <row r="23" spans="1:29" ht="15.75" customHeight="1">
      <c r="A23" s="19">
        <v>22</v>
      </c>
      <c r="B23" s="174">
        <v>45088</v>
      </c>
      <c r="C23" s="18" t="s">
        <v>13</v>
      </c>
      <c r="D23" s="17">
        <v>0.37291666666666662</v>
      </c>
      <c r="E23" s="17">
        <v>0.3923611111111111</v>
      </c>
      <c r="F23" s="55" t="s">
        <v>83</v>
      </c>
      <c r="G23" s="55" t="s">
        <v>89</v>
      </c>
      <c r="H23" s="55" t="s">
        <v>90</v>
      </c>
      <c r="I23" s="18">
        <v>-0.65318379999999998</v>
      </c>
      <c r="J23" s="18">
        <v>-48.491396000000002</v>
      </c>
      <c r="K23" s="18">
        <v>-0.67567699999999997</v>
      </c>
      <c r="L23" s="18">
        <v>-48.484171000000003</v>
      </c>
      <c r="M23" s="18" t="s">
        <v>55</v>
      </c>
      <c r="N23" s="18" t="s">
        <v>55</v>
      </c>
      <c r="O23" s="18" t="s">
        <v>56</v>
      </c>
      <c r="P23" s="18" t="s">
        <v>56</v>
      </c>
      <c r="Q23" s="18">
        <v>1</v>
      </c>
      <c r="R23" s="18">
        <v>1</v>
      </c>
      <c r="S23" s="55" t="s">
        <v>54</v>
      </c>
      <c r="T23" s="55" t="s">
        <v>54</v>
      </c>
      <c r="U23" s="18">
        <v>4</v>
      </c>
      <c r="V23" s="18">
        <v>4</v>
      </c>
      <c r="W23" s="18">
        <v>3.5</v>
      </c>
      <c r="X23" s="18">
        <v>3.51</v>
      </c>
      <c r="Y23" s="18">
        <v>3.5</v>
      </c>
      <c r="AA23" s="87" t="s">
        <v>366</v>
      </c>
    </row>
    <row r="24" spans="1:29" ht="15.75" customHeight="1">
      <c r="A24" s="19">
        <v>23</v>
      </c>
      <c r="B24" s="174">
        <v>45089</v>
      </c>
      <c r="C24" s="18" t="s">
        <v>13</v>
      </c>
      <c r="D24" s="67">
        <v>0.41875000000000001</v>
      </c>
      <c r="E24" s="67">
        <v>0.45347222222222222</v>
      </c>
      <c r="F24" s="55" t="s">
        <v>83</v>
      </c>
      <c r="G24" s="55" t="s">
        <v>89</v>
      </c>
      <c r="H24" s="55" t="s">
        <v>90</v>
      </c>
      <c r="I24" s="18">
        <v>-0.65321039999999997</v>
      </c>
      <c r="J24" s="18">
        <v>-48.491402000000001</v>
      </c>
      <c r="K24" s="18">
        <v>-0.67549749999999997</v>
      </c>
      <c r="L24" s="18">
        <v>-48.488395599999997</v>
      </c>
      <c r="M24" s="18" t="s">
        <v>55</v>
      </c>
      <c r="N24" s="18" t="s">
        <v>55</v>
      </c>
      <c r="O24" s="18" t="s">
        <v>56</v>
      </c>
      <c r="P24" s="18" t="s">
        <v>56</v>
      </c>
      <c r="Q24" s="18">
        <v>1</v>
      </c>
      <c r="R24" s="18">
        <v>1</v>
      </c>
      <c r="S24" s="55" t="s">
        <v>54</v>
      </c>
      <c r="T24" s="55" t="s">
        <v>54</v>
      </c>
      <c r="U24" s="18">
        <v>4</v>
      </c>
      <c r="V24" s="18">
        <v>5</v>
      </c>
      <c r="W24" s="18">
        <v>3.5</v>
      </c>
      <c r="X24" s="18">
        <v>3.53</v>
      </c>
      <c r="Y24" s="18">
        <v>3.5</v>
      </c>
      <c r="AA24" s="191" t="s">
        <v>367</v>
      </c>
    </row>
    <row r="25" spans="1:29" ht="15.75" customHeight="1">
      <c r="A25" s="19">
        <v>24</v>
      </c>
      <c r="B25" s="174">
        <v>45090</v>
      </c>
      <c r="C25" s="18" t="s">
        <v>13</v>
      </c>
      <c r="D25" s="67">
        <v>0.45624999999999999</v>
      </c>
      <c r="E25" s="67">
        <v>0.47847222222222219</v>
      </c>
      <c r="F25" s="55" t="s">
        <v>83</v>
      </c>
      <c r="G25" s="55" t="s">
        <v>89</v>
      </c>
      <c r="H25" s="55" t="s">
        <v>90</v>
      </c>
      <c r="I25" s="18">
        <v>-0.65318310000000002</v>
      </c>
      <c r="J25" s="18">
        <v>-48.491331000000002</v>
      </c>
      <c r="K25" s="18">
        <v>-0.67513080000000003</v>
      </c>
      <c r="L25" s="18">
        <v>-48.484476999999998</v>
      </c>
      <c r="M25" s="18" t="s">
        <v>55</v>
      </c>
      <c r="N25" s="18" t="s">
        <v>55</v>
      </c>
      <c r="O25" s="18" t="s">
        <v>56</v>
      </c>
      <c r="P25" s="18" t="s">
        <v>56</v>
      </c>
      <c r="Q25" s="18">
        <v>1</v>
      </c>
      <c r="R25" s="18">
        <v>1</v>
      </c>
      <c r="S25" s="55" t="s">
        <v>54</v>
      </c>
      <c r="T25" s="55" t="s">
        <v>54</v>
      </c>
      <c r="U25" s="18">
        <v>4</v>
      </c>
      <c r="V25" s="18">
        <v>3</v>
      </c>
      <c r="W25" s="18">
        <v>3.5</v>
      </c>
      <c r="X25" s="18">
        <v>3.5</v>
      </c>
      <c r="Y25" s="18">
        <v>3.5</v>
      </c>
      <c r="AA25" s="191" t="s">
        <v>368</v>
      </c>
    </row>
    <row r="26" spans="1:29" ht="15.75" customHeight="1">
      <c r="A26" s="19">
        <v>25</v>
      </c>
      <c r="B26" s="174">
        <v>45091</v>
      </c>
      <c r="C26" s="18" t="s">
        <v>13</v>
      </c>
      <c r="D26" s="67">
        <v>0.37916666666666665</v>
      </c>
      <c r="E26" s="67">
        <v>0.41736111111111113</v>
      </c>
      <c r="F26" s="55" t="s">
        <v>83</v>
      </c>
      <c r="G26" s="55" t="s">
        <v>89</v>
      </c>
      <c r="H26" s="55" t="s">
        <v>90</v>
      </c>
      <c r="I26" s="18">
        <v>-0.65313810000000005</v>
      </c>
      <c r="J26" s="18">
        <v>-48.491357000000001</v>
      </c>
      <c r="K26" s="18">
        <v>-0.6751412</v>
      </c>
      <c r="L26" s="18">
        <v>-48.484468999999997</v>
      </c>
      <c r="M26" s="18" t="s">
        <v>55</v>
      </c>
      <c r="N26" s="18" t="s">
        <v>55</v>
      </c>
      <c r="O26" s="18" t="s">
        <v>301</v>
      </c>
      <c r="P26" s="18" t="s">
        <v>56</v>
      </c>
      <c r="Q26" s="18">
        <v>1</v>
      </c>
      <c r="R26" s="18">
        <v>1</v>
      </c>
      <c r="S26" s="55" t="s">
        <v>54</v>
      </c>
      <c r="T26" s="55" t="s">
        <v>54</v>
      </c>
      <c r="U26" s="18">
        <v>3</v>
      </c>
      <c r="V26" s="18">
        <v>2</v>
      </c>
      <c r="W26" s="18">
        <v>3.5</v>
      </c>
      <c r="X26" s="18">
        <v>3.51</v>
      </c>
      <c r="Y26" s="18">
        <v>3.5</v>
      </c>
      <c r="AA26" s="191" t="s">
        <v>369</v>
      </c>
    </row>
    <row r="27" spans="1:29" ht="15.75" customHeight="1">
      <c r="A27" s="19">
        <v>26</v>
      </c>
      <c r="B27" s="174">
        <v>45092</v>
      </c>
      <c r="C27" s="18" t="s">
        <v>13</v>
      </c>
      <c r="D27" s="17">
        <v>0.46666666666666662</v>
      </c>
      <c r="E27" s="17">
        <v>0.48819444444444443</v>
      </c>
      <c r="F27" s="55" t="s">
        <v>83</v>
      </c>
      <c r="G27" s="55" t="s">
        <v>89</v>
      </c>
      <c r="H27" s="55" t="s">
        <v>90</v>
      </c>
      <c r="I27" s="18">
        <v>-0.65316600000000002</v>
      </c>
      <c r="J27" s="18">
        <v>-48.491439499999998</v>
      </c>
      <c r="K27" s="18">
        <v>-0.67561210000000005</v>
      </c>
      <c r="L27" s="18">
        <v>-48.484144999999998</v>
      </c>
      <c r="M27" s="18" t="s">
        <v>55</v>
      </c>
      <c r="N27" s="18" t="s">
        <v>55</v>
      </c>
      <c r="O27" s="18" t="s">
        <v>56</v>
      </c>
      <c r="P27" s="18" t="s">
        <v>56</v>
      </c>
      <c r="Q27" s="18">
        <v>1</v>
      </c>
      <c r="R27" s="18">
        <v>0</v>
      </c>
      <c r="S27" s="55" t="s">
        <v>54</v>
      </c>
      <c r="T27" s="55" t="s">
        <v>54</v>
      </c>
      <c r="U27" s="18">
        <v>2</v>
      </c>
      <c r="V27" s="18">
        <v>2</v>
      </c>
      <c r="W27" s="18">
        <v>3.5</v>
      </c>
      <c r="X27" s="18">
        <v>3.5</v>
      </c>
      <c r="Y27" s="18">
        <v>3.5</v>
      </c>
      <c r="AA27" s="191" t="s">
        <v>370</v>
      </c>
    </row>
    <row r="28" spans="1:29" ht="15.75" customHeight="1">
      <c r="A28" s="19">
        <v>27</v>
      </c>
      <c r="B28" s="174">
        <v>45093</v>
      </c>
      <c r="C28" s="18" t="s">
        <v>13</v>
      </c>
      <c r="D28" s="17">
        <v>0.51874999999999993</v>
      </c>
      <c r="E28" s="17">
        <v>0.54097222222222219</v>
      </c>
      <c r="F28" s="55" t="s">
        <v>83</v>
      </c>
      <c r="G28" s="55" t="s">
        <v>89</v>
      </c>
      <c r="H28" s="55" t="s">
        <v>90</v>
      </c>
      <c r="I28" s="18">
        <v>-0.65310710000000005</v>
      </c>
      <c r="J28" s="18">
        <v>-48.491404000000003</v>
      </c>
      <c r="K28" s="18">
        <v>-0.67546490000000003</v>
      </c>
      <c r="L28" s="18">
        <v>-48.484219000000003</v>
      </c>
      <c r="M28" s="18" t="s">
        <v>55</v>
      </c>
      <c r="N28" s="18" t="s">
        <v>55</v>
      </c>
      <c r="O28" s="18" t="s">
        <v>56</v>
      </c>
      <c r="P28" s="18" t="s">
        <v>56</v>
      </c>
      <c r="Q28" s="18">
        <v>0</v>
      </c>
      <c r="R28" s="18">
        <v>0</v>
      </c>
      <c r="S28" s="55" t="s">
        <v>54</v>
      </c>
      <c r="T28" s="55" t="s">
        <v>54</v>
      </c>
      <c r="U28" s="18">
        <v>2</v>
      </c>
      <c r="V28" s="18">
        <v>0</v>
      </c>
      <c r="W28" s="18">
        <v>3.5</v>
      </c>
      <c r="X28" s="18">
        <v>3.51</v>
      </c>
      <c r="Y28" s="18">
        <v>3.5</v>
      </c>
      <c r="AA28" s="191" t="s">
        <v>371</v>
      </c>
    </row>
    <row r="29" spans="1:29" ht="15.75" customHeight="1">
      <c r="A29" s="19">
        <v>28</v>
      </c>
      <c r="B29" s="174">
        <v>45094</v>
      </c>
      <c r="C29" s="18" t="s">
        <v>13</v>
      </c>
      <c r="D29" s="17">
        <v>0.62222222222222223</v>
      </c>
      <c r="E29" s="17">
        <v>0.64166666666666672</v>
      </c>
      <c r="F29" s="55" t="s">
        <v>83</v>
      </c>
      <c r="G29" s="55" t="s">
        <v>89</v>
      </c>
      <c r="H29" s="55" t="s">
        <v>90</v>
      </c>
      <c r="I29" s="18">
        <v>-0.65315619999999996</v>
      </c>
      <c r="J29" s="18">
        <v>-48.491323000000001</v>
      </c>
      <c r="K29" s="18">
        <v>-0.67551059999999996</v>
      </c>
      <c r="L29" s="18">
        <v>-48.483902999999998</v>
      </c>
      <c r="M29" s="18" t="s">
        <v>55</v>
      </c>
      <c r="N29" s="18" t="s">
        <v>55</v>
      </c>
      <c r="O29" s="18" t="s">
        <v>301</v>
      </c>
      <c r="P29" s="18" t="s">
        <v>56</v>
      </c>
      <c r="Q29" s="18">
        <v>0</v>
      </c>
      <c r="R29" s="18">
        <v>0</v>
      </c>
      <c r="S29" s="55" t="s">
        <v>54</v>
      </c>
      <c r="T29" s="55" t="s">
        <v>54</v>
      </c>
      <c r="U29" s="18">
        <v>2</v>
      </c>
      <c r="V29" s="18">
        <v>2</v>
      </c>
      <c r="W29" s="18">
        <v>3.5</v>
      </c>
      <c r="X29" s="18">
        <v>3.54</v>
      </c>
      <c r="Y29" s="18">
        <v>3.5</v>
      </c>
      <c r="AA29" s="191" t="s">
        <v>372</v>
      </c>
    </row>
    <row r="30" spans="1:29" ht="15.75" customHeight="1">
      <c r="A30" s="19">
        <v>29</v>
      </c>
      <c r="B30" s="174">
        <v>45095</v>
      </c>
      <c r="C30" s="18" t="s">
        <v>13</v>
      </c>
      <c r="D30" s="17">
        <v>0.62152777777777779</v>
      </c>
      <c r="E30" s="17">
        <v>0.64166666666666672</v>
      </c>
      <c r="F30" s="55" t="s">
        <v>83</v>
      </c>
      <c r="G30" s="55" t="s">
        <v>89</v>
      </c>
      <c r="H30" s="55" t="s">
        <v>90</v>
      </c>
      <c r="I30" s="18">
        <v>-0.65316339999999995</v>
      </c>
      <c r="J30" s="18">
        <v>-48.491402000000001</v>
      </c>
      <c r="K30" s="18">
        <v>-0.67566749999999998</v>
      </c>
      <c r="L30" s="18">
        <v>-48.484130999999998</v>
      </c>
      <c r="M30" s="18" t="s">
        <v>312</v>
      </c>
      <c r="N30" s="18" t="s">
        <v>55</v>
      </c>
      <c r="O30" s="18" t="s">
        <v>56</v>
      </c>
      <c r="P30" s="18" t="s">
        <v>56</v>
      </c>
      <c r="Q30" s="18">
        <v>0</v>
      </c>
      <c r="R30" s="18">
        <v>0</v>
      </c>
      <c r="S30" s="55" t="s">
        <v>54</v>
      </c>
      <c r="T30" s="55" t="s">
        <v>54</v>
      </c>
      <c r="U30" s="18">
        <v>2</v>
      </c>
      <c r="V30" s="18">
        <v>1</v>
      </c>
      <c r="W30" s="18">
        <v>3.5</v>
      </c>
      <c r="X30" s="18">
        <v>3.66</v>
      </c>
      <c r="Y30" s="18">
        <v>3.5</v>
      </c>
      <c r="AA30" s="191" t="s">
        <v>373</v>
      </c>
    </row>
    <row r="31" spans="1:29" ht="15.75" customHeight="1">
      <c r="A31" s="19">
        <v>30</v>
      </c>
      <c r="B31" s="174">
        <v>45096</v>
      </c>
      <c r="C31" s="18" t="s">
        <v>13</v>
      </c>
      <c r="D31" s="17">
        <v>0.65208333333333335</v>
      </c>
      <c r="E31" s="17">
        <v>0.67361111111111116</v>
      </c>
      <c r="F31" s="55" t="s">
        <v>83</v>
      </c>
      <c r="G31" s="55" t="s">
        <v>89</v>
      </c>
      <c r="H31" s="55" t="s">
        <v>90</v>
      </c>
      <c r="I31" s="18">
        <v>-0.65312499999999996</v>
      </c>
      <c r="J31" s="18">
        <v>-48.491366599999999</v>
      </c>
      <c r="K31" s="18">
        <v>-0.67504450000000005</v>
      </c>
      <c r="L31" s="18">
        <v>-48.483609999999999</v>
      </c>
      <c r="M31" s="18" t="s">
        <v>312</v>
      </c>
      <c r="N31" s="18" t="s">
        <v>55</v>
      </c>
      <c r="O31" s="18" t="s">
        <v>56</v>
      </c>
      <c r="P31" s="18" t="s">
        <v>56</v>
      </c>
      <c r="Q31" s="18">
        <v>0</v>
      </c>
      <c r="R31" s="18">
        <v>0</v>
      </c>
      <c r="S31" s="55" t="s">
        <v>54</v>
      </c>
      <c r="T31" s="55" t="s">
        <v>54</v>
      </c>
      <c r="U31" s="18">
        <v>1</v>
      </c>
      <c r="V31" s="18">
        <v>2</v>
      </c>
      <c r="W31" s="18">
        <v>3.5</v>
      </c>
      <c r="X31" s="18">
        <v>3.52</v>
      </c>
      <c r="Y31" s="18">
        <v>3.5</v>
      </c>
      <c r="AA31" s="191" t="s">
        <v>268</v>
      </c>
    </row>
    <row r="32" spans="1:29" ht="14.4">
      <c r="A32" s="41">
        <f>COUNT(A2:A31)</f>
        <v>30</v>
      </c>
      <c r="B32" s="42"/>
      <c r="C32" s="43"/>
      <c r="D32" s="44"/>
      <c r="E32" s="44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1">
        <f>SUM(W2:W31)</f>
        <v>105</v>
      </c>
      <c r="X32" s="41">
        <f>SUM(X2:X31)</f>
        <v>105.50000000000001</v>
      </c>
      <c r="Y32" s="41">
        <f>SUM(Y2:Y31)</f>
        <v>105</v>
      </c>
      <c r="Z32" s="46" t="s">
        <v>101</v>
      </c>
      <c r="AA32" s="41">
        <f>COUNTA(AA2:AA31)</f>
        <v>30</v>
      </c>
      <c r="AB32" s="111"/>
      <c r="AC32" s="43"/>
    </row>
    <row r="33" spans="27:28" ht="15.75" customHeight="1">
      <c r="AA33"/>
      <c r="AB33"/>
    </row>
    <row r="34" spans="27:28" ht="15.75" customHeight="1">
      <c r="AA34"/>
      <c r="AB34"/>
    </row>
    <row r="35" spans="27:28" ht="15.75" customHeight="1">
      <c r="AA35"/>
      <c r="AB35"/>
    </row>
    <row r="36" spans="27:28" ht="15.75" customHeight="1">
      <c r="AA36"/>
      <c r="AB36"/>
    </row>
    <row r="37" spans="27:28" ht="15.75" customHeight="1">
      <c r="AA37"/>
      <c r="AB37"/>
    </row>
    <row r="38" spans="27:28" ht="15.75" customHeight="1">
      <c r="AA38"/>
      <c r="AB38"/>
    </row>
    <row r="39" spans="27:28" ht="15.75" customHeight="1">
      <c r="AA39"/>
      <c r="AB39"/>
    </row>
    <row r="40" spans="27:28" ht="15.75" customHeight="1">
      <c r="AA40"/>
      <c r="AB40"/>
    </row>
    <row r="41" spans="27:28" ht="15.75" customHeight="1">
      <c r="AA41"/>
      <c r="AB41"/>
    </row>
    <row r="42" spans="27:28" ht="15.75" customHeight="1">
      <c r="AA42"/>
      <c r="AB42"/>
    </row>
    <row r="43" spans="27:28" ht="15.75" customHeight="1">
      <c r="AA43"/>
      <c r="AB43"/>
    </row>
    <row r="44" spans="27:28" ht="15.75" customHeight="1">
      <c r="AA44"/>
      <c r="AB44"/>
    </row>
    <row r="45" spans="27:28" ht="15.75" customHeight="1">
      <c r="AA45"/>
      <c r="AB45"/>
    </row>
    <row r="46" spans="27:28" ht="15.75" customHeight="1">
      <c r="AA46"/>
      <c r="AB46"/>
    </row>
    <row r="47" spans="27:28" ht="15.75" customHeight="1">
      <c r="AA47"/>
      <c r="AB47"/>
    </row>
    <row r="48" spans="27:28" ht="15.75" customHeight="1">
      <c r="AA48"/>
      <c r="AB48"/>
    </row>
    <row r="49" spans="27:28" ht="15.75" customHeight="1">
      <c r="AA49"/>
      <c r="AB49"/>
    </row>
    <row r="50" spans="27:28" ht="15.75" customHeight="1">
      <c r="AA50"/>
      <c r="AB50"/>
    </row>
    <row r="51" spans="27:28" ht="15.75" customHeight="1">
      <c r="AA51"/>
      <c r="AB51"/>
    </row>
    <row r="52" spans="27:28" ht="15.75" customHeight="1">
      <c r="AA52"/>
      <c r="AB52"/>
    </row>
    <row r="53" spans="27:28" ht="15.75" customHeight="1">
      <c r="AA53"/>
      <c r="AB53"/>
    </row>
    <row r="54" spans="27:28" ht="15.75" customHeight="1">
      <c r="AA54"/>
      <c r="AB54"/>
    </row>
    <row r="55" spans="27:28" ht="15.75" customHeight="1">
      <c r="AA55"/>
      <c r="AB55"/>
    </row>
    <row r="56" spans="27:28" ht="15.75" customHeight="1">
      <c r="AA56"/>
      <c r="AB56"/>
    </row>
    <row r="57" spans="27:28" ht="15.75" customHeight="1">
      <c r="AA57"/>
      <c r="AB57"/>
    </row>
    <row r="58" spans="27:28" ht="15.75" customHeight="1">
      <c r="AA58"/>
      <c r="AB58"/>
    </row>
    <row r="59" spans="27:28" ht="15.75" customHeight="1">
      <c r="AA59"/>
      <c r="AB59"/>
    </row>
    <row r="60" spans="27:28" ht="15.75" customHeight="1">
      <c r="AA60"/>
      <c r="AB60"/>
    </row>
    <row r="61" spans="27:28" ht="15.75" customHeight="1">
      <c r="AA61"/>
      <c r="AB61"/>
    </row>
    <row r="62" spans="27:28" ht="15.75" customHeight="1">
      <c r="AA62"/>
      <c r="AB62"/>
    </row>
    <row r="63" spans="27:28" ht="15.75" customHeight="1">
      <c r="AA63"/>
      <c r="AB63"/>
    </row>
    <row r="64" spans="27:28" ht="15.75" customHeight="1">
      <c r="AA64"/>
      <c r="AB64"/>
    </row>
    <row r="65" spans="27:28" ht="15.75" customHeight="1">
      <c r="AA65"/>
      <c r="AB65"/>
    </row>
    <row r="66" spans="27:28" ht="15.75" customHeight="1">
      <c r="AA66"/>
      <c r="AB66"/>
    </row>
    <row r="67" spans="27:28" ht="15.75" customHeight="1">
      <c r="AA67"/>
      <c r="AB67"/>
    </row>
    <row r="68" spans="27:28" ht="15.75" customHeight="1">
      <c r="AA68"/>
      <c r="AB68"/>
    </row>
    <row r="69" spans="27:28" ht="15.75" customHeight="1">
      <c r="AA69"/>
      <c r="AB69"/>
    </row>
    <row r="70" spans="27:28" ht="15.75" customHeight="1">
      <c r="AA70"/>
      <c r="AB70"/>
    </row>
    <row r="71" spans="27:28" ht="15.75" customHeight="1">
      <c r="AA71"/>
      <c r="AB71"/>
    </row>
    <row r="72" spans="27:28" ht="15.75" customHeight="1">
      <c r="AA72"/>
      <c r="AB72"/>
    </row>
    <row r="73" spans="27:28" ht="15.75" customHeight="1">
      <c r="AA73"/>
      <c r="AB73"/>
    </row>
    <row r="74" spans="27:28" ht="15.75" customHeight="1">
      <c r="AA74"/>
      <c r="AB74"/>
    </row>
    <row r="75" spans="27:28" ht="15.75" customHeight="1">
      <c r="AA75"/>
      <c r="AB75"/>
    </row>
    <row r="76" spans="27:28" ht="15.75" customHeight="1">
      <c r="AA76"/>
      <c r="AB76"/>
    </row>
    <row r="77" spans="27:28" ht="15.75" customHeight="1">
      <c r="AA77"/>
      <c r="AB77"/>
    </row>
    <row r="78" spans="27:28" ht="15.75" customHeight="1">
      <c r="AA78"/>
      <c r="AB78"/>
    </row>
    <row r="79" spans="27:28" ht="15.75" customHeight="1">
      <c r="AA79"/>
      <c r="AB79"/>
    </row>
    <row r="80" spans="27:28" ht="15.75" customHeight="1">
      <c r="AA80"/>
      <c r="AB80"/>
    </row>
    <row r="81" spans="27:28" ht="15.75" customHeight="1">
      <c r="AA81"/>
      <c r="AB81"/>
    </row>
    <row r="82" spans="27:28" ht="15.75" customHeight="1">
      <c r="AA82"/>
      <c r="AB82"/>
    </row>
    <row r="83" spans="27:28" ht="15.75" customHeight="1">
      <c r="AA83"/>
      <c r="AB83"/>
    </row>
    <row r="84" spans="27:28" ht="15.75" customHeight="1">
      <c r="AA84"/>
      <c r="AB84"/>
    </row>
    <row r="85" spans="27:28" ht="15.75" customHeight="1">
      <c r="AA85"/>
      <c r="AB85"/>
    </row>
    <row r="86" spans="27:28" ht="15.75" customHeight="1">
      <c r="AA86"/>
      <c r="AB86"/>
    </row>
    <row r="87" spans="27:28" ht="15.75" customHeight="1">
      <c r="AA87"/>
      <c r="AB87"/>
    </row>
    <row r="88" spans="27:28" ht="15.75" customHeight="1">
      <c r="AA88"/>
      <c r="AB88"/>
    </row>
    <row r="89" spans="27:28" ht="15.75" customHeight="1">
      <c r="AA89"/>
      <c r="AB89"/>
    </row>
    <row r="90" spans="27:28" ht="15.75" customHeight="1">
      <c r="AA90"/>
      <c r="AB90"/>
    </row>
    <row r="91" spans="27:28" ht="15.75" customHeight="1">
      <c r="AA91"/>
      <c r="AB91"/>
    </row>
    <row r="92" spans="27:28" ht="15.75" customHeight="1">
      <c r="AA92"/>
      <c r="AB92"/>
    </row>
    <row r="93" spans="27:28" ht="15.75" customHeight="1">
      <c r="AA93"/>
      <c r="AB93"/>
    </row>
    <row r="94" spans="27:28" ht="15.75" customHeight="1">
      <c r="AA94"/>
      <c r="AB94"/>
    </row>
    <row r="95" spans="27:28" ht="15.75" customHeight="1">
      <c r="AA95"/>
      <c r="AB95"/>
    </row>
    <row r="96" spans="27:28" ht="15.75" customHeight="1">
      <c r="AA96"/>
      <c r="AB96"/>
    </row>
    <row r="97" spans="27:28" ht="15.75" customHeight="1">
      <c r="AA97"/>
      <c r="AB97"/>
    </row>
    <row r="98" spans="27:28" ht="15.75" customHeight="1">
      <c r="AA98"/>
      <c r="AB98"/>
    </row>
  </sheetData>
  <autoFilter ref="A1:Z31" xr:uid="{00000000-0009-0000-0000-000005000000}"/>
  <hyperlinks>
    <hyperlink ref="AA2" r:id="rId1" xr:uid="{120BD4EA-3FD2-4BD0-9D6C-E94F3A212481}"/>
    <hyperlink ref="AA3" r:id="rId2" xr:uid="{CCC49D21-7965-48D0-B150-D43BF26F9041}"/>
    <hyperlink ref="AA4" r:id="rId3" xr:uid="{4EA0BC7B-CA26-485E-8019-E21D601E291D}"/>
    <hyperlink ref="AA5" r:id="rId4" xr:uid="{0F3B78A9-AC45-4CCD-93B2-1323297F6A1A}"/>
    <hyperlink ref="AA6" r:id="rId5" xr:uid="{6FC9C518-5635-44F1-9BAA-E32B35D32C9B}"/>
    <hyperlink ref="AA8" r:id="rId6" xr:uid="{E4045625-8296-4D44-A747-F2EEC3E1AB76}"/>
    <hyperlink ref="AA7" r:id="rId7" xr:uid="{A7D5E313-E769-4015-821F-8C3EC701BA0C}"/>
    <hyperlink ref="AA9" r:id="rId8" xr:uid="{3C59DA80-D21A-4C55-A4AD-2CB64C69F545}"/>
    <hyperlink ref="AA10" r:id="rId9" xr:uid="{BA5FC6F7-276E-4ED1-82AE-D159EFA992DE}"/>
    <hyperlink ref="AA12" r:id="rId10" xr:uid="{712703A9-4825-4D47-9764-4F7DD7FB7E18}"/>
    <hyperlink ref="AA11" r:id="rId11" xr:uid="{FD7C33F6-59D3-4FFF-8117-8008CD5BCD1F}"/>
    <hyperlink ref="AA13" r:id="rId12" xr:uid="{F1E37EE7-8949-4FA1-A19D-D9C11F1CED25}"/>
    <hyperlink ref="AA14" r:id="rId13" xr:uid="{E71CB7F0-C970-464C-96E3-84FCF091D6A7}"/>
    <hyperlink ref="AA15" r:id="rId14" xr:uid="{85F40E6E-3D75-4AB3-AD3F-27CC685A383A}"/>
    <hyperlink ref="AA16" r:id="rId15" xr:uid="{A8D5066C-771E-4E90-BA66-119B783E2F32}"/>
    <hyperlink ref="AA17" r:id="rId16" xr:uid="{EF4EE25F-C605-4600-8AFC-1111407A723F}"/>
    <hyperlink ref="AA18" r:id="rId17" xr:uid="{A2893DD8-9D0C-4A42-BBBE-F02E537D9756}"/>
    <hyperlink ref="AA19" r:id="rId18" xr:uid="{F49FC15E-6BFD-4DFD-BB97-5627A116006E}"/>
    <hyperlink ref="AA20" r:id="rId19" xr:uid="{CA225F17-AC56-4C9C-BF19-6F04C5FCBE41}"/>
    <hyperlink ref="AA22" r:id="rId20" xr:uid="{A13106A4-4BC0-4EF6-B2EF-EBC6EB9A393F}"/>
    <hyperlink ref="AA21" r:id="rId21" xr:uid="{9C29BF6D-DA6B-4BC7-95E9-938AD5ECDB26}"/>
    <hyperlink ref="AA23" r:id="rId22" xr:uid="{C960744B-728B-489D-B1D9-51F01B27D1E1}"/>
    <hyperlink ref="AA24" r:id="rId23" xr:uid="{C8CCE623-3108-4D65-8A78-023A2AE31FE8}"/>
    <hyperlink ref="AA25" r:id="rId24" xr:uid="{44946D05-88A0-438D-9676-D50B4DD09C86}"/>
    <hyperlink ref="AA26" r:id="rId25" xr:uid="{97AB6E2A-3FF8-43AA-93D6-88835D630119}"/>
    <hyperlink ref="AA27" r:id="rId26" xr:uid="{B7955A4E-83C8-490D-A7EE-6F6E20B8E711}"/>
    <hyperlink ref="AA28" r:id="rId27" xr:uid="{8E473C22-8914-4243-8CC8-0B1C0ED06C1E}"/>
    <hyperlink ref="AA29" r:id="rId28" xr:uid="{A6FEF5B6-5B4C-4104-A246-FD8FC22F4EE9}"/>
    <hyperlink ref="AA30" r:id="rId29" xr:uid="{CD4CD9FB-9281-43F2-B65A-8227479EF6C5}"/>
    <hyperlink ref="AA31" r:id="rId30" xr:uid="{2333E309-9233-4247-AEEB-9DF1E90A6E7B}"/>
  </hyperlinks>
  <pageMargins left="0.511811024" right="0.511811024" top="0.78740157499999996" bottom="0.7874015749999999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92"/>
  <sheetViews>
    <sheetView zoomScale="80" zoomScaleNormal="8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AB54" sqref="AB54"/>
    </sheetView>
  </sheetViews>
  <sheetFormatPr defaultColWidth="14.44140625" defaultRowHeight="15" customHeight="1"/>
  <cols>
    <col min="1" max="1" width="9.88671875" customWidth="1"/>
    <col min="2" max="2" width="10.33203125" bestFit="1" customWidth="1"/>
    <col min="3" max="3" width="11.109375" customWidth="1"/>
    <col min="4" max="4" width="23.109375" style="58" bestFit="1" customWidth="1"/>
    <col min="5" max="5" width="21.77734375" bestFit="1" customWidth="1"/>
    <col min="6" max="6" width="8.6640625" customWidth="1"/>
    <col min="7" max="7" width="9.44140625" bestFit="1" customWidth="1"/>
    <col min="8" max="8" width="7.88671875" bestFit="1" customWidth="1"/>
    <col min="9" max="9" width="17.5546875" customWidth="1"/>
    <col min="10" max="10" width="16.88671875" style="58" bestFit="1" customWidth="1"/>
    <col min="11" max="11" width="18.109375" bestFit="1" customWidth="1"/>
    <col min="12" max="12" width="16" bestFit="1" customWidth="1"/>
    <col min="13" max="13" width="20.5546875" bestFit="1" customWidth="1"/>
    <col min="14" max="14" width="21.109375" bestFit="1" customWidth="1"/>
    <col min="15" max="20" width="11" bestFit="1" customWidth="1"/>
    <col min="21" max="21" width="8.6640625" customWidth="1"/>
    <col min="22" max="22" width="11.109375" customWidth="1"/>
    <col min="23" max="23" width="21.6640625" bestFit="1" customWidth="1"/>
    <col min="24" max="25" width="11" bestFit="1" customWidth="1"/>
    <col min="26" max="26" width="30.109375" style="55" bestFit="1" customWidth="1"/>
    <col min="27" max="27" width="88.88671875" style="58" bestFit="1" customWidth="1"/>
    <col min="28" max="28" width="138.44140625" style="58" bestFit="1" customWidth="1"/>
    <col min="29" max="29" width="8.6640625" customWidth="1"/>
  </cols>
  <sheetData>
    <row r="1" spans="1:28" ht="43.2">
      <c r="A1" s="24" t="s">
        <v>26</v>
      </c>
      <c r="B1" s="24" t="s">
        <v>27</v>
      </c>
      <c r="C1" s="24" t="s">
        <v>28</v>
      </c>
      <c r="D1" s="25" t="s">
        <v>29</v>
      </c>
      <c r="E1" s="25" t="s">
        <v>30</v>
      </c>
      <c r="F1" s="25" t="s">
        <v>31</v>
      </c>
      <c r="G1" s="25" t="s">
        <v>32</v>
      </c>
      <c r="H1" s="25" t="s">
        <v>1</v>
      </c>
      <c r="I1" s="25" t="s">
        <v>33</v>
      </c>
      <c r="J1" s="25" t="s">
        <v>34</v>
      </c>
      <c r="K1" s="81" t="s">
        <v>35</v>
      </c>
      <c r="L1" s="25" t="s">
        <v>36</v>
      </c>
      <c r="M1" s="25" t="s">
        <v>37</v>
      </c>
      <c r="N1" s="25" t="s">
        <v>38</v>
      </c>
      <c r="O1" s="25" t="s">
        <v>39</v>
      </c>
      <c r="P1" s="25" t="s">
        <v>40</v>
      </c>
      <c r="Q1" s="25" t="s">
        <v>41</v>
      </c>
      <c r="R1" s="25" t="s">
        <v>42</v>
      </c>
      <c r="S1" s="25" t="s">
        <v>43</v>
      </c>
      <c r="T1" s="25" t="s">
        <v>44</v>
      </c>
      <c r="U1" s="25" t="s">
        <v>45</v>
      </c>
      <c r="V1" s="25" t="s">
        <v>46</v>
      </c>
      <c r="W1" s="25" t="s">
        <v>47</v>
      </c>
      <c r="X1" s="53" t="s">
        <v>19</v>
      </c>
      <c r="Y1" s="53" t="s">
        <v>20</v>
      </c>
      <c r="Z1" s="25" t="s">
        <v>48</v>
      </c>
      <c r="AA1" s="24" t="s">
        <v>82</v>
      </c>
      <c r="AB1" s="24" t="s">
        <v>49</v>
      </c>
    </row>
    <row r="2" spans="1:28" ht="15.75" customHeight="1">
      <c r="A2" s="19">
        <v>1</v>
      </c>
      <c r="B2" s="85">
        <v>45066</v>
      </c>
      <c r="C2" s="18" t="s">
        <v>13</v>
      </c>
      <c r="D2" s="59">
        <v>0.6166666666666667</v>
      </c>
      <c r="E2" s="103">
        <v>0.63611111111111118</v>
      </c>
      <c r="F2" s="28" t="s">
        <v>83</v>
      </c>
      <c r="G2" s="28" t="s">
        <v>89</v>
      </c>
      <c r="H2" s="18" t="s">
        <v>5</v>
      </c>
      <c r="I2" s="28" t="s">
        <v>374</v>
      </c>
      <c r="J2" s="28" t="s">
        <v>375</v>
      </c>
      <c r="K2" s="28" t="s">
        <v>376</v>
      </c>
      <c r="L2" s="28" t="s">
        <v>377</v>
      </c>
      <c r="M2" s="28" t="s">
        <v>55</v>
      </c>
      <c r="N2" s="28" t="s">
        <v>55</v>
      </c>
      <c r="O2" s="28" t="s">
        <v>56</v>
      </c>
      <c r="P2" s="28" t="s">
        <v>56</v>
      </c>
      <c r="Q2" s="28">
        <v>0</v>
      </c>
      <c r="R2" s="28">
        <v>0</v>
      </c>
      <c r="S2" s="28" t="s">
        <v>54</v>
      </c>
      <c r="T2" s="28" t="s">
        <v>54</v>
      </c>
      <c r="U2" s="28">
        <v>1</v>
      </c>
      <c r="V2" s="28">
        <v>2</v>
      </c>
      <c r="W2" s="18">
        <v>4.7</v>
      </c>
      <c r="X2" s="28">
        <v>4.7</v>
      </c>
      <c r="Y2" s="28">
        <v>4.7</v>
      </c>
      <c r="Z2" s="58"/>
      <c r="AA2" s="86" t="s">
        <v>378</v>
      </c>
    </row>
    <row r="3" spans="1:28" ht="15.75" customHeight="1">
      <c r="A3" s="19">
        <v>2</v>
      </c>
      <c r="B3" s="85">
        <v>45067</v>
      </c>
      <c r="C3" s="18" t="s">
        <v>13</v>
      </c>
      <c r="D3" s="59">
        <v>0.66180555555555554</v>
      </c>
      <c r="E3" s="192" t="s">
        <v>79</v>
      </c>
      <c r="F3" s="28" t="s">
        <v>83</v>
      </c>
      <c r="G3" s="28" t="s">
        <v>89</v>
      </c>
      <c r="H3" s="18" t="s">
        <v>5</v>
      </c>
      <c r="I3" s="28">
        <v>-0.3813318</v>
      </c>
      <c r="J3" s="28">
        <v>-48.285149699999998</v>
      </c>
      <c r="K3" s="28"/>
      <c r="L3" s="28"/>
      <c r="M3" s="28" t="s">
        <v>52</v>
      </c>
      <c r="N3" s="28"/>
      <c r="O3" s="28" t="s">
        <v>56</v>
      </c>
      <c r="P3" s="28"/>
      <c r="Q3" s="28">
        <v>0</v>
      </c>
      <c r="R3" s="28"/>
      <c r="S3" s="28" t="s">
        <v>54</v>
      </c>
      <c r="T3" s="28"/>
      <c r="U3" s="28">
        <v>5</v>
      </c>
      <c r="V3" s="28"/>
      <c r="W3" s="18">
        <v>4.7</v>
      </c>
      <c r="X3" s="28"/>
      <c r="Y3" s="28"/>
      <c r="Z3" s="58"/>
      <c r="AA3" s="86"/>
      <c r="AB3" s="58" t="s">
        <v>379</v>
      </c>
    </row>
    <row r="4" spans="1:28" ht="15.75" customHeight="1">
      <c r="A4" s="19">
        <v>3</v>
      </c>
      <c r="B4" s="85">
        <v>45068</v>
      </c>
      <c r="C4" s="18" t="s">
        <v>13</v>
      </c>
      <c r="D4" s="59">
        <v>0.69236111111111109</v>
      </c>
      <c r="E4" s="103">
        <v>0.70347222222222217</v>
      </c>
      <c r="F4" s="28" t="s">
        <v>83</v>
      </c>
      <c r="G4" s="28" t="s">
        <v>89</v>
      </c>
      <c r="H4" s="18" t="s">
        <v>5</v>
      </c>
      <c r="I4" s="28">
        <v>-0.62359419999999999</v>
      </c>
      <c r="J4" s="28">
        <v>-48.484535700000002</v>
      </c>
      <c r="K4" s="28">
        <v>-0.58536520000000003</v>
      </c>
      <c r="L4" s="28">
        <v>-48.478933499999997</v>
      </c>
      <c r="M4" s="28" t="s">
        <v>57</v>
      </c>
      <c r="N4" s="28" t="s">
        <v>55</v>
      </c>
      <c r="O4" s="28" t="s">
        <v>59</v>
      </c>
      <c r="P4" s="28" t="s">
        <v>59</v>
      </c>
      <c r="Q4" s="28">
        <v>0</v>
      </c>
      <c r="R4" s="28">
        <v>0</v>
      </c>
      <c r="S4" s="28" t="s">
        <v>54</v>
      </c>
      <c r="T4" s="28" t="s">
        <v>54</v>
      </c>
      <c r="U4" s="28">
        <v>3</v>
      </c>
      <c r="V4" s="28">
        <v>4</v>
      </c>
      <c r="W4" s="18">
        <v>4.7</v>
      </c>
      <c r="X4" s="28">
        <v>4.7300000000000004</v>
      </c>
      <c r="Y4" s="28">
        <v>4.7</v>
      </c>
      <c r="Z4" s="58"/>
      <c r="AA4" s="176" t="s">
        <v>380</v>
      </c>
    </row>
    <row r="5" spans="1:28" ht="15.75" customHeight="1">
      <c r="A5" s="19">
        <v>4</v>
      </c>
      <c r="B5" s="85">
        <v>45069</v>
      </c>
      <c r="C5" s="18" t="s">
        <v>13</v>
      </c>
      <c r="D5" s="59">
        <v>0.69166666666666676</v>
      </c>
      <c r="E5" s="103">
        <v>0.69861111111111107</v>
      </c>
      <c r="F5" s="28" t="s">
        <v>83</v>
      </c>
      <c r="G5" s="28" t="s">
        <v>89</v>
      </c>
      <c r="H5" s="18" t="s">
        <v>5</v>
      </c>
      <c r="I5" s="28">
        <v>-0.57770410000000005</v>
      </c>
      <c r="J5" s="28">
        <v>-48.477624200000001</v>
      </c>
      <c r="K5" s="28">
        <v>-0.58556549999999996</v>
      </c>
      <c r="L5" s="28">
        <v>-48.4792688</v>
      </c>
      <c r="M5" s="28" t="s">
        <v>55</v>
      </c>
      <c r="N5" s="28" t="s">
        <v>55</v>
      </c>
      <c r="O5" s="28" t="s">
        <v>56</v>
      </c>
      <c r="P5" s="28" t="s">
        <v>56</v>
      </c>
      <c r="Q5" s="28">
        <v>0</v>
      </c>
      <c r="R5" s="28">
        <v>0</v>
      </c>
      <c r="S5" s="28" t="s">
        <v>54</v>
      </c>
      <c r="T5" s="28" t="s">
        <v>54</v>
      </c>
      <c r="U5" s="28">
        <v>2</v>
      </c>
      <c r="V5" s="28">
        <v>2</v>
      </c>
      <c r="W5" s="18">
        <v>4.7</v>
      </c>
      <c r="X5" s="28">
        <v>4.83</v>
      </c>
      <c r="Y5" s="18">
        <v>4.7</v>
      </c>
      <c r="Z5" s="58"/>
      <c r="AA5" s="176" t="s">
        <v>381</v>
      </c>
    </row>
    <row r="6" spans="1:28" ht="15.75" customHeight="1">
      <c r="A6" s="19">
        <v>5</v>
      </c>
      <c r="B6" s="85">
        <v>45070</v>
      </c>
      <c r="C6" s="28" t="s">
        <v>13</v>
      </c>
      <c r="D6" s="193">
        <v>0.69791666666666663</v>
      </c>
      <c r="E6" s="103">
        <v>0.71527777777777779</v>
      </c>
      <c r="F6" s="28" t="s">
        <v>83</v>
      </c>
      <c r="G6" s="28" t="s">
        <v>89</v>
      </c>
      <c r="H6" s="28" t="s">
        <v>5</v>
      </c>
      <c r="I6" s="28">
        <v>-0.62348890000000001</v>
      </c>
      <c r="J6" s="28">
        <v>-48.484347499999998</v>
      </c>
      <c r="K6" s="28">
        <v>-0.58369249999999995</v>
      </c>
      <c r="L6" s="28">
        <v>-48.479588100000001</v>
      </c>
      <c r="M6" s="28" t="s">
        <v>57</v>
      </c>
      <c r="N6" s="28" t="s">
        <v>57</v>
      </c>
      <c r="O6" s="28" t="s">
        <v>74</v>
      </c>
      <c r="P6" s="28" t="s">
        <v>74</v>
      </c>
      <c r="Q6" s="28">
        <v>0</v>
      </c>
      <c r="R6" s="28">
        <v>0</v>
      </c>
      <c r="S6" s="28" t="s">
        <v>54</v>
      </c>
      <c r="T6" s="28" t="s">
        <v>54</v>
      </c>
      <c r="U6" s="28">
        <v>4</v>
      </c>
      <c r="V6" s="28">
        <v>4</v>
      </c>
      <c r="W6" s="28">
        <v>4.7</v>
      </c>
      <c r="X6" s="28">
        <v>4.71</v>
      </c>
      <c r="Y6" s="28">
        <v>4.7</v>
      </c>
      <c r="Z6" s="58"/>
      <c r="AA6" s="176" t="s">
        <v>382</v>
      </c>
    </row>
    <row r="7" spans="1:28" ht="15.75" customHeight="1">
      <c r="A7" s="19">
        <v>6</v>
      </c>
      <c r="B7" s="85">
        <v>45071</v>
      </c>
      <c r="C7" s="28" t="s">
        <v>13</v>
      </c>
      <c r="D7" s="59">
        <v>0.29722222222222222</v>
      </c>
      <c r="E7" s="103">
        <v>0.31805555555555554</v>
      </c>
      <c r="F7" s="28" t="s">
        <v>83</v>
      </c>
      <c r="G7" s="28" t="s">
        <v>89</v>
      </c>
      <c r="H7" s="28" t="s">
        <v>5</v>
      </c>
      <c r="I7" s="28">
        <v>-0.62367830000000002</v>
      </c>
      <c r="J7" s="28">
        <v>-48.484670999999999</v>
      </c>
      <c r="K7" s="28">
        <v>0.58507260000000005</v>
      </c>
      <c r="L7" s="28">
        <v>-48.479040699999999</v>
      </c>
      <c r="M7" s="28" t="s">
        <v>55</v>
      </c>
      <c r="N7" s="28" t="s">
        <v>55</v>
      </c>
      <c r="O7" s="28" t="s">
        <v>75</v>
      </c>
      <c r="P7" s="28" t="s">
        <v>75</v>
      </c>
      <c r="Q7" s="28">
        <v>1</v>
      </c>
      <c r="R7" s="28">
        <v>1</v>
      </c>
      <c r="S7" s="28" t="s">
        <v>54</v>
      </c>
      <c r="T7" s="28" t="s">
        <v>54</v>
      </c>
      <c r="U7" s="28">
        <v>4</v>
      </c>
      <c r="V7" s="28">
        <v>4</v>
      </c>
      <c r="W7" s="28">
        <v>4.7</v>
      </c>
      <c r="X7" s="28">
        <v>4.79</v>
      </c>
      <c r="Y7" s="28">
        <v>4.7</v>
      </c>
      <c r="Z7" s="58"/>
      <c r="AA7" s="176" t="s">
        <v>383</v>
      </c>
    </row>
    <row r="8" spans="1:28" ht="15.75" customHeight="1">
      <c r="A8" s="19">
        <v>7</v>
      </c>
      <c r="B8" s="85">
        <v>45072</v>
      </c>
      <c r="C8" s="28" t="s">
        <v>13</v>
      </c>
      <c r="D8" s="59">
        <v>0.26319444444444445</v>
      </c>
      <c r="E8" s="103">
        <v>0.27013888888888887</v>
      </c>
      <c r="F8" s="28" t="s">
        <v>83</v>
      </c>
      <c r="G8" s="28" t="s">
        <v>89</v>
      </c>
      <c r="H8" s="28" t="s">
        <v>5</v>
      </c>
      <c r="I8" s="28">
        <v>-0.62358659999999999</v>
      </c>
      <c r="J8" s="28">
        <v>-48.484620499999998</v>
      </c>
      <c r="K8" s="28">
        <v>-0.58565179999999994</v>
      </c>
      <c r="L8" s="28">
        <v>-48.479268500000003</v>
      </c>
      <c r="M8" s="28" t="s">
        <v>71</v>
      </c>
      <c r="N8" s="28" t="s">
        <v>55</v>
      </c>
      <c r="O8" s="28" t="s">
        <v>56</v>
      </c>
      <c r="P8" s="28" t="s">
        <v>56</v>
      </c>
      <c r="Q8" s="28">
        <v>0</v>
      </c>
      <c r="R8" s="28">
        <v>0</v>
      </c>
      <c r="S8" s="28" t="s">
        <v>54</v>
      </c>
      <c r="T8" s="28" t="s">
        <v>54</v>
      </c>
      <c r="U8" s="28">
        <v>3</v>
      </c>
      <c r="V8" s="28">
        <v>3</v>
      </c>
      <c r="W8" s="28">
        <v>4.7</v>
      </c>
      <c r="X8" s="28">
        <v>4.8099999999999996</v>
      </c>
      <c r="Y8" s="28">
        <v>4.7</v>
      </c>
      <c r="Z8" s="58"/>
      <c r="AA8" s="176" t="s">
        <v>384</v>
      </c>
    </row>
    <row r="9" spans="1:28" ht="15.75" customHeight="1">
      <c r="A9" s="19">
        <v>8</v>
      </c>
      <c r="B9" s="85">
        <v>45073</v>
      </c>
      <c r="C9" s="28" t="s">
        <v>13</v>
      </c>
      <c r="D9" s="59">
        <v>0.32500000000000001</v>
      </c>
      <c r="E9" s="103">
        <v>0.34097222222222223</v>
      </c>
      <c r="F9" s="28" t="s">
        <v>83</v>
      </c>
      <c r="G9" s="28" t="s">
        <v>89</v>
      </c>
      <c r="H9" s="28" t="s">
        <v>5</v>
      </c>
      <c r="I9" s="28">
        <v>-0.58229149999999996</v>
      </c>
      <c r="J9" s="28">
        <v>-48.478095799999998</v>
      </c>
      <c r="K9" s="28">
        <v>-0.62377780000000005</v>
      </c>
      <c r="L9" s="28">
        <v>-48.4847112</v>
      </c>
      <c r="M9" s="28" t="s">
        <v>71</v>
      </c>
      <c r="N9" s="28" t="s">
        <v>57</v>
      </c>
      <c r="O9" s="28" t="s">
        <v>59</v>
      </c>
      <c r="P9" s="28" t="s">
        <v>59</v>
      </c>
      <c r="Q9" s="28">
        <v>0</v>
      </c>
      <c r="R9" s="28">
        <v>0</v>
      </c>
      <c r="S9" s="28" t="s">
        <v>54</v>
      </c>
      <c r="T9" s="28" t="s">
        <v>54</v>
      </c>
      <c r="U9" s="28">
        <v>3</v>
      </c>
      <c r="V9" s="28">
        <v>4</v>
      </c>
      <c r="W9" s="28">
        <v>4.7</v>
      </c>
      <c r="X9" s="28">
        <v>4.7</v>
      </c>
      <c r="Y9" s="28">
        <v>4.7</v>
      </c>
      <c r="Z9" s="58"/>
      <c r="AA9" s="58" t="s">
        <v>416</v>
      </c>
    </row>
    <row r="10" spans="1:28" ht="15.75" customHeight="1">
      <c r="A10" s="19">
        <v>9</v>
      </c>
      <c r="B10" s="85">
        <v>45074</v>
      </c>
      <c r="C10" s="28" t="s">
        <v>13</v>
      </c>
      <c r="D10" s="59">
        <v>0.34027777777777773</v>
      </c>
      <c r="E10" s="103">
        <v>0.36319444444444443</v>
      </c>
      <c r="F10" s="28" t="s">
        <v>83</v>
      </c>
      <c r="G10" s="28" t="s">
        <v>89</v>
      </c>
      <c r="H10" s="28" t="s">
        <v>5</v>
      </c>
      <c r="I10" s="28">
        <v>-0.6235231</v>
      </c>
      <c r="J10" s="28">
        <v>-48.4845665</v>
      </c>
      <c r="K10" s="28">
        <v>-0.58480840000000001</v>
      </c>
      <c r="L10" s="28">
        <v>-48.478978400000003</v>
      </c>
      <c r="M10" s="28" t="s">
        <v>57</v>
      </c>
      <c r="N10" s="28" t="s">
        <v>55</v>
      </c>
      <c r="O10" s="28" t="s">
        <v>75</v>
      </c>
      <c r="P10" s="28" t="s">
        <v>75</v>
      </c>
      <c r="Q10" s="28">
        <v>0</v>
      </c>
      <c r="R10" s="28">
        <v>0</v>
      </c>
      <c r="S10" s="28" t="s">
        <v>54</v>
      </c>
      <c r="T10" s="28" t="s">
        <v>54</v>
      </c>
      <c r="U10" s="28">
        <v>0</v>
      </c>
      <c r="V10" s="28">
        <v>1</v>
      </c>
      <c r="W10" s="28">
        <v>4.7</v>
      </c>
      <c r="X10" s="28">
        <v>4.7</v>
      </c>
      <c r="Y10" s="28">
        <v>4.7</v>
      </c>
      <c r="Z10" s="58"/>
      <c r="AA10" s="176" t="s">
        <v>385</v>
      </c>
    </row>
    <row r="11" spans="1:28" ht="15.75" customHeight="1">
      <c r="A11" s="19">
        <v>10</v>
      </c>
      <c r="B11" s="85">
        <v>45075</v>
      </c>
      <c r="C11" s="28" t="s">
        <v>13</v>
      </c>
      <c r="D11" s="59">
        <v>0.35138888888888892</v>
      </c>
      <c r="E11" s="103">
        <v>0.36736111111111108</v>
      </c>
      <c r="F11" s="28" t="s">
        <v>83</v>
      </c>
      <c r="G11" s="28" t="s">
        <v>89</v>
      </c>
      <c r="H11" s="28" t="s">
        <v>5</v>
      </c>
      <c r="I11" s="28">
        <v>-0.62359730000000002</v>
      </c>
      <c r="J11" s="28">
        <v>-48.4846492</v>
      </c>
      <c r="K11" s="28">
        <v>-0.58473600000000003</v>
      </c>
      <c r="L11" s="28">
        <v>-48.4789593</v>
      </c>
      <c r="M11" s="28" t="s">
        <v>57</v>
      </c>
      <c r="N11" s="28" t="s">
        <v>57</v>
      </c>
      <c r="O11" s="28" t="s">
        <v>74</v>
      </c>
      <c r="P11" s="28" t="s">
        <v>74</v>
      </c>
      <c r="Q11" s="28">
        <v>1</v>
      </c>
      <c r="R11" s="28">
        <v>0</v>
      </c>
      <c r="S11" s="28" t="s">
        <v>54</v>
      </c>
      <c r="T11" s="28" t="s">
        <v>54</v>
      </c>
      <c r="U11" s="28">
        <v>3</v>
      </c>
      <c r="V11" s="28">
        <v>3</v>
      </c>
      <c r="W11" s="28">
        <v>4.7</v>
      </c>
      <c r="X11" s="28">
        <v>4.8499999999999996</v>
      </c>
      <c r="Y11" s="28">
        <v>4.7</v>
      </c>
      <c r="Z11" s="58"/>
      <c r="AA11" s="176" t="s">
        <v>386</v>
      </c>
    </row>
    <row r="12" spans="1:28" ht="15.75" customHeight="1">
      <c r="A12" s="19">
        <v>11</v>
      </c>
      <c r="B12" s="85">
        <v>45076</v>
      </c>
      <c r="C12" s="28" t="s">
        <v>13</v>
      </c>
      <c r="D12" s="59">
        <v>0.40138888888888885</v>
      </c>
      <c r="E12" s="103">
        <v>0.4145833333333333</v>
      </c>
      <c r="F12" s="28" t="s">
        <v>83</v>
      </c>
      <c r="G12" s="28" t="s">
        <v>89</v>
      </c>
      <c r="H12" s="28" t="s">
        <v>5</v>
      </c>
      <c r="I12" s="28">
        <v>-0.62356610000000001</v>
      </c>
      <c r="J12" s="28">
        <v>-48.484647600000002</v>
      </c>
      <c r="K12" s="28">
        <v>-0.58567239999999998</v>
      </c>
      <c r="L12" s="28">
        <v>-48.479195500000003</v>
      </c>
      <c r="M12" s="28" t="s">
        <v>71</v>
      </c>
      <c r="N12" s="28" t="s">
        <v>55</v>
      </c>
      <c r="O12" s="28" t="s">
        <v>56</v>
      </c>
      <c r="P12" s="28" t="s">
        <v>56</v>
      </c>
      <c r="Q12" s="28">
        <v>0</v>
      </c>
      <c r="R12" s="28">
        <v>0</v>
      </c>
      <c r="S12" s="28" t="s">
        <v>54</v>
      </c>
      <c r="T12" s="28" t="s">
        <v>54</v>
      </c>
      <c r="U12" s="28">
        <v>4</v>
      </c>
      <c r="V12" s="28">
        <v>4</v>
      </c>
      <c r="W12" s="28">
        <v>4.7</v>
      </c>
      <c r="X12" s="28">
        <v>4.8600000000000003</v>
      </c>
      <c r="Y12" s="28">
        <v>4.7</v>
      </c>
      <c r="Z12" s="58"/>
      <c r="AA12" s="86" t="s">
        <v>387</v>
      </c>
    </row>
    <row r="13" spans="1:28" ht="15.75" customHeight="1">
      <c r="A13" s="19">
        <v>12</v>
      </c>
      <c r="B13" s="85" t="s">
        <v>355</v>
      </c>
      <c r="C13" s="28" t="s">
        <v>13</v>
      </c>
      <c r="D13" s="59">
        <v>0.46319444444444446</v>
      </c>
      <c r="E13" s="103">
        <v>0.47152777777777777</v>
      </c>
      <c r="F13" s="28" t="s">
        <v>83</v>
      </c>
      <c r="G13" s="28" t="s">
        <v>89</v>
      </c>
      <c r="H13" s="28" t="s">
        <v>5</v>
      </c>
      <c r="I13" s="28" t="s">
        <v>388</v>
      </c>
      <c r="J13" s="188" t="s">
        <v>389</v>
      </c>
      <c r="K13" s="28" t="s">
        <v>390</v>
      </c>
      <c r="L13" s="188" t="s">
        <v>391</v>
      </c>
      <c r="M13" s="28" t="s">
        <v>71</v>
      </c>
      <c r="N13" s="28" t="s">
        <v>55</v>
      </c>
      <c r="O13" s="28" t="s">
        <v>56</v>
      </c>
      <c r="P13" s="28" t="s">
        <v>56</v>
      </c>
      <c r="Q13" s="28">
        <v>0</v>
      </c>
      <c r="R13" s="28">
        <v>0</v>
      </c>
      <c r="S13" s="18" t="s">
        <v>54</v>
      </c>
      <c r="T13" s="18" t="s">
        <v>54</v>
      </c>
      <c r="U13" s="28">
        <v>2</v>
      </c>
      <c r="V13" s="28">
        <v>2</v>
      </c>
      <c r="W13" s="28">
        <v>4.7</v>
      </c>
      <c r="X13" s="28">
        <v>4.92</v>
      </c>
      <c r="Y13" s="28">
        <v>4.7</v>
      </c>
      <c r="Z13" s="58"/>
      <c r="AA13" s="176" t="s">
        <v>392</v>
      </c>
    </row>
    <row r="14" spans="1:28" ht="15.75" customHeight="1">
      <c r="A14" s="19">
        <v>13</v>
      </c>
      <c r="B14" s="85">
        <v>45078</v>
      </c>
      <c r="C14" s="28" t="s">
        <v>13</v>
      </c>
      <c r="D14" s="59">
        <v>0.51041666666666663</v>
      </c>
      <c r="E14" s="103">
        <v>0.51597222222222217</v>
      </c>
      <c r="F14" s="28" t="s">
        <v>83</v>
      </c>
      <c r="G14" s="28" t="s">
        <v>89</v>
      </c>
      <c r="H14" s="28" t="s">
        <v>5</v>
      </c>
      <c r="I14" s="28" t="s">
        <v>393</v>
      </c>
      <c r="J14" s="188" t="s">
        <v>394</v>
      </c>
      <c r="K14" s="28" t="s">
        <v>395</v>
      </c>
      <c r="L14" s="188" t="s">
        <v>396</v>
      </c>
      <c r="M14" s="28" t="s">
        <v>71</v>
      </c>
      <c r="N14" s="28" t="s">
        <v>55</v>
      </c>
      <c r="O14" s="28" t="s">
        <v>188</v>
      </c>
      <c r="P14" s="28" t="s">
        <v>188</v>
      </c>
      <c r="Q14" s="28">
        <v>0</v>
      </c>
      <c r="R14" s="28">
        <v>0</v>
      </c>
      <c r="S14" s="18" t="s">
        <v>54</v>
      </c>
      <c r="T14" s="18" t="s">
        <v>54</v>
      </c>
      <c r="U14" s="28">
        <v>2</v>
      </c>
      <c r="V14" s="28">
        <v>2</v>
      </c>
      <c r="W14" s="28">
        <v>4.7</v>
      </c>
      <c r="X14" s="28">
        <v>4.7</v>
      </c>
      <c r="Y14" s="28">
        <v>4.7</v>
      </c>
      <c r="Z14" s="58"/>
      <c r="AA14" s="58" t="s">
        <v>416</v>
      </c>
    </row>
    <row r="15" spans="1:28" ht="15.75" customHeight="1">
      <c r="A15" s="19">
        <v>14</v>
      </c>
      <c r="B15" s="85">
        <v>45079</v>
      </c>
      <c r="C15" s="28" t="s">
        <v>13</v>
      </c>
      <c r="D15" s="59">
        <v>0.57777777777777783</v>
      </c>
      <c r="E15" s="103">
        <v>0.58819444444444446</v>
      </c>
      <c r="F15" s="28" t="s">
        <v>83</v>
      </c>
      <c r="G15" s="28" t="s">
        <v>89</v>
      </c>
      <c r="H15" s="28" t="s">
        <v>5</v>
      </c>
      <c r="I15" s="28" t="s">
        <v>397</v>
      </c>
      <c r="J15" s="188" t="s">
        <v>398</v>
      </c>
      <c r="K15" s="28" t="s">
        <v>399</v>
      </c>
      <c r="L15" s="188" t="s">
        <v>400</v>
      </c>
      <c r="M15" s="28" t="s">
        <v>71</v>
      </c>
      <c r="N15" s="28" t="s">
        <v>55</v>
      </c>
      <c r="O15" s="28" t="s">
        <v>59</v>
      </c>
      <c r="P15" s="28" t="s">
        <v>59</v>
      </c>
      <c r="Q15" s="28">
        <v>0</v>
      </c>
      <c r="R15" s="28">
        <v>0</v>
      </c>
      <c r="S15" s="18" t="s">
        <v>54</v>
      </c>
      <c r="T15" s="18" t="s">
        <v>54</v>
      </c>
      <c r="U15" s="28">
        <v>3</v>
      </c>
      <c r="V15" s="28">
        <v>3</v>
      </c>
      <c r="W15" s="28">
        <v>4.7</v>
      </c>
      <c r="X15" s="28">
        <v>4.8899999999999997</v>
      </c>
      <c r="Y15" s="28">
        <v>4.7</v>
      </c>
      <c r="Z15" s="58"/>
      <c r="AA15" s="176" t="s">
        <v>401</v>
      </c>
    </row>
    <row r="16" spans="1:28" ht="15.75" customHeight="1">
      <c r="A16" s="19">
        <v>15</v>
      </c>
      <c r="B16" s="85">
        <v>45080</v>
      </c>
      <c r="C16" s="28" t="s">
        <v>13</v>
      </c>
      <c r="D16" s="59">
        <v>0.5854166666666667</v>
      </c>
      <c r="E16" s="103">
        <v>0.59305555555555556</v>
      </c>
      <c r="F16" s="28" t="s">
        <v>83</v>
      </c>
      <c r="G16" s="28" t="s">
        <v>89</v>
      </c>
      <c r="H16" s="28" t="s">
        <v>5</v>
      </c>
      <c r="I16" s="28" t="s">
        <v>402</v>
      </c>
      <c r="J16" s="188" t="s">
        <v>403</v>
      </c>
      <c r="K16" s="28" t="s">
        <v>404</v>
      </c>
      <c r="L16" s="188" t="s">
        <v>405</v>
      </c>
      <c r="M16" s="28" t="s">
        <v>57</v>
      </c>
      <c r="N16" s="28" t="s">
        <v>57</v>
      </c>
      <c r="O16" s="28" t="s">
        <v>56</v>
      </c>
      <c r="P16" s="28" t="s">
        <v>56</v>
      </c>
      <c r="Q16" s="28">
        <v>0</v>
      </c>
      <c r="R16" s="28">
        <v>0</v>
      </c>
      <c r="S16" s="18" t="s">
        <v>54</v>
      </c>
      <c r="T16" s="18" t="s">
        <v>54</v>
      </c>
      <c r="U16" s="28">
        <v>2</v>
      </c>
      <c r="V16" s="28">
        <v>3</v>
      </c>
      <c r="W16" s="28">
        <v>4.7</v>
      </c>
      <c r="X16" s="28">
        <v>5.09</v>
      </c>
      <c r="Y16" s="28">
        <v>4.7</v>
      </c>
      <c r="Z16" s="58"/>
      <c r="AA16" s="176" t="s">
        <v>406</v>
      </c>
    </row>
    <row r="17" spans="1:29" ht="15.75" customHeight="1">
      <c r="A17" s="19">
        <v>16</v>
      </c>
      <c r="B17" s="85">
        <v>45082</v>
      </c>
      <c r="C17" s="28" t="s">
        <v>13</v>
      </c>
      <c r="D17" s="59">
        <v>0.62847222222222221</v>
      </c>
      <c r="E17" s="103">
        <v>0.63541666666666663</v>
      </c>
      <c r="F17" s="28" t="s">
        <v>83</v>
      </c>
      <c r="G17" s="28" t="s">
        <v>89</v>
      </c>
      <c r="H17" s="28" t="s">
        <v>5</v>
      </c>
      <c r="I17" s="28" t="s">
        <v>407</v>
      </c>
      <c r="J17" s="188" t="s">
        <v>408</v>
      </c>
      <c r="K17" s="28" t="s">
        <v>409</v>
      </c>
      <c r="L17" s="188" t="s">
        <v>410</v>
      </c>
      <c r="M17" s="28" t="s">
        <v>71</v>
      </c>
      <c r="N17" s="28" t="s">
        <v>55</v>
      </c>
      <c r="O17" s="28" t="s">
        <v>75</v>
      </c>
      <c r="P17" s="28" t="s">
        <v>75</v>
      </c>
      <c r="Q17" s="28">
        <v>0</v>
      </c>
      <c r="R17" s="28">
        <v>0</v>
      </c>
      <c r="S17" s="18" t="s">
        <v>54</v>
      </c>
      <c r="T17" s="18" t="s">
        <v>54</v>
      </c>
      <c r="U17" s="28">
        <v>3</v>
      </c>
      <c r="V17" s="28">
        <v>2</v>
      </c>
      <c r="W17" s="28">
        <v>4.7</v>
      </c>
      <c r="X17" s="28">
        <v>4.72</v>
      </c>
      <c r="Y17" s="28">
        <v>4.7</v>
      </c>
      <c r="Z17" s="58"/>
      <c r="AA17" s="176" t="s">
        <v>411</v>
      </c>
    </row>
    <row r="18" spans="1:29" ht="15.75" customHeight="1">
      <c r="A18" s="19">
        <v>17</v>
      </c>
      <c r="B18" s="85">
        <v>45083</v>
      </c>
      <c r="C18" s="28" t="s">
        <v>13</v>
      </c>
      <c r="D18" s="59">
        <v>0.68541666666666667</v>
      </c>
      <c r="E18" s="103">
        <v>0.69097222222222221</v>
      </c>
      <c r="F18" s="28" t="s">
        <v>83</v>
      </c>
      <c r="G18" s="28" t="s">
        <v>89</v>
      </c>
      <c r="H18" s="28" t="s">
        <v>5</v>
      </c>
      <c r="I18" s="28" t="s">
        <v>412</v>
      </c>
      <c r="J18" s="188" t="s">
        <v>413</v>
      </c>
      <c r="K18" s="28" t="s">
        <v>414</v>
      </c>
      <c r="L18" s="188" t="s">
        <v>415</v>
      </c>
      <c r="M18" s="28" t="s">
        <v>71</v>
      </c>
      <c r="N18" s="28" t="s">
        <v>55</v>
      </c>
      <c r="O18" s="28" t="s">
        <v>59</v>
      </c>
      <c r="P18" s="28" t="s">
        <v>59</v>
      </c>
      <c r="Q18" s="28">
        <v>0</v>
      </c>
      <c r="R18" s="28">
        <v>0</v>
      </c>
      <c r="S18" s="18" t="s">
        <v>54</v>
      </c>
      <c r="T18" s="18" t="s">
        <v>54</v>
      </c>
      <c r="U18" s="28">
        <v>3</v>
      </c>
      <c r="V18" s="28">
        <v>2</v>
      </c>
      <c r="W18" s="28">
        <v>4.7</v>
      </c>
      <c r="X18" s="28">
        <v>4.7</v>
      </c>
      <c r="Y18" s="28">
        <v>4.7</v>
      </c>
      <c r="Z18" s="58"/>
      <c r="AA18" s="58" t="s">
        <v>416</v>
      </c>
    </row>
    <row r="19" spans="1:29" ht="15.75" customHeight="1">
      <c r="A19" s="19">
        <v>18</v>
      </c>
      <c r="B19" s="85">
        <v>45084</v>
      </c>
      <c r="C19" s="28" t="s">
        <v>13</v>
      </c>
      <c r="D19" s="59">
        <v>0.72361111111111109</v>
      </c>
      <c r="E19" s="103">
        <v>0.73472222222222217</v>
      </c>
      <c r="F19" s="28" t="s">
        <v>83</v>
      </c>
      <c r="G19" s="28" t="s">
        <v>89</v>
      </c>
      <c r="H19" s="28" t="s">
        <v>5</v>
      </c>
      <c r="I19" s="28" t="s">
        <v>417</v>
      </c>
      <c r="J19" s="188" t="s">
        <v>418</v>
      </c>
      <c r="K19" s="28" t="s">
        <v>419</v>
      </c>
      <c r="L19" s="188" t="s">
        <v>420</v>
      </c>
      <c r="M19" s="28" t="s">
        <v>71</v>
      </c>
      <c r="N19" s="28" t="s">
        <v>55</v>
      </c>
      <c r="O19" s="28" t="s">
        <v>56</v>
      </c>
      <c r="P19" s="28" t="s">
        <v>56</v>
      </c>
      <c r="Q19" s="28">
        <v>0</v>
      </c>
      <c r="R19" s="28">
        <v>0</v>
      </c>
      <c r="S19" s="18" t="s">
        <v>54</v>
      </c>
      <c r="T19" s="18" t="s">
        <v>54</v>
      </c>
      <c r="U19" s="28">
        <v>1</v>
      </c>
      <c r="V19" s="28">
        <v>1</v>
      </c>
      <c r="W19" s="28">
        <v>4.7</v>
      </c>
      <c r="X19" s="28">
        <v>4.8</v>
      </c>
      <c r="Y19" s="28">
        <v>4.7</v>
      </c>
      <c r="Z19" s="58"/>
      <c r="AA19" s="176" t="s">
        <v>421</v>
      </c>
    </row>
    <row r="20" spans="1:29" ht="15.75" customHeight="1">
      <c r="A20" s="19">
        <v>19</v>
      </c>
      <c r="B20" s="85">
        <v>45085</v>
      </c>
      <c r="C20" s="28" t="s">
        <v>13</v>
      </c>
      <c r="D20" s="59">
        <v>0.31111111111111112</v>
      </c>
      <c r="E20" s="103">
        <v>0.32500000000000001</v>
      </c>
      <c r="F20" s="28" t="s">
        <v>83</v>
      </c>
      <c r="G20" s="28" t="s">
        <v>89</v>
      </c>
      <c r="H20" s="28" t="s">
        <v>5</v>
      </c>
      <c r="I20" s="28" t="s">
        <v>422</v>
      </c>
      <c r="J20" s="188" t="s">
        <v>423</v>
      </c>
      <c r="K20" s="28" t="s">
        <v>424</v>
      </c>
      <c r="L20" s="188" t="s">
        <v>425</v>
      </c>
      <c r="M20" s="28" t="s">
        <v>71</v>
      </c>
      <c r="N20" s="28" t="s">
        <v>55</v>
      </c>
      <c r="O20" s="28" t="s">
        <v>76</v>
      </c>
      <c r="P20" s="28" t="s">
        <v>76</v>
      </c>
      <c r="Q20" s="28">
        <v>0</v>
      </c>
      <c r="R20" s="28">
        <v>0</v>
      </c>
      <c r="S20" s="18" t="s">
        <v>54</v>
      </c>
      <c r="T20" s="18" t="s">
        <v>54</v>
      </c>
      <c r="U20" s="28">
        <v>2</v>
      </c>
      <c r="V20" s="28">
        <v>3</v>
      </c>
      <c r="W20" s="28">
        <v>4.7</v>
      </c>
      <c r="X20" s="28">
        <v>4.8899999999999997</v>
      </c>
      <c r="Y20" s="28">
        <v>4.7</v>
      </c>
      <c r="Z20" s="58"/>
      <c r="AA20" s="176" t="s">
        <v>426</v>
      </c>
    </row>
    <row r="21" spans="1:29" ht="15.75" customHeight="1">
      <c r="A21" s="19">
        <v>20</v>
      </c>
      <c r="B21" s="85">
        <v>45086</v>
      </c>
      <c r="C21" s="28" t="s">
        <v>13</v>
      </c>
      <c r="D21" s="59">
        <v>0.72222222222222221</v>
      </c>
      <c r="E21" s="103">
        <v>0.73125000000000007</v>
      </c>
      <c r="F21" s="28" t="s">
        <v>83</v>
      </c>
      <c r="G21" s="28" t="s">
        <v>89</v>
      </c>
      <c r="H21" s="28" t="s">
        <v>5</v>
      </c>
      <c r="I21" s="28" t="s">
        <v>427</v>
      </c>
      <c r="J21" s="188" t="s">
        <v>428</v>
      </c>
      <c r="K21" s="28" t="s">
        <v>429</v>
      </c>
      <c r="L21" s="188" t="s">
        <v>430</v>
      </c>
      <c r="M21" s="28" t="s">
        <v>71</v>
      </c>
      <c r="N21" s="28" t="s">
        <v>55</v>
      </c>
      <c r="O21" s="28" t="s">
        <v>56</v>
      </c>
      <c r="P21" s="28" t="s">
        <v>56</v>
      </c>
      <c r="Q21" s="28">
        <v>0</v>
      </c>
      <c r="R21" s="28">
        <v>0</v>
      </c>
      <c r="S21" s="18" t="s">
        <v>54</v>
      </c>
      <c r="T21" s="18" t="s">
        <v>54</v>
      </c>
      <c r="U21" s="28">
        <v>3</v>
      </c>
      <c r="V21" s="28">
        <v>3</v>
      </c>
      <c r="W21" s="28">
        <v>4.7</v>
      </c>
      <c r="X21" s="28">
        <v>4.8</v>
      </c>
      <c r="Y21" s="28">
        <v>4.7</v>
      </c>
      <c r="Z21" s="58"/>
      <c r="AA21" s="176" t="s">
        <v>431</v>
      </c>
    </row>
    <row r="22" spans="1:29" ht="15.75" customHeight="1">
      <c r="A22" s="19">
        <v>21</v>
      </c>
      <c r="B22" s="85">
        <v>45087</v>
      </c>
      <c r="C22" s="28" t="s">
        <v>13</v>
      </c>
      <c r="D22" s="59">
        <v>0.27986111111111112</v>
      </c>
      <c r="E22" s="103">
        <v>0.30208333333333331</v>
      </c>
      <c r="F22" s="28" t="s">
        <v>83</v>
      </c>
      <c r="G22" s="28" t="s">
        <v>89</v>
      </c>
      <c r="H22" s="28" t="s">
        <v>5</v>
      </c>
      <c r="I22" s="28" t="s">
        <v>432</v>
      </c>
      <c r="J22" s="188" t="s">
        <v>433</v>
      </c>
      <c r="K22" s="28" t="s">
        <v>434</v>
      </c>
      <c r="L22" s="188" t="s">
        <v>435</v>
      </c>
      <c r="M22" s="28" t="s">
        <v>71</v>
      </c>
      <c r="N22" s="28" t="s">
        <v>55</v>
      </c>
      <c r="O22" s="28" t="s">
        <v>207</v>
      </c>
      <c r="P22" s="28" t="s">
        <v>207</v>
      </c>
      <c r="Q22" s="28">
        <v>1</v>
      </c>
      <c r="R22" s="28">
        <v>0</v>
      </c>
      <c r="S22" s="18" t="s">
        <v>54</v>
      </c>
      <c r="T22" s="18" t="s">
        <v>54</v>
      </c>
      <c r="U22" s="28">
        <v>3</v>
      </c>
      <c r="V22" s="28">
        <v>3</v>
      </c>
      <c r="W22" s="28">
        <v>4.7</v>
      </c>
      <c r="X22" s="28">
        <v>4.8</v>
      </c>
      <c r="Y22" s="28">
        <v>4.7</v>
      </c>
      <c r="Z22" s="58"/>
      <c r="AA22" s="176" t="s">
        <v>436</v>
      </c>
    </row>
    <row r="23" spans="1:29" ht="15.75" customHeight="1">
      <c r="A23" s="19">
        <v>22</v>
      </c>
      <c r="B23" s="85">
        <v>45088</v>
      </c>
      <c r="C23" s="28" t="s">
        <v>13</v>
      </c>
      <c r="D23" s="59">
        <v>0.30763888888888891</v>
      </c>
      <c r="E23" s="103">
        <v>0.32222222222222224</v>
      </c>
      <c r="F23" s="28" t="s">
        <v>83</v>
      </c>
      <c r="G23" s="28" t="s">
        <v>89</v>
      </c>
      <c r="H23" s="28" t="s">
        <v>5</v>
      </c>
      <c r="I23" s="28" t="s">
        <v>437</v>
      </c>
      <c r="J23" s="188" t="s">
        <v>438</v>
      </c>
      <c r="K23" s="28" t="s">
        <v>439</v>
      </c>
      <c r="L23" s="188" t="s">
        <v>440</v>
      </c>
      <c r="M23" s="28" t="s">
        <v>71</v>
      </c>
      <c r="N23" s="28" t="s">
        <v>55</v>
      </c>
      <c r="O23" s="28" t="s">
        <v>207</v>
      </c>
      <c r="P23" s="28" t="s">
        <v>207</v>
      </c>
      <c r="Q23" s="28">
        <v>0</v>
      </c>
      <c r="R23" s="28">
        <v>0</v>
      </c>
      <c r="S23" s="18" t="s">
        <v>54</v>
      </c>
      <c r="T23" s="18" t="s">
        <v>54</v>
      </c>
      <c r="U23" s="28">
        <v>2</v>
      </c>
      <c r="V23" s="28">
        <v>2</v>
      </c>
      <c r="W23" s="28">
        <v>4.7</v>
      </c>
      <c r="X23" s="28">
        <v>4.8099999999999996</v>
      </c>
      <c r="Y23" s="28">
        <v>4.7</v>
      </c>
      <c r="Z23" s="58"/>
      <c r="AA23" s="176" t="s">
        <v>441</v>
      </c>
    </row>
    <row r="24" spans="1:29" ht="15.75" customHeight="1">
      <c r="A24" s="19">
        <v>23</v>
      </c>
      <c r="B24" s="85">
        <v>45089</v>
      </c>
      <c r="C24" s="28" t="s">
        <v>13</v>
      </c>
      <c r="D24" s="59">
        <v>0.3756944444444445</v>
      </c>
      <c r="E24" s="103">
        <v>0.39444444444444443</v>
      </c>
      <c r="F24" s="28" t="s">
        <v>83</v>
      </c>
      <c r="G24" s="28" t="s">
        <v>89</v>
      </c>
      <c r="H24" s="28" t="s">
        <v>5</v>
      </c>
      <c r="I24" s="28" t="s">
        <v>442</v>
      </c>
      <c r="J24" s="188" t="s">
        <v>443</v>
      </c>
      <c r="K24" s="28" t="s">
        <v>444</v>
      </c>
      <c r="L24" s="188" t="s">
        <v>445</v>
      </c>
      <c r="M24" s="28" t="s">
        <v>71</v>
      </c>
      <c r="N24" s="28" t="s">
        <v>55</v>
      </c>
      <c r="O24" s="28" t="s">
        <v>56</v>
      </c>
      <c r="P24" s="28" t="s">
        <v>307</v>
      </c>
      <c r="Q24" s="28">
        <v>0</v>
      </c>
      <c r="R24" s="28">
        <v>0</v>
      </c>
      <c r="S24" s="18" t="s">
        <v>54</v>
      </c>
      <c r="T24" s="18" t="s">
        <v>54</v>
      </c>
      <c r="U24" s="28">
        <v>1</v>
      </c>
      <c r="V24" s="28">
        <v>1</v>
      </c>
      <c r="W24" s="28">
        <v>4.7</v>
      </c>
      <c r="X24" s="28">
        <v>4.8</v>
      </c>
      <c r="Y24" s="28">
        <v>4.7</v>
      </c>
      <c r="Z24" s="58"/>
      <c r="AA24" s="176" t="s">
        <v>446</v>
      </c>
    </row>
    <row r="25" spans="1:29" ht="15.75" customHeight="1">
      <c r="A25" s="19">
        <v>24</v>
      </c>
      <c r="B25" s="85">
        <v>45090</v>
      </c>
      <c r="C25" s="28" t="s">
        <v>13</v>
      </c>
      <c r="D25" s="59">
        <v>0.37986111111111115</v>
      </c>
      <c r="E25" s="103">
        <v>0.39166666666666666</v>
      </c>
      <c r="F25" s="28" t="s">
        <v>83</v>
      </c>
      <c r="G25" s="28" t="s">
        <v>89</v>
      </c>
      <c r="H25" s="28" t="s">
        <v>5</v>
      </c>
      <c r="I25" s="28" t="s">
        <v>234</v>
      </c>
      <c r="J25" s="188" t="s">
        <v>389</v>
      </c>
      <c r="K25" s="28" t="s">
        <v>390</v>
      </c>
      <c r="L25" s="188" t="s">
        <v>391</v>
      </c>
      <c r="M25" s="28" t="s">
        <v>71</v>
      </c>
      <c r="N25" s="28" t="s">
        <v>55</v>
      </c>
      <c r="O25" s="28" t="s">
        <v>56</v>
      </c>
      <c r="P25" s="28" t="s">
        <v>56</v>
      </c>
      <c r="Q25" s="28">
        <v>0</v>
      </c>
      <c r="R25" s="28">
        <v>0</v>
      </c>
      <c r="S25" s="18" t="s">
        <v>54</v>
      </c>
      <c r="T25" s="18" t="s">
        <v>54</v>
      </c>
      <c r="U25" s="28">
        <v>2</v>
      </c>
      <c r="V25" s="28">
        <v>3</v>
      </c>
      <c r="W25" s="28">
        <v>4.7</v>
      </c>
      <c r="X25" s="28">
        <v>4.8099999999999996</v>
      </c>
      <c r="Y25" s="28">
        <v>4.7</v>
      </c>
      <c r="Z25" s="58"/>
      <c r="AA25" s="176" t="s">
        <v>447</v>
      </c>
    </row>
    <row r="26" spans="1:29" ht="15.75" customHeight="1">
      <c r="A26" s="19">
        <v>25</v>
      </c>
      <c r="B26" s="85">
        <v>45091</v>
      </c>
      <c r="C26" s="28" t="s">
        <v>13</v>
      </c>
      <c r="D26" s="59">
        <v>0.42708333333333331</v>
      </c>
      <c r="E26" s="103">
        <v>0.44375000000000003</v>
      </c>
      <c r="F26" s="28" t="s">
        <v>83</v>
      </c>
      <c r="G26" s="28" t="s">
        <v>89</v>
      </c>
      <c r="H26" s="28" t="s">
        <v>5</v>
      </c>
      <c r="I26" s="28" t="s">
        <v>448</v>
      </c>
      <c r="J26" s="188" t="s">
        <v>449</v>
      </c>
      <c r="K26" s="28" t="s">
        <v>450</v>
      </c>
      <c r="L26" s="188" t="s">
        <v>451</v>
      </c>
      <c r="M26" s="28" t="s">
        <v>71</v>
      </c>
      <c r="N26" s="28" t="s">
        <v>55</v>
      </c>
      <c r="O26" s="28" t="s">
        <v>452</v>
      </c>
      <c r="P26" s="28" t="s">
        <v>56</v>
      </c>
      <c r="Q26" s="28">
        <v>0</v>
      </c>
      <c r="R26" s="28">
        <v>0</v>
      </c>
      <c r="S26" s="18" t="s">
        <v>54</v>
      </c>
      <c r="T26" s="18" t="s">
        <v>54</v>
      </c>
      <c r="U26" s="28">
        <v>2</v>
      </c>
      <c r="V26" s="28">
        <v>1</v>
      </c>
      <c r="W26" s="28">
        <v>4.7</v>
      </c>
      <c r="X26" s="28">
        <v>4.8099999999999996</v>
      </c>
      <c r="Y26" s="28">
        <v>4.7</v>
      </c>
      <c r="Z26" s="58"/>
      <c r="AA26" s="176" t="s">
        <v>453</v>
      </c>
    </row>
    <row r="27" spans="1:29" ht="15.75" customHeight="1">
      <c r="A27" s="19">
        <v>26</v>
      </c>
      <c r="B27" s="85">
        <v>45092</v>
      </c>
      <c r="C27" s="28" t="s">
        <v>13</v>
      </c>
      <c r="D27" s="59">
        <v>0.46249999999999997</v>
      </c>
      <c r="E27" s="103">
        <v>0.48055555555555557</v>
      </c>
      <c r="F27" s="28" t="s">
        <v>83</v>
      </c>
      <c r="G27" s="28" t="s">
        <v>89</v>
      </c>
      <c r="H27" s="28" t="s">
        <v>5</v>
      </c>
      <c r="I27" s="28" t="s">
        <v>454</v>
      </c>
      <c r="J27" s="188" t="s">
        <v>455</v>
      </c>
      <c r="K27" s="28" t="s">
        <v>456</v>
      </c>
      <c r="L27" s="188" t="s">
        <v>457</v>
      </c>
      <c r="M27" s="28" t="s">
        <v>71</v>
      </c>
      <c r="N27" s="28" t="s">
        <v>55</v>
      </c>
      <c r="O27" s="28" t="s">
        <v>56</v>
      </c>
      <c r="P27" s="28" t="s">
        <v>56</v>
      </c>
      <c r="Q27" s="28">
        <v>0</v>
      </c>
      <c r="R27" s="28">
        <v>0</v>
      </c>
      <c r="S27" s="18" t="s">
        <v>54</v>
      </c>
      <c r="T27" s="18" t="s">
        <v>54</v>
      </c>
      <c r="U27" s="28">
        <v>1</v>
      </c>
      <c r="V27" s="28">
        <v>1</v>
      </c>
      <c r="W27" s="28">
        <v>4.7</v>
      </c>
      <c r="X27" s="28">
        <v>4.8499999999999996</v>
      </c>
      <c r="Y27" s="28">
        <v>4.7</v>
      </c>
      <c r="Z27" s="58"/>
      <c r="AA27" s="176" t="s">
        <v>458</v>
      </c>
    </row>
    <row r="28" spans="1:29" ht="15.75" customHeight="1">
      <c r="A28" s="19">
        <v>27</v>
      </c>
      <c r="B28" s="85">
        <v>45093</v>
      </c>
      <c r="C28" s="28" t="s">
        <v>13</v>
      </c>
      <c r="D28" s="59">
        <v>0.55277777777777781</v>
      </c>
      <c r="E28" s="103">
        <v>0.5625</v>
      </c>
      <c r="F28" s="28" t="s">
        <v>83</v>
      </c>
      <c r="G28" s="28" t="s">
        <v>89</v>
      </c>
      <c r="H28" s="28" t="s">
        <v>5</v>
      </c>
      <c r="I28" s="28" t="s">
        <v>459</v>
      </c>
      <c r="J28" s="188" t="s">
        <v>460</v>
      </c>
      <c r="K28" s="28" t="s">
        <v>461</v>
      </c>
      <c r="L28" s="188" t="s">
        <v>462</v>
      </c>
      <c r="M28" s="28" t="s">
        <v>71</v>
      </c>
      <c r="N28" s="28" t="s">
        <v>55</v>
      </c>
      <c r="O28" s="28" t="s">
        <v>56</v>
      </c>
      <c r="P28" s="28" t="s">
        <v>56</v>
      </c>
      <c r="Q28" s="28">
        <v>0</v>
      </c>
      <c r="R28" s="28">
        <v>0</v>
      </c>
      <c r="S28" s="18" t="s">
        <v>54</v>
      </c>
      <c r="T28" s="18" t="s">
        <v>54</v>
      </c>
      <c r="U28" s="28">
        <v>2</v>
      </c>
      <c r="V28" s="28">
        <v>2</v>
      </c>
      <c r="W28" s="28">
        <v>4.7</v>
      </c>
      <c r="X28" s="28">
        <v>4.88</v>
      </c>
      <c r="Y28" s="28">
        <v>4.7</v>
      </c>
      <c r="Z28" s="58"/>
      <c r="AA28" s="176" t="s">
        <v>463</v>
      </c>
    </row>
    <row r="29" spans="1:29" ht="15.75" customHeight="1">
      <c r="A29" s="19">
        <v>28</v>
      </c>
      <c r="B29" s="85">
        <v>45094</v>
      </c>
      <c r="C29" s="28" t="s">
        <v>13</v>
      </c>
      <c r="D29" s="59">
        <v>0.65486111111111112</v>
      </c>
      <c r="E29" s="103">
        <v>0.67152777777777783</v>
      </c>
      <c r="F29" s="28" t="s">
        <v>83</v>
      </c>
      <c r="G29" s="28" t="s">
        <v>89</v>
      </c>
      <c r="H29" s="28" t="s">
        <v>5</v>
      </c>
      <c r="I29" s="28" t="s">
        <v>464</v>
      </c>
      <c r="J29" s="188" t="s">
        <v>465</v>
      </c>
      <c r="K29" s="28" t="s">
        <v>466</v>
      </c>
      <c r="L29" s="188" t="s">
        <v>467</v>
      </c>
      <c r="M29" s="28" t="s">
        <v>71</v>
      </c>
      <c r="N29" s="28" t="s">
        <v>55</v>
      </c>
      <c r="O29" s="28" t="s">
        <v>56</v>
      </c>
      <c r="P29" s="28" t="s">
        <v>56</v>
      </c>
      <c r="Q29" s="28">
        <v>0</v>
      </c>
      <c r="R29" s="28">
        <v>0</v>
      </c>
      <c r="S29" s="18" t="s">
        <v>54</v>
      </c>
      <c r="T29" s="18" t="s">
        <v>54</v>
      </c>
      <c r="U29" s="28">
        <v>2</v>
      </c>
      <c r="V29" s="28">
        <v>3</v>
      </c>
      <c r="W29" s="28">
        <v>4.7</v>
      </c>
      <c r="X29" s="28">
        <v>4.8099999999999996</v>
      </c>
      <c r="Y29" s="28">
        <v>4.7</v>
      </c>
      <c r="Z29" s="58"/>
      <c r="AA29" s="176" t="s">
        <v>468</v>
      </c>
    </row>
    <row r="30" spans="1:29" ht="15.75" customHeight="1">
      <c r="A30" s="19">
        <v>29</v>
      </c>
      <c r="B30" s="85">
        <v>45095</v>
      </c>
      <c r="C30" s="28" t="s">
        <v>13</v>
      </c>
      <c r="D30" s="59">
        <v>0.59236111111111112</v>
      </c>
      <c r="E30" s="103">
        <v>0.6</v>
      </c>
      <c r="F30" s="28" t="s">
        <v>83</v>
      </c>
      <c r="G30" s="28" t="s">
        <v>89</v>
      </c>
      <c r="H30" s="28" t="s">
        <v>5</v>
      </c>
      <c r="I30" s="28" t="s">
        <v>469</v>
      </c>
      <c r="J30" s="188" t="s">
        <v>470</v>
      </c>
      <c r="K30" s="28" t="s">
        <v>471</v>
      </c>
      <c r="L30" s="188" t="s">
        <v>472</v>
      </c>
      <c r="M30" s="28" t="s">
        <v>71</v>
      </c>
      <c r="N30" s="28" t="s">
        <v>55</v>
      </c>
      <c r="O30" s="28" t="s">
        <v>56</v>
      </c>
      <c r="P30" s="28" t="s">
        <v>56</v>
      </c>
      <c r="Q30" s="28">
        <v>0</v>
      </c>
      <c r="R30" s="28">
        <v>0</v>
      </c>
      <c r="S30" s="18" t="s">
        <v>54</v>
      </c>
      <c r="T30" s="18" t="s">
        <v>54</v>
      </c>
      <c r="U30" s="28">
        <v>3</v>
      </c>
      <c r="V30" s="28">
        <v>3</v>
      </c>
      <c r="W30" s="28">
        <v>4.7</v>
      </c>
      <c r="X30" s="28">
        <v>4.87</v>
      </c>
      <c r="Y30" s="28">
        <v>4.7</v>
      </c>
      <c r="Z30" s="58"/>
      <c r="AA30" s="176" t="s">
        <v>473</v>
      </c>
    </row>
    <row r="31" spans="1:29" ht="15.75" customHeight="1">
      <c r="A31" s="19">
        <v>30</v>
      </c>
      <c r="B31" s="85">
        <v>45096</v>
      </c>
      <c r="C31" s="28" t="s">
        <v>13</v>
      </c>
      <c r="D31" s="59">
        <v>0.65694444444444444</v>
      </c>
      <c r="E31" s="103">
        <v>0.67708333333333337</v>
      </c>
      <c r="F31" s="28" t="s">
        <v>83</v>
      </c>
      <c r="G31" s="28" t="s">
        <v>89</v>
      </c>
      <c r="H31" s="28" t="s">
        <v>5</v>
      </c>
      <c r="I31" s="28" t="s">
        <v>474</v>
      </c>
      <c r="J31" s="188" t="s">
        <v>475</v>
      </c>
      <c r="K31" s="28" t="s">
        <v>476</v>
      </c>
      <c r="L31" s="188" t="s">
        <v>477</v>
      </c>
      <c r="M31" s="28" t="s">
        <v>71</v>
      </c>
      <c r="N31" s="28" t="s">
        <v>55</v>
      </c>
      <c r="O31" s="28" t="s">
        <v>56</v>
      </c>
      <c r="P31" s="28" t="s">
        <v>56</v>
      </c>
      <c r="Q31" s="28">
        <v>0</v>
      </c>
      <c r="R31" s="28">
        <v>0</v>
      </c>
      <c r="S31" s="18" t="s">
        <v>54</v>
      </c>
      <c r="T31" s="18" t="s">
        <v>54</v>
      </c>
      <c r="U31" s="28">
        <v>1</v>
      </c>
      <c r="V31" s="28">
        <v>4</v>
      </c>
      <c r="W31" s="28">
        <v>4.7</v>
      </c>
      <c r="X31" s="28">
        <v>4.8</v>
      </c>
      <c r="Y31" s="28">
        <v>4.7</v>
      </c>
      <c r="Z31" s="58"/>
      <c r="AA31" s="176" t="s">
        <v>478</v>
      </c>
    </row>
    <row r="32" spans="1:29" ht="14.4">
      <c r="A32" s="41">
        <f>COUNT(A2:A31)</f>
        <v>30</v>
      </c>
      <c r="B32" s="42"/>
      <c r="C32" s="43"/>
      <c r="D32" s="44"/>
      <c r="E32" s="44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1">
        <f>SUM(W2:W31)</f>
        <v>141.00000000000003</v>
      </c>
      <c r="X32" s="41">
        <f>SUM(X2:X31)</f>
        <v>139.43</v>
      </c>
      <c r="Y32" s="41">
        <f>SUM(Y2:Y31)</f>
        <v>136.30000000000004</v>
      </c>
      <c r="Z32" s="46" t="s">
        <v>101</v>
      </c>
      <c r="AA32" s="41">
        <f>COUNTA(AA2:AA31)</f>
        <v>29</v>
      </c>
      <c r="AB32" s="111"/>
      <c r="AC32" s="43"/>
    </row>
    <row r="33" spans="1:37" ht="43.2">
      <c r="A33" s="37" t="s">
        <v>26</v>
      </c>
      <c r="B33" s="37" t="s">
        <v>27</v>
      </c>
      <c r="C33" s="37" t="s">
        <v>28</v>
      </c>
      <c r="D33" s="38" t="s">
        <v>29</v>
      </c>
      <c r="E33" s="38" t="s">
        <v>30</v>
      </c>
      <c r="F33" s="38" t="s">
        <v>31</v>
      </c>
      <c r="G33" s="38" t="s">
        <v>32</v>
      </c>
      <c r="H33" s="38" t="s">
        <v>1</v>
      </c>
      <c r="I33" s="38" t="s">
        <v>33</v>
      </c>
      <c r="J33" s="38" t="s">
        <v>34</v>
      </c>
      <c r="K33" s="38" t="s">
        <v>35</v>
      </c>
      <c r="L33" s="38" t="s">
        <v>36</v>
      </c>
      <c r="M33" s="38" t="s">
        <v>37</v>
      </c>
      <c r="N33" s="38" t="s">
        <v>38</v>
      </c>
      <c r="O33" s="38" t="s">
        <v>39</v>
      </c>
      <c r="P33" s="38" t="s">
        <v>40</v>
      </c>
      <c r="Q33" s="38" t="s">
        <v>41</v>
      </c>
      <c r="R33" s="38" t="s">
        <v>42</v>
      </c>
      <c r="S33" s="38" t="s">
        <v>43</v>
      </c>
      <c r="T33" s="38" t="s">
        <v>44</v>
      </c>
      <c r="U33" s="38" t="s">
        <v>45</v>
      </c>
      <c r="V33" s="38" t="s">
        <v>46</v>
      </c>
      <c r="W33" s="38" t="s">
        <v>47</v>
      </c>
      <c r="X33" s="39" t="s">
        <v>19</v>
      </c>
      <c r="Y33" s="39" t="s">
        <v>20</v>
      </c>
      <c r="Z33" s="38" t="s">
        <v>48</v>
      </c>
      <c r="AA33" s="38"/>
      <c r="AB33" s="104" t="s">
        <v>49</v>
      </c>
    </row>
    <row r="34" spans="1:37" ht="15.75" customHeight="1">
      <c r="A34" s="66">
        <v>1</v>
      </c>
      <c r="B34" s="85">
        <v>45066</v>
      </c>
      <c r="C34" s="55" t="s">
        <v>70</v>
      </c>
      <c r="D34" s="59">
        <v>1.3888888888888888E-2</v>
      </c>
      <c r="E34" s="67">
        <v>4.3055555555555562E-2</v>
      </c>
      <c r="F34" s="55" t="s">
        <v>72</v>
      </c>
      <c r="G34" s="55" t="s">
        <v>89</v>
      </c>
      <c r="H34" s="55" t="s">
        <v>5</v>
      </c>
      <c r="I34" s="55">
        <v>-0.62338289999999996</v>
      </c>
      <c r="J34" s="58">
        <v>-48.4846766</v>
      </c>
      <c r="K34" s="55">
        <v>-0.58518040000000004</v>
      </c>
      <c r="L34" s="55">
        <v>-48.479608599999999</v>
      </c>
      <c r="M34" s="55" t="s">
        <v>94</v>
      </c>
      <c r="N34" s="55" t="s">
        <v>55</v>
      </c>
      <c r="O34" s="55" t="s">
        <v>76</v>
      </c>
      <c r="P34" s="55" t="s">
        <v>76</v>
      </c>
      <c r="Q34" s="55">
        <v>0</v>
      </c>
      <c r="R34" s="55">
        <v>0</v>
      </c>
      <c r="S34" s="55" t="s">
        <v>54</v>
      </c>
      <c r="T34" s="55" t="s">
        <v>54</v>
      </c>
      <c r="U34" s="55">
        <v>4</v>
      </c>
      <c r="V34" s="55">
        <v>4</v>
      </c>
      <c r="W34" s="18">
        <v>4.7</v>
      </c>
      <c r="X34" s="55">
        <v>4.7</v>
      </c>
      <c r="Y34" s="18">
        <v>4.7</v>
      </c>
      <c r="AA34" s="86" t="s">
        <v>479</v>
      </c>
      <c r="AC34" s="55"/>
      <c r="AD34" s="55"/>
      <c r="AE34" s="55"/>
      <c r="AF34" s="55"/>
      <c r="AG34" s="55"/>
      <c r="AH34" s="55"/>
      <c r="AI34" s="55"/>
      <c r="AJ34" s="55"/>
      <c r="AK34" s="55"/>
    </row>
    <row r="35" spans="1:37" ht="15.75" customHeight="1">
      <c r="A35" s="66">
        <v>2</v>
      </c>
      <c r="B35" s="85">
        <v>45067</v>
      </c>
      <c r="C35" s="55" t="s">
        <v>70</v>
      </c>
      <c r="D35" s="59">
        <v>9.5833333333333326E-2</v>
      </c>
      <c r="E35" s="67">
        <v>0.12222222222222223</v>
      </c>
      <c r="F35" s="55" t="s">
        <v>72</v>
      </c>
      <c r="G35" s="55" t="s">
        <v>89</v>
      </c>
      <c r="H35" s="55" t="s">
        <v>5</v>
      </c>
      <c r="I35" s="55">
        <v>-0.62332759999999998</v>
      </c>
      <c r="J35" s="58">
        <v>-48.484622100000003</v>
      </c>
      <c r="K35" s="55">
        <v>-0.58523259999999999</v>
      </c>
      <c r="L35" s="55">
        <v>-48.479818000000002</v>
      </c>
      <c r="M35" s="55" t="s">
        <v>58</v>
      </c>
      <c r="N35" s="55" t="s">
        <v>58</v>
      </c>
      <c r="O35" s="55" t="s">
        <v>59</v>
      </c>
      <c r="P35" s="55" t="s">
        <v>59</v>
      </c>
      <c r="Q35" s="55">
        <v>0</v>
      </c>
      <c r="R35" s="55">
        <v>0</v>
      </c>
      <c r="S35" s="55" t="s">
        <v>54</v>
      </c>
      <c r="T35" s="55" t="s">
        <v>54</v>
      </c>
      <c r="U35" s="55">
        <v>4</v>
      </c>
      <c r="V35" s="55">
        <v>4</v>
      </c>
      <c r="W35" s="18">
        <v>4.7</v>
      </c>
      <c r="X35" s="55">
        <v>4.7</v>
      </c>
      <c r="Y35" s="18">
        <v>4.7</v>
      </c>
      <c r="AA35" s="86" t="s">
        <v>480</v>
      </c>
      <c r="AC35" s="55"/>
      <c r="AD35" s="55"/>
      <c r="AE35" s="55"/>
      <c r="AF35" s="55"/>
      <c r="AG35" s="55"/>
      <c r="AH35" s="55"/>
      <c r="AI35" s="55"/>
      <c r="AJ35" s="55"/>
      <c r="AK35" s="55"/>
    </row>
    <row r="36" spans="1:37" ht="15.75" customHeight="1">
      <c r="A36" s="66">
        <v>3</v>
      </c>
      <c r="B36" s="85">
        <v>45068</v>
      </c>
      <c r="C36" s="55" t="s">
        <v>70</v>
      </c>
      <c r="D36" s="59">
        <v>0.10486111111111111</v>
      </c>
      <c r="E36" s="67">
        <v>0.1125</v>
      </c>
      <c r="F36" s="55" t="s">
        <v>72</v>
      </c>
      <c r="G36" s="55" t="s">
        <v>89</v>
      </c>
      <c r="H36" s="55" t="s">
        <v>5</v>
      </c>
      <c r="I36" s="55">
        <v>-0.6231894</v>
      </c>
      <c r="J36" s="58">
        <v>-48.484608899999998</v>
      </c>
      <c r="K36" s="55">
        <v>-0.5852096</v>
      </c>
      <c r="L36" s="55">
        <v>-48.479881300000002</v>
      </c>
      <c r="M36" s="55" t="s">
        <v>92</v>
      </c>
      <c r="N36" s="55" t="s">
        <v>58</v>
      </c>
      <c r="O36" s="55" t="s">
        <v>56</v>
      </c>
      <c r="P36" s="55" t="s">
        <v>56</v>
      </c>
      <c r="Q36" s="55">
        <v>0</v>
      </c>
      <c r="R36" s="55">
        <v>0</v>
      </c>
      <c r="S36" s="55" t="s">
        <v>54</v>
      </c>
      <c r="T36" s="55" t="s">
        <v>54</v>
      </c>
      <c r="U36" s="55">
        <v>2</v>
      </c>
      <c r="V36" s="55">
        <v>2</v>
      </c>
      <c r="W36" s="18">
        <v>4.7</v>
      </c>
      <c r="X36" s="55">
        <v>4.75</v>
      </c>
      <c r="Y36" s="18">
        <v>4.7</v>
      </c>
      <c r="AA36" s="176" t="s">
        <v>481</v>
      </c>
      <c r="AC36" s="55"/>
      <c r="AD36" s="55"/>
      <c r="AE36" s="55"/>
      <c r="AF36" s="55"/>
      <c r="AG36" s="55"/>
      <c r="AH36" s="55"/>
      <c r="AI36" s="55"/>
      <c r="AJ36" s="55"/>
      <c r="AK36" s="55"/>
    </row>
    <row r="37" spans="1:37" ht="15.75" customHeight="1">
      <c r="A37" s="66">
        <v>4</v>
      </c>
      <c r="B37" s="85">
        <v>45069</v>
      </c>
      <c r="C37" s="55" t="s">
        <v>70</v>
      </c>
      <c r="D37" s="59">
        <v>0.14930555555555555</v>
      </c>
      <c r="E37" s="67">
        <v>0.15625</v>
      </c>
      <c r="F37" s="55" t="s">
        <v>72</v>
      </c>
      <c r="G37" s="55" t="s">
        <v>89</v>
      </c>
      <c r="H37" s="55" t="s">
        <v>5</v>
      </c>
      <c r="I37" s="55">
        <v>-0.62474730000000001</v>
      </c>
      <c r="J37" s="58">
        <v>-48.4846164</v>
      </c>
      <c r="K37" s="55">
        <v>-0.58458149999999998</v>
      </c>
      <c r="L37" s="55">
        <v>-48.4799024</v>
      </c>
      <c r="M37" s="55" t="s">
        <v>55</v>
      </c>
      <c r="N37" s="55" t="s">
        <v>92</v>
      </c>
      <c r="O37" s="55" t="s">
        <v>56</v>
      </c>
      <c r="P37" s="55" t="s">
        <v>56</v>
      </c>
      <c r="Q37" s="55">
        <v>0</v>
      </c>
      <c r="R37" s="55">
        <v>0</v>
      </c>
      <c r="S37" s="55" t="s">
        <v>54</v>
      </c>
      <c r="T37" s="55" t="s">
        <v>54</v>
      </c>
      <c r="U37" s="55">
        <v>3</v>
      </c>
      <c r="V37" s="55">
        <v>3</v>
      </c>
      <c r="W37" s="18">
        <v>4.7</v>
      </c>
      <c r="X37" s="55">
        <v>4.88</v>
      </c>
      <c r="Y37" s="18">
        <v>4.7</v>
      </c>
      <c r="AA37" s="176" t="s">
        <v>482</v>
      </c>
      <c r="AC37" s="55"/>
      <c r="AD37" s="55"/>
      <c r="AE37" s="55"/>
      <c r="AF37" s="55"/>
      <c r="AG37" s="55"/>
      <c r="AH37" s="55"/>
      <c r="AI37" s="55"/>
      <c r="AJ37" s="55"/>
      <c r="AK37" s="55"/>
    </row>
    <row r="38" spans="1:37" ht="15.75" customHeight="1">
      <c r="A38" s="66">
        <v>5</v>
      </c>
      <c r="B38" s="85">
        <v>45070</v>
      </c>
      <c r="C38" s="55" t="s">
        <v>69</v>
      </c>
      <c r="D38" s="59">
        <v>0.22222222222222221</v>
      </c>
      <c r="E38" s="67">
        <v>0.24722222222222223</v>
      </c>
      <c r="F38" s="55" t="s">
        <v>72</v>
      </c>
      <c r="G38" s="55" t="s">
        <v>89</v>
      </c>
      <c r="H38" s="55" t="s">
        <v>5</v>
      </c>
      <c r="I38" s="55">
        <v>-0.62350139999999998</v>
      </c>
      <c r="J38" s="58">
        <v>-48.484622700000003</v>
      </c>
      <c r="K38" s="55">
        <v>-0.5855996</v>
      </c>
      <c r="L38" s="55">
        <v>-48.478968399999999</v>
      </c>
      <c r="M38" s="55" t="s">
        <v>94</v>
      </c>
      <c r="N38" s="55" t="s">
        <v>55</v>
      </c>
      <c r="O38" s="55" t="s">
        <v>56</v>
      </c>
      <c r="P38" s="55" t="s">
        <v>56</v>
      </c>
      <c r="Q38" s="55">
        <v>0</v>
      </c>
      <c r="R38" s="55">
        <v>0</v>
      </c>
      <c r="S38" s="55" t="s">
        <v>54</v>
      </c>
      <c r="T38" s="55" t="s">
        <v>54</v>
      </c>
      <c r="U38" s="55">
        <v>1</v>
      </c>
      <c r="V38" s="55">
        <v>2</v>
      </c>
      <c r="W38" s="18">
        <v>4.7</v>
      </c>
      <c r="X38" s="55">
        <v>4.71</v>
      </c>
      <c r="Y38" s="18">
        <v>4.7</v>
      </c>
      <c r="AA38" s="176" t="s">
        <v>483</v>
      </c>
      <c r="AC38" s="55"/>
      <c r="AD38" s="55"/>
      <c r="AE38" s="55"/>
      <c r="AF38" s="55"/>
      <c r="AG38" s="55"/>
      <c r="AH38" s="55"/>
      <c r="AI38" s="55"/>
      <c r="AJ38" s="55"/>
      <c r="AK38" s="55"/>
    </row>
    <row r="39" spans="1:37" ht="15.75" customHeight="1">
      <c r="A39" s="66">
        <v>6</v>
      </c>
      <c r="B39" s="85">
        <v>45071</v>
      </c>
      <c r="C39" s="55" t="s">
        <v>70</v>
      </c>
      <c r="D39" s="59">
        <v>0.75347222222222221</v>
      </c>
      <c r="E39" s="67">
        <v>0.76041666666666663</v>
      </c>
      <c r="F39" s="55" t="s">
        <v>72</v>
      </c>
      <c r="G39" s="55" t="s">
        <v>89</v>
      </c>
      <c r="H39" s="55" t="s">
        <v>5</v>
      </c>
      <c r="I39" s="55">
        <v>-0.62341011000000002</v>
      </c>
      <c r="J39" s="58">
        <v>-48.484362400000002</v>
      </c>
      <c r="K39" s="55">
        <v>-0.58363900000000002</v>
      </c>
      <c r="L39" s="55">
        <v>-48.479506800000003</v>
      </c>
      <c r="M39" s="55" t="s">
        <v>55</v>
      </c>
      <c r="N39" s="55" t="s">
        <v>55</v>
      </c>
      <c r="O39" s="55" t="s">
        <v>56</v>
      </c>
      <c r="P39" s="55" t="s">
        <v>56</v>
      </c>
      <c r="Q39" s="55">
        <v>0</v>
      </c>
      <c r="R39" s="55">
        <v>0</v>
      </c>
      <c r="S39" s="55" t="s">
        <v>54</v>
      </c>
      <c r="T39" s="55" t="s">
        <v>54</v>
      </c>
      <c r="U39" s="55">
        <v>2</v>
      </c>
      <c r="V39" s="55">
        <v>2</v>
      </c>
      <c r="W39" s="18">
        <v>4.7</v>
      </c>
      <c r="X39" s="55">
        <v>4.8099999999999996</v>
      </c>
      <c r="Y39" s="18">
        <v>4.7</v>
      </c>
      <c r="AA39" s="176" t="s">
        <v>484</v>
      </c>
      <c r="AC39" s="55"/>
      <c r="AD39" s="55"/>
      <c r="AE39" s="55"/>
      <c r="AF39" s="55"/>
      <c r="AG39" s="55"/>
      <c r="AH39" s="55"/>
      <c r="AI39" s="55"/>
      <c r="AJ39" s="55"/>
      <c r="AK39" s="55"/>
    </row>
    <row r="40" spans="1:37" ht="15.75" customHeight="1">
      <c r="A40" s="66">
        <v>7</v>
      </c>
      <c r="B40" s="85">
        <v>45072</v>
      </c>
      <c r="C40" s="55" t="s">
        <v>70</v>
      </c>
      <c r="D40" s="59">
        <v>0.77847222222222223</v>
      </c>
      <c r="E40" s="67">
        <v>0.80555555555555547</v>
      </c>
      <c r="F40" s="55" t="s">
        <v>72</v>
      </c>
      <c r="G40" s="55" t="s">
        <v>89</v>
      </c>
      <c r="H40" s="55" t="s">
        <v>5</v>
      </c>
      <c r="I40" s="55">
        <v>-0.62513960000000002</v>
      </c>
      <c r="J40" s="58">
        <v>-48.485178900000001</v>
      </c>
      <c r="K40" s="55">
        <v>-0.58619370000000004</v>
      </c>
      <c r="L40" s="55">
        <v>-48.478757899999998</v>
      </c>
      <c r="M40" s="55" t="s">
        <v>94</v>
      </c>
      <c r="N40" s="55" t="s">
        <v>94</v>
      </c>
      <c r="O40" s="55" t="s">
        <v>56</v>
      </c>
      <c r="P40" s="55" t="s">
        <v>56</v>
      </c>
      <c r="Q40" s="55">
        <v>0</v>
      </c>
      <c r="R40" s="55">
        <v>0</v>
      </c>
      <c r="S40" s="55" t="s">
        <v>54</v>
      </c>
      <c r="T40" s="55" t="s">
        <v>54</v>
      </c>
      <c r="U40" s="55">
        <v>4</v>
      </c>
      <c r="V40" s="55">
        <v>4</v>
      </c>
      <c r="W40" s="18">
        <v>4.7</v>
      </c>
      <c r="X40" s="55">
        <v>5.26</v>
      </c>
      <c r="Y40" s="18">
        <v>4.7</v>
      </c>
      <c r="AA40" s="176" t="s">
        <v>485</v>
      </c>
      <c r="AC40" s="55"/>
      <c r="AD40" s="55"/>
      <c r="AE40" s="55"/>
      <c r="AF40" s="55"/>
      <c r="AG40" s="55"/>
      <c r="AH40" s="55"/>
      <c r="AI40" s="55"/>
      <c r="AJ40" s="55"/>
      <c r="AK40" s="55"/>
    </row>
    <row r="41" spans="1:37" ht="15.75" customHeight="1">
      <c r="A41" s="66">
        <v>8</v>
      </c>
      <c r="B41" s="85">
        <v>45073</v>
      </c>
      <c r="C41" s="55" t="s">
        <v>70</v>
      </c>
      <c r="D41" s="59">
        <v>0.80555555555555547</v>
      </c>
      <c r="E41" s="67">
        <v>0.81805555555555554</v>
      </c>
      <c r="F41" s="55" t="s">
        <v>72</v>
      </c>
      <c r="G41" s="55" t="s">
        <v>89</v>
      </c>
      <c r="H41" s="55" t="s">
        <v>5</v>
      </c>
      <c r="I41" s="55">
        <v>-0.62367119999999998</v>
      </c>
      <c r="J41" s="58" t="s">
        <v>486</v>
      </c>
      <c r="K41" s="55">
        <v>-0.58488885000000002</v>
      </c>
      <c r="L41" s="55">
        <v>-48.478972900000002</v>
      </c>
      <c r="M41" s="55" t="s">
        <v>94</v>
      </c>
      <c r="N41" s="55" t="s">
        <v>94</v>
      </c>
      <c r="O41" s="55" t="s">
        <v>59</v>
      </c>
      <c r="P41" s="55" t="s">
        <v>59</v>
      </c>
      <c r="Q41" s="55">
        <v>0</v>
      </c>
      <c r="R41" s="55">
        <v>0</v>
      </c>
      <c r="S41" s="55" t="s">
        <v>54</v>
      </c>
      <c r="T41" s="55" t="s">
        <v>54</v>
      </c>
      <c r="U41" s="55">
        <v>4</v>
      </c>
      <c r="V41" s="55">
        <v>4</v>
      </c>
      <c r="W41" s="18">
        <v>4.7</v>
      </c>
      <c r="X41" s="55">
        <v>4.72</v>
      </c>
      <c r="Y41" s="18">
        <v>4.7</v>
      </c>
      <c r="AA41" s="176" t="s">
        <v>487</v>
      </c>
      <c r="AC41" s="55"/>
      <c r="AD41" s="55"/>
      <c r="AE41" s="55"/>
      <c r="AF41" s="55"/>
      <c r="AG41" s="55"/>
      <c r="AH41" s="55"/>
      <c r="AI41" s="55"/>
      <c r="AJ41" s="55"/>
      <c r="AK41" s="55"/>
    </row>
    <row r="42" spans="1:37" ht="15.75" customHeight="1">
      <c r="A42" s="66">
        <v>9</v>
      </c>
      <c r="B42" s="85">
        <v>45074</v>
      </c>
      <c r="C42" s="55" t="s">
        <v>70</v>
      </c>
      <c r="D42" s="59">
        <v>0.87986111111111109</v>
      </c>
      <c r="E42" s="67">
        <v>0.89166666666666661</v>
      </c>
      <c r="F42" s="55" t="s">
        <v>72</v>
      </c>
      <c r="G42" s="55" t="s">
        <v>89</v>
      </c>
      <c r="H42" s="55" t="s">
        <v>5</v>
      </c>
      <c r="I42" s="55">
        <v>-0.62358899999999995</v>
      </c>
      <c r="J42" s="58">
        <v>-48.484658899999999</v>
      </c>
      <c r="K42" s="55">
        <v>-0.5847135</v>
      </c>
      <c r="L42" s="55">
        <v>-48.478908099999998</v>
      </c>
      <c r="M42" s="55" t="s">
        <v>55</v>
      </c>
      <c r="N42" s="55" t="s">
        <v>55</v>
      </c>
      <c r="O42" s="55" t="s">
        <v>56</v>
      </c>
      <c r="P42" s="55" t="s">
        <v>56</v>
      </c>
      <c r="Q42" s="55">
        <v>0</v>
      </c>
      <c r="R42" s="55">
        <v>0</v>
      </c>
      <c r="S42" s="55" t="s">
        <v>54</v>
      </c>
      <c r="T42" s="55" t="s">
        <v>54</v>
      </c>
      <c r="U42" s="55">
        <v>2</v>
      </c>
      <c r="V42" s="55">
        <v>2</v>
      </c>
      <c r="W42" s="18">
        <v>4.7</v>
      </c>
      <c r="X42" s="55">
        <v>4.82</v>
      </c>
      <c r="Y42" s="18">
        <v>4.7</v>
      </c>
      <c r="AA42" s="176" t="s">
        <v>488</v>
      </c>
      <c r="AC42" s="55"/>
      <c r="AD42" s="55"/>
      <c r="AE42" s="55"/>
      <c r="AF42" s="55"/>
      <c r="AG42" s="55"/>
      <c r="AH42" s="55"/>
      <c r="AI42" s="55"/>
      <c r="AJ42" s="55"/>
      <c r="AK42" s="55"/>
    </row>
    <row r="43" spans="1:37" ht="15.75" customHeight="1">
      <c r="A43" s="66">
        <v>10</v>
      </c>
      <c r="B43" s="85">
        <v>45075</v>
      </c>
      <c r="C43" s="55" t="s">
        <v>70</v>
      </c>
      <c r="D43" s="59">
        <v>0.91875000000000007</v>
      </c>
      <c r="E43" s="67">
        <v>0.93958333333333333</v>
      </c>
      <c r="F43" s="55" t="s">
        <v>72</v>
      </c>
      <c r="G43" s="55" t="s">
        <v>89</v>
      </c>
      <c r="H43" s="55" t="s">
        <v>5</v>
      </c>
      <c r="I43" s="55">
        <v>-0.62363259999999998</v>
      </c>
      <c r="J43" s="58">
        <v>-48.484559400000002</v>
      </c>
      <c r="K43" s="55">
        <v>-0.58567060000000004</v>
      </c>
      <c r="L43" s="55">
        <v>-48.479170600000003</v>
      </c>
      <c r="M43" s="55" t="s">
        <v>94</v>
      </c>
      <c r="N43" s="55" t="s">
        <v>94</v>
      </c>
      <c r="O43" s="55" t="s">
        <v>75</v>
      </c>
      <c r="P43" s="55" t="s">
        <v>75</v>
      </c>
      <c r="Q43" s="55">
        <v>0</v>
      </c>
      <c r="R43" s="55">
        <v>0</v>
      </c>
      <c r="S43" s="55" t="s">
        <v>54</v>
      </c>
      <c r="T43" s="55" t="s">
        <v>54</v>
      </c>
      <c r="U43" s="55">
        <v>4</v>
      </c>
      <c r="V43" s="55">
        <v>4</v>
      </c>
      <c r="W43" s="18">
        <v>4.7</v>
      </c>
      <c r="X43" s="55">
        <v>4.8</v>
      </c>
      <c r="Y43" s="18">
        <v>4.7</v>
      </c>
      <c r="AA43" s="176" t="s">
        <v>489</v>
      </c>
      <c r="AC43" s="55"/>
      <c r="AD43" s="55"/>
      <c r="AE43" s="55"/>
      <c r="AF43" s="55"/>
      <c r="AG43" s="55"/>
      <c r="AH43" s="55"/>
      <c r="AI43" s="55"/>
      <c r="AJ43" s="55"/>
      <c r="AK43" s="55"/>
    </row>
    <row r="44" spans="1:37" ht="15.75" customHeight="1">
      <c r="A44" s="66">
        <v>11</v>
      </c>
      <c r="B44" s="85">
        <v>45076</v>
      </c>
      <c r="C44" s="55" t="s">
        <v>70</v>
      </c>
      <c r="D44" s="59">
        <v>0.95833333333333337</v>
      </c>
      <c r="E44" s="67">
        <v>0.9902777777777777</v>
      </c>
      <c r="F44" s="55" t="s">
        <v>72</v>
      </c>
      <c r="G44" s="55" t="s">
        <v>89</v>
      </c>
      <c r="H44" s="55" t="s">
        <v>5</v>
      </c>
      <c r="I44" s="55" t="s">
        <v>490</v>
      </c>
      <c r="J44" s="178" t="s">
        <v>491</v>
      </c>
      <c r="K44" s="55" t="s">
        <v>492</v>
      </c>
      <c r="L44" s="82" t="s">
        <v>493</v>
      </c>
      <c r="M44" s="55" t="s">
        <v>494</v>
      </c>
      <c r="N44" s="55" t="s">
        <v>494</v>
      </c>
      <c r="O44" s="55" t="s">
        <v>56</v>
      </c>
      <c r="P44" s="55" t="s">
        <v>56</v>
      </c>
      <c r="Q44" s="55">
        <v>0</v>
      </c>
      <c r="R44" s="55">
        <v>0</v>
      </c>
      <c r="S44" s="55" t="s">
        <v>54</v>
      </c>
      <c r="T44" s="55" t="s">
        <v>54</v>
      </c>
      <c r="U44" s="55">
        <v>4</v>
      </c>
      <c r="V44" s="55">
        <v>4</v>
      </c>
      <c r="W44" s="18">
        <v>4.7</v>
      </c>
      <c r="X44" s="55">
        <v>4.8</v>
      </c>
      <c r="Y44" s="18">
        <v>4.7</v>
      </c>
      <c r="AA44" s="86" t="s">
        <v>495</v>
      </c>
      <c r="AC44" s="55"/>
      <c r="AD44" s="55"/>
      <c r="AE44" s="55"/>
      <c r="AF44" s="55"/>
      <c r="AG44" s="55"/>
      <c r="AH44" s="55"/>
      <c r="AI44" s="55"/>
      <c r="AJ44" s="55"/>
      <c r="AK44" s="55"/>
    </row>
    <row r="45" spans="1:37" ht="15.75" customHeight="1">
      <c r="A45" s="66">
        <v>12</v>
      </c>
      <c r="B45" s="85">
        <v>45086</v>
      </c>
      <c r="C45" s="55" t="s">
        <v>70</v>
      </c>
      <c r="D45" s="59">
        <v>0.23611111111111113</v>
      </c>
      <c r="E45" s="67">
        <v>0.24652777777777779</v>
      </c>
      <c r="F45" s="55" t="s">
        <v>72</v>
      </c>
      <c r="G45" s="55" t="s">
        <v>89</v>
      </c>
      <c r="H45" s="55" t="s">
        <v>5</v>
      </c>
      <c r="I45" s="55" t="s">
        <v>496</v>
      </c>
      <c r="J45" s="178" t="s">
        <v>497</v>
      </c>
      <c r="K45" s="55" t="s">
        <v>498</v>
      </c>
      <c r="L45" s="82" t="s">
        <v>499</v>
      </c>
      <c r="M45" s="55" t="s">
        <v>55</v>
      </c>
      <c r="N45" s="55" t="s">
        <v>55</v>
      </c>
      <c r="O45" s="55" t="s">
        <v>56</v>
      </c>
      <c r="P45" s="55" t="s">
        <v>56</v>
      </c>
      <c r="Q45" s="55">
        <v>0</v>
      </c>
      <c r="R45" s="55">
        <v>0</v>
      </c>
      <c r="S45" s="55" t="s">
        <v>54</v>
      </c>
      <c r="T45" s="55" t="s">
        <v>54</v>
      </c>
      <c r="U45" s="55">
        <v>3</v>
      </c>
      <c r="V45" s="55">
        <v>3</v>
      </c>
      <c r="W45" s="18">
        <v>4.7</v>
      </c>
      <c r="X45" s="55">
        <v>4.8099999999999996</v>
      </c>
      <c r="Y45" s="18">
        <v>4.7</v>
      </c>
      <c r="AA45" s="86" t="s">
        <v>500</v>
      </c>
      <c r="AC45" s="55"/>
      <c r="AD45" s="55"/>
      <c r="AE45" s="55"/>
      <c r="AF45" s="55"/>
      <c r="AG45" s="55"/>
      <c r="AH45" s="55"/>
      <c r="AI45" s="55"/>
      <c r="AJ45" s="55"/>
      <c r="AK45" s="55"/>
    </row>
    <row r="46" spans="1:37" ht="15.75" customHeight="1">
      <c r="A46" s="66">
        <v>13</v>
      </c>
      <c r="B46" s="85">
        <v>45087</v>
      </c>
      <c r="C46" s="55" t="s">
        <v>70</v>
      </c>
      <c r="D46" s="59">
        <v>0.76597222222222217</v>
      </c>
      <c r="E46" s="67">
        <v>0.80069444444444438</v>
      </c>
      <c r="F46" s="55" t="s">
        <v>72</v>
      </c>
      <c r="G46" s="55" t="s">
        <v>89</v>
      </c>
      <c r="H46" s="55" t="s">
        <v>5</v>
      </c>
      <c r="I46" s="55" t="s">
        <v>501</v>
      </c>
      <c r="J46" s="178" t="s">
        <v>502</v>
      </c>
      <c r="K46" s="55" t="s">
        <v>503</v>
      </c>
      <c r="L46" s="82" t="s">
        <v>504</v>
      </c>
      <c r="M46" s="55" t="s">
        <v>505</v>
      </c>
      <c r="N46" s="55" t="s">
        <v>312</v>
      </c>
      <c r="O46" s="55" t="s">
        <v>207</v>
      </c>
      <c r="P46" s="55" t="s">
        <v>207</v>
      </c>
      <c r="Q46" s="55">
        <v>0</v>
      </c>
      <c r="R46" s="55">
        <v>0</v>
      </c>
      <c r="S46" s="55" t="s">
        <v>54</v>
      </c>
      <c r="T46" s="55" t="s">
        <v>54</v>
      </c>
      <c r="U46" s="55">
        <v>6</v>
      </c>
      <c r="V46" s="55">
        <v>3</v>
      </c>
      <c r="W46" s="18">
        <v>4.7</v>
      </c>
      <c r="X46" s="55">
        <v>4.79</v>
      </c>
      <c r="Y46" s="18">
        <v>4.7</v>
      </c>
      <c r="AA46" s="86" t="s">
        <v>506</v>
      </c>
      <c r="AC46" s="55"/>
      <c r="AD46" s="55"/>
      <c r="AE46" s="55"/>
      <c r="AF46" s="55"/>
      <c r="AG46" s="55"/>
      <c r="AH46" s="55"/>
      <c r="AI46" s="55"/>
      <c r="AJ46" s="55"/>
      <c r="AK46" s="55"/>
    </row>
    <row r="47" spans="1:37" ht="15.75" customHeight="1">
      <c r="A47" s="66">
        <v>14</v>
      </c>
      <c r="B47" s="85">
        <v>45088</v>
      </c>
      <c r="C47" s="55" t="s">
        <v>70</v>
      </c>
      <c r="D47" s="59">
        <v>0.79236111111111107</v>
      </c>
      <c r="E47" s="67">
        <v>0.80347222222222225</v>
      </c>
      <c r="F47" s="55" t="s">
        <v>72</v>
      </c>
      <c r="G47" s="55" t="s">
        <v>89</v>
      </c>
      <c r="H47" s="55" t="s">
        <v>5</v>
      </c>
      <c r="I47" s="55" t="s">
        <v>507</v>
      </c>
      <c r="J47" s="178" t="s">
        <v>508</v>
      </c>
      <c r="K47" s="55" t="s">
        <v>509</v>
      </c>
      <c r="L47" s="82" t="s">
        <v>510</v>
      </c>
      <c r="M47" s="55" t="s">
        <v>55</v>
      </c>
      <c r="N47" s="55" t="s">
        <v>55</v>
      </c>
      <c r="O47" s="55" t="s">
        <v>56</v>
      </c>
      <c r="P47" s="55" t="s">
        <v>56</v>
      </c>
      <c r="Q47" s="55">
        <v>0</v>
      </c>
      <c r="R47" s="55">
        <v>0</v>
      </c>
      <c r="S47" s="55" t="s">
        <v>54</v>
      </c>
      <c r="T47" s="55" t="s">
        <v>54</v>
      </c>
      <c r="U47" s="55">
        <v>3</v>
      </c>
      <c r="V47" s="55">
        <v>4</v>
      </c>
      <c r="W47" s="18">
        <v>4.7</v>
      </c>
      <c r="X47" s="55">
        <v>4.8</v>
      </c>
      <c r="Y47" s="18">
        <v>4.7</v>
      </c>
      <c r="AA47" s="86" t="s">
        <v>511</v>
      </c>
      <c r="AC47" s="55"/>
      <c r="AD47" s="55"/>
      <c r="AE47" s="55"/>
      <c r="AF47" s="55"/>
      <c r="AG47" s="55"/>
      <c r="AH47" s="55"/>
      <c r="AI47" s="55"/>
      <c r="AJ47" s="55"/>
      <c r="AK47" s="55"/>
    </row>
    <row r="48" spans="1:37" ht="15.75" customHeight="1">
      <c r="A48" s="66">
        <v>15</v>
      </c>
      <c r="B48" s="85">
        <v>45089</v>
      </c>
      <c r="C48" s="55" t="s">
        <v>70</v>
      </c>
      <c r="D48" s="59">
        <v>0.93194444444444446</v>
      </c>
      <c r="E48" s="67">
        <v>0.98541666666666661</v>
      </c>
      <c r="F48" s="55" t="s">
        <v>72</v>
      </c>
      <c r="G48" s="55" t="s">
        <v>89</v>
      </c>
      <c r="H48" s="55" t="s">
        <v>5</v>
      </c>
      <c r="I48" s="55" t="s">
        <v>512</v>
      </c>
      <c r="J48" s="178" t="s">
        <v>513</v>
      </c>
      <c r="K48" s="55" t="s">
        <v>514</v>
      </c>
      <c r="L48" s="82" t="s">
        <v>515</v>
      </c>
      <c r="M48" s="55" t="s">
        <v>312</v>
      </c>
      <c r="N48" s="55" t="s">
        <v>312</v>
      </c>
      <c r="O48" s="55" t="s">
        <v>207</v>
      </c>
      <c r="P48" s="55" t="s">
        <v>207</v>
      </c>
      <c r="Q48" s="55">
        <v>0</v>
      </c>
      <c r="R48" s="55">
        <v>0</v>
      </c>
      <c r="S48" s="55" t="s">
        <v>54</v>
      </c>
      <c r="T48" s="55" t="s">
        <v>54</v>
      </c>
      <c r="U48" s="55">
        <v>2</v>
      </c>
      <c r="V48" s="55">
        <v>0</v>
      </c>
      <c r="W48" s="18">
        <v>4.7</v>
      </c>
      <c r="X48" s="55">
        <v>4.8</v>
      </c>
      <c r="Y48" s="18">
        <v>4.7</v>
      </c>
      <c r="AA48" s="86" t="s">
        <v>516</v>
      </c>
      <c r="AC48" s="55"/>
      <c r="AD48" s="55"/>
      <c r="AE48" s="55"/>
      <c r="AF48" s="55"/>
      <c r="AG48" s="55"/>
      <c r="AH48" s="55"/>
      <c r="AI48" s="55"/>
      <c r="AJ48" s="55"/>
      <c r="AK48" s="55"/>
    </row>
    <row r="49" spans="1:37" ht="15.75" customHeight="1">
      <c r="A49" s="66">
        <v>16</v>
      </c>
      <c r="B49" s="85">
        <v>45090</v>
      </c>
      <c r="C49" s="55" t="s">
        <v>70</v>
      </c>
      <c r="D49" s="59">
        <v>0.85555555555555562</v>
      </c>
      <c r="E49" s="67">
        <v>0.87222222222222223</v>
      </c>
      <c r="F49" s="55" t="s">
        <v>72</v>
      </c>
      <c r="G49" s="55" t="s">
        <v>89</v>
      </c>
      <c r="H49" s="55" t="s">
        <v>5</v>
      </c>
      <c r="I49" s="55" t="s">
        <v>517</v>
      </c>
      <c r="J49" s="178" t="s">
        <v>518</v>
      </c>
      <c r="K49" s="55" t="s">
        <v>519</v>
      </c>
      <c r="L49" s="82" t="s">
        <v>520</v>
      </c>
      <c r="M49" s="55" t="s">
        <v>55</v>
      </c>
      <c r="N49" s="55" t="s">
        <v>55</v>
      </c>
      <c r="O49" s="55" t="s">
        <v>56</v>
      </c>
      <c r="P49" s="55" t="s">
        <v>56</v>
      </c>
      <c r="Q49" s="55">
        <v>0</v>
      </c>
      <c r="R49" s="55">
        <v>0</v>
      </c>
      <c r="S49" s="55" t="s">
        <v>54</v>
      </c>
      <c r="T49" s="55" t="s">
        <v>54</v>
      </c>
      <c r="U49" s="55">
        <v>4</v>
      </c>
      <c r="V49" s="55">
        <v>4</v>
      </c>
      <c r="W49" s="18">
        <v>4.7</v>
      </c>
      <c r="X49" s="55">
        <v>4.8099999999999996</v>
      </c>
      <c r="Y49" s="18">
        <v>4.7</v>
      </c>
      <c r="AA49" s="86" t="s">
        <v>521</v>
      </c>
      <c r="AC49" s="55"/>
      <c r="AD49" s="55"/>
      <c r="AE49" s="55"/>
      <c r="AF49" s="55"/>
      <c r="AG49" s="55"/>
      <c r="AH49" s="55"/>
      <c r="AI49" s="55"/>
      <c r="AJ49" s="55"/>
      <c r="AK49" s="55"/>
    </row>
    <row r="50" spans="1:37" ht="15.75" customHeight="1">
      <c r="A50" s="66">
        <v>17</v>
      </c>
      <c r="B50" s="85">
        <v>45091</v>
      </c>
      <c r="C50" s="55" t="s">
        <v>70</v>
      </c>
      <c r="D50" s="59">
        <v>0.8979166666666667</v>
      </c>
      <c r="E50" s="67">
        <v>0.91388888888888886</v>
      </c>
      <c r="F50" s="55" t="s">
        <v>72</v>
      </c>
      <c r="G50" s="55" t="s">
        <v>89</v>
      </c>
      <c r="H50" s="55" t="s">
        <v>5</v>
      </c>
      <c r="I50" s="55" t="s">
        <v>522</v>
      </c>
      <c r="J50" s="178" t="s">
        <v>523</v>
      </c>
      <c r="K50" s="55" t="s">
        <v>524</v>
      </c>
      <c r="L50" s="82" t="s">
        <v>525</v>
      </c>
      <c r="M50" s="55" t="s">
        <v>55</v>
      </c>
      <c r="N50" s="55" t="s">
        <v>55</v>
      </c>
      <c r="O50" s="55" t="s">
        <v>207</v>
      </c>
      <c r="P50" s="55" t="s">
        <v>56</v>
      </c>
      <c r="Q50" s="55">
        <v>1</v>
      </c>
      <c r="R50" s="55">
        <v>1</v>
      </c>
      <c r="S50" s="55" t="s">
        <v>54</v>
      </c>
      <c r="T50" s="55" t="s">
        <v>54</v>
      </c>
      <c r="U50" s="55">
        <v>2</v>
      </c>
      <c r="V50" s="55">
        <v>3</v>
      </c>
      <c r="W50" s="18">
        <v>4.7</v>
      </c>
      <c r="X50" s="55">
        <v>4.8</v>
      </c>
      <c r="Y50" s="18">
        <v>4.7</v>
      </c>
      <c r="AA50" s="86" t="s">
        <v>526</v>
      </c>
      <c r="AC50" s="55"/>
      <c r="AD50" s="55"/>
      <c r="AE50" s="55"/>
      <c r="AF50" s="55"/>
      <c r="AG50" s="55"/>
      <c r="AH50" s="55"/>
      <c r="AI50" s="55"/>
      <c r="AJ50" s="55"/>
      <c r="AK50" s="55"/>
    </row>
    <row r="51" spans="1:37" s="110" customFormat="1" ht="14.4">
      <c r="A51" s="66">
        <v>18</v>
      </c>
      <c r="B51" s="85">
        <v>45092</v>
      </c>
      <c r="C51" s="55" t="s">
        <v>70</v>
      </c>
      <c r="D51" s="59">
        <v>0.88194444444444453</v>
      </c>
      <c r="E51" s="67">
        <v>0.92638888888888893</v>
      </c>
      <c r="F51" s="55" t="s">
        <v>72</v>
      </c>
      <c r="G51" s="55" t="s">
        <v>89</v>
      </c>
      <c r="H51" s="55" t="s">
        <v>5</v>
      </c>
      <c r="I51" s="55" t="s">
        <v>527</v>
      </c>
      <c r="J51" s="178" t="s">
        <v>528</v>
      </c>
      <c r="K51" s="55" t="s">
        <v>529</v>
      </c>
      <c r="L51" s="82" t="s">
        <v>530</v>
      </c>
      <c r="M51" s="55" t="s">
        <v>55</v>
      </c>
      <c r="N51" s="55" t="s">
        <v>55</v>
      </c>
      <c r="O51" s="55" t="s">
        <v>207</v>
      </c>
      <c r="P51" s="55" t="s">
        <v>207</v>
      </c>
      <c r="Q51" s="55">
        <v>0</v>
      </c>
      <c r="R51" s="55">
        <v>0</v>
      </c>
      <c r="S51" s="55" t="s">
        <v>54</v>
      </c>
      <c r="T51" s="55" t="s">
        <v>54</v>
      </c>
      <c r="U51" s="55">
        <v>3</v>
      </c>
      <c r="V51" s="55">
        <v>4</v>
      </c>
      <c r="W51" s="18">
        <v>4.7</v>
      </c>
      <c r="X51" s="55">
        <v>4.82</v>
      </c>
      <c r="Y51" s="18">
        <v>4.7</v>
      </c>
      <c r="Z51" s="55"/>
      <c r="AA51" s="86" t="s">
        <v>531</v>
      </c>
      <c r="AB51" s="58"/>
      <c r="AC51" s="57"/>
      <c r="AD51" s="57"/>
      <c r="AE51" s="57"/>
      <c r="AF51" s="57"/>
      <c r="AG51" s="57"/>
      <c r="AH51" s="57"/>
      <c r="AI51" s="57"/>
      <c r="AJ51" s="57"/>
      <c r="AK51" s="57"/>
    </row>
    <row r="52" spans="1:37" ht="15.75" customHeight="1">
      <c r="A52" s="66">
        <v>19</v>
      </c>
      <c r="B52" s="85">
        <v>45093</v>
      </c>
      <c r="C52" s="55" t="s">
        <v>70</v>
      </c>
      <c r="D52" s="59">
        <v>0.94861111111111107</v>
      </c>
      <c r="E52" s="67">
        <v>0.97291666666666676</v>
      </c>
      <c r="F52" s="55" t="s">
        <v>72</v>
      </c>
      <c r="G52" s="55" t="s">
        <v>89</v>
      </c>
      <c r="H52" s="55" t="s">
        <v>5</v>
      </c>
      <c r="I52" s="55" t="s">
        <v>532</v>
      </c>
      <c r="J52" s="178" t="s">
        <v>533</v>
      </c>
      <c r="K52" s="55" t="s">
        <v>534</v>
      </c>
      <c r="L52" s="82" t="s">
        <v>535</v>
      </c>
      <c r="M52" s="55" t="s">
        <v>55</v>
      </c>
      <c r="N52" s="55" t="s">
        <v>55</v>
      </c>
      <c r="O52" s="55" t="s">
        <v>56</v>
      </c>
      <c r="P52" s="55" t="s">
        <v>207</v>
      </c>
      <c r="Q52" s="55">
        <v>0</v>
      </c>
      <c r="R52" s="55">
        <v>0</v>
      </c>
      <c r="S52" s="55" t="s">
        <v>54</v>
      </c>
      <c r="T52" s="55" t="s">
        <v>54</v>
      </c>
      <c r="U52" s="55">
        <v>1</v>
      </c>
      <c r="V52" s="55">
        <v>1</v>
      </c>
      <c r="W52" s="18">
        <v>4.7</v>
      </c>
      <c r="X52" s="55">
        <v>4.8</v>
      </c>
      <c r="Y52" s="18">
        <v>4.7</v>
      </c>
      <c r="AA52" s="86" t="s">
        <v>536</v>
      </c>
      <c r="AC52" s="55"/>
      <c r="AD52" s="55"/>
      <c r="AE52" s="55"/>
      <c r="AF52" s="55"/>
      <c r="AG52" s="55"/>
      <c r="AH52" s="55"/>
      <c r="AI52" s="55"/>
      <c r="AJ52" s="55"/>
      <c r="AK52" s="55"/>
    </row>
    <row r="53" spans="1:37" ht="15.75" customHeight="1">
      <c r="A53" s="66">
        <v>20</v>
      </c>
      <c r="B53" s="85">
        <v>45094</v>
      </c>
      <c r="C53" s="55" t="s">
        <v>70</v>
      </c>
      <c r="D53" s="59">
        <v>0.97222222222222221</v>
      </c>
      <c r="E53" s="67">
        <v>0.9819444444444444</v>
      </c>
      <c r="F53" s="55" t="s">
        <v>72</v>
      </c>
      <c r="G53" s="55" t="s">
        <v>89</v>
      </c>
      <c r="H53" s="55" t="s">
        <v>5</v>
      </c>
      <c r="I53" s="55" t="s">
        <v>537</v>
      </c>
      <c r="J53" s="178" t="s">
        <v>538</v>
      </c>
      <c r="K53" s="55" t="s">
        <v>539</v>
      </c>
      <c r="L53" s="82" t="s">
        <v>540</v>
      </c>
      <c r="M53" s="55" t="s">
        <v>494</v>
      </c>
      <c r="N53" s="55" t="s">
        <v>312</v>
      </c>
      <c r="O53" s="55" t="s">
        <v>207</v>
      </c>
      <c r="P53" s="55" t="s">
        <v>56</v>
      </c>
      <c r="Q53" s="55">
        <v>0</v>
      </c>
      <c r="R53" s="55">
        <v>0</v>
      </c>
      <c r="S53" s="55" t="s">
        <v>54</v>
      </c>
      <c r="T53" s="55" t="s">
        <v>54</v>
      </c>
      <c r="U53" s="55">
        <v>3</v>
      </c>
      <c r="V53" s="55">
        <v>3</v>
      </c>
      <c r="W53" s="18">
        <v>4.7</v>
      </c>
      <c r="X53" s="55">
        <v>4.88</v>
      </c>
      <c r="Y53" s="18">
        <v>4.7</v>
      </c>
      <c r="AA53" s="86" t="s">
        <v>541</v>
      </c>
      <c r="AC53" s="55"/>
      <c r="AD53" s="55"/>
      <c r="AE53" s="55"/>
      <c r="AF53" s="55"/>
      <c r="AG53" s="55"/>
      <c r="AH53" s="55"/>
      <c r="AI53" s="55"/>
      <c r="AJ53" s="55"/>
      <c r="AK53" s="55"/>
    </row>
    <row r="54" spans="1:37" ht="28.8">
      <c r="A54" s="66"/>
      <c r="B54" s="85">
        <v>45095</v>
      </c>
      <c r="C54" s="55" t="s">
        <v>70</v>
      </c>
      <c r="D54" s="190" t="s">
        <v>95</v>
      </c>
      <c r="E54" s="67"/>
      <c r="F54" s="55"/>
      <c r="G54" s="55"/>
      <c r="H54" s="55"/>
      <c r="I54" s="55"/>
      <c r="J54" s="178"/>
      <c r="K54" s="55"/>
      <c r="L54" s="82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18"/>
      <c r="X54" s="55"/>
      <c r="Y54" s="18"/>
      <c r="AA54" s="176"/>
      <c r="AB54" s="190" t="s">
        <v>95</v>
      </c>
      <c r="AC54" s="55"/>
      <c r="AD54" s="55"/>
      <c r="AE54" s="55"/>
      <c r="AF54" s="55"/>
      <c r="AG54" s="55"/>
      <c r="AH54" s="55"/>
      <c r="AI54" s="55"/>
      <c r="AJ54" s="55"/>
      <c r="AK54" s="55"/>
    </row>
    <row r="55" spans="1:37" ht="15.75" customHeight="1">
      <c r="A55" s="66">
        <v>22</v>
      </c>
      <c r="B55" s="85">
        <v>45096</v>
      </c>
      <c r="C55" s="55" t="s">
        <v>70</v>
      </c>
      <c r="D55" s="59">
        <v>2.8472222222222222E-2</v>
      </c>
      <c r="E55" s="67">
        <v>5.1388888888888894E-2</v>
      </c>
      <c r="F55" s="55" t="s">
        <v>72</v>
      </c>
      <c r="G55" s="55" t="s">
        <v>89</v>
      </c>
      <c r="H55" s="55" t="s">
        <v>5</v>
      </c>
      <c r="I55" s="55" t="s">
        <v>542</v>
      </c>
      <c r="J55" s="178" t="s">
        <v>543</v>
      </c>
      <c r="K55" s="55" t="s">
        <v>544</v>
      </c>
      <c r="L55" s="82" t="s">
        <v>545</v>
      </c>
      <c r="M55" s="55" t="s">
        <v>55</v>
      </c>
      <c r="N55" s="55" t="s">
        <v>55</v>
      </c>
      <c r="O55" s="55" t="s">
        <v>56</v>
      </c>
      <c r="P55" s="55" t="s">
        <v>56</v>
      </c>
      <c r="Q55" s="55">
        <v>0</v>
      </c>
      <c r="R55" s="55">
        <v>0</v>
      </c>
      <c r="S55" s="55" t="s">
        <v>54</v>
      </c>
      <c r="T55" s="55" t="s">
        <v>54</v>
      </c>
      <c r="U55" s="55">
        <v>1</v>
      </c>
      <c r="V55" s="55">
        <v>1</v>
      </c>
      <c r="W55" s="18">
        <v>4.7</v>
      </c>
      <c r="X55" s="55">
        <v>4.8</v>
      </c>
      <c r="Y55" s="18">
        <v>4.7</v>
      </c>
      <c r="AA55" s="86" t="s">
        <v>546</v>
      </c>
    </row>
    <row r="56" spans="1:37" ht="15.75" customHeight="1"/>
    <row r="57" spans="1:37" ht="14.4">
      <c r="A57" s="46">
        <f>COUNT(A34:A56)</f>
        <v>21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6">
        <f>SUM(W34:W56)</f>
        <v>98.700000000000031</v>
      </c>
      <c r="X57" s="46">
        <f>SUM(X34:X56)</f>
        <v>101.05999999999997</v>
      </c>
      <c r="Y57" s="46">
        <f>SUM(Y34:Y56)</f>
        <v>98.700000000000031</v>
      </c>
      <c r="Z57" s="46" t="s">
        <v>101</v>
      </c>
      <c r="AA57" s="46">
        <f>COUNTA(AA34:AA55)</f>
        <v>21</v>
      </c>
      <c r="AB57" s="48"/>
      <c r="AC57" s="47"/>
    </row>
    <row r="58" spans="1:37" ht="15.75" customHeight="1"/>
    <row r="59" spans="1:37" ht="15.75" customHeight="1"/>
    <row r="60" spans="1:37" ht="15.75" customHeight="1"/>
    <row r="61" spans="1:37" ht="15.75" customHeight="1"/>
    <row r="62" spans="1:37" ht="15.75" customHeight="1"/>
    <row r="63" spans="1:37" ht="15.75" customHeight="1"/>
    <row r="64" spans="1:37" ht="15.75" customHeight="1"/>
    <row r="65" spans="4:28" ht="15.75" customHeight="1">
      <c r="D65"/>
      <c r="J65"/>
      <c r="Z65"/>
      <c r="AA65"/>
      <c r="AB65"/>
    </row>
    <row r="66" spans="4:28" ht="15.75" customHeight="1">
      <c r="D66"/>
      <c r="J66"/>
      <c r="Z66"/>
      <c r="AA66"/>
      <c r="AB66"/>
    </row>
    <row r="67" spans="4:28" ht="15.75" customHeight="1">
      <c r="D67"/>
      <c r="J67"/>
      <c r="Z67"/>
      <c r="AA67"/>
      <c r="AB67"/>
    </row>
    <row r="68" spans="4:28" ht="15.75" customHeight="1">
      <c r="D68"/>
      <c r="J68"/>
      <c r="Z68"/>
      <c r="AA68"/>
      <c r="AB68"/>
    </row>
    <row r="69" spans="4:28" ht="15.75" customHeight="1">
      <c r="D69"/>
      <c r="J69"/>
      <c r="Z69"/>
      <c r="AA69"/>
      <c r="AB69"/>
    </row>
    <row r="70" spans="4:28" ht="15.75" customHeight="1">
      <c r="D70"/>
      <c r="J70"/>
      <c r="Z70"/>
      <c r="AA70"/>
      <c r="AB70"/>
    </row>
    <row r="71" spans="4:28" ht="15.75" customHeight="1">
      <c r="D71"/>
      <c r="J71"/>
      <c r="Z71"/>
      <c r="AA71"/>
      <c r="AB71"/>
    </row>
    <row r="72" spans="4:28" ht="15.75" customHeight="1">
      <c r="D72"/>
      <c r="J72"/>
      <c r="Z72"/>
      <c r="AA72"/>
      <c r="AB72"/>
    </row>
    <row r="73" spans="4:28" ht="15.75" customHeight="1">
      <c r="D73"/>
      <c r="J73"/>
      <c r="Z73"/>
      <c r="AA73"/>
      <c r="AB73"/>
    </row>
    <row r="74" spans="4:28" ht="15.75" customHeight="1">
      <c r="D74"/>
      <c r="J74"/>
      <c r="Z74"/>
      <c r="AA74"/>
      <c r="AB74"/>
    </row>
    <row r="75" spans="4:28" ht="15.75" customHeight="1">
      <c r="D75"/>
      <c r="J75"/>
      <c r="Z75"/>
      <c r="AA75"/>
      <c r="AB75"/>
    </row>
    <row r="76" spans="4:28" ht="15.75" customHeight="1">
      <c r="D76"/>
      <c r="J76"/>
      <c r="Z76"/>
      <c r="AA76"/>
      <c r="AB76"/>
    </row>
    <row r="77" spans="4:28" ht="15.75" customHeight="1">
      <c r="D77"/>
      <c r="J77"/>
      <c r="Z77"/>
      <c r="AA77"/>
      <c r="AB77"/>
    </row>
    <row r="78" spans="4:28" ht="15.75" customHeight="1">
      <c r="D78"/>
      <c r="J78"/>
      <c r="Z78"/>
      <c r="AA78"/>
      <c r="AB78"/>
    </row>
    <row r="79" spans="4:28" ht="15.75" customHeight="1">
      <c r="D79"/>
      <c r="J79"/>
      <c r="Z79"/>
      <c r="AA79"/>
      <c r="AB79"/>
    </row>
    <row r="80" spans="4:28" ht="15.75" customHeight="1">
      <c r="D80"/>
      <c r="J80"/>
      <c r="Z80"/>
      <c r="AA80"/>
      <c r="AB80"/>
    </row>
    <row r="81" spans="4:28" ht="15.75" customHeight="1">
      <c r="D81"/>
      <c r="J81"/>
      <c r="Z81"/>
      <c r="AA81"/>
      <c r="AB81"/>
    </row>
    <row r="82" spans="4:28" ht="15.75" customHeight="1">
      <c r="D82"/>
      <c r="J82"/>
      <c r="Z82"/>
      <c r="AA82"/>
      <c r="AB82"/>
    </row>
    <row r="83" spans="4:28" ht="15.75" customHeight="1">
      <c r="D83"/>
      <c r="J83"/>
      <c r="Z83"/>
      <c r="AA83"/>
      <c r="AB83"/>
    </row>
    <row r="84" spans="4:28" ht="15.75" customHeight="1">
      <c r="D84"/>
      <c r="J84"/>
      <c r="Z84"/>
      <c r="AA84"/>
      <c r="AB84"/>
    </row>
    <row r="85" spans="4:28" ht="15.75" customHeight="1">
      <c r="D85"/>
      <c r="J85"/>
      <c r="Z85"/>
      <c r="AA85"/>
      <c r="AB85"/>
    </row>
    <row r="86" spans="4:28" ht="15.75" customHeight="1">
      <c r="D86"/>
      <c r="J86"/>
      <c r="Z86"/>
      <c r="AA86"/>
      <c r="AB86"/>
    </row>
    <row r="87" spans="4:28" ht="15.75" customHeight="1">
      <c r="D87"/>
      <c r="J87"/>
      <c r="Z87"/>
      <c r="AA87"/>
      <c r="AB87"/>
    </row>
    <row r="88" spans="4:28" ht="15.75" customHeight="1">
      <c r="D88"/>
      <c r="J88"/>
      <c r="Z88"/>
      <c r="AA88"/>
      <c r="AB88"/>
    </row>
    <row r="89" spans="4:28" ht="15.75" customHeight="1">
      <c r="D89"/>
      <c r="J89"/>
      <c r="Z89"/>
      <c r="AA89"/>
      <c r="AB89"/>
    </row>
    <row r="90" spans="4:28" ht="15.75" customHeight="1">
      <c r="D90"/>
      <c r="J90"/>
      <c r="Z90"/>
      <c r="AA90"/>
      <c r="AB90"/>
    </row>
    <row r="91" spans="4:28" ht="15.75" customHeight="1">
      <c r="D91"/>
      <c r="J91"/>
      <c r="Z91"/>
      <c r="AA91"/>
      <c r="AB91"/>
    </row>
    <row r="92" spans="4:28" ht="15.75" customHeight="1">
      <c r="D92"/>
      <c r="J92"/>
      <c r="Z92"/>
      <c r="AA92"/>
      <c r="AB92"/>
    </row>
  </sheetData>
  <autoFilter ref="A1:AB32" xr:uid="{00000000-0009-0000-0000-000007000000}"/>
  <hyperlinks>
    <hyperlink ref="AA2" r:id="rId1" xr:uid="{3EE69795-3304-470A-92A5-C66D68377D1E}"/>
    <hyperlink ref="AA4" r:id="rId2" xr:uid="{39D0A3AE-32AE-49F6-8A53-1C2673E15D56}"/>
    <hyperlink ref="AA5" r:id="rId3" xr:uid="{FA063BAF-4C42-4989-93C5-8DFD07811208}"/>
    <hyperlink ref="AA6" r:id="rId4" xr:uid="{B1CDBA29-0ECE-4B84-B695-A2EF469F89FC}"/>
    <hyperlink ref="AA7" r:id="rId5" xr:uid="{4DA28DBD-A505-466D-B1D2-8FEA134FA960}"/>
    <hyperlink ref="AA8" r:id="rId6" xr:uid="{6EAD625D-D4C6-4DA0-87B1-712F6DD0C31E}"/>
    <hyperlink ref="AA10" r:id="rId7" xr:uid="{3DDA88B8-B0AC-482A-9978-65A8FD8CAEAB}"/>
    <hyperlink ref="AA11" r:id="rId8" xr:uid="{3838DA5A-F732-469A-8046-2E597C7C4D60}"/>
    <hyperlink ref="AA12" r:id="rId9" xr:uid="{6B4187D4-4597-457D-B019-5ED4F8FD0FEB}"/>
    <hyperlink ref="AA13" r:id="rId10" xr:uid="{7821F017-73F8-4905-8C63-7F077C169001}"/>
    <hyperlink ref="AA15" r:id="rId11" xr:uid="{1200CAED-2C5E-4E9A-A502-6745715DEC13}"/>
    <hyperlink ref="AA16" r:id="rId12" xr:uid="{48312872-0EDF-4F59-AE61-562F2113B761}"/>
    <hyperlink ref="AA17" r:id="rId13" xr:uid="{1AA2B406-699A-44B1-8FFC-686268880E59}"/>
    <hyperlink ref="AA19" r:id="rId14" xr:uid="{77BDD868-6082-4150-83E4-C62C34C9B422}"/>
    <hyperlink ref="AA20" r:id="rId15" xr:uid="{56CAAE10-873D-44DF-874F-6A32D80275F2}"/>
    <hyperlink ref="AA21" r:id="rId16" xr:uid="{2CD61137-B99A-469A-88B7-B35BC14443DC}"/>
    <hyperlink ref="AA22" r:id="rId17" xr:uid="{B10BBE95-4194-4582-89AA-A36C7135685E}"/>
    <hyperlink ref="AA23" r:id="rId18" xr:uid="{73309A87-19B9-4667-8663-6A841E8AAE6B}"/>
    <hyperlink ref="AA24" r:id="rId19" xr:uid="{5A6671B5-FBF8-4668-8F43-47A259E1AF14}"/>
    <hyperlink ref="AA25" r:id="rId20" xr:uid="{1E697BF1-8D24-406F-8FB3-1AAF21CFDA89}"/>
    <hyperlink ref="AA26" r:id="rId21" xr:uid="{FCCD6A50-FCD5-4AC2-813F-5EA36FFB6BE5}"/>
    <hyperlink ref="AA27" r:id="rId22" xr:uid="{CBA75970-10F9-405D-837D-8AABFFC447B7}"/>
    <hyperlink ref="AA28" r:id="rId23" xr:uid="{FBACE6B1-516F-4205-BE7F-978FDF690EE6}"/>
    <hyperlink ref="AA29" r:id="rId24" xr:uid="{FC8D59A0-37CD-4ECE-8618-9BBF30502A52}"/>
    <hyperlink ref="AA30" r:id="rId25" xr:uid="{B5995EB7-9874-4E6B-9096-10AE16A4330F}"/>
    <hyperlink ref="AA31" r:id="rId26" xr:uid="{D2623320-02F7-4D26-845A-AA63C90ACC67}"/>
    <hyperlink ref="AA34" r:id="rId27" xr:uid="{1084EB68-8238-4DC2-952A-83B56643C650}"/>
    <hyperlink ref="AA35" r:id="rId28" xr:uid="{16276DB9-8155-484D-87AC-050A61B5650C}"/>
    <hyperlink ref="AA36" r:id="rId29" xr:uid="{2C1517CA-8CB6-4A1E-AF10-C427A66FF4DA}"/>
    <hyperlink ref="AA37" r:id="rId30" xr:uid="{8B9EB733-CCCF-4097-BE69-BC2BC3CF8331}"/>
    <hyperlink ref="AA38" r:id="rId31" xr:uid="{98F395A9-33CC-439A-8AEC-FE63B0160FB1}"/>
    <hyperlink ref="AA39" r:id="rId32" xr:uid="{3247CF2E-0581-432E-AD53-9F3ABEBD15AD}"/>
    <hyperlink ref="AA40" r:id="rId33" xr:uid="{2B7660CF-E5BC-4A76-B9B2-8024D30B1F94}"/>
    <hyperlink ref="AA41" r:id="rId34" xr:uid="{50F5725C-F069-463A-9265-37A12D9731C0}"/>
    <hyperlink ref="AA42" r:id="rId35" xr:uid="{7C6B1E7D-6381-4A9B-BFC8-CCD84A9E3F0C}"/>
    <hyperlink ref="AA43" r:id="rId36" xr:uid="{4E4D8589-CE07-474E-ADA2-11426B6DD0D5}"/>
    <hyperlink ref="AA44" r:id="rId37" xr:uid="{5150A729-5F54-42F8-ADED-3388307AE3DF}"/>
    <hyperlink ref="AA45" r:id="rId38" xr:uid="{93C1518D-11C5-482A-BF6B-63EFB03F7A12}"/>
    <hyperlink ref="AA46" r:id="rId39" xr:uid="{A7C9DAF1-DD76-4BE3-87F5-617B6CD81E2B}"/>
    <hyperlink ref="AA47" r:id="rId40" xr:uid="{70CDE810-43EE-4709-B70A-20DC319AC7F0}"/>
    <hyperlink ref="AA48" r:id="rId41" xr:uid="{5AFD9BE4-2C6F-4561-A70B-7E3B73309A00}"/>
    <hyperlink ref="AA49" r:id="rId42" xr:uid="{57F9F2AA-44EA-40AC-9C03-E0F13734F732}"/>
    <hyperlink ref="AA50" r:id="rId43" xr:uid="{0B0DC8F6-1E33-4FB4-8680-E7306980961E}"/>
    <hyperlink ref="AA51" r:id="rId44" xr:uid="{7B6AC861-0BF7-4298-91D9-2CCF320626CD}"/>
    <hyperlink ref="AA52" r:id="rId45" xr:uid="{60A87802-A0EA-4AAD-815F-40B59FEBC1C5}"/>
    <hyperlink ref="AA53" r:id="rId46" xr:uid="{F21F6A94-FD5F-420A-99D8-9A9AF94F8B92}"/>
    <hyperlink ref="AA55" r:id="rId47" xr:uid="{8D18E00E-8B4A-4EE5-A314-8DA5501CFF74}"/>
  </hyperlinks>
  <pageMargins left="0.511811024" right="0.511811024" top="0.78740157499999996" bottom="0.78740157499999996" header="0" footer="0"/>
  <pageSetup paperSize="9" orientation="portrait" r:id="rId48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J100"/>
  <sheetViews>
    <sheetView zoomScaleNormal="100" workbookViewId="0">
      <pane xSplit="3" ySplit="1" topLeftCell="D17" activePane="bottomRight" state="frozen"/>
      <selection pane="topRight"/>
      <selection pane="bottomLeft"/>
      <selection pane="bottomRight" activeCell="AB31" sqref="AB31"/>
    </sheetView>
  </sheetViews>
  <sheetFormatPr defaultColWidth="14.44140625" defaultRowHeight="15" customHeight="1"/>
  <cols>
    <col min="1" max="1" width="5.6640625" bestFit="1" customWidth="1"/>
    <col min="2" max="2" width="11.5546875" style="55" bestFit="1" customWidth="1"/>
    <col min="3" max="3" width="9.6640625" bestFit="1" customWidth="1"/>
    <col min="4" max="4" width="20.5546875" style="58" bestFit="1" customWidth="1"/>
    <col min="5" max="5" width="16" bestFit="1" customWidth="1"/>
    <col min="6" max="7" width="8.6640625" customWidth="1"/>
    <col min="8" max="8" width="9.109375" customWidth="1"/>
    <col min="9" max="9" width="15.88671875" bestFit="1" customWidth="1"/>
    <col min="10" max="10" width="14.33203125" bestFit="1" customWidth="1"/>
    <col min="11" max="11" width="18.109375" bestFit="1" customWidth="1"/>
    <col min="12" max="12" width="16" bestFit="1" customWidth="1"/>
    <col min="13" max="13" width="21.109375" bestFit="1" customWidth="1"/>
    <col min="14" max="14" width="21.88671875" bestFit="1" customWidth="1"/>
    <col min="15" max="15" width="14.44140625" bestFit="1" customWidth="1"/>
    <col min="16" max="16" width="14.5546875" bestFit="1" customWidth="1"/>
    <col min="17" max="21" width="8.6640625" customWidth="1"/>
    <col min="22" max="22" width="14" customWidth="1"/>
    <col min="23" max="23" width="19.44140625" customWidth="1"/>
    <col min="24" max="25" width="8.6640625" customWidth="1"/>
    <col min="26" max="26" width="28.77734375" bestFit="1" customWidth="1"/>
    <col min="27" max="27" width="79" style="55" customWidth="1"/>
    <col min="28" max="28" width="132.44140625" style="58" customWidth="1"/>
    <col min="29" max="29" width="8.6640625" customWidth="1"/>
  </cols>
  <sheetData>
    <row r="1" spans="1:36" ht="43.2">
      <c r="A1" s="24" t="s">
        <v>26</v>
      </c>
      <c r="B1" s="24" t="s">
        <v>27</v>
      </c>
      <c r="C1" s="24" t="s">
        <v>28</v>
      </c>
      <c r="D1" s="25" t="s">
        <v>29</v>
      </c>
      <c r="E1" s="25" t="s">
        <v>30</v>
      </c>
      <c r="F1" s="25" t="s">
        <v>31</v>
      </c>
      <c r="G1" s="25" t="s">
        <v>32</v>
      </c>
      <c r="H1" s="25" t="s">
        <v>1</v>
      </c>
      <c r="I1" s="25" t="s">
        <v>33</v>
      </c>
      <c r="J1" s="25" t="s">
        <v>34</v>
      </c>
      <c r="K1" s="25" t="s">
        <v>35</v>
      </c>
      <c r="L1" s="25" t="s">
        <v>36</v>
      </c>
      <c r="M1" s="25" t="s">
        <v>37</v>
      </c>
      <c r="N1" s="25" t="s">
        <v>38</v>
      </c>
      <c r="O1" s="25" t="s">
        <v>39</v>
      </c>
      <c r="P1" s="25" t="s">
        <v>40</v>
      </c>
      <c r="Q1" s="25" t="s">
        <v>41</v>
      </c>
      <c r="R1" s="25" t="s">
        <v>42</v>
      </c>
      <c r="S1" s="25" t="s">
        <v>43</v>
      </c>
      <c r="T1" s="25" t="s">
        <v>44</v>
      </c>
      <c r="U1" s="25" t="s">
        <v>45</v>
      </c>
      <c r="V1" s="25" t="s">
        <v>46</v>
      </c>
      <c r="W1" s="25" t="s">
        <v>47</v>
      </c>
      <c r="X1" s="53" t="s">
        <v>19</v>
      </c>
      <c r="Y1" s="53" t="s">
        <v>20</v>
      </c>
      <c r="Z1" s="24" t="s">
        <v>48</v>
      </c>
      <c r="AA1" s="24" t="s">
        <v>82</v>
      </c>
      <c r="AB1" s="1" t="s">
        <v>49</v>
      </c>
    </row>
    <row r="2" spans="1:36" s="93" customFormat="1" ht="15.75" customHeight="1">
      <c r="A2" s="63">
        <v>1</v>
      </c>
      <c r="B2" s="85">
        <v>45066</v>
      </c>
      <c r="C2" s="18" t="s">
        <v>13</v>
      </c>
      <c r="D2" s="59">
        <v>0.64027777777777783</v>
      </c>
      <c r="E2" s="103">
        <v>0.65833333333333333</v>
      </c>
      <c r="F2" s="28" t="s">
        <v>83</v>
      </c>
      <c r="G2" s="28" t="s">
        <v>89</v>
      </c>
      <c r="H2" s="28" t="s">
        <v>6</v>
      </c>
      <c r="I2" s="28">
        <v>-0.57852049999999999</v>
      </c>
      <c r="J2" s="28">
        <v>-48.476831400000002</v>
      </c>
      <c r="K2" s="28">
        <v>-0.54414189999999996</v>
      </c>
      <c r="L2" s="28">
        <v>-48.476973800000003</v>
      </c>
      <c r="M2" s="28" t="s">
        <v>55</v>
      </c>
      <c r="N2" s="28" t="s">
        <v>55</v>
      </c>
      <c r="O2" s="28" t="s">
        <v>56</v>
      </c>
      <c r="P2" s="28" t="s">
        <v>56</v>
      </c>
      <c r="Q2" s="28">
        <v>0</v>
      </c>
      <c r="R2" s="28">
        <v>0</v>
      </c>
      <c r="S2" s="28" t="s">
        <v>54</v>
      </c>
      <c r="T2" s="28" t="s">
        <v>54</v>
      </c>
      <c r="U2" s="28">
        <v>2</v>
      </c>
      <c r="V2" s="28">
        <v>3</v>
      </c>
      <c r="W2" s="28">
        <v>3.9</v>
      </c>
      <c r="X2" s="28">
        <v>3.9</v>
      </c>
      <c r="Y2" s="28">
        <v>3.9</v>
      </c>
      <c r="Z2" s="58"/>
      <c r="AA2" s="194" t="s">
        <v>547</v>
      </c>
      <c r="AB2" s="105"/>
      <c r="AC2" s="58"/>
      <c r="AD2" s="58"/>
      <c r="AE2" s="58"/>
      <c r="AF2" s="58"/>
      <c r="AG2" s="58"/>
      <c r="AH2" s="58"/>
      <c r="AI2" s="58"/>
      <c r="AJ2" s="58"/>
    </row>
    <row r="3" spans="1:36" s="93" customFormat="1" ht="15.75" customHeight="1">
      <c r="A3" s="63">
        <v>2</v>
      </c>
      <c r="B3" s="85">
        <v>45067</v>
      </c>
      <c r="C3" s="18" t="s">
        <v>13</v>
      </c>
      <c r="D3" s="59">
        <v>0.66180555555555554</v>
      </c>
      <c r="E3" s="102" t="s">
        <v>79</v>
      </c>
      <c r="F3" s="28" t="s">
        <v>83</v>
      </c>
      <c r="G3" s="28" t="s">
        <v>89</v>
      </c>
      <c r="H3" s="28" t="s">
        <v>6</v>
      </c>
      <c r="I3" s="28">
        <v>-0.38133889999999998</v>
      </c>
      <c r="J3" s="28">
        <v>-48.2851438</v>
      </c>
      <c r="K3" s="28"/>
      <c r="L3" s="28"/>
      <c r="M3" s="28" t="s">
        <v>52</v>
      </c>
      <c r="N3" s="28"/>
      <c r="O3" s="28" t="s">
        <v>56</v>
      </c>
      <c r="P3" s="28"/>
      <c r="Q3" s="28">
        <v>0</v>
      </c>
      <c r="R3" s="28"/>
      <c r="S3" s="28" t="s">
        <v>54</v>
      </c>
      <c r="T3" s="28"/>
      <c r="U3" s="28">
        <v>5</v>
      </c>
      <c r="V3" s="28"/>
      <c r="W3" s="28">
        <v>3.9</v>
      </c>
      <c r="X3" s="28"/>
      <c r="Y3" s="28"/>
      <c r="Z3" s="58"/>
      <c r="AA3" s="176"/>
      <c r="AB3" s="105" t="s">
        <v>379</v>
      </c>
      <c r="AC3" s="58"/>
      <c r="AD3" s="58"/>
      <c r="AE3" s="58"/>
      <c r="AF3" s="58"/>
      <c r="AG3" s="58"/>
      <c r="AH3" s="58"/>
      <c r="AI3" s="58"/>
      <c r="AJ3" s="58"/>
    </row>
    <row r="4" spans="1:36" s="93" customFormat="1" ht="15.75" customHeight="1">
      <c r="A4" s="63">
        <v>3</v>
      </c>
      <c r="B4" s="85">
        <v>45068</v>
      </c>
      <c r="C4" s="18" t="s">
        <v>13</v>
      </c>
      <c r="D4" s="59">
        <v>0.70416666666666661</v>
      </c>
      <c r="E4" s="103">
        <v>0.71250000000000002</v>
      </c>
      <c r="F4" s="28" t="s">
        <v>83</v>
      </c>
      <c r="G4" s="28" t="s">
        <v>89</v>
      </c>
      <c r="H4" s="28" t="s">
        <v>6</v>
      </c>
      <c r="I4" s="28">
        <v>-0.58359870000000003</v>
      </c>
      <c r="J4" s="28">
        <v>-48.478560799999997</v>
      </c>
      <c r="K4" s="28">
        <v>-0.54940359999999999</v>
      </c>
      <c r="L4" s="28">
        <v>-48.476667300000003</v>
      </c>
      <c r="M4" s="28" t="s">
        <v>55</v>
      </c>
      <c r="N4" s="28" t="s">
        <v>92</v>
      </c>
      <c r="O4" s="28" t="s">
        <v>59</v>
      </c>
      <c r="P4" s="28" t="s">
        <v>59</v>
      </c>
      <c r="Q4" s="28">
        <v>0</v>
      </c>
      <c r="R4" s="28">
        <v>0</v>
      </c>
      <c r="S4" s="28" t="s">
        <v>54</v>
      </c>
      <c r="T4" s="28" t="s">
        <v>54</v>
      </c>
      <c r="U4" s="28">
        <v>4</v>
      </c>
      <c r="V4" s="28">
        <v>5</v>
      </c>
      <c r="W4" s="28">
        <v>3.9</v>
      </c>
      <c r="X4" s="28">
        <v>4.08</v>
      </c>
      <c r="Y4" s="28">
        <v>3.9</v>
      </c>
      <c r="Z4" s="58"/>
      <c r="AA4" s="176" t="s">
        <v>548</v>
      </c>
      <c r="AB4" s="105"/>
      <c r="AC4" s="58"/>
      <c r="AD4" s="58"/>
      <c r="AE4" s="58"/>
      <c r="AF4" s="58"/>
      <c r="AG4" s="58"/>
      <c r="AH4" s="58"/>
      <c r="AI4" s="58"/>
      <c r="AJ4" s="58"/>
    </row>
    <row r="5" spans="1:36" s="93" customFormat="1" ht="15.75" customHeight="1">
      <c r="A5" s="63">
        <v>4</v>
      </c>
      <c r="B5" s="85">
        <v>45069</v>
      </c>
      <c r="C5" s="18" t="s">
        <v>13</v>
      </c>
      <c r="D5" s="59">
        <v>0.7055555555555556</v>
      </c>
      <c r="E5" s="103">
        <v>0.71180555555555547</v>
      </c>
      <c r="F5" s="28" t="s">
        <v>83</v>
      </c>
      <c r="G5" s="28" t="s">
        <v>89</v>
      </c>
      <c r="H5" s="28" t="s">
        <v>6</v>
      </c>
      <c r="I5" s="28">
        <v>-0.57770410000000005</v>
      </c>
      <c r="J5" s="28">
        <v>-48.477624200000001</v>
      </c>
      <c r="K5" s="28">
        <v>-0.54297260000000003</v>
      </c>
      <c r="L5" s="28">
        <v>-48.476722500000001</v>
      </c>
      <c r="M5" s="28" t="s">
        <v>55</v>
      </c>
      <c r="N5" s="28" t="s">
        <v>55</v>
      </c>
      <c r="O5" s="28" t="s">
        <v>56</v>
      </c>
      <c r="P5" s="28" t="s">
        <v>56</v>
      </c>
      <c r="Q5" s="28">
        <v>0</v>
      </c>
      <c r="R5" s="28">
        <v>0</v>
      </c>
      <c r="S5" s="28" t="s">
        <v>54</v>
      </c>
      <c r="T5" s="28" t="s">
        <v>54</v>
      </c>
      <c r="U5" s="28">
        <v>2</v>
      </c>
      <c r="V5" s="28">
        <v>2</v>
      </c>
      <c r="W5" s="28">
        <v>3.9</v>
      </c>
      <c r="X5" s="28">
        <v>3.95</v>
      </c>
      <c r="Y5" s="28">
        <v>3.9</v>
      </c>
      <c r="Z5" s="58"/>
      <c r="AA5" s="176" t="s">
        <v>549</v>
      </c>
      <c r="AB5" s="105"/>
      <c r="AC5" s="58"/>
      <c r="AD5" s="58"/>
      <c r="AE5" s="58"/>
      <c r="AF5" s="58"/>
      <c r="AG5" s="58"/>
      <c r="AH5" s="58"/>
      <c r="AI5" s="58"/>
      <c r="AJ5" s="58"/>
    </row>
    <row r="6" spans="1:36" s="93" customFormat="1" ht="15.75" customHeight="1">
      <c r="A6" s="63">
        <v>5</v>
      </c>
      <c r="B6" s="85">
        <v>45070</v>
      </c>
      <c r="C6" s="18" t="s">
        <v>13</v>
      </c>
      <c r="D6" s="59">
        <v>0.25347222222222221</v>
      </c>
      <c r="E6" s="103">
        <v>0.26666666666666666</v>
      </c>
      <c r="F6" s="28" t="s">
        <v>83</v>
      </c>
      <c r="G6" s="28" t="s">
        <v>89</v>
      </c>
      <c r="H6" s="28" t="s">
        <v>6</v>
      </c>
      <c r="I6" s="28">
        <v>-0.57765140000000004</v>
      </c>
      <c r="J6" s="28">
        <v>-48.477506900000002</v>
      </c>
      <c r="K6" s="28">
        <v>-0.54329400000000005</v>
      </c>
      <c r="L6" s="28">
        <v>-48.477331800000002</v>
      </c>
      <c r="M6" s="28" t="s">
        <v>55</v>
      </c>
      <c r="N6" s="28" t="s">
        <v>55</v>
      </c>
      <c r="O6" s="28" t="s">
        <v>56</v>
      </c>
      <c r="P6" s="28" t="s">
        <v>56</v>
      </c>
      <c r="Q6" s="28">
        <v>0</v>
      </c>
      <c r="R6" s="28">
        <v>0</v>
      </c>
      <c r="S6" s="28" t="s">
        <v>54</v>
      </c>
      <c r="T6" s="28" t="s">
        <v>54</v>
      </c>
      <c r="U6" s="28">
        <v>1</v>
      </c>
      <c r="V6" s="28">
        <v>1</v>
      </c>
      <c r="W6" s="28">
        <v>3.9</v>
      </c>
      <c r="X6" s="28">
        <v>3.9</v>
      </c>
      <c r="Y6" s="28">
        <v>3.9</v>
      </c>
      <c r="Z6" s="58"/>
      <c r="AA6" s="176" t="s">
        <v>550</v>
      </c>
      <c r="AB6" s="105"/>
      <c r="AC6" s="58"/>
      <c r="AD6" s="58"/>
      <c r="AE6" s="58"/>
      <c r="AF6" s="58"/>
      <c r="AG6" s="58"/>
      <c r="AH6" s="58"/>
      <c r="AI6" s="58"/>
      <c r="AJ6" s="58"/>
    </row>
    <row r="7" spans="1:36" s="93" customFormat="1" ht="15.75" customHeight="1">
      <c r="A7" s="63">
        <v>6</v>
      </c>
      <c r="B7" s="85">
        <v>45071</v>
      </c>
      <c r="C7" s="18" t="s">
        <v>13</v>
      </c>
      <c r="D7" s="59">
        <v>0.31805555555555554</v>
      </c>
      <c r="E7" s="102" t="s">
        <v>79</v>
      </c>
      <c r="F7" s="28" t="s">
        <v>83</v>
      </c>
      <c r="G7" s="28" t="s">
        <v>89</v>
      </c>
      <c r="H7" s="28" t="s">
        <v>6</v>
      </c>
      <c r="I7" s="28">
        <v>-0.58248699999999998</v>
      </c>
      <c r="J7" s="28">
        <v>-48.478910599999999</v>
      </c>
      <c r="K7" s="28"/>
      <c r="L7" s="28"/>
      <c r="M7" s="28" t="s">
        <v>55</v>
      </c>
      <c r="N7" s="28"/>
      <c r="O7" s="28" t="s">
        <v>75</v>
      </c>
      <c r="P7" s="28"/>
      <c r="Q7" s="28">
        <v>2</v>
      </c>
      <c r="R7" s="28"/>
      <c r="S7" s="28" t="s">
        <v>54</v>
      </c>
      <c r="T7" s="28"/>
      <c r="U7" s="28">
        <v>4</v>
      </c>
      <c r="V7" s="28"/>
      <c r="W7" s="28">
        <v>3.9</v>
      </c>
      <c r="X7" s="28"/>
      <c r="Y7" s="28"/>
      <c r="Z7" s="58"/>
      <c r="AA7" s="176"/>
      <c r="AB7" s="105" t="s">
        <v>551</v>
      </c>
      <c r="AC7" s="58"/>
      <c r="AD7" s="58"/>
      <c r="AE7" s="58"/>
      <c r="AF7" s="58"/>
      <c r="AG7" s="58"/>
      <c r="AH7" s="58"/>
      <c r="AI7" s="58"/>
      <c r="AJ7" s="58"/>
    </row>
    <row r="8" spans="1:36" s="93" customFormat="1" ht="15.75" customHeight="1">
      <c r="A8" s="63">
        <v>7</v>
      </c>
      <c r="B8" s="85">
        <v>45072</v>
      </c>
      <c r="C8" s="18" t="s">
        <v>13</v>
      </c>
      <c r="D8" s="59">
        <v>0.27499999999999997</v>
      </c>
      <c r="E8" s="102" t="s">
        <v>79</v>
      </c>
      <c r="F8" s="28" t="s">
        <v>83</v>
      </c>
      <c r="G8" s="28" t="s">
        <v>89</v>
      </c>
      <c r="H8" s="28" t="s">
        <v>6</v>
      </c>
      <c r="I8" s="28">
        <v>-0.57866740000000005</v>
      </c>
      <c r="J8" s="28">
        <v>-48.476862199999999</v>
      </c>
      <c r="K8" s="28"/>
      <c r="L8" s="28"/>
      <c r="M8" s="28" t="s">
        <v>55</v>
      </c>
      <c r="N8" s="28"/>
      <c r="O8" s="28" t="s">
        <v>56</v>
      </c>
      <c r="P8" s="28"/>
      <c r="Q8" s="28">
        <v>0</v>
      </c>
      <c r="R8" s="28"/>
      <c r="S8" s="28" t="s">
        <v>54</v>
      </c>
      <c r="T8" s="28"/>
      <c r="U8" s="28">
        <v>3</v>
      </c>
      <c r="V8" s="28"/>
      <c r="W8" s="28">
        <v>3.9</v>
      </c>
      <c r="X8" s="28"/>
      <c r="Y8" s="28"/>
      <c r="Z8" s="58"/>
      <c r="AA8" s="176"/>
      <c r="AB8" s="105" t="s">
        <v>552</v>
      </c>
      <c r="AC8" s="58"/>
      <c r="AD8" s="58"/>
      <c r="AE8" s="58"/>
      <c r="AF8" s="58"/>
      <c r="AG8" s="58"/>
      <c r="AH8" s="58"/>
      <c r="AI8" s="58"/>
      <c r="AJ8" s="58"/>
    </row>
    <row r="9" spans="1:36" s="93" customFormat="1" ht="15.75" customHeight="1">
      <c r="A9" s="63">
        <v>8</v>
      </c>
      <c r="B9" s="85">
        <v>45073</v>
      </c>
      <c r="C9" s="18" t="s">
        <v>13</v>
      </c>
      <c r="D9" s="59">
        <v>0.28819444444444448</v>
      </c>
      <c r="E9" s="103">
        <v>0.30624999999999997</v>
      </c>
      <c r="F9" s="28" t="s">
        <v>83</v>
      </c>
      <c r="G9" s="28" t="s">
        <v>89</v>
      </c>
      <c r="H9" s="28" t="s">
        <v>6</v>
      </c>
      <c r="I9" s="28">
        <v>-0.58365140000000004</v>
      </c>
      <c r="J9" s="28">
        <v>-48.478839800000003</v>
      </c>
      <c r="K9" s="28">
        <v>-0.54982600000000004</v>
      </c>
      <c r="L9" s="28">
        <v>-48.477398999999998</v>
      </c>
      <c r="M9" s="28" t="s">
        <v>55</v>
      </c>
      <c r="N9" s="28" t="s">
        <v>55</v>
      </c>
      <c r="O9" s="28" t="s">
        <v>59</v>
      </c>
      <c r="P9" s="28" t="s">
        <v>59</v>
      </c>
      <c r="Q9" s="28">
        <v>0</v>
      </c>
      <c r="R9" s="28">
        <v>0</v>
      </c>
      <c r="S9" s="28" t="s">
        <v>54</v>
      </c>
      <c r="T9" s="28" t="s">
        <v>54</v>
      </c>
      <c r="U9" s="28">
        <v>3</v>
      </c>
      <c r="V9" s="28">
        <v>4</v>
      </c>
      <c r="W9" s="28">
        <v>3.9</v>
      </c>
      <c r="X9" s="28">
        <v>3.9</v>
      </c>
      <c r="Y9" s="28">
        <v>3.9</v>
      </c>
      <c r="Z9" s="58"/>
      <c r="AA9" s="176" t="s">
        <v>553</v>
      </c>
      <c r="AB9" s="105"/>
      <c r="AC9" s="58"/>
      <c r="AD9" s="58"/>
      <c r="AE9" s="58"/>
      <c r="AF9" s="58"/>
      <c r="AG9" s="58"/>
      <c r="AH9" s="58"/>
      <c r="AI9" s="58"/>
      <c r="AJ9" s="58"/>
    </row>
    <row r="10" spans="1:36" s="93" customFormat="1" ht="15.75" customHeight="1">
      <c r="A10" s="63">
        <v>9</v>
      </c>
      <c r="B10" s="85">
        <v>45074</v>
      </c>
      <c r="C10" s="18" t="s">
        <v>13</v>
      </c>
      <c r="D10" s="59">
        <v>0.37222222222222223</v>
      </c>
      <c r="E10" s="103">
        <v>0.38819444444444445</v>
      </c>
      <c r="F10" s="28" t="s">
        <v>83</v>
      </c>
      <c r="G10" s="28" t="s">
        <v>89</v>
      </c>
      <c r="H10" s="28" t="s">
        <v>6</v>
      </c>
      <c r="I10" s="28">
        <v>-0.57807399999999998</v>
      </c>
      <c r="J10" s="28">
        <v>-48.477555099999996</v>
      </c>
      <c r="K10" s="28">
        <v>-0.54370940000000001</v>
      </c>
      <c r="L10" s="28">
        <v>-48.477162700000001</v>
      </c>
      <c r="M10" s="28" t="s">
        <v>55</v>
      </c>
      <c r="N10" s="28" t="s">
        <v>55</v>
      </c>
      <c r="O10" s="28" t="s">
        <v>74</v>
      </c>
      <c r="P10" s="28" t="s">
        <v>74</v>
      </c>
      <c r="Q10" s="28">
        <v>0</v>
      </c>
      <c r="R10" s="28">
        <v>0</v>
      </c>
      <c r="S10" s="28" t="s">
        <v>54</v>
      </c>
      <c r="T10" s="28" t="s">
        <v>54</v>
      </c>
      <c r="U10" s="28">
        <v>1</v>
      </c>
      <c r="V10" s="28">
        <v>1</v>
      </c>
      <c r="W10" s="28">
        <v>3.9</v>
      </c>
      <c r="X10" s="28">
        <v>3.9</v>
      </c>
      <c r="Y10" s="28">
        <v>3.9</v>
      </c>
      <c r="Z10" s="58"/>
      <c r="AA10" s="176" t="s">
        <v>554</v>
      </c>
      <c r="AB10" s="105"/>
      <c r="AC10" s="58"/>
      <c r="AD10" s="58"/>
      <c r="AE10" s="58"/>
      <c r="AF10" s="58"/>
      <c r="AG10" s="58"/>
      <c r="AH10" s="58"/>
      <c r="AI10" s="58"/>
      <c r="AJ10" s="58"/>
    </row>
    <row r="11" spans="1:36" s="93" customFormat="1" ht="15.75" customHeight="1">
      <c r="A11" s="63">
        <v>10</v>
      </c>
      <c r="B11" s="85">
        <v>45075</v>
      </c>
      <c r="C11" s="18" t="s">
        <v>13</v>
      </c>
      <c r="D11" s="59">
        <v>0.375</v>
      </c>
      <c r="E11" s="103">
        <v>0.38680555555555557</v>
      </c>
      <c r="F11" s="28" t="s">
        <v>83</v>
      </c>
      <c r="G11" s="28" t="s">
        <v>89</v>
      </c>
      <c r="H11" s="28" t="s">
        <v>6</v>
      </c>
      <c r="I11" s="28">
        <v>-0.57777710000000004</v>
      </c>
      <c r="J11" s="28">
        <v>-48.477791099999997</v>
      </c>
      <c r="K11" s="28">
        <v>-0.5433519</v>
      </c>
      <c r="L11" s="28">
        <v>-48.476936299999998</v>
      </c>
      <c r="M11" s="28" t="s">
        <v>94</v>
      </c>
      <c r="N11" s="28" t="s">
        <v>94</v>
      </c>
      <c r="O11" s="28" t="s">
        <v>74</v>
      </c>
      <c r="P11" s="28" t="s">
        <v>74</v>
      </c>
      <c r="Q11" s="28">
        <v>1</v>
      </c>
      <c r="R11" s="28">
        <v>0</v>
      </c>
      <c r="S11" s="28" t="s">
        <v>54</v>
      </c>
      <c r="T11" s="28" t="s">
        <v>54</v>
      </c>
      <c r="U11" s="28">
        <v>3</v>
      </c>
      <c r="V11" s="28">
        <v>3</v>
      </c>
      <c r="W11" s="28">
        <v>3.9</v>
      </c>
      <c r="X11" s="28">
        <v>3.9</v>
      </c>
      <c r="Y11" s="28">
        <v>3.9</v>
      </c>
      <c r="Z11" s="58"/>
      <c r="AA11" s="176" t="s">
        <v>555</v>
      </c>
      <c r="AB11" s="105"/>
      <c r="AC11" s="58"/>
      <c r="AD11" s="58"/>
      <c r="AE11" s="58"/>
      <c r="AF11" s="58"/>
      <c r="AG11" s="58"/>
      <c r="AH11" s="58"/>
      <c r="AI11" s="58"/>
      <c r="AJ11" s="58"/>
    </row>
    <row r="12" spans="1:36" s="93" customFormat="1" ht="15.75" customHeight="1">
      <c r="A12" s="63">
        <v>11</v>
      </c>
      <c r="B12" s="85">
        <v>45076</v>
      </c>
      <c r="C12" s="18" t="s">
        <v>13</v>
      </c>
      <c r="D12" s="59">
        <v>0.4145833333333333</v>
      </c>
      <c r="E12" s="103">
        <v>0.4284722222222222</v>
      </c>
      <c r="F12" s="28" t="s">
        <v>83</v>
      </c>
      <c r="G12" s="28" t="s">
        <v>89</v>
      </c>
      <c r="H12" s="28" t="s">
        <v>6</v>
      </c>
      <c r="I12" s="28">
        <v>-0.58540009999999998</v>
      </c>
      <c r="J12" s="28">
        <v>-48.478829500000003</v>
      </c>
      <c r="K12" s="28">
        <v>-0.55444439999999995</v>
      </c>
      <c r="L12" s="28">
        <v>-48.4766154</v>
      </c>
      <c r="M12" s="28" t="s">
        <v>55</v>
      </c>
      <c r="N12" s="28" t="s">
        <v>55</v>
      </c>
      <c r="O12" s="28" t="s">
        <v>56</v>
      </c>
      <c r="P12" s="28" t="s">
        <v>56</v>
      </c>
      <c r="Q12" s="28">
        <v>0</v>
      </c>
      <c r="R12" s="28">
        <v>0</v>
      </c>
      <c r="S12" s="28" t="s">
        <v>54</v>
      </c>
      <c r="T12" s="28" t="s">
        <v>54</v>
      </c>
      <c r="U12" s="28">
        <v>4</v>
      </c>
      <c r="V12" s="28">
        <v>4</v>
      </c>
      <c r="W12" s="28">
        <v>3.9</v>
      </c>
      <c r="X12" s="28">
        <v>3.9</v>
      </c>
      <c r="Y12" s="28">
        <v>3.9</v>
      </c>
      <c r="Z12" s="58"/>
      <c r="AA12" s="86" t="s">
        <v>556</v>
      </c>
      <c r="AB12" s="105"/>
      <c r="AC12" s="58"/>
      <c r="AD12" s="58"/>
      <c r="AE12" s="58"/>
      <c r="AF12" s="58"/>
      <c r="AG12" s="58"/>
      <c r="AH12" s="58"/>
      <c r="AI12" s="58"/>
      <c r="AJ12" s="58"/>
    </row>
    <row r="13" spans="1:36" s="93" customFormat="1" ht="15.75" customHeight="1">
      <c r="A13" s="63">
        <v>12</v>
      </c>
      <c r="B13" s="85">
        <v>45077</v>
      </c>
      <c r="C13" s="18" t="s">
        <v>13</v>
      </c>
      <c r="D13" s="59">
        <v>0.4375</v>
      </c>
      <c r="E13" s="103">
        <v>0.44375000000000003</v>
      </c>
      <c r="F13" s="28" t="s">
        <v>83</v>
      </c>
      <c r="G13" s="28" t="s">
        <v>89</v>
      </c>
      <c r="H13" s="28" t="s">
        <v>6</v>
      </c>
      <c r="I13" s="28" t="s">
        <v>557</v>
      </c>
      <c r="J13" s="188" t="s">
        <v>558</v>
      </c>
      <c r="K13" s="28" t="s">
        <v>559</v>
      </c>
      <c r="L13" s="188" t="s">
        <v>560</v>
      </c>
      <c r="M13" s="28" t="s">
        <v>55</v>
      </c>
      <c r="N13" s="28" t="s">
        <v>55</v>
      </c>
      <c r="O13" s="28" t="s">
        <v>75</v>
      </c>
      <c r="P13" s="28" t="s">
        <v>75</v>
      </c>
      <c r="Q13" s="28">
        <v>0</v>
      </c>
      <c r="R13" s="28">
        <v>0</v>
      </c>
      <c r="S13" s="28" t="s">
        <v>54</v>
      </c>
      <c r="T13" s="28" t="s">
        <v>54</v>
      </c>
      <c r="U13" s="28">
        <v>3</v>
      </c>
      <c r="V13" s="28">
        <v>3</v>
      </c>
      <c r="W13" s="28">
        <v>3.9</v>
      </c>
      <c r="X13" s="28">
        <v>3.92</v>
      </c>
      <c r="Y13" s="28">
        <v>3.9</v>
      </c>
      <c r="Z13" s="58"/>
      <c r="AA13" s="176" t="s">
        <v>561</v>
      </c>
      <c r="AB13" s="105"/>
      <c r="AC13" s="58"/>
      <c r="AD13" s="58"/>
      <c r="AE13" s="58"/>
      <c r="AF13" s="58"/>
      <c r="AG13" s="58"/>
      <c r="AH13" s="58"/>
      <c r="AI13" s="58"/>
      <c r="AJ13" s="58"/>
    </row>
    <row r="14" spans="1:36" s="93" customFormat="1" ht="15.75" customHeight="1">
      <c r="A14" s="63">
        <v>13</v>
      </c>
      <c r="B14" s="85">
        <v>45078</v>
      </c>
      <c r="C14" s="18" t="s">
        <v>13</v>
      </c>
      <c r="D14" s="59">
        <v>0.51041666666666663</v>
      </c>
      <c r="E14" s="103">
        <v>0.51597222222222217</v>
      </c>
      <c r="F14" s="28" t="s">
        <v>83</v>
      </c>
      <c r="G14" s="28" t="s">
        <v>89</v>
      </c>
      <c r="H14" s="28" t="s">
        <v>6</v>
      </c>
      <c r="I14" s="28" t="s">
        <v>562</v>
      </c>
      <c r="J14" s="188" t="s">
        <v>563</v>
      </c>
      <c r="K14" s="28" t="s">
        <v>564</v>
      </c>
      <c r="L14" s="188" t="s">
        <v>565</v>
      </c>
      <c r="M14" s="28" t="s">
        <v>55</v>
      </c>
      <c r="N14" s="28" t="s">
        <v>55</v>
      </c>
      <c r="O14" s="28" t="s">
        <v>188</v>
      </c>
      <c r="P14" s="28" t="s">
        <v>188</v>
      </c>
      <c r="Q14" s="28">
        <v>0</v>
      </c>
      <c r="R14" s="28">
        <v>0</v>
      </c>
      <c r="S14" s="28" t="s">
        <v>54</v>
      </c>
      <c r="T14" s="28" t="s">
        <v>54</v>
      </c>
      <c r="U14" s="28">
        <v>2</v>
      </c>
      <c r="V14" s="28">
        <v>2</v>
      </c>
      <c r="W14" s="28">
        <v>3.9</v>
      </c>
      <c r="X14" s="28">
        <v>3.91</v>
      </c>
      <c r="Y14" s="28">
        <v>3.9</v>
      </c>
      <c r="Z14" s="58"/>
      <c r="AA14" s="176" t="s">
        <v>566</v>
      </c>
      <c r="AB14" s="105"/>
      <c r="AC14" s="58"/>
      <c r="AD14" s="58"/>
      <c r="AE14" s="58"/>
      <c r="AF14" s="58"/>
      <c r="AG14" s="58"/>
      <c r="AH14" s="58"/>
      <c r="AI14" s="58"/>
      <c r="AJ14" s="58"/>
    </row>
    <row r="15" spans="1:36" s="93" customFormat="1" ht="15.75" customHeight="1">
      <c r="A15" s="63">
        <v>14</v>
      </c>
      <c r="B15" s="85">
        <v>45079</v>
      </c>
      <c r="C15" s="18" t="s">
        <v>13</v>
      </c>
      <c r="D15" s="59">
        <v>0.58958333333333335</v>
      </c>
      <c r="E15" s="103">
        <v>0.59652777777777777</v>
      </c>
      <c r="F15" s="28" t="s">
        <v>83</v>
      </c>
      <c r="G15" s="28" t="s">
        <v>89</v>
      </c>
      <c r="H15" s="28" t="s">
        <v>6</v>
      </c>
      <c r="I15" s="28" t="s">
        <v>567</v>
      </c>
      <c r="J15" s="188" t="s">
        <v>568</v>
      </c>
      <c r="K15" s="28" t="s">
        <v>569</v>
      </c>
      <c r="L15" s="188" t="s">
        <v>570</v>
      </c>
      <c r="M15" s="28" t="s">
        <v>55</v>
      </c>
      <c r="N15" s="28" t="s">
        <v>55</v>
      </c>
      <c r="O15" s="28" t="s">
        <v>301</v>
      </c>
      <c r="P15" s="28" t="s">
        <v>301</v>
      </c>
      <c r="Q15" s="28">
        <v>0</v>
      </c>
      <c r="R15" s="28">
        <v>0</v>
      </c>
      <c r="S15" s="28" t="s">
        <v>54</v>
      </c>
      <c r="T15" s="28" t="s">
        <v>54</v>
      </c>
      <c r="U15" s="28">
        <v>2</v>
      </c>
      <c r="V15" s="28">
        <v>2</v>
      </c>
      <c r="W15" s="28">
        <v>3.9</v>
      </c>
      <c r="X15" s="28">
        <v>3.92</v>
      </c>
      <c r="Y15" s="28">
        <v>3.9</v>
      </c>
      <c r="Z15" s="58"/>
      <c r="AA15" s="176" t="s">
        <v>571</v>
      </c>
      <c r="AB15" s="105"/>
      <c r="AC15" s="58"/>
      <c r="AD15" s="58"/>
      <c r="AE15" s="58"/>
      <c r="AF15" s="58"/>
      <c r="AG15" s="58"/>
      <c r="AH15" s="58"/>
      <c r="AI15" s="58"/>
      <c r="AJ15" s="58"/>
    </row>
    <row r="16" spans="1:36" s="93" customFormat="1" ht="15.75" customHeight="1">
      <c r="A16" s="63">
        <v>15</v>
      </c>
      <c r="B16" s="85">
        <v>45080</v>
      </c>
      <c r="C16" s="18" t="s">
        <v>13</v>
      </c>
      <c r="D16" s="59">
        <v>0.59722222222222221</v>
      </c>
      <c r="E16" s="103">
        <v>0.60486111111111118</v>
      </c>
      <c r="F16" s="28" t="s">
        <v>83</v>
      </c>
      <c r="G16" s="28" t="s">
        <v>89</v>
      </c>
      <c r="H16" s="28" t="s">
        <v>6</v>
      </c>
      <c r="I16" s="28" t="s">
        <v>572</v>
      </c>
      <c r="J16" s="188" t="s">
        <v>573</v>
      </c>
      <c r="K16" s="28" t="s">
        <v>574</v>
      </c>
      <c r="L16" s="188" t="s">
        <v>575</v>
      </c>
      <c r="M16" s="28" t="s">
        <v>55</v>
      </c>
      <c r="N16" s="28" t="s">
        <v>55</v>
      </c>
      <c r="O16" s="28" t="s">
        <v>188</v>
      </c>
      <c r="P16" s="28" t="s">
        <v>188</v>
      </c>
      <c r="Q16" s="28">
        <v>0</v>
      </c>
      <c r="R16" s="28">
        <v>0</v>
      </c>
      <c r="S16" s="28" t="s">
        <v>54</v>
      </c>
      <c r="T16" s="28" t="s">
        <v>54</v>
      </c>
      <c r="U16" s="28">
        <v>2</v>
      </c>
      <c r="V16" s="28">
        <v>2</v>
      </c>
      <c r="W16" s="28">
        <v>3.9</v>
      </c>
      <c r="X16" s="28">
        <v>3.91</v>
      </c>
      <c r="Y16" s="28">
        <v>3.9</v>
      </c>
      <c r="Z16" s="58"/>
      <c r="AA16" s="176" t="s">
        <v>576</v>
      </c>
      <c r="AB16" s="105"/>
      <c r="AC16" s="58"/>
      <c r="AD16" s="58"/>
      <c r="AE16" s="58"/>
      <c r="AF16" s="58"/>
      <c r="AG16" s="58"/>
      <c r="AH16" s="58"/>
      <c r="AI16" s="58"/>
      <c r="AJ16" s="58"/>
    </row>
    <row r="17" spans="1:36" s="93" customFormat="1" ht="15.75" customHeight="1">
      <c r="A17" s="63">
        <v>16</v>
      </c>
      <c r="B17" s="85">
        <v>45082</v>
      </c>
      <c r="C17" s="18" t="s">
        <v>13</v>
      </c>
      <c r="D17" s="59">
        <v>0.63888888888888895</v>
      </c>
      <c r="E17" s="103">
        <v>0.6479166666666667</v>
      </c>
      <c r="F17" s="28" t="s">
        <v>83</v>
      </c>
      <c r="G17" s="28" t="s">
        <v>89</v>
      </c>
      <c r="H17" s="28" t="s">
        <v>6</v>
      </c>
      <c r="I17" s="28" t="s">
        <v>577</v>
      </c>
      <c r="J17" s="188" t="s">
        <v>578</v>
      </c>
      <c r="K17" s="28" t="s">
        <v>579</v>
      </c>
      <c r="L17" s="188" t="s">
        <v>580</v>
      </c>
      <c r="M17" s="28" t="s">
        <v>55</v>
      </c>
      <c r="N17" s="28" t="s">
        <v>55</v>
      </c>
      <c r="O17" s="28" t="s">
        <v>188</v>
      </c>
      <c r="P17" s="28" t="s">
        <v>188</v>
      </c>
      <c r="Q17" s="28">
        <v>0</v>
      </c>
      <c r="R17" s="28">
        <v>0</v>
      </c>
      <c r="S17" s="28" t="s">
        <v>54</v>
      </c>
      <c r="T17" s="28" t="s">
        <v>54</v>
      </c>
      <c r="U17" s="28">
        <v>1</v>
      </c>
      <c r="V17" s="28">
        <v>3</v>
      </c>
      <c r="W17" s="28">
        <v>3.9</v>
      </c>
      <c r="X17" s="28">
        <v>3.91</v>
      </c>
      <c r="Y17" s="28">
        <v>3.9</v>
      </c>
      <c r="Z17" s="58"/>
      <c r="AA17" s="176" t="s">
        <v>581</v>
      </c>
      <c r="AB17" s="105"/>
      <c r="AC17" s="58"/>
      <c r="AD17" s="58"/>
      <c r="AE17" s="58"/>
      <c r="AF17" s="58"/>
      <c r="AG17" s="58"/>
      <c r="AH17" s="58"/>
      <c r="AI17" s="58"/>
      <c r="AJ17" s="58"/>
    </row>
    <row r="18" spans="1:36" s="93" customFormat="1" ht="15.75" customHeight="1">
      <c r="A18" s="63">
        <v>17</v>
      </c>
      <c r="B18" s="85">
        <v>45083</v>
      </c>
      <c r="C18" s="18" t="s">
        <v>13</v>
      </c>
      <c r="D18" s="59">
        <v>0.67499999999999993</v>
      </c>
      <c r="E18" s="103">
        <v>0.68472222222222223</v>
      </c>
      <c r="F18" s="28" t="s">
        <v>83</v>
      </c>
      <c r="G18" s="28" t="s">
        <v>89</v>
      </c>
      <c r="H18" s="28" t="s">
        <v>6</v>
      </c>
      <c r="I18" s="28" t="s">
        <v>582</v>
      </c>
      <c r="J18" s="188" t="s">
        <v>583</v>
      </c>
      <c r="K18" s="28" t="s">
        <v>584</v>
      </c>
      <c r="L18" s="188" t="s">
        <v>585</v>
      </c>
      <c r="M18" s="28" t="s">
        <v>55</v>
      </c>
      <c r="N18" s="28" t="s">
        <v>55</v>
      </c>
      <c r="O18" s="28" t="s">
        <v>301</v>
      </c>
      <c r="P18" s="28" t="s">
        <v>301</v>
      </c>
      <c r="Q18" s="28">
        <v>0</v>
      </c>
      <c r="R18" s="28">
        <v>0</v>
      </c>
      <c r="S18" s="28" t="s">
        <v>54</v>
      </c>
      <c r="T18" s="28" t="s">
        <v>54</v>
      </c>
      <c r="U18" s="28">
        <v>1</v>
      </c>
      <c r="V18" s="28">
        <v>2</v>
      </c>
      <c r="W18" s="28">
        <v>3.9</v>
      </c>
      <c r="X18" s="28">
        <v>3.91</v>
      </c>
      <c r="Y18" s="28">
        <v>3.9</v>
      </c>
      <c r="Z18" s="58"/>
      <c r="AA18" s="176" t="s">
        <v>586</v>
      </c>
      <c r="AB18" s="105"/>
      <c r="AC18" s="58"/>
      <c r="AD18" s="58"/>
      <c r="AE18" s="58"/>
      <c r="AF18" s="58"/>
      <c r="AG18" s="58"/>
      <c r="AH18" s="58"/>
      <c r="AI18" s="58"/>
      <c r="AJ18" s="58"/>
    </row>
    <row r="19" spans="1:36" s="93" customFormat="1" ht="15.75" customHeight="1">
      <c r="A19" s="63">
        <v>18</v>
      </c>
      <c r="B19" s="85">
        <v>45084</v>
      </c>
      <c r="C19" s="18" t="s">
        <v>13</v>
      </c>
      <c r="D19" s="59">
        <v>0.73611111111111116</v>
      </c>
      <c r="E19" s="103">
        <v>0.74375000000000002</v>
      </c>
      <c r="F19" s="28" t="s">
        <v>83</v>
      </c>
      <c r="G19" s="28" t="s">
        <v>89</v>
      </c>
      <c r="H19" s="28" t="s">
        <v>6</v>
      </c>
      <c r="I19" s="28" t="s">
        <v>587</v>
      </c>
      <c r="J19" s="188" t="s">
        <v>588</v>
      </c>
      <c r="K19" s="28" t="s">
        <v>589</v>
      </c>
      <c r="L19" s="188" t="s">
        <v>590</v>
      </c>
      <c r="M19" s="28" t="s">
        <v>55</v>
      </c>
      <c r="N19" s="28" t="s">
        <v>55</v>
      </c>
      <c r="O19" s="28" t="s">
        <v>188</v>
      </c>
      <c r="P19" s="28" t="s">
        <v>188</v>
      </c>
      <c r="Q19" s="28">
        <v>0</v>
      </c>
      <c r="R19" s="28">
        <v>0</v>
      </c>
      <c r="S19" s="28" t="s">
        <v>54</v>
      </c>
      <c r="T19" s="28" t="s">
        <v>54</v>
      </c>
      <c r="U19" s="28">
        <v>1</v>
      </c>
      <c r="V19" s="28">
        <v>1</v>
      </c>
      <c r="W19" s="28">
        <v>3.9</v>
      </c>
      <c r="X19" s="28">
        <v>4.24</v>
      </c>
      <c r="Y19" s="28">
        <v>3.9</v>
      </c>
      <c r="Z19" s="58"/>
      <c r="AA19" s="176" t="s">
        <v>591</v>
      </c>
      <c r="AB19" s="105"/>
      <c r="AC19" s="58"/>
      <c r="AD19" s="58"/>
      <c r="AE19" s="58"/>
      <c r="AF19" s="58"/>
      <c r="AG19" s="58"/>
      <c r="AH19" s="58"/>
      <c r="AI19" s="58"/>
      <c r="AJ19" s="58"/>
    </row>
    <row r="20" spans="1:36" s="93" customFormat="1" ht="15.75" customHeight="1">
      <c r="A20" s="63">
        <v>19</v>
      </c>
      <c r="B20" s="85">
        <v>45085</v>
      </c>
      <c r="C20" s="18" t="s">
        <v>13</v>
      </c>
      <c r="D20" s="59">
        <v>0.2951388888888889</v>
      </c>
      <c r="E20" s="103">
        <v>0.31111111111111112</v>
      </c>
      <c r="F20" s="28" t="s">
        <v>83</v>
      </c>
      <c r="G20" s="28" t="s">
        <v>89</v>
      </c>
      <c r="H20" s="28" t="s">
        <v>6</v>
      </c>
      <c r="I20" s="28" t="s">
        <v>592</v>
      </c>
      <c r="J20" s="188" t="s">
        <v>593</v>
      </c>
      <c r="K20" s="28" t="s">
        <v>594</v>
      </c>
      <c r="L20" s="188" t="s">
        <v>595</v>
      </c>
      <c r="M20" s="28" t="s">
        <v>312</v>
      </c>
      <c r="N20" s="28" t="s">
        <v>55</v>
      </c>
      <c r="O20" s="28" t="s">
        <v>452</v>
      </c>
      <c r="P20" s="28" t="s">
        <v>452</v>
      </c>
      <c r="Q20" s="28">
        <v>0</v>
      </c>
      <c r="R20" s="28">
        <v>0</v>
      </c>
      <c r="S20" s="28" t="s">
        <v>54</v>
      </c>
      <c r="T20" s="28" t="s">
        <v>54</v>
      </c>
      <c r="U20" s="28">
        <v>2</v>
      </c>
      <c r="V20" s="28">
        <v>3</v>
      </c>
      <c r="W20" s="28">
        <v>3.9</v>
      </c>
      <c r="X20" s="28">
        <v>3.9</v>
      </c>
      <c r="Y20" s="28">
        <v>3.9</v>
      </c>
      <c r="Z20" s="58"/>
      <c r="AA20" s="58" t="s">
        <v>416</v>
      </c>
      <c r="AB20" s="105"/>
      <c r="AC20" s="58"/>
      <c r="AD20" s="58"/>
      <c r="AE20" s="58"/>
      <c r="AF20" s="58"/>
      <c r="AG20" s="58"/>
      <c r="AH20" s="58"/>
      <c r="AI20" s="58"/>
      <c r="AJ20" s="58"/>
    </row>
    <row r="21" spans="1:36" s="93" customFormat="1" ht="15.75" customHeight="1">
      <c r="A21" s="63">
        <v>20</v>
      </c>
      <c r="B21" s="85">
        <v>45086</v>
      </c>
      <c r="C21" s="18" t="s">
        <v>13</v>
      </c>
      <c r="D21" s="59">
        <v>0.73958333333333337</v>
      </c>
      <c r="E21" s="102" t="s">
        <v>596</v>
      </c>
      <c r="F21" s="28" t="s">
        <v>83</v>
      </c>
      <c r="G21" s="28" t="s">
        <v>89</v>
      </c>
      <c r="H21" s="28" t="s">
        <v>6</v>
      </c>
      <c r="I21" s="28" t="s">
        <v>597</v>
      </c>
      <c r="J21" s="188" t="s">
        <v>598</v>
      </c>
      <c r="K21" s="28"/>
      <c r="L21" s="188"/>
      <c r="M21" s="28" t="s">
        <v>55</v>
      </c>
      <c r="N21" s="28"/>
      <c r="O21" s="28" t="s">
        <v>188</v>
      </c>
      <c r="P21" s="28"/>
      <c r="Q21" s="28">
        <v>1</v>
      </c>
      <c r="R21" s="28"/>
      <c r="S21" s="28" t="s">
        <v>54</v>
      </c>
      <c r="T21" s="28"/>
      <c r="U21" s="28">
        <v>3</v>
      </c>
      <c r="V21" s="28"/>
      <c r="W21" s="28">
        <v>3.9</v>
      </c>
      <c r="X21" s="28"/>
      <c r="Y21" s="28"/>
      <c r="Z21" s="58"/>
      <c r="AA21" s="176"/>
      <c r="AB21" s="105" t="s">
        <v>599</v>
      </c>
      <c r="AC21" s="58"/>
      <c r="AD21" s="58"/>
      <c r="AE21" s="58"/>
      <c r="AF21" s="58"/>
      <c r="AG21" s="58"/>
      <c r="AH21" s="58"/>
      <c r="AI21" s="58"/>
      <c r="AJ21" s="58"/>
    </row>
    <row r="22" spans="1:36" s="93" customFormat="1" ht="15.75" customHeight="1">
      <c r="A22" s="63">
        <v>21</v>
      </c>
      <c r="B22" s="85">
        <v>45087</v>
      </c>
      <c r="C22" s="18" t="s">
        <v>13</v>
      </c>
      <c r="D22" s="59">
        <v>0.31666666666666665</v>
      </c>
      <c r="E22" s="103">
        <v>0.33333333333333331</v>
      </c>
      <c r="F22" s="28" t="s">
        <v>83</v>
      </c>
      <c r="G22" s="28" t="s">
        <v>89</v>
      </c>
      <c r="H22" s="28" t="s">
        <v>6</v>
      </c>
      <c r="I22" s="28" t="s">
        <v>600</v>
      </c>
      <c r="J22" s="188" t="s">
        <v>601</v>
      </c>
      <c r="K22" s="28" t="s">
        <v>602</v>
      </c>
      <c r="L22" s="188" t="s">
        <v>603</v>
      </c>
      <c r="M22" s="28" t="s">
        <v>55</v>
      </c>
      <c r="N22" s="28" t="s">
        <v>55</v>
      </c>
      <c r="O22" s="28" t="s">
        <v>207</v>
      </c>
      <c r="P22" s="28" t="s">
        <v>188</v>
      </c>
      <c r="Q22" s="28">
        <v>1</v>
      </c>
      <c r="R22" s="28">
        <v>1</v>
      </c>
      <c r="S22" s="28" t="s">
        <v>54</v>
      </c>
      <c r="T22" s="28" t="s">
        <v>54</v>
      </c>
      <c r="U22" s="28">
        <v>3</v>
      </c>
      <c r="V22" s="28">
        <v>2</v>
      </c>
      <c r="W22" s="28">
        <v>3.9</v>
      </c>
      <c r="X22" s="28">
        <v>3.91</v>
      </c>
      <c r="Y22" s="28">
        <v>3.9</v>
      </c>
      <c r="Z22" s="58"/>
      <c r="AA22" s="176" t="s">
        <v>604</v>
      </c>
      <c r="AB22" s="105"/>
      <c r="AC22" s="58"/>
      <c r="AD22" s="58"/>
      <c r="AE22" s="58"/>
      <c r="AF22" s="58"/>
      <c r="AG22" s="58"/>
      <c r="AH22" s="58"/>
      <c r="AI22" s="58"/>
      <c r="AJ22" s="58"/>
    </row>
    <row r="23" spans="1:36" s="93" customFormat="1" ht="15.75" customHeight="1">
      <c r="A23" s="63">
        <v>22</v>
      </c>
      <c r="B23" s="85">
        <v>45088</v>
      </c>
      <c r="C23" s="18" t="s">
        <v>13</v>
      </c>
      <c r="D23" s="59">
        <v>0.32222222222222224</v>
      </c>
      <c r="E23" s="103">
        <v>0.33680555555555558</v>
      </c>
      <c r="F23" s="28" t="s">
        <v>83</v>
      </c>
      <c r="G23" s="28" t="s">
        <v>89</v>
      </c>
      <c r="H23" s="28" t="s">
        <v>6</v>
      </c>
      <c r="I23" s="28" t="s">
        <v>605</v>
      </c>
      <c r="J23" s="188" t="s">
        <v>606</v>
      </c>
      <c r="K23" s="28" t="s">
        <v>607</v>
      </c>
      <c r="L23" s="188" t="s">
        <v>608</v>
      </c>
      <c r="M23" s="28" t="s">
        <v>55</v>
      </c>
      <c r="N23" s="28" t="s">
        <v>55</v>
      </c>
      <c r="O23" s="28" t="s">
        <v>207</v>
      </c>
      <c r="P23" s="28" t="s">
        <v>207</v>
      </c>
      <c r="Q23" s="28">
        <v>1</v>
      </c>
      <c r="R23" s="28">
        <v>1</v>
      </c>
      <c r="S23" s="28" t="s">
        <v>54</v>
      </c>
      <c r="T23" s="28" t="s">
        <v>54</v>
      </c>
      <c r="U23" s="28">
        <v>2</v>
      </c>
      <c r="V23" s="28">
        <v>3</v>
      </c>
      <c r="W23" s="28">
        <v>3.9</v>
      </c>
      <c r="X23" s="28">
        <v>3.92</v>
      </c>
      <c r="Y23" s="28">
        <v>3.9</v>
      </c>
      <c r="Z23" s="58"/>
      <c r="AA23" s="176" t="s">
        <v>609</v>
      </c>
      <c r="AB23" s="105"/>
      <c r="AC23" s="58"/>
      <c r="AD23" s="58"/>
      <c r="AE23" s="58"/>
      <c r="AF23" s="58"/>
      <c r="AG23" s="58"/>
      <c r="AH23" s="58"/>
      <c r="AI23" s="58"/>
      <c r="AJ23" s="58"/>
    </row>
    <row r="24" spans="1:36" s="93" customFormat="1" ht="15.75" customHeight="1">
      <c r="A24" s="63">
        <v>23</v>
      </c>
      <c r="B24" s="85">
        <v>45089</v>
      </c>
      <c r="C24" s="18" t="s">
        <v>13</v>
      </c>
      <c r="D24" s="59">
        <v>0.40902777777777777</v>
      </c>
      <c r="E24" s="103">
        <v>0.4284722222222222</v>
      </c>
      <c r="F24" s="28" t="s">
        <v>83</v>
      </c>
      <c r="G24" s="28" t="s">
        <v>89</v>
      </c>
      <c r="H24" s="28" t="s">
        <v>6</v>
      </c>
      <c r="I24" s="28" t="s">
        <v>610</v>
      </c>
      <c r="J24" s="188" t="s">
        <v>611</v>
      </c>
      <c r="K24" s="28" t="s">
        <v>612</v>
      </c>
      <c r="L24" s="188" t="s">
        <v>613</v>
      </c>
      <c r="M24" s="28" t="s">
        <v>55</v>
      </c>
      <c r="N24" s="28" t="s">
        <v>55</v>
      </c>
      <c r="O24" s="28" t="s">
        <v>207</v>
      </c>
      <c r="P24" s="28" t="s">
        <v>307</v>
      </c>
      <c r="Q24" s="28">
        <v>1</v>
      </c>
      <c r="R24" s="28">
        <v>0</v>
      </c>
      <c r="S24" s="28" t="s">
        <v>54</v>
      </c>
      <c r="T24" s="28" t="s">
        <v>54</v>
      </c>
      <c r="U24" s="28">
        <v>1</v>
      </c>
      <c r="V24" s="28">
        <v>1</v>
      </c>
      <c r="W24" s="28">
        <v>3.9</v>
      </c>
      <c r="X24" s="28">
        <v>3.91</v>
      </c>
      <c r="Y24" s="28">
        <v>3.9</v>
      </c>
      <c r="Z24" s="58"/>
      <c r="AA24" s="176" t="s">
        <v>614</v>
      </c>
      <c r="AB24" s="105"/>
      <c r="AC24" s="58"/>
      <c r="AD24" s="58"/>
      <c r="AE24" s="58"/>
      <c r="AF24" s="58"/>
      <c r="AG24" s="58"/>
      <c r="AH24" s="58"/>
      <c r="AI24" s="58"/>
      <c r="AJ24" s="58"/>
    </row>
    <row r="25" spans="1:36" s="93" customFormat="1" ht="15.75" customHeight="1">
      <c r="A25" s="63">
        <v>24</v>
      </c>
      <c r="B25" s="85">
        <v>45090</v>
      </c>
      <c r="C25" s="18" t="s">
        <v>13</v>
      </c>
      <c r="D25" s="59">
        <v>0.39166666666666666</v>
      </c>
      <c r="E25" s="103">
        <v>0.4055555555555555</v>
      </c>
      <c r="F25" s="28" t="s">
        <v>83</v>
      </c>
      <c r="G25" s="28" t="s">
        <v>89</v>
      </c>
      <c r="H25" s="28" t="s">
        <v>6</v>
      </c>
      <c r="I25" s="28" t="s">
        <v>615</v>
      </c>
      <c r="J25" s="188" t="s">
        <v>616</v>
      </c>
      <c r="K25" s="28" t="s">
        <v>617</v>
      </c>
      <c r="L25" s="188" t="s">
        <v>618</v>
      </c>
      <c r="M25" s="28" t="s">
        <v>55</v>
      </c>
      <c r="N25" s="28" t="s">
        <v>55</v>
      </c>
      <c r="O25" s="28" t="s">
        <v>207</v>
      </c>
      <c r="P25" s="28" t="s">
        <v>188</v>
      </c>
      <c r="Q25" s="28">
        <v>3</v>
      </c>
      <c r="R25" s="28">
        <v>3</v>
      </c>
      <c r="S25" s="28" t="s">
        <v>54</v>
      </c>
      <c r="T25" s="28" t="s">
        <v>54</v>
      </c>
      <c r="U25" s="28">
        <v>3</v>
      </c>
      <c r="V25" s="28">
        <v>3</v>
      </c>
      <c r="W25" s="28">
        <v>3.9</v>
      </c>
      <c r="X25" s="28">
        <v>3.9</v>
      </c>
      <c r="Y25" s="28">
        <v>3.9</v>
      </c>
      <c r="Z25" s="58"/>
      <c r="AA25" s="176" t="s">
        <v>619</v>
      </c>
      <c r="AB25" s="105"/>
      <c r="AC25" s="58"/>
      <c r="AD25" s="58"/>
      <c r="AE25" s="58"/>
      <c r="AF25" s="58"/>
      <c r="AG25" s="58"/>
      <c r="AH25" s="58"/>
      <c r="AI25" s="58"/>
      <c r="AJ25" s="58"/>
    </row>
    <row r="26" spans="1:36" s="93" customFormat="1" ht="15.75" customHeight="1">
      <c r="A26" s="63">
        <v>25</v>
      </c>
      <c r="B26" s="85">
        <v>45091</v>
      </c>
      <c r="C26" s="18" t="s">
        <v>13</v>
      </c>
      <c r="D26" s="59">
        <v>0.44444444444444442</v>
      </c>
      <c r="E26" s="103">
        <v>0.45902777777777781</v>
      </c>
      <c r="F26" s="28" t="s">
        <v>83</v>
      </c>
      <c r="G26" s="28" t="s">
        <v>89</v>
      </c>
      <c r="H26" s="28" t="s">
        <v>6</v>
      </c>
      <c r="I26" s="28" t="s">
        <v>620</v>
      </c>
      <c r="J26" s="188" t="s">
        <v>621</v>
      </c>
      <c r="K26" s="28" t="s">
        <v>622</v>
      </c>
      <c r="L26" s="188" t="s">
        <v>623</v>
      </c>
      <c r="M26" s="28" t="s">
        <v>55</v>
      </c>
      <c r="N26" s="28" t="s">
        <v>55</v>
      </c>
      <c r="O26" s="28" t="s">
        <v>452</v>
      </c>
      <c r="P26" s="28" t="s">
        <v>188</v>
      </c>
      <c r="Q26" s="28">
        <v>0</v>
      </c>
      <c r="R26" s="28">
        <v>0</v>
      </c>
      <c r="S26" s="28" t="s">
        <v>54</v>
      </c>
      <c r="T26" s="28" t="s">
        <v>54</v>
      </c>
      <c r="U26" s="28">
        <v>1</v>
      </c>
      <c r="V26" s="28">
        <v>1</v>
      </c>
      <c r="W26" s="28">
        <v>3.9</v>
      </c>
      <c r="X26" s="28">
        <v>3.92</v>
      </c>
      <c r="Y26" s="28">
        <v>3.9</v>
      </c>
      <c r="Z26" s="58"/>
      <c r="AA26" s="176" t="s">
        <v>624</v>
      </c>
      <c r="AB26" s="105"/>
      <c r="AC26" s="58"/>
      <c r="AD26" s="58"/>
      <c r="AE26" s="58"/>
      <c r="AF26" s="58"/>
      <c r="AG26" s="58"/>
      <c r="AH26" s="58"/>
      <c r="AI26" s="58"/>
      <c r="AJ26" s="58"/>
    </row>
    <row r="27" spans="1:36" s="93" customFormat="1" ht="15.75" customHeight="1">
      <c r="A27" s="63">
        <v>26</v>
      </c>
      <c r="B27" s="85">
        <v>45092</v>
      </c>
      <c r="C27" s="18" t="s">
        <v>13</v>
      </c>
      <c r="D27" s="59">
        <v>0.48819444444444443</v>
      </c>
      <c r="E27" s="103">
        <v>0.50416666666666665</v>
      </c>
      <c r="F27" s="28" t="s">
        <v>83</v>
      </c>
      <c r="G27" s="28" t="s">
        <v>89</v>
      </c>
      <c r="H27" s="28" t="s">
        <v>6</v>
      </c>
      <c r="I27" s="28" t="s">
        <v>625</v>
      </c>
      <c r="J27" s="188" t="s">
        <v>626</v>
      </c>
      <c r="K27" s="28" t="s">
        <v>627</v>
      </c>
      <c r="L27" s="188" t="s">
        <v>628</v>
      </c>
      <c r="M27" s="28" t="s">
        <v>55</v>
      </c>
      <c r="N27" s="28" t="s">
        <v>55</v>
      </c>
      <c r="O27" s="28" t="s">
        <v>188</v>
      </c>
      <c r="P27" s="28" t="s">
        <v>188</v>
      </c>
      <c r="Q27" s="28">
        <v>0</v>
      </c>
      <c r="R27" s="28">
        <v>0</v>
      </c>
      <c r="S27" s="28" t="s">
        <v>54</v>
      </c>
      <c r="T27" s="28" t="s">
        <v>54</v>
      </c>
      <c r="U27" s="28">
        <v>1</v>
      </c>
      <c r="V27" s="28">
        <v>2</v>
      </c>
      <c r="W27" s="28">
        <v>3.9</v>
      </c>
      <c r="X27" s="28">
        <v>3.9</v>
      </c>
      <c r="Y27" s="28">
        <v>3.9</v>
      </c>
      <c r="Z27" s="58"/>
      <c r="AA27" s="176" t="s">
        <v>629</v>
      </c>
      <c r="AB27" s="105"/>
      <c r="AC27" s="58"/>
      <c r="AD27" s="58"/>
      <c r="AE27" s="58"/>
      <c r="AF27" s="58"/>
      <c r="AG27" s="58"/>
      <c r="AH27" s="58"/>
      <c r="AI27" s="58"/>
      <c r="AJ27" s="58"/>
    </row>
    <row r="28" spans="1:36" s="93" customFormat="1" ht="15.75" customHeight="1">
      <c r="A28" s="63">
        <v>27</v>
      </c>
      <c r="B28" s="85">
        <v>45093</v>
      </c>
      <c r="C28" s="18" t="s">
        <v>13</v>
      </c>
      <c r="D28" s="59">
        <v>0.56458333333333333</v>
      </c>
      <c r="E28" s="103">
        <v>0.57222222222222219</v>
      </c>
      <c r="F28" s="28" t="s">
        <v>83</v>
      </c>
      <c r="G28" s="28" t="s">
        <v>89</v>
      </c>
      <c r="H28" s="28" t="s">
        <v>6</v>
      </c>
      <c r="I28" s="28" t="s">
        <v>630</v>
      </c>
      <c r="J28" s="188" t="s">
        <v>631</v>
      </c>
      <c r="K28" s="28" t="s">
        <v>632</v>
      </c>
      <c r="L28" s="188" t="s">
        <v>633</v>
      </c>
      <c r="M28" s="28" t="s">
        <v>55</v>
      </c>
      <c r="N28" s="28" t="s">
        <v>55</v>
      </c>
      <c r="O28" s="28" t="s">
        <v>188</v>
      </c>
      <c r="P28" s="28" t="s">
        <v>188</v>
      </c>
      <c r="Q28" s="28">
        <v>0</v>
      </c>
      <c r="R28" s="28">
        <v>0</v>
      </c>
      <c r="S28" s="28" t="s">
        <v>54</v>
      </c>
      <c r="T28" s="28" t="s">
        <v>54</v>
      </c>
      <c r="U28" s="28">
        <v>2</v>
      </c>
      <c r="V28" s="28">
        <v>2</v>
      </c>
      <c r="W28" s="28">
        <v>3.9</v>
      </c>
      <c r="X28" s="28">
        <v>3.93</v>
      </c>
      <c r="Y28" s="28">
        <v>3.9</v>
      </c>
      <c r="Z28" s="58"/>
      <c r="AA28" s="176" t="s">
        <v>634</v>
      </c>
      <c r="AB28" s="105"/>
      <c r="AC28" s="58"/>
      <c r="AD28" s="58"/>
      <c r="AE28" s="58"/>
      <c r="AF28" s="58"/>
      <c r="AG28" s="58"/>
      <c r="AH28" s="58"/>
      <c r="AI28" s="58"/>
      <c r="AJ28" s="58"/>
    </row>
    <row r="29" spans="1:36" s="93" customFormat="1" ht="15.75" customHeight="1">
      <c r="A29" s="63">
        <v>28</v>
      </c>
      <c r="B29" s="85">
        <v>45094</v>
      </c>
      <c r="C29" s="18" t="s">
        <v>13</v>
      </c>
      <c r="D29" s="59">
        <v>0.67361111111111116</v>
      </c>
      <c r="E29" s="103">
        <v>0.68958333333333333</v>
      </c>
      <c r="F29" s="28" t="s">
        <v>83</v>
      </c>
      <c r="G29" s="28" t="s">
        <v>89</v>
      </c>
      <c r="H29" s="28" t="s">
        <v>6</v>
      </c>
      <c r="I29" s="28" t="s">
        <v>635</v>
      </c>
      <c r="J29" s="188" t="s">
        <v>636</v>
      </c>
      <c r="K29" s="28" t="s">
        <v>637</v>
      </c>
      <c r="L29" s="188" t="s">
        <v>638</v>
      </c>
      <c r="M29" s="28" t="s">
        <v>55</v>
      </c>
      <c r="N29" s="28" t="s">
        <v>55</v>
      </c>
      <c r="O29" s="28" t="s">
        <v>207</v>
      </c>
      <c r="P29" s="28" t="s">
        <v>188</v>
      </c>
      <c r="Q29" s="28">
        <v>0</v>
      </c>
      <c r="R29" s="28">
        <v>0</v>
      </c>
      <c r="S29" s="28" t="s">
        <v>54</v>
      </c>
      <c r="T29" s="28" t="s">
        <v>54</v>
      </c>
      <c r="U29" s="28">
        <v>2</v>
      </c>
      <c r="V29" s="28">
        <v>3</v>
      </c>
      <c r="W29" s="28">
        <v>3.9</v>
      </c>
      <c r="X29" s="28">
        <v>3.94</v>
      </c>
      <c r="Y29" s="28">
        <v>3.9</v>
      </c>
      <c r="Z29" s="58"/>
      <c r="AA29" s="176" t="s">
        <v>639</v>
      </c>
      <c r="AB29" s="105"/>
      <c r="AC29" s="58"/>
      <c r="AD29" s="58"/>
      <c r="AE29" s="58"/>
      <c r="AF29" s="58"/>
      <c r="AG29" s="58"/>
      <c r="AH29" s="58"/>
      <c r="AI29" s="58"/>
      <c r="AJ29" s="58"/>
    </row>
    <row r="30" spans="1:36" s="93" customFormat="1" ht="15.75" customHeight="1">
      <c r="A30" s="63">
        <v>29</v>
      </c>
      <c r="B30" s="85">
        <v>45095</v>
      </c>
      <c r="C30" s="18" t="s">
        <v>13</v>
      </c>
      <c r="D30" s="59">
        <v>0.60069444444444442</v>
      </c>
      <c r="E30" s="103">
        <v>0.61111111111111105</v>
      </c>
      <c r="F30" s="28" t="s">
        <v>83</v>
      </c>
      <c r="G30" s="28" t="s">
        <v>89</v>
      </c>
      <c r="H30" s="28" t="s">
        <v>6</v>
      </c>
      <c r="I30" s="28" t="s">
        <v>640</v>
      </c>
      <c r="J30" s="188" t="s">
        <v>641</v>
      </c>
      <c r="K30" s="28" t="s">
        <v>642</v>
      </c>
      <c r="L30" s="188" t="s">
        <v>643</v>
      </c>
      <c r="M30" s="28" t="s">
        <v>55</v>
      </c>
      <c r="N30" s="28" t="s">
        <v>55</v>
      </c>
      <c r="O30" s="28" t="s">
        <v>207</v>
      </c>
      <c r="P30" s="28" t="s">
        <v>188</v>
      </c>
      <c r="Q30" s="28">
        <v>0</v>
      </c>
      <c r="R30" s="28">
        <v>0</v>
      </c>
      <c r="S30" s="28" t="s">
        <v>54</v>
      </c>
      <c r="T30" s="28" t="s">
        <v>54</v>
      </c>
      <c r="U30" s="28">
        <v>3</v>
      </c>
      <c r="V30" s="28">
        <v>3</v>
      </c>
      <c r="W30" s="28">
        <v>3.9</v>
      </c>
      <c r="X30" s="28">
        <v>3.99</v>
      </c>
      <c r="Y30" s="28">
        <v>3.9</v>
      </c>
      <c r="Z30" s="58"/>
      <c r="AA30" s="86" t="s">
        <v>644</v>
      </c>
      <c r="AB30" s="105"/>
      <c r="AC30" s="58"/>
      <c r="AD30" s="58"/>
      <c r="AE30" s="58"/>
      <c r="AF30" s="58"/>
      <c r="AG30" s="58"/>
      <c r="AH30" s="58"/>
      <c r="AI30" s="58"/>
      <c r="AJ30" s="58"/>
    </row>
    <row r="31" spans="1:36" s="93" customFormat="1" ht="15.75" customHeight="1">
      <c r="A31" s="63">
        <v>30</v>
      </c>
      <c r="B31" s="85">
        <v>45096</v>
      </c>
      <c r="C31" s="28" t="s">
        <v>13</v>
      </c>
      <c r="D31" s="59">
        <v>0.69027777777777777</v>
      </c>
      <c r="E31" s="102" t="s">
        <v>596</v>
      </c>
      <c r="F31" s="28" t="s">
        <v>83</v>
      </c>
      <c r="G31" s="28" t="s">
        <v>89</v>
      </c>
      <c r="H31" s="28" t="s">
        <v>6</v>
      </c>
      <c r="I31" s="28" t="s">
        <v>645</v>
      </c>
      <c r="J31" s="188" t="s">
        <v>646</v>
      </c>
      <c r="K31" s="28"/>
      <c r="L31" s="188"/>
      <c r="M31" s="28" t="s">
        <v>55</v>
      </c>
      <c r="N31" s="28"/>
      <c r="O31" s="28" t="s">
        <v>188</v>
      </c>
      <c r="P31" s="28"/>
      <c r="Q31" s="28">
        <v>0</v>
      </c>
      <c r="R31" s="28"/>
      <c r="S31" s="28" t="s">
        <v>54</v>
      </c>
      <c r="T31" s="28" t="s">
        <v>54</v>
      </c>
      <c r="U31" s="28">
        <v>4</v>
      </c>
      <c r="V31" s="28"/>
      <c r="W31" s="28">
        <v>3.9</v>
      </c>
      <c r="X31" s="28"/>
      <c r="Y31" s="28"/>
      <c r="Z31" s="58"/>
      <c r="AA31" s="176"/>
      <c r="AB31" s="105" t="s">
        <v>647</v>
      </c>
      <c r="AC31" s="58"/>
      <c r="AD31" s="58"/>
      <c r="AE31" s="58"/>
      <c r="AF31" s="58"/>
      <c r="AG31" s="58"/>
      <c r="AH31" s="58"/>
      <c r="AI31" s="58"/>
      <c r="AJ31" s="58"/>
    </row>
    <row r="32" spans="1:36" ht="14.4">
      <c r="A32" s="41">
        <f>COUNT(A2:A31)</f>
        <v>30</v>
      </c>
      <c r="B32" s="42"/>
      <c r="C32" s="43"/>
      <c r="D32" s="44"/>
      <c r="E32" s="44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1">
        <f>SUM(W2:W31)</f>
        <v>117.00000000000006</v>
      </c>
      <c r="X32" s="41">
        <f>SUM(X2:X31)</f>
        <v>98.36999999999999</v>
      </c>
      <c r="Y32" s="41">
        <f>SUM(Y2:Y31)</f>
        <v>97.500000000000028</v>
      </c>
      <c r="Z32" s="46" t="s">
        <v>101</v>
      </c>
      <c r="AA32" s="41">
        <f>COUNTA(AA2:AA31)</f>
        <v>25</v>
      </c>
      <c r="AB32" s="111"/>
      <c r="AC32" s="43"/>
    </row>
    <row r="33" spans="2:28" ht="15.75" customHeight="1">
      <c r="B33"/>
      <c r="D33"/>
      <c r="AA33"/>
      <c r="AB33"/>
    </row>
    <row r="34" spans="2:28" ht="15.75" customHeight="1">
      <c r="B34"/>
      <c r="D34"/>
      <c r="AA34"/>
      <c r="AB34"/>
    </row>
    <row r="35" spans="2:28" ht="15.75" customHeight="1">
      <c r="B35"/>
      <c r="D35"/>
      <c r="AA35"/>
      <c r="AB35"/>
    </row>
    <row r="36" spans="2:28" ht="15.75" customHeight="1">
      <c r="B36"/>
      <c r="D36"/>
      <c r="AA36"/>
      <c r="AB36"/>
    </row>
    <row r="37" spans="2:28" ht="15.75" customHeight="1">
      <c r="B37"/>
      <c r="D37"/>
      <c r="AA37"/>
      <c r="AB37"/>
    </row>
    <row r="38" spans="2:28" ht="15.75" customHeight="1">
      <c r="B38"/>
      <c r="D38"/>
      <c r="AA38"/>
      <c r="AB38"/>
    </row>
    <row r="39" spans="2:28" ht="15.75" customHeight="1">
      <c r="B39"/>
      <c r="D39"/>
      <c r="AA39"/>
      <c r="AB39"/>
    </row>
    <row r="40" spans="2:28" ht="15.75" customHeight="1">
      <c r="B40"/>
      <c r="D40"/>
      <c r="AA40"/>
      <c r="AB40"/>
    </row>
    <row r="41" spans="2:28" ht="15.75" customHeight="1">
      <c r="B41"/>
      <c r="D41"/>
      <c r="AA41"/>
      <c r="AB41"/>
    </row>
    <row r="42" spans="2:28" ht="15.75" customHeight="1">
      <c r="B42"/>
      <c r="D42"/>
      <c r="AA42"/>
      <c r="AB42"/>
    </row>
    <row r="43" spans="2:28" ht="15.75" customHeight="1">
      <c r="B43"/>
      <c r="D43"/>
      <c r="AA43"/>
      <c r="AB43"/>
    </row>
    <row r="44" spans="2:28" ht="15.75" customHeight="1">
      <c r="B44"/>
      <c r="D44"/>
      <c r="AA44"/>
      <c r="AB44"/>
    </row>
    <row r="45" spans="2:28" ht="15.75" customHeight="1">
      <c r="B45"/>
      <c r="D45"/>
      <c r="AA45"/>
      <c r="AB45"/>
    </row>
    <row r="46" spans="2:28" ht="15.75" customHeight="1">
      <c r="B46"/>
      <c r="D46"/>
      <c r="AA46"/>
      <c r="AB46"/>
    </row>
    <row r="47" spans="2:28" ht="15.75" customHeight="1">
      <c r="B47"/>
      <c r="D47"/>
      <c r="AA47"/>
      <c r="AB47"/>
    </row>
    <row r="48" spans="2:28" ht="15.75" customHeight="1">
      <c r="B48"/>
      <c r="D48"/>
      <c r="AA48"/>
      <c r="AB48"/>
    </row>
    <row r="49" spans="2:28" ht="15.75" customHeight="1">
      <c r="B49"/>
      <c r="D49"/>
      <c r="AA49"/>
      <c r="AB49"/>
    </row>
    <row r="50" spans="2:28" ht="15.75" customHeight="1">
      <c r="B50"/>
      <c r="D50"/>
      <c r="AA50"/>
      <c r="AB50"/>
    </row>
    <row r="51" spans="2:28" ht="15.75" customHeight="1">
      <c r="B51"/>
      <c r="D51"/>
      <c r="AA51"/>
      <c r="AB51"/>
    </row>
    <row r="52" spans="2:28" ht="15.75" customHeight="1">
      <c r="B52"/>
      <c r="D52"/>
      <c r="AA52"/>
      <c r="AB52"/>
    </row>
    <row r="53" spans="2:28" ht="15.75" customHeight="1">
      <c r="B53"/>
      <c r="D53"/>
      <c r="AA53"/>
      <c r="AB53"/>
    </row>
    <row r="54" spans="2:28" ht="15.75" customHeight="1">
      <c r="B54"/>
      <c r="D54"/>
      <c r="AA54"/>
      <c r="AB54"/>
    </row>
    <row r="55" spans="2:28" ht="15.75" customHeight="1">
      <c r="B55"/>
      <c r="D55"/>
      <c r="AA55"/>
      <c r="AB55"/>
    </row>
    <row r="56" spans="2:28" ht="15.75" customHeight="1">
      <c r="B56"/>
      <c r="D56"/>
      <c r="AA56"/>
      <c r="AB56"/>
    </row>
    <row r="57" spans="2:28" ht="15.75" customHeight="1">
      <c r="B57"/>
      <c r="D57"/>
      <c r="AA57"/>
      <c r="AB57"/>
    </row>
    <row r="58" spans="2:28" ht="15.75" customHeight="1">
      <c r="B58"/>
      <c r="D58"/>
      <c r="AA58"/>
      <c r="AB58"/>
    </row>
    <row r="59" spans="2:28" ht="15.75" customHeight="1">
      <c r="B59"/>
      <c r="D59"/>
      <c r="AA59"/>
      <c r="AB59"/>
    </row>
    <row r="60" spans="2:28" ht="15.75" customHeight="1">
      <c r="B60"/>
      <c r="D60"/>
      <c r="AA60"/>
      <c r="AB60"/>
    </row>
    <row r="61" spans="2:28" ht="15.75" customHeight="1">
      <c r="B61"/>
      <c r="D61"/>
      <c r="AA61"/>
      <c r="AB61"/>
    </row>
    <row r="62" spans="2:28" ht="15.75" customHeight="1">
      <c r="B62"/>
      <c r="D62"/>
      <c r="AA62"/>
      <c r="AB62"/>
    </row>
    <row r="63" spans="2:28" ht="15.75" customHeight="1">
      <c r="B63"/>
      <c r="D63"/>
      <c r="AA63"/>
      <c r="AB63"/>
    </row>
    <row r="64" spans="2:28" ht="15.75" customHeight="1">
      <c r="B64"/>
      <c r="D64"/>
      <c r="AA64"/>
      <c r="AB64"/>
    </row>
    <row r="65" spans="2:28" ht="15.75" customHeight="1">
      <c r="B65"/>
      <c r="D65"/>
      <c r="AA65"/>
      <c r="AB65"/>
    </row>
    <row r="66" spans="2:28" ht="15.75" customHeight="1">
      <c r="B66"/>
      <c r="D66"/>
      <c r="AA66"/>
      <c r="AB66"/>
    </row>
    <row r="67" spans="2:28" ht="15.75" customHeight="1">
      <c r="B67"/>
      <c r="D67"/>
      <c r="AA67"/>
      <c r="AB67"/>
    </row>
    <row r="68" spans="2:28" ht="15.75" customHeight="1">
      <c r="B68"/>
      <c r="D68"/>
      <c r="AA68"/>
      <c r="AB68"/>
    </row>
    <row r="69" spans="2:28" ht="15.75" customHeight="1">
      <c r="B69"/>
      <c r="D69"/>
      <c r="AA69"/>
      <c r="AB69"/>
    </row>
    <row r="70" spans="2:28" ht="15.75" customHeight="1">
      <c r="B70"/>
      <c r="D70"/>
      <c r="AA70"/>
      <c r="AB70"/>
    </row>
    <row r="71" spans="2:28" ht="15.75" customHeight="1">
      <c r="B71"/>
      <c r="D71"/>
      <c r="AA71"/>
      <c r="AB71"/>
    </row>
    <row r="72" spans="2:28" ht="15.75" customHeight="1">
      <c r="B72"/>
      <c r="D72"/>
      <c r="AA72"/>
      <c r="AB72"/>
    </row>
    <row r="73" spans="2:28" ht="15.75" customHeight="1">
      <c r="B73"/>
      <c r="D73"/>
      <c r="AA73"/>
      <c r="AB73"/>
    </row>
    <row r="74" spans="2:28" ht="15.75" customHeight="1">
      <c r="B74"/>
      <c r="D74"/>
      <c r="AA74"/>
      <c r="AB74"/>
    </row>
    <row r="75" spans="2:28" ht="15.75" customHeight="1">
      <c r="B75"/>
      <c r="D75"/>
      <c r="AA75"/>
      <c r="AB75"/>
    </row>
    <row r="76" spans="2:28" ht="15.75" customHeight="1">
      <c r="B76"/>
      <c r="D76"/>
      <c r="AA76"/>
      <c r="AB76"/>
    </row>
    <row r="77" spans="2:28" ht="15.75" customHeight="1">
      <c r="B77"/>
      <c r="D77"/>
      <c r="AA77"/>
      <c r="AB77"/>
    </row>
    <row r="78" spans="2:28" ht="15.75" customHeight="1">
      <c r="B78"/>
      <c r="D78"/>
      <c r="AA78"/>
      <c r="AB78"/>
    </row>
    <row r="79" spans="2:28" ht="15.75" customHeight="1">
      <c r="B79"/>
      <c r="D79"/>
      <c r="AA79"/>
      <c r="AB79"/>
    </row>
    <row r="80" spans="2:28" ht="15.75" customHeight="1">
      <c r="B80"/>
      <c r="D80"/>
      <c r="AA80"/>
      <c r="AB80"/>
    </row>
    <row r="81" spans="2:28" ht="15.75" customHeight="1">
      <c r="B81"/>
      <c r="D81"/>
      <c r="AA81"/>
      <c r="AB81"/>
    </row>
    <row r="82" spans="2:28" ht="15.75" customHeight="1">
      <c r="B82"/>
      <c r="D82"/>
      <c r="AA82"/>
      <c r="AB82"/>
    </row>
    <row r="83" spans="2:28" ht="15.75" customHeight="1">
      <c r="B83"/>
      <c r="D83"/>
      <c r="AA83"/>
      <c r="AB83"/>
    </row>
    <row r="84" spans="2:28" ht="15.75" customHeight="1">
      <c r="B84"/>
      <c r="D84"/>
      <c r="AA84"/>
      <c r="AB84"/>
    </row>
    <row r="85" spans="2:28" ht="15.75" customHeight="1">
      <c r="B85"/>
      <c r="D85"/>
      <c r="AA85"/>
      <c r="AB85"/>
    </row>
    <row r="86" spans="2:28" ht="15.75" customHeight="1">
      <c r="B86"/>
      <c r="D86"/>
      <c r="AA86"/>
      <c r="AB86"/>
    </row>
    <row r="87" spans="2:28" ht="15.75" customHeight="1">
      <c r="B87"/>
      <c r="D87"/>
      <c r="AA87"/>
      <c r="AB87"/>
    </row>
    <row r="88" spans="2:28" ht="15.75" customHeight="1">
      <c r="B88"/>
      <c r="D88"/>
      <c r="AA88"/>
      <c r="AB88"/>
    </row>
    <row r="89" spans="2:28" ht="15.75" customHeight="1">
      <c r="B89"/>
      <c r="D89"/>
      <c r="AA89"/>
      <c r="AB89"/>
    </row>
    <row r="90" spans="2:28" ht="15.75" customHeight="1">
      <c r="B90"/>
      <c r="D90"/>
      <c r="AA90"/>
      <c r="AB90"/>
    </row>
    <row r="91" spans="2:28" ht="15.75" customHeight="1">
      <c r="B91"/>
      <c r="D91"/>
      <c r="AA91"/>
      <c r="AB91"/>
    </row>
    <row r="92" spans="2:28" ht="15.75" customHeight="1">
      <c r="B92"/>
      <c r="D92"/>
      <c r="AA92"/>
      <c r="AB92"/>
    </row>
    <row r="93" spans="2:28" ht="15.75" customHeight="1">
      <c r="B93"/>
      <c r="D93"/>
      <c r="AA93"/>
      <c r="AB93"/>
    </row>
    <row r="94" spans="2:28" ht="15.75" customHeight="1">
      <c r="B94"/>
      <c r="D94"/>
      <c r="AA94"/>
      <c r="AB94"/>
    </row>
    <row r="95" spans="2:28" ht="15.75" customHeight="1">
      <c r="B95"/>
      <c r="D95"/>
      <c r="AA95"/>
      <c r="AB95"/>
    </row>
    <row r="96" spans="2:28" ht="15.75" customHeight="1">
      <c r="B96"/>
      <c r="D96"/>
      <c r="AA96"/>
      <c r="AB96"/>
    </row>
    <row r="97" spans="2:28" ht="15.75" customHeight="1">
      <c r="B97"/>
      <c r="D97"/>
      <c r="AA97"/>
      <c r="AB97"/>
    </row>
    <row r="98" spans="2:28" ht="15.75" customHeight="1">
      <c r="B98"/>
      <c r="D98"/>
      <c r="AA98"/>
      <c r="AB98"/>
    </row>
    <row r="99" spans="2:28" ht="15.75" customHeight="1">
      <c r="B99"/>
      <c r="D99"/>
      <c r="AA99"/>
      <c r="AB99"/>
    </row>
    <row r="100" spans="2:28" ht="15.75" customHeight="1">
      <c r="B100"/>
      <c r="D100"/>
      <c r="AA100"/>
      <c r="AB100"/>
    </row>
  </sheetData>
  <autoFilter ref="A1:AB32" xr:uid="{00000000-0009-0000-0000-000006000000}"/>
  <phoneticPr fontId="22" type="noConversion"/>
  <hyperlinks>
    <hyperlink ref="AA2" r:id="rId1" xr:uid="{C8290496-9FAA-4625-9A25-C298A3B14B69}"/>
    <hyperlink ref="AA4" r:id="rId2" xr:uid="{9C343546-277B-4FC6-B9EE-1B01D525638A}"/>
    <hyperlink ref="AA5" r:id="rId3" xr:uid="{25D2135E-C684-445D-B034-9A379231A006}"/>
    <hyperlink ref="AA6" r:id="rId4" xr:uid="{2181B56D-A46B-48A6-927F-FC17F4761B28}"/>
    <hyperlink ref="AA9" r:id="rId5" xr:uid="{09BC4AD8-E9C7-40EA-802F-E6BDA71F82AA}"/>
    <hyperlink ref="AA10" r:id="rId6" xr:uid="{B3E88FE1-3668-4B6A-829D-6B0151F29AB7}"/>
    <hyperlink ref="AA11" r:id="rId7" xr:uid="{BAB785BF-5C73-440E-8B60-979A576A2206}"/>
    <hyperlink ref="AA12" r:id="rId8" xr:uid="{E559BD2D-7615-4778-8A67-FEB0E7AF64D7}"/>
    <hyperlink ref="AA13" r:id="rId9" xr:uid="{39058989-DABB-4072-9D85-F4A23A97A179}"/>
    <hyperlink ref="AA14" r:id="rId10" xr:uid="{2CF82E19-F4D4-4226-A628-B7E377CB2F38}"/>
    <hyperlink ref="AA15" r:id="rId11" xr:uid="{AECA8B6E-9ADA-42EA-A097-63CA149040E9}"/>
    <hyperlink ref="AA16" r:id="rId12" xr:uid="{E56AA279-15D0-42F3-8F32-BB188A4C77D7}"/>
    <hyperlink ref="AA17" r:id="rId13" xr:uid="{41110E3B-A353-4DA2-8937-CF06D136D317}"/>
    <hyperlink ref="AA18" r:id="rId14" xr:uid="{E85C170B-6E92-4D9F-BB77-21E6EEB23F4E}"/>
    <hyperlink ref="AA19" r:id="rId15" xr:uid="{6A2574F2-DB8F-4CEC-9975-D48A64D86792}"/>
    <hyperlink ref="AA22" r:id="rId16" xr:uid="{1C0265EB-F325-4001-9A90-3F2241D019D2}"/>
    <hyperlink ref="AA23" r:id="rId17" xr:uid="{03D349F2-761F-4E1C-B95F-09B40AB87C55}"/>
    <hyperlink ref="AA24" r:id="rId18" xr:uid="{47265E65-664D-4E59-8531-9648BA3642DD}"/>
    <hyperlink ref="AA25" r:id="rId19" xr:uid="{C60AAD45-0596-45E1-9806-A8AC027B8169}"/>
    <hyperlink ref="AA26" r:id="rId20" xr:uid="{62020DAE-F503-4939-8089-BF7FEBD230F6}"/>
    <hyperlink ref="AA27" r:id="rId21" xr:uid="{9D2CEEC0-5424-4829-97F5-128F57F78563}"/>
    <hyperlink ref="AA28" r:id="rId22" xr:uid="{EC5F9588-BB2C-4CBD-A82D-F99C6E674B2C}"/>
    <hyperlink ref="AA29" r:id="rId23" xr:uid="{6C756D59-B17E-4C6E-824C-EB96EA261E32}"/>
    <hyperlink ref="AA30" r:id="rId24" xr:uid="{6513620B-450F-436A-9BBB-569853B8BCDE}"/>
  </hyperlinks>
  <pageMargins left="0.511811024" right="0.511811024" top="0.78740157499999996" bottom="0.78740157499999996" header="0" footer="0"/>
  <pageSetup paperSize="9" orientation="portrait" r:id="rId2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58"/>
  <sheetViews>
    <sheetView zoomScale="80" zoomScaleNormal="80" workbookViewId="0">
      <pane xSplit="3" ySplit="1" topLeftCell="AB2" activePane="bottomRight" state="frozen"/>
      <selection pane="topRight" activeCell="D1" sqref="D1"/>
      <selection pane="bottomLeft" activeCell="A2" sqref="A2"/>
      <selection pane="bottomRight" activeCell="AB6" sqref="AB6"/>
    </sheetView>
  </sheetViews>
  <sheetFormatPr defaultColWidth="14.44140625" defaultRowHeight="15" customHeight="1"/>
  <cols>
    <col min="1" max="1" width="8.6640625" customWidth="1"/>
    <col min="2" max="2" width="12.109375" customWidth="1"/>
    <col min="3" max="3" width="8.6640625" style="55" customWidth="1"/>
    <col min="4" max="4" width="26.6640625" style="55" bestFit="1" customWidth="1"/>
    <col min="5" max="6" width="8.6640625" style="55" customWidth="1"/>
    <col min="7" max="7" width="12.44140625" style="55" customWidth="1"/>
    <col min="8" max="8" width="19.88671875" style="55" customWidth="1"/>
    <col min="9" max="9" width="14.44140625" style="55" customWidth="1"/>
    <col min="10" max="10" width="16.88671875" style="55" customWidth="1"/>
    <col min="11" max="11" width="16.44140625" style="55" customWidth="1"/>
    <col min="12" max="12" width="16.109375" style="55" customWidth="1"/>
    <col min="13" max="13" width="24" style="55" customWidth="1"/>
    <col min="14" max="14" width="25.33203125" style="55" customWidth="1"/>
    <col min="15" max="15" width="10.5546875" style="55" customWidth="1"/>
    <col min="16" max="18" width="8.6640625" style="55" customWidth="1"/>
    <col min="19" max="19" width="9.6640625" style="55" customWidth="1"/>
    <col min="20" max="20" width="10.33203125" style="55" customWidth="1"/>
    <col min="21" max="21" width="8.6640625" style="55" customWidth="1"/>
    <col min="22" max="22" width="15.33203125" style="55" customWidth="1"/>
    <col min="23" max="23" width="17.6640625" style="55" customWidth="1"/>
    <col min="24" max="24" width="8.6640625" style="55" customWidth="1"/>
    <col min="25" max="25" width="8.6640625" customWidth="1"/>
    <col min="26" max="26" width="49" customWidth="1"/>
    <col min="27" max="27" width="76.33203125" customWidth="1"/>
    <col min="28" max="28" width="59.33203125" bestFit="1" customWidth="1"/>
    <col min="29" max="29" width="8.6640625" customWidth="1"/>
  </cols>
  <sheetData>
    <row r="1" spans="1:28" ht="43.8" thickBot="1">
      <c r="A1" s="24" t="s">
        <v>26</v>
      </c>
      <c r="B1" s="24" t="s">
        <v>27</v>
      </c>
      <c r="C1" s="24" t="s">
        <v>28</v>
      </c>
      <c r="D1" s="25" t="s">
        <v>29</v>
      </c>
      <c r="E1" s="25" t="s">
        <v>30</v>
      </c>
      <c r="F1" s="25" t="s">
        <v>31</v>
      </c>
      <c r="G1" s="25" t="s">
        <v>32</v>
      </c>
      <c r="H1" s="25" t="s">
        <v>1</v>
      </c>
      <c r="I1" s="25" t="s">
        <v>33</v>
      </c>
      <c r="J1" s="25" t="s">
        <v>34</v>
      </c>
      <c r="K1" s="25" t="s">
        <v>35</v>
      </c>
      <c r="L1" s="25" t="s">
        <v>36</v>
      </c>
      <c r="M1" s="25" t="s">
        <v>37</v>
      </c>
      <c r="N1" s="25" t="s">
        <v>38</v>
      </c>
      <c r="O1" s="25" t="s">
        <v>39</v>
      </c>
      <c r="P1" s="25" t="s">
        <v>40</v>
      </c>
      <c r="Q1" s="25" t="s">
        <v>41</v>
      </c>
      <c r="R1" s="25" t="s">
        <v>42</v>
      </c>
      <c r="S1" s="25" t="s">
        <v>43</v>
      </c>
      <c r="T1" s="25" t="s">
        <v>44</v>
      </c>
      <c r="U1" s="25" t="s">
        <v>45</v>
      </c>
      <c r="V1" s="25" t="s">
        <v>46</v>
      </c>
      <c r="W1" s="25" t="s">
        <v>47</v>
      </c>
      <c r="X1" s="53" t="s">
        <v>19</v>
      </c>
      <c r="Y1" s="53" t="s">
        <v>20</v>
      </c>
      <c r="Z1" s="25" t="s">
        <v>48</v>
      </c>
      <c r="AA1" s="25"/>
      <c r="AB1" s="26" t="s">
        <v>49</v>
      </c>
    </row>
    <row r="2" spans="1:28" ht="15.75" customHeight="1">
      <c r="A2" s="19">
        <v>1</v>
      </c>
      <c r="B2" s="195">
        <v>45066</v>
      </c>
      <c r="C2" s="58" t="s">
        <v>65</v>
      </c>
      <c r="D2" s="59">
        <v>0.47430555555555554</v>
      </c>
      <c r="E2" s="59">
        <v>0.5</v>
      </c>
      <c r="F2" s="58" t="s">
        <v>83</v>
      </c>
      <c r="G2" s="58" t="s">
        <v>96</v>
      </c>
      <c r="H2" s="58" t="s">
        <v>97</v>
      </c>
      <c r="I2" s="58">
        <v>-0.59237709999999999</v>
      </c>
      <c r="J2" s="58">
        <v>-47.5603433</v>
      </c>
      <c r="K2" s="58">
        <v>-0.58642280000000002</v>
      </c>
      <c r="L2" s="58">
        <v>-47.588449400000002</v>
      </c>
      <c r="M2" s="58" t="s">
        <v>55</v>
      </c>
      <c r="N2" s="58" t="s">
        <v>55</v>
      </c>
      <c r="O2" s="58" t="s">
        <v>74</v>
      </c>
      <c r="P2" s="58" t="s">
        <v>74</v>
      </c>
      <c r="Q2" s="58">
        <v>1</v>
      </c>
      <c r="R2" s="58">
        <v>1</v>
      </c>
      <c r="S2" s="58" t="s">
        <v>54</v>
      </c>
      <c r="T2" s="58" t="s">
        <v>54</v>
      </c>
      <c r="U2" s="58">
        <v>1</v>
      </c>
      <c r="V2" s="58">
        <v>1</v>
      </c>
      <c r="W2" s="58">
        <v>5</v>
      </c>
      <c r="X2" s="58">
        <v>5.26</v>
      </c>
      <c r="Y2" s="58">
        <v>5</v>
      </c>
      <c r="Z2" s="58"/>
      <c r="AA2" s="176" t="s">
        <v>648</v>
      </c>
      <c r="AB2" s="58"/>
    </row>
    <row r="3" spans="1:28" ht="15.75" customHeight="1">
      <c r="A3" s="19">
        <v>2</v>
      </c>
      <c r="B3" s="195">
        <v>45067</v>
      </c>
      <c r="C3" s="58" t="s">
        <v>65</v>
      </c>
      <c r="D3" s="59">
        <v>0.51666666666666672</v>
      </c>
      <c r="E3" s="59">
        <v>0.54097222222222219</v>
      </c>
      <c r="F3" s="58" t="s">
        <v>83</v>
      </c>
      <c r="G3" s="58" t="s">
        <v>96</v>
      </c>
      <c r="H3" s="58" t="s">
        <v>97</v>
      </c>
      <c r="I3" s="58">
        <v>-0.59242919999999999</v>
      </c>
      <c r="J3" s="58">
        <v>-47.560377000000003</v>
      </c>
      <c r="K3" s="58">
        <v>-0.58631100000000003</v>
      </c>
      <c r="L3" s="58">
        <v>-47.588391000000001</v>
      </c>
      <c r="M3" s="58" t="s">
        <v>57</v>
      </c>
      <c r="N3" s="58" t="s">
        <v>57</v>
      </c>
      <c r="O3" s="58" t="s">
        <v>74</v>
      </c>
      <c r="P3" s="58" t="s">
        <v>74</v>
      </c>
      <c r="Q3" s="58">
        <v>1</v>
      </c>
      <c r="R3" s="58">
        <v>0</v>
      </c>
      <c r="S3" s="58" t="s">
        <v>54</v>
      </c>
      <c r="T3" s="58" t="s">
        <v>54</v>
      </c>
      <c r="U3" s="58">
        <v>1</v>
      </c>
      <c r="V3" s="58">
        <v>1</v>
      </c>
      <c r="W3" s="58">
        <v>5</v>
      </c>
      <c r="X3" s="58">
        <v>5</v>
      </c>
      <c r="Y3" s="58">
        <v>5</v>
      </c>
      <c r="Z3" s="58"/>
      <c r="AA3" s="86" t="s">
        <v>649</v>
      </c>
      <c r="AB3" s="58"/>
    </row>
    <row r="4" spans="1:28" ht="15.75" customHeight="1">
      <c r="A4" s="19">
        <v>3</v>
      </c>
      <c r="B4" s="195">
        <v>45068</v>
      </c>
      <c r="C4" s="58" t="s">
        <v>65</v>
      </c>
      <c r="D4" s="59">
        <v>0.52361111111111114</v>
      </c>
      <c r="E4" s="59">
        <v>0.5493055555555556</v>
      </c>
      <c r="F4" s="58" t="s">
        <v>83</v>
      </c>
      <c r="G4" s="58" t="s">
        <v>96</v>
      </c>
      <c r="H4" s="58" t="s">
        <v>97</v>
      </c>
      <c r="I4" s="58">
        <v>-0.59234969999999998</v>
      </c>
      <c r="J4" s="58">
        <v>-47.560010300000002</v>
      </c>
      <c r="K4" s="58">
        <v>-0.58719569999999999</v>
      </c>
      <c r="L4" s="58">
        <v>-47.589130099999998</v>
      </c>
      <c r="M4" s="58" t="s">
        <v>57</v>
      </c>
      <c r="N4" s="58" t="s">
        <v>57</v>
      </c>
      <c r="O4" s="58" t="s">
        <v>74</v>
      </c>
      <c r="P4" s="58" t="s">
        <v>74</v>
      </c>
      <c r="Q4" s="58">
        <v>0</v>
      </c>
      <c r="R4" s="58">
        <v>0</v>
      </c>
      <c r="S4" s="58" t="s">
        <v>54</v>
      </c>
      <c r="T4" s="58" t="s">
        <v>54</v>
      </c>
      <c r="U4" s="58">
        <v>1</v>
      </c>
      <c r="V4" s="58">
        <v>1</v>
      </c>
      <c r="W4" s="58">
        <v>5</v>
      </c>
      <c r="X4" s="58">
        <v>5.04</v>
      </c>
      <c r="Y4" s="58">
        <v>5</v>
      </c>
      <c r="Z4" s="58"/>
      <c r="AA4" s="86" t="s">
        <v>650</v>
      </c>
      <c r="AB4" s="58"/>
    </row>
    <row r="5" spans="1:28" ht="15.75" customHeight="1">
      <c r="A5" s="19">
        <v>4</v>
      </c>
      <c r="B5" s="195">
        <v>45069</v>
      </c>
      <c r="C5" s="58" t="s">
        <v>65</v>
      </c>
      <c r="D5" s="59">
        <v>0.55555555555555558</v>
      </c>
      <c r="E5" s="59">
        <v>0.58333333333333337</v>
      </c>
      <c r="F5" s="58" t="s">
        <v>83</v>
      </c>
      <c r="G5" s="58" t="s">
        <v>96</v>
      </c>
      <c r="H5" s="58" t="s">
        <v>97</v>
      </c>
      <c r="I5" s="58">
        <v>-0.58630729999999998</v>
      </c>
      <c r="J5" s="58">
        <v>-47.587732699999997</v>
      </c>
      <c r="K5" s="58">
        <v>-0.59158449999999996</v>
      </c>
      <c r="L5" s="58">
        <v>-47.559921099999997</v>
      </c>
      <c r="M5" s="58" t="s">
        <v>55</v>
      </c>
      <c r="N5" s="58" t="s">
        <v>55</v>
      </c>
      <c r="O5" s="58" t="s">
        <v>74</v>
      </c>
      <c r="P5" s="58" t="s">
        <v>74</v>
      </c>
      <c r="Q5" s="58">
        <v>1</v>
      </c>
      <c r="R5" s="58">
        <v>1</v>
      </c>
      <c r="S5" s="58" t="s">
        <v>54</v>
      </c>
      <c r="T5" s="58" t="s">
        <v>54</v>
      </c>
      <c r="U5" s="58">
        <v>2</v>
      </c>
      <c r="V5" s="58">
        <v>2</v>
      </c>
      <c r="W5" s="58">
        <v>5</v>
      </c>
      <c r="X5" s="58">
        <v>5.1100000000000003</v>
      </c>
      <c r="Y5" s="58">
        <v>5</v>
      </c>
      <c r="Z5" s="58"/>
      <c r="AA5" s="86" t="s">
        <v>651</v>
      </c>
      <c r="AB5" s="58"/>
    </row>
    <row r="6" spans="1:28" ht="15.75" customHeight="1">
      <c r="A6" s="19">
        <v>5</v>
      </c>
      <c r="B6" s="195">
        <v>45070</v>
      </c>
      <c r="C6" s="58" t="s">
        <v>65</v>
      </c>
      <c r="D6" s="196" t="s">
        <v>112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>
        <v>5</v>
      </c>
      <c r="X6" s="58"/>
      <c r="Y6" s="58"/>
      <c r="AA6" s="91"/>
      <c r="AB6" s="58" t="s">
        <v>652</v>
      </c>
    </row>
    <row r="7" spans="1:28" ht="15.75" customHeight="1">
      <c r="A7" s="19">
        <v>6</v>
      </c>
      <c r="B7" s="195">
        <v>45071</v>
      </c>
      <c r="C7" s="58" t="s">
        <v>65</v>
      </c>
      <c r="D7" s="59">
        <v>0.60625000000000007</v>
      </c>
      <c r="E7" s="59">
        <v>0.63124999999999998</v>
      </c>
      <c r="F7" s="58" t="s">
        <v>83</v>
      </c>
      <c r="G7" s="58" t="s">
        <v>96</v>
      </c>
      <c r="H7" s="58" t="s">
        <v>97</v>
      </c>
      <c r="I7" s="58">
        <v>-0.58885330000000002</v>
      </c>
      <c r="J7" s="58">
        <v>-47.587650600000003</v>
      </c>
      <c r="K7" s="58">
        <v>-0.59227810000000003</v>
      </c>
      <c r="L7" s="58">
        <v>-47.560018399999997</v>
      </c>
      <c r="M7" s="58" t="s">
        <v>57</v>
      </c>
      <c r="N7" s="58" t="s">
        <v>57</v>
      </c>
      <c r="O7" s="58" t="s">
        <v>74</v>
      </c>
      <c r="P7" s="58" t="s">
        <v>74</v>
      </c>
      <c r="Q7" s="58">
        <v>0</v>
      </c>
      <c r="R7" s="58">
        <v>0</v>
      </c>
      <c r="S7" s="58" t="s">
        <v>54</v>
      </c>
      <c r="T7" s="58" t="s">
        <v>54</v>
      </c>
      <c r="U7" s="58">
        <v>1</v>
      </c>
      <c r="V7" s="58">
        <v>1</v>
      </c>
      <c r="W7" s="58">
        <v>5</v>
      </c>
      <c r="X7" s="58">
        <v>5.03</v>
      </c>
      <c r="Y7" s="58">
        <v>5</v>
      </c>
      <c r="Z7" s="58"/>
      <c r="AA7" s="86" t="s">
        <v>653</v>
      </c>
      <c r="AB7" s="58"/>
    </row>
    <row r="8" spans="1:28" ht="15.75" customHeight="1">
      <c r="A8" s="19">
        <v>7</v>
      </c>
      <c r="B8" s="195">
        <v>45072</v>
      </c>
      <c r="C8" s="58" t="s">
        <v>65</v>
      </c>
      <c r="D8" s="59">
        <v>0.62152777777777779</v>
      </c>
      <c r="E8" s="59">
        <v>0.65069444444444446</v>
      </c>
      <c r="F8" s="58" t="s">
        <v>83</v>
      </c>
      <c r="G8" s="58" t="s">
        <v>96</v>
      </c>
      <c r="H8" s="58" t="s">
        <v>97</v>
      </c>
      <c r="I8" s="58">
        <v>-0.58634980000000003</v>
      </c>
      <c r="J8" s="58">
        <v>-47.587744200000003</v>
      </c>
      <c r="K8" s="58">
        <v>-0.59174910000000003</v>
      </c>
      <c r="L8" s="58">
        <v>-47.559937699999999</v>
      </c>
      <c r="M8" s="58" t="s">
        <v>55</v>
      </c>
      <c r="N8" s="58" t="s">
        <v>57</v>
      </c>
      <c r="O8" s="58" t="s">
        <v>74</v>
      </c>
      <c r="P8" s="58" t="s">
        <v>74</v>
      </c>
      <c r="Q8" s="58">
        <v>1</v>
      </c>
      <c r="R8" s="58">
        <v>1</v>
      </c>
      <c r="S8" s="58" t="s">
        <v>54</v>
      </c>
      <c r="T8" s="58" t="s">
        <v>54</v>
      </c>
      <c r="U8" s="58">
        <v>1</v>
      </c>
      <c r="V8" s="58">
        <v>2</v>
      </c>
      <c r="W8" s="58">
        <v>5</v>
      </c>
      <c r="X8" s="58">
        <v>5.23</v>
      </c>
      <c r="Y8" s="58">
        <v>5</v>
      </c>
      <c r="Z8" s="58"/>
      <c r="AA8" s="86" t="s">
        <v>654</v>
      </c>
      <c r="AB8" s="58"/>
    </row>
    <row r="9" spans="1:28" ht="15.75" customHeight="1">
      <c r="A9" s="19">
        <v>8</v>
      </c>
      <c r="B9" s="195">
        <v>45073</v>
      </c>
      <c r="C9" s="58" t="s">
        <v>65</v>
      </c>
      <c r="D9" s="59">
        <v>0.64166666666666672</v>
      </c>
      <c r="E9" s="59">
        <v>0.66666666666666663</v>
      </c>
      <c r="F9" s="58" t="s">
        <v>83</v>
      </c>
      <c r="G9" s="58" t="s">
        <v>96</v>
      </c>
      <c r="H9" s="58" t="s">
        <v>97</v>
      </c>
      <c r="I9" s="58">
        <v>-0.59243749999999995</v>
      </c>
      <c r="J9" s="58">
        <v>-47.560105700000001</v>
      </c>
      <c r="K9" s="58">
        <v>-0.58642899999999998</v>
      </c>
      <c r="L9" s="58">
        <v>-47.588457200000001</v>
      </c>
      <c r="M9" s="58" t="s">
        <v>57</v>
      </c>
      <c r="N9" s="58" t="s">
        <v>57</v>
      </c>
      <c r="O9" s="58" t="s">
        <v>74</v>
      </c>
      <c r="P9" s="58" t="s">
        <v>74</v>
      </c>
      <c r="Q9" s="58">
        <v>1</v>
      </c>
      <c r="R9" s="58">
        <v>1</v>
      </c>
      <c r="S9" s="58" t="s">
        <v>54</v>
      </c>
      <c r="T9" s="58" t="s">
        <v>54</v>
      </c>
      <c r="U9" s="58">
        <v>1</v>
      </c>
      <c r="V9" s="58">
        <v>0</v>
      </c>
      <c r="W9" s="58">
        <v>5</v>
      </c>
      <c r="X9" s="58">
        <v>5.08</v>
      </c>
      <c r="Y9" s="58">
        <v>5</v>
      </c>
      <c r="Z9" s="58"/>
      <c r="AA9" s="86" t="s">
        <v>655</v>
      </c>
      <c r="AB9" s="58"/>
    </row>
    <row r="10" spans="1:28" ht="15.75" customHeight="1">
      <c r="A10" s="19">
        <v>9</v>
      </c>
      <c r="B10" s="195">
        <v>45074</v>
      </c>
      <c r="C10" s="58" t="s">
        <v>65</v>
      </c>
      <c r="D10" s="59">
        <v>0.68541666666666667</v>
      </c>
      <c r="E10" s="59">
        <v>0.70486111111111116</v>
      </c>
      <c r="F10" s="58" t="s">
        <v>83</v>
      </c>
      <c r="G10" s="58" t="s">
        <v>96</v>
      </c>
      <c r="H10" s="58" t="s">
        <v>97</v>
      </c>
      <c r="I10" s="58">
        <v>-0.60974779999999995</v>
      </c>
      <c r="J10" s="58">
        <v>-47.645363000000003</v>
      </c>
      <c r="K10" s="58">
        <v>-0.58665630000000002</v>
      </c>
      <c r="L10" s="58">
        <v>-47.588751899999998</v>
      </c>
      <c r="M10" s="58" t="s">
        <v>52</v>
      </c>
      <c r="N10" s="58" t="s">
        <v>52</v>
      </c>
      <c r="O10" s="58" t="s">
        <v>74</v>
      </c>
      <c r="P10" s="58" t="s">
        <v>74</v>
      </c>
      <c r="Q10" s="58">
        <v>0</v>
      </c>
      <c r="R10" s="58">
        <v>0</v>
      </c>
      <c r="S10" s="58" t="s">
        <v>54</v>
      </c>
      <c r="T10" s="58" t="s">
        <v>54</v>
      </c>
      <c r="U10" s="58">
        <v>1</v>
      </c>
      <c r="V10" s="58">
        <v>1</v>
      </c>
      <c r="W10" s="58">
        <v>5</v>
      </c>
      <c r="X10" s="58">
        <v>5.04</v>
      </c>
      <c r="Y10" s="58">
        <v>5</v>
      </c>
      <c r="Z10" s="58"/>
      <c r="AA10" s="86" t="s">
        <v>656</v>
      </c>
      <c r="AB10" s="58"/>
    </row>
    <row r="11" spans="1:28" ht="15.75" customHeight="1">
      <c r="A11" s="19">
        <v>10</v>
      </c>
      <c r="B11" s="195">
        <v>45075</v>
      </c>
      <c r="C11" s="58" t="s">
        <v>65</v>
      </c>
      <c r="D11" s="59">
        <v>0.68680555555555556</v>
      </c>
      <c r="E11" s="59">
        <v>0.72222222222222221</v>
      </c>
      <c r="F11" s="58" t="s">
        <v>83</v>
      </c>
      <c r="G11" s="58" t="s">
        <v>96</v>
      </c>
      <c r="H11" s="58" t="s">
        <v>97</v>
      </c>
      <c r="I11" s="58">
        <v>-0.58803970000000005</v>
      </c>
      <c r="J11" s="58">
        <v>-47.586859199999999</v>
      </c>
      <c r="K11" s="58">
        <v>-0.59105600000000003</v>
      </c>
      <c r="L11" s="58">
        <v>-47.560062600000002</v>
      </c>
      <c r="M11" s="58" t="s">
        <v>55</v>
      </c>
      <c r="N11" s="58" t="s">
        <v>55</v>
      </c>
      <c r="O11" s="58" t="s">
        <v>74</v>
      </c>
      <c r="P11" s="58" t="s">
        <v>74</v>
      </c>
      <c r="Q11" s="58">
        <v>1</v>
      </c>
      <c r="R11" s="58">
        <v>1</v>
      </c>
      <c r="S11" s="58" t="s">
        <v>54</v>
      </c>
      <c r="T11" s="58" t="s">
        <v>54</v>
      </c>
      <c r="U11" s="58">
        <v>1</v>
      </c>
      <c r="V11" s="58">
        <v>2</v>
      </c>
      <c r="W11" s="58">
        <v>5</v>
      </c>
      <c r="X11" s="58">
        <v>5</v>
      </c>
      <c r="Y11" s="58">
        <v>5</v>
      </c>
      <c r="Z11" s="58"/>
      <c r="AA11" s="86" t="s">
        <v>657</v>
      </c>
      <c r="AB11" s="58"/>
    </row>
    <row r="12" spans="1:28" ht="15.75" customHeight="1">
      <c r="A12" s="19">
        <v>11</v>
      </c>
      <c r="B12" s="62">
        <v>45076</v>
      </c>
      <c r="C12" s="58" t="s">
        <v>65</v>
      </c>
      <c r="D12" s="64">
        <v>0.70000000000000007</v>
      </c>
      <c r="E12" s="64">
        <v>0.7284722222222223</v>
      </c>
      <c r="F12" s="58" t="s">
        <v>83</v>
      </c>
      <c r="G12" s="58" t="s">
        <v>96</v>
      </c>
      <c r="H12" s="58" t="s">
        <v>97</v>
      </c>
      <c r="I12" s="28">
        <v>-0.58622249999999998</v>
      </c>
      <c r="J12" s="28">
        <v>-47.587764399999998</v>
      </c>
      <c r="K12" s="58">
        <v>-0.59234799999999999</v>
      </c>
      <c r="L12" s="58">
        <v>-47.560006700000002</v>
      </c>
      <c r="M12" s="58" t="s">
        <v>55</v>
      </c>
      <c r="N12" s="58" t="s">
        <v>55</v>
      </c>
      <c r="O12" s="58" t="s">
        <v>74</v>
      </c>
      <c r="P12" s="58" t="s">
        <v>74</v>
      </c>
      <c r="Q12" s="58">
        <v>1</v>
      </c>
      <c r="R12" s="58">
        <v>1</v>
      </c>
      <c r="S12" s="58" t="s">
        <v>54</v>
      </c>
      <c r="T12" s="58" t="s">
        <v>54</v>
      </c>
      <c r="U12" s="58">
        <v>2</v>
      </c>
      <c r="V12" s="58">
        <v>1</v>
      </c>
      <c r="W12" s="58">
        <v>5</v>
      </c>
      <c r="X12" s="58">
        <v>5</v>
      </c>
      <c r="Y12" s="58">
        <v>5</v>
      </c>
      <c r="Z12" s="58"/>
      <c r="AA12" s="176" t="s">
        <v>658</v>
      </c>
      <c r="AB12" s="58"/>
    </row>
    <row r="13" spans="1:28" ht="15.75" customHeight="1">
      <c r="A13" s="19">
        <v>12</v>
      </c>
      <c r="B13" s="62" t="s">
        <v>355</v>
      </c>
      <c r="C13" s="58" t="s">
        <v>65</v>
      </c>
      <c r="D13" s="64">
        <v>0.29791666666666666</v>
      </c>
      <c r="E13" s="64">
        <v>0.32430555555555557</v>
      </c>
      <c r="F13" s="58" t="s">
        <v>83</v>
      </c>
      <c r="G13" s="58" t="s">
        <v>96</v>
      </c>
      <c r="H13" s="58" t="s">
        <v>97</v>
      </c>
      <c r="I13" s="28">
        <v>-0.58857919999999997</v>
      </c>
      <c r="J13" s="28">
        <v>-47.587445000000002</v>
      </c>
      <c r="K13" s="58">
        <v>-0.59076720000000005</v>
      </c>
      <c r="L13" s="58">
        <v>-47.560200899999998</v>
      </c>
      <c r="M13" s="58" t="s">
        <v>55</v>
      </c>
      <c r="N13" s="58" t="s">
        <v>55</v>
      </c>
      <c r="O13" s="58" t="s">
        <v>74</v>
      </c>
      <c r="P13" s="58" t="s">
        <v>74</v>
      </c>
      <c r="Q13" s="58">
        <v>1</v>
      </c>
      <c r="R13" s="58">
        <v>1</v>
      </c>
      <c r="S13" s="58" t="s">
        <v>54</v>
      </c>
      <c r="T13" s="58" t="s">
        <v>54</v>
      </c>
      <c r="U13" s="58">
        <v>2</v>
      </c>
      <c r="V13" s="58">
        <v>1</v>
      </c>
      <c r="W13" s="58">
        <v>5</v>
      </c>
      <c r="X13" s="112">
        <v>5.22</v>
      </c>
      <c r="Y13" s="58">
        <v>5</v>
      </c>
      <c r="Z13" s="58"/>
      <c r="AA13" s="176" t="s">
        <v>659</v>
      </c>
      <c r="AB13" s="58"/>
    </row>
    <row r="14" spans="1:28" ht="15.75" customHeight="1">
      <c r="A14" s="19">
        <v>13</v>
      </c>
      <c r="B14" s="62">
        <v>44932</v>
      </c>
      <c r="C14" s="58" t="s">
        <v>65</v>
      </c>
      <c r="D14" s="64">
        <v>0.36736111111111108</v>
      </c>
      <c r="E14" s="64">
        <v>0.40069444444444446</v>
      </c>
      <c r="F14" s="58" t="s">
        <v>83</v>
      </c>
      <c r="G14" s="58" t="s">
        <v>96</v>
      </c>
      <c r="H14" s="58" t="s">
        <v>97</v>
      </c>
      <c r="I14" s="28">
        <v>-0.58884559999999997</v>
      </c>
      <c r="J14" s="28">
        <v>-47.589753199999997</v>
      </c>
      <c r="K14" s="58">
        <v>-0.59070149999999999</v>
      </c>
      <c r="L14" s="58">
        <v>-47.560297900000002</v>
      </c>
      <c r="M14" s="58" t="s">
        <v>55</v>
      </c>
      <c r="N14" s="58" t="s">
        <v>55</v>
      </c>
      <c r="O14" s="58" t="s">
        <v>74</v>
      </c>
      <c r="P14" s="58" t="s">
        <v>74</v>
      </c>
      <c r="Q14" s="58">
        <v>1</v>
      </c>
      <c r="R14" s="58">
        <v>0</v>
      </c>
      <c r="S14" s="58" t="s">
        <v>54</v>
      </c>
      <c r="T14" s="58" t="s">
        <v>54</v>
      </c>
      <c r="U14" s="58">
        <v>1</v>
      </c>
      <c r="V14" s="58">
        <v>2</v>
      </c>
      <c r="W14" s="58">
        <v>5</v>
      </c>
      <c r="X14" s="112">
        <v>5.0599999999999996</v>
      </c>
      <c r="Y14" s="58">
        <v>5</v>
      </c>
      <c r="Z14" s="58"/>
      <c r="AA14" s="176" t="s">
        <v>660</v>
      </c>
      <c r="AB14" s="58"/>
    </row>
    <row r="15" spans="1:28" ht="15.75" customHeight="1">
      <c r="A15" s="19">
        <v>14</v>
      </c>
      <c r="B15" s="62">
        <v>44963</v>
      </c>
      <c r="C15" s="58" t="s">
        <v>65</v>
      </c>
      <c r="D15" s="64">
        <v>0.37777777777777777</v>
      </c>
      <c r="E15" s="64">
        <v>0.40069444444444446</v>
      </c>
      <c r="F15" s="58" t="s">
        <v>83</v>
      </c>
      <c r="G15" s="58" t="s">
        <v>96</v>
      </c>
      <c r="H15" s="58" t="s">
        <v>97</v>
      </c>
      <c r="I15" s="28">
        <v>-0.58749720000000005</v>
      </c>
      <c r="J15" s="28">
        <v>-47.585830399999999</v>
      </c>
      <c r="K15" s="58">
        <v>-0.59132620000000002</v>
      </c>
      <c r="L15" s="58">
        <v>-47.559867400000002</v>
      </c>
      <c r="M15" s="58" t="s">
        <v>55</v>
      </c>
      <c r="N15" s="58" t="s">
        <v>55</v>
      </c>
      <c r="O15" s="58" t="s">
        <v>74</v>
      </c>
      <c r="P15" s="58" t="s">
        <v>74</v>
      </c>
      <c r="Q15" s="58">
        <v>0</v>
      </c>
      <c r="R15" s="58">
        <v>0</v>
      </c>
      <c r="S15" s="58" t="s">
        <v>54</v>
      </c>
      <c r="T15" s="58" t="s">
        <v>54</v>
      </c>
      <c r="U15" s="58">
        <v>1</v>
      </c>
      <c r="V15" s="58">
        <v>1</v>
      </c>
      <c r="W15" s="58">
        <v>5</v>
      </c>
      <c r="X15" s="112">
        <v>5.03</v>
      </c>
      <c r="Y15" s="58">
        <v>5</v>
      </c>
      <c r="Z15" s="58"/>
      <c r="AA15" s="176" t="s">
        <v>661</v>
      </c>
      <c r="AB15" s="58"/>
    </row>
    <row r="16" spans="1:28" ht="15.75" customHeight="1">
      <c r="A16" s="19">
        <v>15</v>
      </c>
      <c r="B16" s="62">
        <v>44991</v>
      </c>
      <c r="C16" s="58" t="s">
        <v>65</v>
      </c>
      <c r="D16" s="64">
        <v>0.52569444444444446</v>
      </c>
      <c r="E16" s="64">
        <v>0.54861111111111105</v>
      </c>
      <c r="F16" s="58" t="s">
        <v>83</v>
      </c>
      <c r="G16" s="58" t="s">
        <v>96</v>
      </c>
      <c r="H16" s="58" t="s">
        <v>97</v>
      </c>
      <c r="I16" s="28">
        <v>-0.58877579999999996</v>
      </c>
      <c r="J16" s="28">
        <v>-47.590223600000002</v>
      </c>
      <c r="K16" s="58">
        <v>-0.58985200000000004</v>
      </c>
      <c r="L16" s="58">
        <v>-47.560816600000003</v>
      </c>
      <c r="M16" s="58" t="s">
        <v>57</v>
      </c>
      <c r="N16" s="58" t="s">
        <v>57</v>
      </c>
      <c r="O16" s="58" t="s">
        <v>74</v>
      </c>
      <c r="P16" s="58" t="s">
        <v>74</v>
      </c>
      <c r="Q16" s="58">
        <v>1</v>
      </c>
      <c r="R16" s="58">
        <v>0</v>
      </c>
      <c r="S16" s="58" t="s">
        <v>54</v>
      </c>
      <c r="T16" s="58" t="s">
        <v>54</v>
      </c>
      <c r="U16" s="58">
        <v>2</v>
      </c>
      <c r="V16" s="58">
        <v>2</v>
      </c>
      <c r="W16" s="58">
        <v>5</v>
      </c>
      <c r="X16" s="112">
        <v>5.0599999999999996</v>
      </c>
      <c r="Y16" s="58">
        <v>5</v>
      </c>
      <c r="Z16" s="58"/>
      <c r="AA16" s="176" t="s">
        <v>662</v>
      </c>
      <c r="AB16" s="58"/>
    </row>
    <row r="17" spans="1:29" ht="15.75" customHeight="1">
      <c r="A17" s="19">
        <v>16</v>
      </c>
      <c r="B17" s="62">
        <v>45052</v>
      </c>
      <c r="C17" s="58" t="s">
        <v>65</v>
      </c>
      <c r="D17" s="64">
        <v>0.46527777777777773</v>
      </c>
      <c r="E17" s="64">
        <v>0.49027777777777781</v>
      </c>
      <c r="F17" s="58" t="s">
        <v>83</v>
      </c>
      <c r="G17" s="58" t="s">
        <v>96</v>
      </c>
      <c r="H17" s="58" t="s">
        <v>97</v>
      </c>
      <c r="I17" s="28">
        <v>-0.58614699999999997</v>
      </c>
      <c r="J17" s="28">
        <v>-47.5873159</v>
      </c>
      <c r="K17" s="58">
        <v>-0.59128800000000004</v>
      </c>
      <c r="L17" s="58">
        <v>-47.559909900000001</v>
      </c>
      <c r="M17" s="58" t="s">
        <v>55</v>
      </c>
      <c r="N17" s="58" t="s">
        <v>55</v>
      </c>
      <c r="O17" s="58" t="s">
        <v>74</v>
      </c>
      <c r="P17" s="58" t="s">
        <v>74</v>
      </c>
      <c r="Q17" s="58">
        <v>0</v>
      </c>
      <c r="R17" s="58">
        <v>0</v>
      </c>
      <c r="S17" s="58" t="s">
        <v>54</v>
      </c>
      <c r="T17" s="58" t="s">
        <v>54</v>
      </c>
      <c r="U17" s="58">
        <v>1</v>
      </c>
      <c r="V17" s="58">
        <v>1</v>
      </c>
      <c r="W17" s="58">
        <v>5</v>
      </c>
      <c r="X17" s="112">
        <v>5.04</v>
      </c>
      <c r="Y17" s="58">
        <v>5</v>
      </c>
      <c r="Z17" s="58"/>
      <c r="AA17" s="176" t="s">
        <v>663</v>
      </c>
      <c r="AB17" s="58"/>
    </row>
    <row r="18" spans="1:29" ht="15.75" customHeight="1">
      <c r="A18" s="19">
        <v>17</v>
      </c>
      <c r="B18" s="197">
        <v>45083</v>
      </c>
      <c r="C18" s="58" t="s">
        <v>65</v>
      </c>
      <c r="D18" s="64">
        <v>0.52361111111111114</v>
      </c>
      <c r="E18" s="64">
        <v>0.55208333333333337</v>
      </c>
      <c r="F18" s="58" t="s">
        <v>83</v>
      </c>
      <c r="G18" s="58" t="s">
        <v>96</v>
      </c>
      <c r="H18" s="58" t="s">
        <v>97</v>
      </c>
      <c r="I18" s="28">
        <v>-0.58759519999999998</v>
      </c>
      <c r="J18" s="28">
        <v>-47.589873500000003</v>
      </c>
      <c r="K18" s="58">
        <v>-0.59074139999999997</v>
      </c>
      <c r="L18" s="58">
        <v>-47.560201999999997</v>
      </c>
      <c r="M18" s="58" t="s">
        <v>57</v>
      </c>
      <c r="N18" s="58" t="s">
        <v>57</v>
      </c>
      <c r="O18" s="58" t="s">
        <v>74</v>
      </c>
      <c r="P18" s="58" t="s">
        <v>74</v>
      </c>
      <c r="Q18" s="58">
        <v>0</v>
      </c>
      <c r="R18" s="58">
        <v>0</v>
      </c>
      <c r="S18" s="58" t="s">
        <v>54</v>
      </c>
      <c r="T18" s="58" t="s">
        <v>54</v>
      </c>
      <c r="U18" s="58">
        <v>1</v>
      </c>
      <c r="V18" s="58">
        <v>1</v>
      </c>
      <c r="W18" s="58">
        <v>5</v>
      </c>
      <c r="X18" s="58">
        <v>5.04</v>
      </c>
      <c r="Y18" s="58">
        <v>5</v>
      </c>
      <c r="Z18" s="58"/>
      <c r="AA18" s="176" t="s">
        <v>664</v>
      </c>
      <c r="AB18" s="58"/>
    </row>
    <row r="19" spans="1:29" ht="15.75" customHeight="1">
      <c r="A19" s="19">
        <v>18</v>
      </c>
      <c r="B19" s="197">
        <v>45113</v>
      </c>
      <c r="C19" s="58" t="s">
        <v>65</v>
      </c>
      <c r="D19" s="64">
        <v>0.58333333333333337</v>
      </c>
      <c r="E19" s="64">
        <v>0.60138888888888886</v>
      </c>
      <c r="F19" s="58" t="s">
        <v>83</v>
      </c>
      <c r="G19" s="58" t="s">
        <v>96</v>
      </c>
      <c r="H19" s="58" t="s">
        <v>97</v>
      </c>
      <c r="I19" s="28">
        <v>-0.59233899999999995</v>
      </c>
      <c r="J19" s="28">
        <v>-47.560220999999999</v>
      </c>
      <c r="K19" s="58">
        <v>-0.58654700000000004</v>
      </c>
      <c r="L19" s="58">
        <v>-47.588660900000001</v>
      </c>
      <c r="M19" s="58" t="s">
        <v>55</v>
      </c>
      <c r="N19" s="58" t="s">
        <v>55</v>
      </c>
      <c r="O19" s="58" t="s">
        <v>74</v>
      </c>
      <c r="P19" s="58" t="s">
        <v>74</v>
      </c>
      <c r="Q19" s="58">
        <v>0</v>
      </c>
      <c r="R19" s="58">
        <v>0</v>
      </c>
      <c r="S19" s="58" t="s">
        <v>54</v>
      </c>
      <c r="T19" s="58" t="s">
        <v>54</v>
      </c>
      <c r="U19" s="58">
        <v>1</v>
      </c>
      <c r="V19" s="58">
        <v>1</v>
      </c>
      <c r="W19" s="58">
        <v>5</v>
      </c>
      <c r="X19" s="58">
        <v>5.04</v>
      </c>
      <c r="Y19" s="58">
        <v>5</v>
      </c>
      <c r="Z19" s="58"/>
      <c r="AA19" s="176" t="s">
        <v>665</v>
      </c>
      <c r="AB19" s="58"/>
    </row>
    <row r="20" spans="1:29" ht="15.75" customHeight="1">
      <c r="A20" s="19">
        <v>19</v>
      </c>
      <c r="B20" s="197">
        <v>45144</v>
      </c>
      <c r="C20" s="58" t="s">
        <v>65</v>
      </c>
      <c r="D20" s="64">
        <v>0.59791666666666665</v>
      </c>
      <c r="E20" s="64">
        <v>0.61875000000000002</v>
      </c>
      <c r="F20" s="58" t="s">
        <v>83</v>
      </c>
      <c r="G20" s="58" t="s">
        <v>96</v>
      </c>
      <c r="H20" s="58" t="s">
        <v>97</v>
      </c>
      <c r="I20" s="28">
        <v>-0.58609009999999995</v>
      </c>
      <c r="J20" s="28">
        <v>-47.587260800000003</v>
      </c>
      <c r="K20" s="58">
        <v>-0.59157479999999996</v>
      </c>
      <c r="L20" s="58">
        <v>-47.559838300000003</v>
      </c>
      <c r="M20" s="58" t="s">
        <v>55</v>
      </c>
      <c r="N20" s="58" t="s">
        <v>55</v>
      </c>
      <c r="O20" s="58" t="s">
        <v>74</v>
      </c>
      <c r="P20" s="58" t="s">
        <v>74</v>
      </c>
      <c r="Q20" s="58">
        <v>1</v>
      </c>
      <c r="R20" s="58">
        <v>1</v>
      </c>
      <c r="S20" s="58" t="s">
        <v>54</v>
      </c>
      <c r="T20" s="58" t="s">
        <v>54</v>
      </c>
      <c r="U20" s="58">
        <v>1</v>
      </c>
      <c r="V20" s="58">
        <v>1</v>
      </c>
      <c r="W20" s="58">
        <v>5</v>
      </c>
      <c r="X20" s="58">
        <v>5.03</v>
      </c>
      <c r="Y20" s="58">
        <v>5</v>
      </c>
      <c r="Z20" s="58"/>
      <c r="AA20" s="176" t="s">
        <v>666</v>
      </c>
      <c r="AB20" s="58"/>
    </row>
    <row r="21" spans="1:29" ht="15.75" customHeight="1">
      <c r="A21" s="19">
        <v>20</v>
      </c>
      <c r="B21" s="197">
        <v>45175</v>
      </c>
      <c r="C21" s="58" t="s">
        <v>65</v>
      </c>
      <c r="D21" s="64">
        <v>0.62013888888888891</v>
      </c>
      <c r="E21" s="64">
        <v>0.64444444444444449</v>
      </c>
      <c r="F21" s="58" t="s">
        <v>83</v>
      </c>
      <c r="G21" s="58" t="s">
        <v>96</v>
      </c>
      <c r="H21" s="58" t="s">
        <v>97</v>
      </c>
      <c r="I21" s="28">
        <v>-0.59034580000000003</v>
      </c>
      <c r="J21" s="28">
        <v>-47.560605600000002</v>
      </c>
      <c r="K21" s="58">
        <v>-0.58708749999999998</v>
      </c>
      <c r="L21" s="58">
        <v>-47.590287799999999</v>
      </c>
      <c r="M21" s="58" t="s">
        <v>55</v>
      </c>
      <c r="N21" s="58" t="s">
        <v>55</v>
      </c>
      <c r="O21" s="58" t="s">
        <v>74</v>
      </c>
      <c r="P21" s="58" t="s">
        <v>74</v>
      </c>
      <c r="Q21" s="58">
        <v>1</v>
      </c>
      <c r="R21" s="58">
        <v>0</v>
      </c>
      <c r="S21" s="58" t="s">
        <v>54</v>
      </c>
      <c r="T21" s="58" t="s">
        <v>54</v>
      </c>
      <c r="U21" s="58">
        <v>2</v>
      </c>
      <c r="V21" s="58">
        <v>2</v>
      </c>
      <c r="W21" s="58">
        <v>5</v>
      </c>
      <c r="X21" s="58">
        <v>5.01</v>
      </c>
      <c r="Y21" s="58">
        <v>5</v>
      </c>
      <c r="Z21" s="58"/>
      <c r="AA21" s="176" t="s">
        <v>667</v>
      </c>
      <c r="AB21" s="58"/>
    </row>
    <row r="22" spans="1:29" ht="15.75" customHeight="1">
      <c r="A22" s="19">
        <v>21</v>
      </c>
      <c r="B22" s="197">
        <v>45205</v>
      </c>
      <c r="C22" s="58" t="s">
        <v>65</v>
      </c>
      <c r="D22" s="59">
        <v>0.67569444444444438</v>
      </c>
      <c r="E22" s="59">
        <v>0.71388888888888891</v>
      </c>
      <c r="F22" s="58" t="s">
        <v>83</v>
      </c>
      <c r="G22" s="58" t="s">
        <v>96</v>
      </c>
      <c r="H22" s="58" t="s">
        <v>97</v>
      </c>
      <c r="I22" s="58">
        <v>-0.59061260000000004</v>
      </c>
      <c r="J22" s="58">
        <v>-47.559961899999998</v>
      </c>
      <c r="K22" s="58">
        <v>-0.58786159999999998</v>
      </c>
      <c r="L22" s="58">
        <v>-47.590772899999997</v>
      </c>
      <c r="M22" s="58" t="s">
        <v>55</v>
      </c>
      <c r="N22" s="58" t="s">
        <v>57</v>
      </c>
      <c r="O22" s="58" t="s">
        <v>74</v>
      </c>
      <c r="P22" s="58" t="s">
        <v>74</v>
      </c>
      <c r="Q22" s="58">
        <v>0</v>
      </c>
      <c r="R22" s="58">
        <v>0</v>
      </c>
      <c r="S22" s="58" t="s">
        <v>54</v>
      </c>
      <c r="T22" s="58" t="s">
        <v>54</v>
      </c>
      <c r="U22" s="58">
        <v>2</v>
      </c>
      <c r="V22" s="58">
        <v>1</v>
      </c>
      <c r="W22" s="58">
        <v>5</v>
      </c>
      <c r="X22" s="58">
        <v>5.03</v>
      </c>
      <c r="Y22" s="58">
        <v>5</v>
      </c>
      <c r="Z22" s="58"/>
      <c r="AA22" s="176" t="s">
        <v>668</v>
      </c>
      <c r="AB22" s="58"/>
    </row>
    <row r="23" spans="1:29" ht="15.75" customHeight="1">
      <c r="A23" s="19">
        <v>22</v>
      </c>
      <c r="B23" s="197" t="s">
        <v>669</v>
      </c>
      <c r="C23" s="58" t="s">
        <v>65</v>
      </c>
      <c r="D23" s="103">
        <v>0.69166666666666676</v>
      </c>
      <c r="E23" s="103">
        <v>0.71250000000000002</v>
      </c>
      <c r="F23" s="106" t="s">
        <v>83</v>
      </c>
      <c r="G23" s="106" t="s">
        <v>96</v>
      </c>
      <c r="H23" s="106" t="s">
        <v>97</v>
      </c>
      <c r="I23" s="106">
        <v>-0.59066399999999997</v>
      </c>
      <c r="J23" s="106">
        <v>-47.560243</v>
      </c>
      <c r="K23" s="106">
        <v>-0.58699800000000002</v>
      </c>
      <c r="L23" s="106">
        <v>-47.599980000000002</v>
      </c>
      <c r="M23" s="106" t="s">
        <v>55</v>
      </c>
      <c r="N23" s="106" t="s">
        <v>55</v>
      </c>
      <c r="O23" s="106" t="s">
        <v>74</v>
      </c>
      <c r="P23" s="106" t="s">
        <v>74</v>
      </c>
      <c r="Q23" s="106">
        <v>0</v>
      </c>
      <c r="R23" s="106">
        <v>0</v>
      </c>
      <c r="S23" s="106" t="s">
        <v>54</v>
      </c>
      <c r="T23" s="106" t="s">
        <v>54</v>
      </c>
      <c r="U23" s="106">
        <v>2</v>
      </c>
      <c r="V23" s="106">
        <v>2</v>
      </c>
      <c r="W23" s="58">
        <v>5</v>
      </c>
      <c r="X23" s="106">
        <v>5.01</v>
      </c>
      <c r="Y23" s="58">
        <v>5</v>
      </c>
      <c r="Z23" s="58"/>
      <c r="AA23" s="176" t="s">
        <v>670</v>
      </c>
      <c r="AB23" s="58"/>
    </row>
    <row r="24" spans="1:29" ht="15.75" customHeight="1">
      <c r="A24" s="19">
        <v>23</v>
      </c>
      <c r="B24" s="197">
        <v>45266</v>
      </c>
      <c r="C24" s="58" t="s">
        <v>65</v>
      </c>
      <c r="D24" s="103">
        <v>0.71875</v>
      </c>
      <c r="E24" s="103">
        <v>0.73888888888888893</v>
      </c>
      <c r="F24" s="106" t="s">
        <v>83</v>
      </c>
      <c r="G24" s="106" t="s">
        <v>96</v>
      </c>
      <c r="H24" s="106" t="s">
        <v>97</v>
      </c>
      <c r="I24" s="106">
        <v>-0.59085989999999999</v>
      </c>
      <c r="J24" s="106">
        <v>-47.560189999999999</v>
      </c>
      <c r="K24" s="106">
        <v>-0.58646279999999995</v>
      </c>
      <c r="L24" s="106">
        <v>-47.588568299999999</v>
      </c>
      <c r="M24" s="106" t="s">
        <v>55</v>
      </c>
      <c r="N24" s="106" t="s">
        <v>55</v>
      </c>
      <c r="O24" s="106" t="s">
        <v>74</v>
      </c>
      <c r="P24" s="106" t="s">
        <v>74</v>
      </c>
      <c r="Q24" s="106">
        <v>1</v>
      </c>
      <c r="R24" s="106">
        <v>1</v>
      </c>
      <c r="S24" s="106" t="s">
        <v>54</v>
      </c>
      <c r="T24" s="106" t="s">
        <v>54</v>
      </c>
      <c r="U24" s="106">
        <v>2</v>
      </c>
      <c r="V24" s="106">
        <v>2</v>
      </c>
      <c r="W24" s="58">
        <v>5</v>
      </c>
      <c r="X24" s="106">
        <v>5.03</v>
      </c>
      <c r="Y24" s="58">
        <v>5</v>
      </c>
      <c r="Z24" s="58"/>
      <c r="AA24" s="176" t="s">
        <v>671</v>
      </c>
      <c r="AB24" s="58"/>
    </row>
    <row r="25" spans="1:29" ht="15.75" customHeight="1">
      <c r="A25" s="19"/>
      <c r="B25" s="197" t="s">
        <v>672</v>
      </c>
      <c r="C25" s="58" t="s">
        <v>65</v>
      </c>
      <c r="D25" s="91" t="s">
        <v>1160</v>
      </c>
      <c r="E25" s="28" t="s">
        <v>673</v>
      </c>
      <c r="F25" s="28" t="s">
        <v>83</v>
      </c>
      <c r="G25" s="28" t="s">
        <v>96</v>
      </c>
      <c r="H25" s="28" t="s">
        <v>97</v>
      </c>
      <c r="I25" s="28" t="s">
        <v>673</v>
      </c>
      <c r="J25" s="28" t="s">
        <v>673</v>
      </c>
      <c r="K25" s="28" t="s">
        <v>673</v>
      </c>
      <c r="L25" s="28" t="s">
        <v>673</v>
      </c>
      <c r="M25" s="28"/>
      <c r="N25" s="106"/>
      <c r="O25" s="28"/>
      <c r="P25" s="28"/>
      <c r="Q25" s="28" t="s">
        <v>673</v>
      </c>
      <c r="R25" s="28" t="s">
        <v>673</v>
      </c>
      <c r="S25" s="28"/>
      <c r="T25" s="28"/>
      <c r="U25" s="28" t="s">
        <v>673</v>
      </c>
      <c r="V25" s="28" t="s">
        <v>673</v>
      </c>
      <c r="W25" s="28">
        <v>5</v>
      </c>
      <c r="X25" s="28" t="s">
        <v>673</v>
      </c>
      <c r="Y25" s="28"/>
      <c r="Z25" s="58"/>
      <c r="AA25" s="198"/>
      <c r="AB25" s="58" t="s">
        <v>674</v>
      </c>
    </row>
    <row r="26" spans="1:29" ht="15.75" customHeight="1">
      <c r="A26" s="19">
        <v>25</v>
      </c>
      <c r="B26" s="197" t="s">
        <v>675</v>
      </c>
      <c r="C26" s="58" t="s">
        <v>65</v>
      </c>
      <c r="D26" s="59">
        <v>0.29652777777777778</v>
      </c>
      <c r="E26" s="59">
        <v>0.33124999999999999</v>
      </c>
      <c r="F26" s="58" t="s">
        <v>83</v>
      </c>
      <c r="G26" s="58" t="s">
        <v>96</v>
      </c>
      <c r="H26" s="58" t="s">
        <v>97</v>
      </c>
      <c r="I26" s="58">
        <v>-0.58676899999999999</v>
      </c>
      <c r="J26" s="58">
        <v>-47.589736000000002</v>
      </c>
      <c r="K26" s="58">
        <v>-0.59205399999999997</v>
      </c>
      <c r="L26" s="58">
        <v>-47.560237999999998</v>
      </c>
      <c r="M26" s="28" t="s">
        <v>55</v>
      </c>
      <c r="N26" s="106" t="s">
        <v>55</v>
      </c>
      <c r="O26" s="58" t="s">
        <v>74</v>
      </c>
      <c r="P26" s="58" t="s">
        <v>74</v>
      </c>
      <c r="Q26" s="58">
        <v>1</v>
      </c>
      <c r="R26" s="58">
        <v>1</v>
      </c>
      <c r="S26" s="58" t="s">
        <v>54</v>
      </c>
      <c r="T26" s="58" t="s">
        <v>54</v>
      </c>
      <c r="U26" s="58">
        <v>1</v>
      </c>
      <c r="V26" s="58">
        <v>1</v>
      </c>
      <c r="W26" s="58">
        <v>5</v>
      </c>
      <c r="X26" s="58">
        <v>5.04</v>
      </c>
      <c r="Y26" s="58">
        <v>5</v>
      </c>
      <c r="Z26" s="58"/>
      <c r="AA26" s="176" t="s">
        <v>676</v>
      </c>
      <c r="AB26" s="58"/>
    </row>
    <row r="27" spans="1:29" ht="15.75" customHeight="1">
      <c r="A27" s="19">
        <v>26</v>
      </c>
      <c r="B27" s="197" t="s">
        <v>677</v>
      </c>
      <c r="C27" s="58" t="s">
        <v>65</v>
      </c>
      <c r="D27" s="59">
        <v>0.28819444444444448</v>
      </c>
      <c r="E27" s="59">
        <v>0.31319444444444444</v>
      </c>
      <c r="F27" s="58" t="s">
        <v>83</v>
      </c>
      <c r="G27" s="58" t="s">
        <v>96</v>
      </c>
      <c r="H27" s="58" t="s">
        <v>97</v>
      </c>
      <c r="I27" s="58">
        <v>-0.5863545</v>
      </c>
      <c r="J27" s="58">
        <v>-47.587123599999998</v>
      </c>
      <c r="K27" s="58">
        <v>-0.59177679999999999</v>
      </c>
      <c r="L27" s="58">
        <v>-47.560342599999998</v>
      </c>
      <c r="M27" s="28" t="s">
        <v>55</v>
      </c>
      <c r="N27" s="106" t="s">
        <v>55</v>
      </c>
      <c r="O27" s="58" t="s">
        <v>74</v>
      </c>
      <c r="P27" s="58" t="s">
        <v>74</v>
      </c>
      <c r="Q27" s="58">
        <v>1</v>
      </c>
      <c r="R27" s="58">
        <v>1</v>
      </c>
      <c r="S27" s="58" t="s">
        <v>54</v>
      </c>
      <c r="T27" s="58" t="s">
        <v>54</v>
      </c>
      <c r="U27" s="58">
        <v>1</v>
      </c>
      <c r="V27" s="58">
        <v>1</v>
      </c>
      <c r="W27" s="58">
        <v>5</v>
      </c>
      <c r="X27" s="58">
        <v>5.03</v>
      </c>
      <c r="Y27" s="58">
        <v>5</v>
      </c>
      <c r="Z27" s="58"/>
      <c r="AA27" s="176" t="s">
        <v>678</v>
      </c>
      <c r="AB27" s="58"/>
    </row>
    <row r="28" spans="1:29" ht="15.75" customHeight="1">
      <c r="A28" s="19">
        <v>27</v>
      </c>
      <c r="B28" s="197" t="s">
        <v>679</v>
      </c>
      <c r="C28" s="58" t="s">
        <v>65</v>
      </c>
      <c r="D28" s="59">
        <v>0.3527777777777778</v>
      </c>
      <c r="E28" s="59">
        <v>0.40208333333333335</v>
      </c>
      <c r="F28" s="58" t="s">
        <v>83</v>
      </c>
      <c r="G28" s="58" t="s">
        <v>96</v>
      </c>
      <c r="H28" s="58" t="s">
        <v>97</v>
      </c>
      <c r="I28" s="58">
        <v>-0.59062230000000004</v>
      </c>
      <c r="J28" s="58">
        <v>-47.560099999999998</v>
      </c>
      <c r="K28" s="58">
        <v>-0.58671600000000002</v>
      </c>
      <c r="L28" s="58">
        <v>-47.589038000000002</v>
      </c>
      <c r="M28" s="28" t="s">
        <v>55</v>
      </c>
      <c r="N28" s="106" t="s">
        <v>55</v>
      </c>
      <c r="O28" s="58" t="s">
        <v>74</v>
      </c>
      <c r="P28" s="58" t="s">
        <v>74</v>
      </c>
      <c r="Q28" s="58">
        <v>0</v>
      </c>
      <c r="R28" s="58">
        <v>0</v>
      </c>
      <c r="S28" s="58" t="s">
        <v>54</v>
      </c>
      <c r="T28" s="58" t="s">
        <v>54</v>
      </c>
      <c r="U28" s="58">
        <v>1</v>
      </c>
      <c r="V28" s="58">
        <v>1</v>
      </c>
      <c r="W28" s="58">
        <v>5</v>
      </c>
      <c r="X28" s="58">
        <v>5</v>
      </c>
      <c r="Y28" s="58">
        <v>5</v>
      </c>
      <c r="Z28" s="58"/>
      <c r="AA28" s="176" t="s">
        <v>680</v>
      </c>
      <c r="AB28" s="58"/>
    </row>
    <row r="29" spans="1:29" ht="15.75" customHeight="1">
      <c r="A29" s="19">
        <v>28</v>
      </c>
      <c r="B29" s="197" t="s">
        <v>681</v>
      </c>
      <c r="C29" s="58" t="s">
        <v>65</v>
      </c>
      <c r="D29" s="59">
        <v>0.3979166666666667</v>
      </c>
      <c r="E29" s="59">
        <v>0.42291666666666666</v>
      </c>
      <c r="F29" s="58" t="s">
        <v>83</v>
      </c>
      <c r="G29" s="58" t="s">
        <v>96</v>
      </c>
      <c r="H29" s="58" t="s">
        <v>97</v>
      </c>
      <c r="I29" s="58">
        <v>-0.59086470000000002</v>
      </c>
      <c r="J29" s="58">
        <v>-47.560147200000003</v>
      </c>
      <c r="K29" s="58">
        <v>-0.58779320000000002</v>
      </c>
      <c r="L29" s="58">
        <v>-47.590597500000001</v>
      </c>
      <c r="M29" s="28" t="s">
        <v>55</v>
      </c>
      <c r="N29" s="106" t="s">
        <v>55</v>
      </c>
      <c r="O29" s="58" t="s">
        <v>74</v>
      </c>
      <c r="P29" s="58" t="s">
        <v>74</v>
      </c>
      <c r="Q29" s="58">
        <v>1</v>
      </c>
      <c r="R29" s="58">
        <v>0</v>
      </c>
      <c r="S29" s="58" t="s">
        <v>54</v>
      </c>
      <c r="T29" s="58" t="s">
        <v>54</v>
      </c>
      <c r="U29" s="58">
        <v>1</v>
      </c>
      <c r="V29" s="58">
        <v>1</v>
      </c>
      <c r="W29" s="58">
        <v>5</v>
      </c>
      <c r="X29" s="58">
        <v>5.1100000000000003</v>
      </c>
      <c r="Y29" s="58">
        <v>5</v>
      </c>
      <c r="Z29" s="58"/>
      <c r="AA29" s="176" t="s">
        <v>682</v>
      </c>
      <c r="AB29" s="58"/>
    </row>
    <row r="30" spans="1:29" ht="15.75" customHeight="1">
      <c r="A30" s="19">
        <v>29</v>
      </c>
      <c r="B30" s="197" t="s">
        <v>683</v>
      </c>
      <c r="C30" s="58" t="s">
        <v>65</v>
      </c>
      <c r="D30" s="59">
        <v>0.44513888888888892</v>
      </c>
      <c r="E30" s="59">
        <v>0.46875</v>
      </c>
      <c r="F30" s="58" t="s">
        <v>83</v>
      </c>
      <c r="G30" s="58" t="s">
        <v>96</v>
      </c>
      <c r="H30" s="58" t="s">
        <v>97</v>
      </c>
      <c r="I30" s="58">
        <v>-0.59077599999999997</v>
      </c>
      <c r="J30" s="58">
        <v>-47.560150999999998</v>
      </c>
      <c r="K30" s="58">
        <v>-0.58694400000000002</v>
      </c>
      <c r="L30" s="58">
        <v>-47.590226000000001</v>
      </c>
      <c r="M30" s="28" t="s">
        <v>55</v>
      </c>
      <c r="N30" s="106" t="s">
        <v>55</v>
      </c>
      <c r="O30" s="58" t="s">
        <v>74</v>
      </c>
      <c r="P30" s="58" t="s">
        <v>74</v>
      </c>
      <c r="Q30" s="58">
        <v>0</v>
      </c>
      <c r="R30" s="58">
        <v>0</v>
      </c>
      <c r="S30" s="58" t="s">
        <v>54</v>
      </c>
      <c r="T30" s="58" t="s">
        <v>54</v>
      </c>
      <c r="U30" s="58">
        <v>1</v>
      </c>
      <c r="V30" s="58">
        <v>1</v>
      </c>
      <c r="W30" s="58">
        <v>5</v>
      </c>
      <c r="X30" s="58">
        <v>5</v>
      </c>
      <c r="Y30" s="58">
        <v>5</v>
      </c>
      <c r="Z30" s="58"/>
      <c r="AA30" s="176" t="s">
        <v>684</v>
      </c>
      <c r="AB30" s="58"/>
    </row>
    <row r="31" spans="1:29" s="107" customFormat="1" ht="15.75" customHeight="1">
      <c r="A31" s="19">
        <v>30</v>
      </c>
      <c r="B31" s="197" t="s">
        <v>685</v>
      </c>
      <c r="C31" s="58" t="s">
        <v>65</v>
      </c>
      <c r="D31" s="59">
        <v>0.43472222222222223</v>
      </c>
      <c r="E31" s="59">
        <v>0.45555555555555555</v>
      </c>
      <c r="F31" s="58" t="s">
        <v>83</v>
      </c>
      <c r="G31" s="58" t="s">
        <v>96</v>
      </c>
      <c r="H31" s="58" t="s">
        <v>97</v>
      </c>
      <c r="I31" s="58">
        <v>-0.5861364</v>
      </c>
      <c r="J31" s="58">
        <v>-47.5871572</v>
      </c>
      <c r="K31" s="58">
        <v>-0.59113450000000001</v>
      </c>
      <c r="L31" s="58">
        <v>-47.559939900000003</v>
      </c>
      <c r="M31" s="28" t="s">
        <v>55</v>
      </c>
      <c r="N31" s="106" t="s">
        <v>55</v>
      </c>
      <c r="O31" s="58" t="s">
        <v>74</v>
      </c>
      <c r="P31" s="58" t="s">
        <v>74</v>
      </c>
      <c r="Q31" s="58">
        <v>1</v>
      </c>
      <c r="R31" s="58">
        <v>1</v>
      </c>
      <c r="S31" s="58" t="s">
        <v>54</v>
      </c>
      <c r="T31" s="58" t="s">
        <v>54</v>
      </c>
      <c r="U31" s="58">
        <v>1</v>
      </c>
      <c r="V31" s="58">
        <v>1</v>
      </c>
      <c r="W31" s="58">
        <v>5</v>
      </c>
      <c r="X31" s="58">
        <v>5.03</v>
      </c>
      <c r="Y31" s="58">
        <v>5</v>
      </c>
      <c r="Z31" s="58"/>
      <c r="AA31" s="176" t="s">
        <v>686</v>
      </c>
      <c r="AB31" s="58"/>
    </row>
    <row r="32" spans="1:29" ht="14.4">
      <c r="A32" s="41">
        <f>COUNT(A2:A31)</f>
        <v>29</v>
      </c>
      <c r="B32" s="42"/>
      <c r="C32" s="43"/>
      <c r="D32" s="44"/>
      <c r="E32" s="44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1">
        <f>SUM(W2:W31)</f>
        <v>150</v>
      </c>
      <c r="X32" s="41">
        <f>SUM(X2:X31)</f>
        <v>141.60000000000005</v>
      </c>
      <c r="Y32" s="41">
        <f>SUM(Y2:Y31)</f>
        <v>140</v>
      </c>
      <c r="Z32" s="46" t="s">
        <v>101</v>
      </c>
      <c r="AA32" s="41">
        <f>COUNTA(AA2:AA31)</f>
        <v>28</v>
      </c>
      <c r="AB32" s="111"/>
      <c r="AC32" s="43"/>
    </row>
    <row r="33" spans="1:29" ht="43.8" thickBot="1">
      <c r="A33" s="37" t="s">
        <v>26</v>
      </c>
      <c r="B33" s="37" t="s">
        <v>27</v>
      </c>
      <c r="C33" s="37" t="s">
        <v>28</v>
      </c>
      <c r="D33" s="38" t="s">
        <v>29</v>
      </c>
      <c r="E33" s="38" t="s">
        <v>30</v>
      </c>
      <c r="F33" s="38" t="s">
        <v>31</v>
      </c>
      <c r="G33" s="38" t="s">
        <v>32</v>
      </c>
      <c r="H33" s="38" t="s">
        <v>1</v>
      </c>
      <c r="I33" s="38" t="s">
        <v>33</v>
      </c>
      <c r="J33" s="38" t="s">
        <v>34</v>
      </c>
      <c r="K33" s="38" t="s">
        <v>35</v>
      </c>
      <c r="L33" s="38" t="s">
        <v>36</v>
      </c>
      <c r="M33" s="38" t="s">
        <v>37</v>
      </c>
      <c r="N33" s="38" t="s">
        <v>38</v>
      </c>
      <c r="O33" s="38" t="s">
        <v>39</v>
      </c>
      <c r="P33" s="38" t="s">
        <v>40</v>
      </c>
      <c r="Q33" s="38" t="s">
        <v>41</v>
      </c>
      <c r="R33" s="38" t="s">
        <v>42</v>
      </c>
      <c r="S33" s="38" t="s">
        <v>43</v>
      </c>
      <c r="T33" s="38" t="s">
        <v>44</v>
      </c>
      <c r="U33" s="38" t="s">
        <v>45</v>
      </c>
      <c r="V33" s="38" t="s">
        <v>46</v>
      </c>
      <c r="W33" s="38" t="s">
        <v>47</v>
      </c>
      <c r="X33" s="39" t="s">
        <v>19</v>
      </c>
      <c r="Y33" s="39" t="s">
        <v>20</v>
      </c>
      <c r="Z33" s="38" t="s">
        <v>48</v>
      </c>
      <c r="AA33" s="38"/>
      <c r="AB33" s="40" t="s">
        <v>49</v>
      </c>
    </row>
    <row r="34" spans="1:29" ht="15.75" customHeight="1">
      <c r="A34" s="70">
        <v>1</v>
      </c>
      <c r="B34" s="62">
        <v>45066</v>
      </c>
      <c r="C34" s="58" t="s">
        <v>70</v>
      </c>
      <c r="D34" s="59">
        <v>0.9194444444444444</v>
      </c>
      <c r="E34" s="59">
        <v>0.97638888888888886</v>
      </c>
      <c r="F34" s="58" t="s">
        <v>83</v>
      </c>
      <c r="G34" s="58" t="s">
        <v>96</v>
      </c>
      <c r="H34" s="58" t="s">
        <v>97</v>
      </c>
      <c r="I34" s="58">
        <v>-0.58617419999999998</v>
      </c>
      <c r="J34" s="58">
        <v>-47.587262000000003</v>
      </c>
      <c r="K34" s="58">
        <v>-0.59242121000000003</v>
      </c>
      <c r="L34" s="58">
        <v>-47.560510000000001</v>
      </c>
      <c r="M34" s="58" t="s">
        <v>81</v>
      </c>
      <c r="N34" s="58" t="s">
        <v>52</v>
      </c>
      <c r="O34" s="58" t="s">
        <v>74</v>
      </c>
      <c r="P34" s="58" t="s">
        <v>74</v>
      </c>
      <c r="Q34" s="58">
        <v>1</v>
      </c>
      <c r="R34" s="58">
        <v>1</v>
      </c>
      <c r="S34" s="58" t="s">
        <v>54</v>
      </c>
      <c r="T34" s="58" t="s">
        <v>54</v>
      </c>
      <c r="U34" s="58">
        <v>0</v>
      </c>
      <c r="V34" s="58">
        <v>0</v>
      </c>
      <c r="W34" s="58">
        <v>5</v>
      </c>
      <c r="X34" s="58">
        <v>5</v>
      </c>
      <c r="Y34" s="58">
        <v>5</v>
      </c>
      <c r="Z34" s="58"/>
      <c r="AA34" s="86" t="s">
        <v>687</v>
      </c>
      <c r="AB34" s="58"/>
    </row>
    <row r="35" spans="1:29" ht="15.75" customHeight="1">
      <c r="A35" s="70">
        <v>2</v>
      </c>
      <c r="B35" s="195">
        <v>45067</v>
      </c>
      <c r="C35" s="58" t="s">
        <v>70</v>
      </c>
      <c r="D35" s="59">
        <v>0.95972222222222225</v>
      </c>
      <c r="E35" s="59">
        <v>2.9166666666666664E-2</v>
      </c>
      <c r="F35" s="58" t="s">
        <v>83</v>
      </c>
      <c r="G35" s="58" t="s">
        <v>96</v>
      </c>
      <c r="H35" s="58" t="s">
        <v>97</v>
      </c>
      <c r="I35" s="58">
        <v>-0.58863849999999995</v>
      </c>
      <c r="J35" s="58">
        <v>-47.587441499999997</v>
      </c>
      <c r="K35" s="58">
        <v>-0.59241509999999997</v>
      </c>
      <c r="L35" s="58">
        <v>-47.560070500000002</v>
      </c>
      <c r="M35" s="58" t="s">
        <v>58</v>
      </c>
      <c r="N35" s="58" t="s">
        <v>57</v>
      </c>
      <c r="O35" s="58" t="s">
        <v>74</v>
      </c>
      <c r="P35" s="58" t="s">
        <v>74</v>
      </c>
      <c r="Q35" s="58">
        <v>1</v>
      </c>
      <c r="R35" s="58">
        <v>1</v>
      </c>
      <c r="S35" s="58" t="s">
        <v>54</v>
      </c>
      <c r="T35" s="58" t="s">
        <v>54</v>
      </c>
      <c r="U35" s="58">
        <v>0</v>
      </c>
      <c r="V35" s="58">
        <v>1</v>
      </c>
      <c r="W35" s="58">
        <v>5</v>
      </c>
      <c r="X35" s="58">
        <v>5.1100000000000003</v>
      </c>
      <c r="Y35" s="58">
        <v>5</v>
      </c>
      <c r="Z35" s="58"/>
      <c r="AA35" s="86" t="s">
        <v>688</v>
      </c>
      <c r="AB35" s="58"/>
    </row>
    <row r="36" spans="1:29" ht="15.75" customHeight="1">
      <c r="A36" s="70">
        <v>3</v>
      </c>
      <c r="B36" s="195">
        <v>45068</v>
      </c>
      <c r="C36" s="58" t="s">
        <v>70</v>
      </c>
      <c r="D36" s="59">
        <v>0.96736111111111101</v>
      </c>
      <c r="E36" s="59">
        <v>1.8055555555555557E-2</v>
      </c>
      <c r="F36" s="58" t="s">
        <v>83</v>
      </c>
      <c r="G36" s="58" t="s">
        <v>96</v>
      </c>
      <c r="H36" s="58" t="s">
        <v>97</v>
      </c>
      <c r="I36" s="58">
        <v>-0.58798110000000003</v>
      </c>
      <c r="J36" s="58">
        <v>-47.587282000000002</v>
      </c>
      <c r="K36" s="58">
        <v>-0.59194809999999998</v>
      </c>
      <c r="L36" s="58">
        <v>-47.559935899999999</v>
      </c>
      <c r="M36" s="58" t="s">
        <v>55</v>
      </c>
      <c r="N36" s="58" t="s">
        <v>55</v>
      </c>
      <c r="O36" s="58" t="s">
        <v>74</v>
      </c>
      <c r="P36" s="58" t="s">
        <v>74</v>
      </c>
      <c r="Q36" s="58">
        <v>1</v>
      </c>
      <c r="R36" s="58">
        <v>1</v>
      </c>
      <c r="S36" s="58" t="s">
        <v>54</v>
      </c>
      <c r="T36" s="58" t="s">
        <v>54</v>
      </c>
      <c r="U36" s="58">
        <v>2</v>
      </c>
      <c r="V36" s="58">
        <v>2</v>
      </c>
      <c r="W36" s="58">
        <v>5</v>
      </c>
      <c r="X36" s="58">
        <v>5.0199999999999996</v>
      </c>
      <c r="Y36" s="58">
        <v>5</v>
      </c>
      <c r="Z36" s="58"/>
      <c r="AA36" s="86" t="s">
        <v>689</v>
      </c>
      <c r="AB36" s="58"/>
      <c r="AC36" s="55"/>
    </row>
    <row r="37" spans="1:29" ht="15.75" customHeight="1">
      <c r="A37" s="70">
        <v>4</v>
      </c>
      <c r="B37" s="195">
        <v>45069</v>
      </c>
      <c r="C37" s="58" t="s">
        <v>70</v>
      </c>
      <c r="D37" s="59">
        <v>0.97986111111111107</v>
      </c>
      <c r="E37" s="59">
        <v>2.9861111111111113E-2</v>
      </c>
      <c r="F37" s="58" t="s">
        <v>83</v>
      </c>
      <c r="G37" s="58" t="s">
        <v>96</v>
      </c>
      <c r="H37" s="58" t="s">
        <v>97</v>
      </c>
      <c r="I37" s="58">
        <v>-0.58620919999999999</v>
      </c>
      <c r="J37" s="58">
        <v>-47.587733</v>
      </c>
      <c r="K37" s="58">
        <v>-0.59211979999999997</v>
      </c>
      <c r="L37" s="58">
        <v>-47.5599785</v>
      </c>
      <c r="M37" s="58" t="s">
        <v>57</v>
      </c>
      <c r="N37" s="58" t="s">
        <v>57</v>
      </c>
      <c r="O37" s="58" t="s">
        <v>74</v>
      </c>
      <c r="P37" s="58" t="s">
        <v>74</v>
      </c>
      <c r="Q37" s="58">
        <v>1</v>
      </c>
      <c r="R37" s="58">
        <v>1</v>
      </c>
      <c r="S37" s="58" t="s">
        <v>54</v>
      </c>
      <c r="T37" s="58" t="s">
        <v>54</v>
      </c>
      <c r="U37" s="58">
        <v>0</v>
      </c>
      <c r="V37" s="58">
        <v>0</v>
      </c>
      <c r="W37" s="58">
        <v>5</v>
      </c>
      <c r="X37" s="58">
        <v>5.1100000000000003</v>
      </c>
      <c r="Y37" s="58">
        <v>5</v>
      </c>
      <c r="Z37" s="58"/>
      <c r="AA37" s="86" t="s">
        <v>690</v>
      </c>
      <c r="AB37" s="58"/>
    </row>
    <row r="38" spans="1:29" ht="15.75" customHeight="1">
      <c r="A38" s="70"/>
      <c r="B38" s="195">
        <v>45070</v>
      </c>
      <c r="C38" s="58" t="s">
        <v>70</v>
      </c>
      <c r="D38" s="91" t="s">
        <v>98</v>
      </c>
      <c r="E38" s="59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91"/>
      <c r="AB38" s="59"/>
    </row>
    <row r="39" spans="1:29" ht="15.75" customHeight="1">
      <c r="A39" s="70">
        <v>6</v>
      </c>
      <c r="B39" s="195">
        <v>45071</v>
      </c>
      <c r="C39" s="58" t="s">
        <v>70</v>
      </c>
      <c r="D39" s="59">
        <v>1.3888888888888889E-3</v>
      </c>
      <c r="E39" s="59">
        <v>4.2361111111111106E-2</v>
      </c>
      <c r="F39" s="58" t="s">
        <v>83</v>
      </c>
      <c r="G39" s="58" t="s">
        <v>96</v>
      </c>
      <c r="H39" s="58" t="s">
        <v>97</v>
      </c>
      <c r="I39" s="58">
        <v>-0.62351840000000003</v>
      </c>
      <c r="J39" s="58">
        <v>-47.636444300000001</v>
      </c>
      <c r="K39" s="58">
        <v>-0.59222790000000003</v>
      </c>
      <c r="L39" s="58">
        <v>-47.559954400000002</v>
      </c>
      <c r="M39" s="58" t="s">
        <v>57</v>
      </c>
      <c r="N39" s="58" t="s">
        <v>57</v>
      </c>
      <c r="O39" s="58" t="s">
        <v>74</v>
      </c>
      <c r="P39" s="58" t="s">
        <v>74</v>
      </c>
      <c r="Q39" s="58">
        <v>1</v>
      </c>
      <c r="R39" s="58">
        <v>1</v>
      </c>
      <c r="S39" s="58" t="s">
        <v>54</v>
      </c>
      <c r="T39" s="58" t="s">
        <v>54</v>
      </c>
      <c r="U39" s="58">
        <v>1</v>
      </c>
      <c r="V39" s="58">
        <v>1</v>
      </c>
      <c r="W39" s="58">
        <v>5</v>
      </c>
      <c r="X39" s="58">
        <v>5.03</v>
      </c>
      <c r="Y39" s="58">
        <v>5</v>
      </c>
      <c r="Z39" s="58"/>
      <c r="AA39" s="86" t="s">
        <v>691</v>
      </c>
      <c r="AB39" s="58"/>
    </row>
    <row r="40" spans="1:29" ht="15.75" customHeight="1">
      <c r="A40" s="70">
        <v>7</v>
      </c>
      <c r="B40" s="195">
        <v>45072</v>
      </c>
      <c r="C40" s="58" t="s">
        <v>70</v>
      </c>
      <c r="D40" s="59">
        <v>1.5277777777777777E-2</v>
      </c>
      <c r="E40" s="59">
        <v>6.6666666666666666E-2</v>
      </c>
      <c r="F40" s="58" t="s">
        <v>83</v>
      </c>
      <c r="G40" s="58" t="s">
        <v>96</v>
      </c>
      <c r="H40" s="58" t="s">
        <v>97</v>
      </c>
      <c r="I40" s="58">
        <v>-0.58865290000000003</v>
      </c>
      <c r="J40" s="58">
        <v>-47.587448600000002</v>
      </c>
      <c r="K40" s="58">
        <v>-0.59200529999999996</v>
      </c>
      <c r="L40" s="58">
        <v>-47.560126099999998</v>
      </c>
      <c r="M40" s="58" t="s">
        <v>55</v>
      </c>
      <c r="N40" s="58" t="s">
        <v>55</v>
      </c>
      <c r="O40" s="58" t="s">
        <v>74</v>
      </c>
      <c r="P40" s="58" t="s">
        <v>74</v>
      </c>
      <c r="Q40" s="58">
        <v>1</v>
      </c>
      <c r="R40" s="58">
        <v>1</v>
      </c>
      <c r="S40" s="58" t="s">
        <v>54</v>
      </c>
      <c r="T40" s="58" t="s">
        <v>54</v>
      </c>
      <c r="U40" s="58">
        <v>1</v>
      </c>
      <c r="V40" s="58">
        <v>2</v>
      </c>
      <c r="W40" s="58">
        <v>5</v>
      </c>
      <c r="X40" s="58">
        <v>5.04</v>
      </c>
      <c r="Y40" s="58">
        <v>5</v>
      </c>
      <c r="Z40" s="58"/>
      <c r="AA40" s="86" t="s">
        <v>692</v>
      </c>
      <c r="AB40" s="58"/>
    </row>
    <row r="41" spans="1:29" ht="15.75" customHeight="1">
      <c r="A41" s="70">
        <v>8</v>
      </c>
      <c r="B41" s="195">
        <v>45073</v>
      </c>
      <c r="C41" s="58" t="s">
        <v>70</v>
      </c>
      <c r="D41" s="199" t="s">
        <v>79</v>
      </c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>
        <v>5</v>
      </c>
      <c r="X41" s="58"/>
      <c r="Y41" s="58"/>
      <c r="AA41" s="199"/>
      <c r="AB41" s="58" t="s">
        <v>652</v>
      </c>
    </row>
    <row r="42" spans="1:29" ht="15.75" customHeight="1">
      <c r="A42" s="70">
        <v>9</v>
      </c>
      <c r="B42" s="195">
        <v>45074</v>
      </c>
      <c r="C42" s="58" t="s">
        <v>70</v>
      </c>
      <c r="D42" s="59">
        <v>7.2222222222222229E-2</v>
      </c>
      <c r="E42" s="59">
        <v>0.10902777777777778</v>
      </c>
      <c r="F42" s="58" t="s">
        <v>83</v>
      </c>
      <c r="G42" s="58" t="s">
        <v>96</v>
      </c>
      <c r="H42" s="58" t="s">
        <v>97</v>
      </c>
      <c r="I42" s="58">
        <v>-0.58631069999999996</v>
      </c>
      <c r="J42" s="58">
        <v>-47.587904899999998</v>
      </c>
      <c r="K42" s="58">
        <v>-0.59221330000000005</v>
      </c>
      <c r="L42" s="58">
        <v>-47.559998299999997</v>
      </c>
      <c r="M42" s="58" t="s">
        <v>57</v>
      </c>
      <c r="N42" s="58" t="s">
        <v>58</v>
      </c>
      <c r="O42" s="58" t="s">
        <v>74</v>
      </c>
      <c r="P42" s="58" t="s">
        <v>74</v>
      </c>
      <c r="Q42" s="58">
        <v>1</v>
      </c>
      <c r="R42" s="58">
        <v>1</v>
      </c>
      <c r="S42" s="58" t="s">
        <v>54</v>
      </c>
      <c r="T42" s="58" t="s">
        <v>54</v>
      </c>
      <c r="U42" s="58">
        <v>1</v>
      </c>
      <c r="V42" s="58">
        <v>1</v>
      </c>
      <c r="W42" s="58">
        <v>5</v>
      </c>
      <c r="X42" s="58">
        <v>5.04</v>
      </c>
      <c r="Y42" s="58">
        <v>5</v>
      </c>
      <c r="Z42" s="58"/>
      <c r="AA42" s="86" t="s">
        <v>693</v>
      </c>
      <c r="AB42" s="58"/>
    </row>
    <row r="43" spans="1:29" ht="15.75" customHeight="1">
      <c r="A43" s="70">
        <v>10</v>
      </c>
      <c r="B43" s="195">
        <v>45075</v>
      </c>
      <c r="C43" s="58" t="s">
        <v>70</v>
      </c>
      <c r="D43" s="59">
        <v>0.12152777777777778</v>
      </c>
      <c r="E43" s="59">
        <v>0.18055555555555555</v>
      </c>
      <c r="F43" s="58" t="s">
        <v>83</v>
      </c>
      <c r="G43" s="58" t="s">
        <v>96</v>
      </c>
      <c r="H43" s="58" t="s">
        <v>97</v>
      </c>
      <c r="I43" s="58">
        <v>-0.5884897</v>
      </c>
      <c r="J43" s="58">
        <v>-47.587231699999997</v>
      </c>
      <c r="K43" s="58">
        <v>-0.59241809999999995</v>
      </c>
      <c r="L43" s="58">
        <v>-47.560182900000001</v>
      </c>
      <c r="M43" s="58" t="s">
        <v>57</v>
      </c>
      <c r="N43" s="58" t="s">
        <v>58</v>
      </c>
      <c r="O43" s="58" t="s">
        <v>74</v>
      </c>
      <c r="P43" s="58" t="s">
        <v>74</v>
      </c>
      <c r="Q43" s="58">
        <v>1</v>
      </c>
      <c r="R43" s="58">
        <v>1</v>
      </c>
      <c r="S43" s="58" t="s">
        <v>54</v>
      </c>
      <c r="T43" s="58" t="s">
        <v>54</v>
      </c>
      <c r="U43" s="58">
        <v>0</v>
      </c>
      <c r="V43" s="58">
        <v>0</v>
      </c>
      <c r="W43" s="58">
        <v>5</v>
      </c>
      <c r="X43" s="58">
        <v>5.0599999999999996</v>
      </c>
      <c r="Y43" s="58">
        <v>5</v>
      </c>
      <c r="Z43" s="58"/>
      <c r="AA43" s="86" t="s">
        <v>694</v>
      </c>
      <c r="AB43" s="58"/>
    </row>
    <row r="44" spans="1:29" ht="15.75" customHeight="1">
      <c r="A44" s="70">
        <v>11</v>
      </c>
      <c r="B44" s="62">
        <v>45076</v>
      </c>
      <c r="C44" s="58" t="s">
        <v>70</v>
      </c>
      <c r="D44" s="59">
        <v>0.13472222222222222</v>
      </c>
      <c r="E44" s="59">
        <v>0.19305555555555554</v>
      </c>
      <c r="F44" s="58" t="s">
        <v>83</v>
      </c>
      <c r="G44" s="58" t="s">
        <v>96</v>
      </c>
      <c r="H44" s="58" t="s">
        <v>97</v>
      </c>
      <c r="I44" s="58">
        <v>-0.58628270000000005</v>
      </c>
      <c r="J44" s="58">
        <v>-47.5878692</v>
      </c>
      <c r="K44" s="58">
        <v>-0.59238230000000003</v>
      </c>
      <c r="L44" s="58">
        <v>-47.560074399999998</v>
      </c>
      <c r="M44" s="58" t="s">
        <v>55</v>
      </c>
      <c r="N44" s="58" t="s">
        <v>55</v>
      </c>
      <c r="O44" s="58" t="s">
        <v>74</v>
      </c>
      <c r="P44" s="58" t="s">
        <v>74</v>
      </c>
      <c r="Q44" s="58">
        <v>1</v>
      </c>
      <c r="R44" s="58">
        <v>1</v>
      </c>
      <c r="S44" s="58" t="s">
        <v>54</v>
      </c>
      <c r="T44" s="58" t="s">
        <v>54</v>
      </c>
      <c r="U44" s="58">
        <v>1</v>
      </c>
      <c r="V44" s="58">
        <v>2</v>
      </c>
      <c r="W44" s="58">
        <v>5</v>
      </c>
      <c r="X44" s="58">
        <v>5.0199999999999996</v>
      </c>
      <c r="Y44" s="58">
        <v>5</v>
      </c>
      <c r="Z44" s="58"/>
      <c r="AA44" s="86" t="s">
        <v>695</v>
      </c>
      <c r="AB44" s="58"/>
    </row>
    <row r="45" spans="1:29" ht="15" customHeight="1">
      <c r="A45" s="70">
        <v>12</v>
      </c>
      <c r="B45" s="109">
        <v>45175</v>
      </c>
      <c r="C45" s="106" t="s">
        <v>70</v>
      </c>
      <c r="D45" s="103">
        <v>3.6111111111111115E-2</v>
      </c>
      <c r="E45" s="103">
        <v>7.9166666666666663E-2</v>
      </c>
      <c r="F45" s="106" t="s">
        <v>83</v>
      </c>
      <c r="G45" s="106" t="s">
        <v>96</v>
      </c>
      <c r="H45" s="106" t="s">
        <v>97</v>
      </c>
      <c r="I45" s="106">
        <v>-0.58752139999999997</v>
      </c>
      <c r="J45" s="106">
        <v>-47.585835500000002</v>
      </c>
      <c r="K45" s="106">
        <v>-0.59189780000000003</v>
      </c>
      <c r="L45" s="106">
        <v>-47.560324000000001</v>
      </c>
      <c r="M45" s="106" t="s">
        <v>55</v>
      </c>
      <c r="N45" s="106" t="s">
        <v>55</v>
      </c>
      <c r="O45" s="106" t="s">
        <v>74</v>
      </c>
      <c r="P45" s="106" t="s">
        <v>74</v>
      </c>
      <c r="Q45" s="106">
        <v>1</v>
      </c>
      <c r="R45" s="106">
        <v>0</v>
      </c>
      <c r="S45" s="106" t="s">
        <v>54</v>
      </c>
      <c r="T45" s="106" t="s">
        <v>54</v>
      </c>
      <c r="U45" s="106">
        <v>1</v>
      </c>
      <c r="V45" s="106">
        <v>1</v>
      </c>
      <c r="W45" s="106">
        <v>5</v>
      </c>
      <c r="X45" s="106">
        <v>5</v>
      </c>
      <c r="Y45" s="106">
        <v>5</v>
      </c>
      <c r="Z45" s="106"/>
      <c r="AA45" s="176" t="s">
        <v>696</v>
      </c>
      <c r="AB45" s="58"/>
    </row>
    <row r="46" spans="1:29" ht="15.75" customHeight="1">
      <c r="A46" s="70">
        <v>13</v>
      </c>
      <c r="B46" s="109">
        <v>45205</v>
      </c>
      <c r="C46" s="106" t="s">
        <v>70</v>
      </c>
      <c r="D46" s="103">
        <v>6.6666666666666666E-2</v>
      </c>
      <c r="E46" s="103">
        <v>0.11944444444444445</v>
      </c>
      <c r="F46" s="106" t="s">
        <v>83</v>
      </c>
      <c r="G46" s="106" t="s">
        <v>96</v>
      </c>
      <c r="H46" s="106" t="s">
        <v>97</v>
      </c>
      <c r="I46" s="106">
        <v>-0.58635490000000001</v>
      </c>
      <c r="J46" s="106">
        <v>-47.587457399999998</v>
      </c>
      <c r="K46" s="106">
        <v>-0.59069079999999996</v>
      </c>
      <c r="L46" s="106">
        <v>-47.560343699999997</v>
      </c>
      <c r="M46" s="106" t="s">
        <v>58</v>
      </c>
      <c r="N46" s="106" t="s">
        <v>58</v>
      </c>
      <c r="O46" s="106" t="s">
        <v>74</v>
      </c>
      <c r="P46" s="106" t="s">
        <v>74</v>
      </c>
      <c r="Q46" s="106">
        <v>1</v>
      </c>
      <c r="R46" s="106">
        <v>0</v>
      </c>
      <c r="S46" s="106" t="s">
        <v>54</v>
      </c>
      <c r="T46" s="106" t="s">
        <v>54</v>
      </c>
      <c r="U46" s="106">
        <v>1</v>
      </c>
      <c r="V46" s="106">
        <v>3</v>
      </c>
      <c r="W46" s="106">
        <v>5</v>
      </c>
      <c r="X46" s="106">
        <v>5.01</v>
      </c>
      <c r="Y46" s="106">
        <v>5</v>
      </c>
      <c r="Z46" s="106"/>
      <c r="AA46" s="176" t="s">
        <v>697</v>
      </c>
      <c r="AB46" s="58"/>
    </row>
    <row r="47" spans="1:29" ht="15.75" customHeight="1">
      <c r="A47" s="70">
        <v>14</v>
      </c>
      <c r="B47" s="109">
        <v>45236</v>
      </c>
      <c r="C47" s="106" t="s">
        <v>70</v>
      </c>
      <c r="D47" s="200" t="s">
        <v>79</v>
      </c>
      <c r="F47" s="106" t="s">
        <v>83</v>
      </c>
      <c r="G47" s="106" t="s">
        <v>96</v>
      </c>
      <c r="H47" s="106" t="s">
        <v>97</v>
      </c>
      <c r="I47" s="106">
        <v>-0.57877540000000005</v>
      </c>
      <c r="J47" s="106">
        <v>-47.584339200000002</v>
      </c>
      <c r="K47" s="106"/>
      <c r="L47" s="106"/>
      <c r="M47" s="106" t="s">
        <v>52</v>
      </c>
      <c r="N47" s="106"/>
      <c r="O47" s="106" t="s">
        <v>74</v>
      </c>
      <c r="P47" s="106"/>
      <c r="Q47" s="106">
        <v>1</v>
      </c>
      <c r="R47" s="106"/>
      <c r="S47" s="106" t="s">
        <v>54</v>
      </c>
      <c r="T47" s="106"/>
      <c r="U47" s="106">
        <v>4</v>
      </c>
      <c r="V47" s="106"/>
      <c r="W47" s="106">
        <v>5</v>
      </c>
      <c r="X47" s="106"/>
      <c r="Y47" s="106"/>
      <c r="Z47" s="106"/>
      <c r="AA47" s="58"/>
      <c r="AB47" s="106" t="s">
        <v>698</v>
      </c>
    </row>
    <row r="48" spans="1:29" ht="15.75" customHeight="1">
      <c r="A48" s="70">
        <v>15</v>
      </c>
      <c r="B48" s="109">
        <v>45266</v>
      </c>
      <c r="C48" s="106" t="s">
        <v>70</v>
      </c>
      <c r="D48" s="103">
        <v>0.11944444444444445</v>
      </c>
      <c r="E48" s="103">
        <v>0.17916666666666667</v>
      </c>
      <c r="F48" s="106" t="s">
        <v>83</v>
      </c>
      <c r="G48" s="106" t="s">
        <v>96</v>
      </c>
      <c r="H48" s="106" t="s">
        <v>97</v>
      </c>
      <c r="I48" s="106">
        <v>-0.58864289999999997</v>
      </c>
      <c r="J48" s="106">
        <v>-47.587449100000001</v>
      </c>
      <c r="K48" s="106">
        <v>-0.58952059999999995</v>
      </c>
      <c r="L48" s="106">
        <v>-47.560942599999997</v>
      </c>
      <c r="M48" s="106" t="s">
        <v>55</v>
      </c>
      <c r="N48" s="106" t="s">
        <v>55</v>
      </c>
      <c r="O48" s="106" t="s">
        <v>74</v>
      </c>
      <c r="P48" s="106" t="s">
        <v>74</v>
      </c>
      <c r="Q48" s="106">
        <v>1</v>
      </c>
      <c r="R48" s="106">
        <v>1</v>
      </c>
      <c r="S48" s="106" t="s">
        <v>54</v>
      </c>
      <c r="T48" s="106" t="s">
        <v>54</v>
      </c>
      <c r="U48" s="106">
        <v>1</v>
      </c>
      <c r="V48" s="106">
        <v>2</v>
      </c>
      <c r="W48" s="106">
        <v>5</v>
      </c>
      <c r="X48" s="106">
        <v>5.0599999999999996</v>
      </c>
      <c r="Y48" s="106">
        <v>5</v>
      </c>
      <c r="Z48" s="106"/>
      <c r="AA48" s="176" t="s">
        <v>699</v>
      </c>
      <c r="AB48" s="58"/>
    </row>
    <row r="49" spans="1:29" ht="15.75" customHeight="1">
      <c r="A49" s="70">
        <v>16</v>
      </c>
      <c r="B49" s="106" t="s">
        <v>672</v>
      </c>
      <c r="C49" s="106" t="s">
        <v>70</v>
      </c>
      <c r="D49" s="103">
        <v>0.19166666666666665</v>
      </c>
      <c r="E49" s="103">
        <v>0.23402777777777781</v>
      </c>
      <c r="F49" s="106" t="s">
        <v>83</v>
      </c>
      <c r="G49" s="106" t="s">
        <v>96</v>
      </c>
      <c r="H49" s="106" t="s">
        <v>97</v>
      </c>
      <c r="I49" s="106">
        <v>-0.58863480000000001</v>
      </c>
      <c r="J49" s="106">
        <v>-47.587440899999997</v>
      </c>
      <c r="K49" s="106">
        <v>-0.59113559999999998</v>
      </c>
      <c r="L49" s="106">
        <v>-47.587440899999997</v>
      </c>
      <c r="M49" s="106" t="s">
        <v>55</v>
      </c>
      <c r="N49" s="106" t="s">
        <v>92</v>
      </c>
      <c r="O49" s="106" t="s">
        <v>74</v>
      </c>
      <c r="P49" s="106" t="s">
        <v>74</v>
      </c>
      <c r="Q49" s="106">
        <v>1</v>
      </c>
      <c r="R49" s="106">
        <v>1</v>
      </c>
      <c r="S49" s="106" t="s">
        <v>54</v>
      </c>
      <c r="T49" s="106" t="s">
        <v>54</v>
      </c>
      <c r="U49" s="106">
        <v>1</v>
      </c>
      <c r="V49" s="106">
        <v>1</v>
      </c>
      <c r="W49" s="106">
        <v>5</v>
      </c>
      <c r="X49" s="106">
        <v>5.03</v>
      </c>
      <c r="Y49" s="106">
        <v>5</v>
      </c>
      <c r="Z49" s="106"/>
      <c r="AA49" s="176" t="s">
        <v>700</v>
      </c>
      <c r="AB49" s="58"/>
    </row>
    <row r="50" spans="1:29" ht="15.75" customHeight="1">
      <c r="A50" s="70">
        <v>17</v>
      </c>
      <c r="B50" s="106" t="s">
        <v>672</v>
      </c>
      <c r="C50" s="106" t="s">
        <v>70</v>
      </c>
      <c r="D50" s="103">
        <v>0.84027777777777779</v>
      </c>
      <c r="E50" s="103">
        <v>0.87569444444444444</v>
      </c>
      <c r="F50" s="106" t="s">
        <v>83</v>
      </c>
      <c r="G50" s="106" t="s">
        <v>96</v>
      </c>
      <c r="H50" s="106" t="s">
        <v>97</v>
      </c>
      <c r="I50" s="106">
        <v>-0.59097189999999999</v>
      </c>
      <c r="J50" s="106">
        <v>-47.560021999999996</v>
      </c>
      <c r="K50" s="106">
        <v>-0.58692009999999994</v>
      </c>
      <c r="L50" s="106">
        <v>47.590463399999997</v>
      </c>
      <c r="M50" s="106" t="s">
        <v>55</v>
      </c>
      <c r="N50" s="106" t="s">
        <v>55</v>
      </c>
      <c r="O50" s="106" t="s">
        <v>74</v>
      </c>
      <c r="P50" s="106" t="s">
        <v>74</v>
      </c>
      <c r="Q50" s="106">
        <v>1</v>
      </c>
      <c r="R50" s="106">
        <v>1</v>
      </c>
      <c r="S50" s="106" t="s">
        <v>54</v>
      </c>
      <c r="T50" s="106" t="s">
        <v>54</v>
      </c>
      <c r="U50" s="106">
        <v>1</v>
      </c>
      <c r="V50" s="106">
        <v>1</v>
      </c>
      <c r="W50" s="106">
        <v>5</v>
      </c>
      <c r="X50" s="106">
        <v>5.01</v>
      </c>
      <c r="Y50" s="106">
        <v>5</v>
      </c>
      <c r="Z50" s="106"/>
      <c r="AA50" s="176" t="s">
        <v>701</v>
      </c>
      <c r="AB50" s="106" t="s">
        <v>702</v>
      </c>
    </row>
    <row r="51" spans="1:29" ht="15.75" customHeight="1">
      <c r="A51" s="70">
        <v>18</v>
      </c>
      <c r="B51" s="106" t="s">
        <v>675</v>
      </c>
      <c r="C51" s="106" t="s">
        <v>70</v>
      </c>
      <c r="D51" s="103">
        <v>0.81597222222222221</v>
      </c>
      <c r="E51" s="103">
        <v>0.8520833333333333</v>
      </c>
      <c r="F51" s="106" t="s">
        <v>83</v>
      </c>
      <c r="G51" s="106" t="s">
        <v>96</v>
      </c>
      <c r="H51" s="106" t="s">
        <v>97</v>
      </c>
      <c r="I51" s="106">
        <v>-0.59216880000000005</v>
      </c>
      <c r="J51" s="106">
        <v>-47.560144800000003</v>
      </c>
      <c r="K51" s="106">
        <v>-0.58682332000000004</v>
      </c>
      <c r="L51" s="106">
        <v>-47.590040500000001</v>
      </c>
      <c r="M51" s="106" t="s">
        <v>55</v>
      </c>
      <c r="N51" s="106" t="s">
        <v>55</v>
      </c>
      <c r="O51" s="106" t="s">
        <v>74</v>
      </c>
      <c r="P51" s="106" t="s">
        <v>74</v>
      </c>
      <c r="Q51" s="106">
        <v>1</v>
      </c>
      <c r="R51" s="106">
        <v>1</v>
      </c>
      <c r="S51" s="106" t="s">
        <v>54</v>
      </c>
      <c r="T51" s="106" t="s">
        <v>54</v>
      </c>
      <c r="U51" s="106">
        <v>2</v>
      </c>
      <c r="V51" s="106">
        <v>2</v>
      </c>
      <c r="W51" s="106">
        <v>5</v>
      </c>
      <c r="X51" s="106">
        <v>5.0599999999999996</v>
      </c>
      <c r="Y51" s="106">
        <v>5</v>
      </c>
      <c r="Z51" s="106"/>
      <c r="AA51" s="176" t="s">
        <v>703</v>
      </c>
      <c r="AB51" s="58"/>
    </row>
    <row r="52" spans="1:29" ht="15.75" customHeight="1">
      <c r="A52" s="70">
        <v>19</v>
      </c>
      <c r="B52" s="106" t="s">
        <v>677</v>
      </c>
      <c r="C52" s="106" t="s">
        <v>70</v>
      </c>
      <c r="D52" s="103">
        <v>0.8208333333333333</v>
      </c>
      <c r="E52" s="103">
        <v>0.87291666666666667</v>
      </c>
      <c r="F52" s="106" t="s">
        <v>83</v>
      </c>
      <c r="G52" s="106" t="s">
        <v>96</v>
      </c>
      <c r="H52" s="106" t="s">
        <v>97</v>
      </c>
      <c r="I52" s="106">
        <v>-0.5861286</v>
      </c>
      <c r="J52" s="106">
        <v>-47.588033600000003</v>
      </c>
      <c r="K52" s="106">
        <v>-0.59222030000000003</v>
      </c>
      <c r="L52" s="106">
        <v>-47.5609155</v>
      </c>
      <c r="M52" s="106" t="s">
        <v>55</v>
      </c>
      <c r="N52" s="106" t="s">
        <v>55</v>
      </c>
      <c r="O52" s="106" t="s">
        <v>74</v>
      </c>
      <c r="P52" s="106" t="s">
        <v>74</v>
      </c>
      <c r="Q52" s="106">
        <v>1</v>
      </c>
      <c r="R52" s="106">
        <v>1</v>
      </c>
      <c r="S52" s="106" t="s">
        <v>54</v>
      </c>
      <c r="T52" s="106" t="s">
        <v>54</v>
      </c>
      <c r="U52" s="106">
        <v>2</v>
      </c>
      <c r="V52" s="106">
        <v>2</v>
      </c>
      <c r="W52" s="106">
        <v>5</v>
      </c>
      <c r="X52" s="106">
        <v>5</v>
      </c>
      <c r="Y52" s="106">
        <v>5</v>
      </c>
      <c r="Z52" s="106"/>
      <c r="AA52" s="176" t="s">
        <v>704</v>
      </c>
      <c r="AB52" s="58"/>
    </row>
    <row r="53" spans="1:29" ht="15.75" customHeight="1">
      <c r="A53" s="70">
        <v>20</v>
      </c>
      <c r="B53" s="106" t="s">
        <v>679</v>
      </c>
      <c r="C53" s="106" t="s">
        <v>70</v>
      </c>
      <c r="D53" s="103">
        <v>0.89583333333333337</v>
      </c>
      <c r="E53" s="103">
        <v>0.93263888888888891</v>
      </c>
      <c r="F53" s="106" t="s">
        <v>83</v>
      </c>
      <c r="G53" s="106" t="s">
        <v>96</v>
      </c>
      <c r="H53" s="106" t="s">
        <v>97</v>
      </c>
      <c r="I53" s="106">
        <v>-0.59082409999999996</v>
      </c>
      <c r="J53" s="106">
        <v>-47.560185599999997</v>
      </c>
      <c r="K53" s="106">
        <v>-0.58700149999999995</v>
      </c>
      <c r="L53" s="106">
        <v>-47.590081599999998</v>
      </c>
      <c r="M53" s="106" t="s">
        <v>58</v>
      </c>
      <c r="N53" s="106" t="s">
        <v>92</v>
      </c>
      <c r="O53" s="106" t="s">
        <v>74</v>
      </c>
      <c r="P53" s="106" t="s">
        <v>74</v>
      </c>
      <c r="Q53" s="106">
        <v>1</v>
      </c>
      <c r="R53" s="106">
        <v>0</v>
      </c>
      <c r="S53" s="106" t="s">
        <v>54</v>
      </c>
      <c r="T53" s="106" t="s">
        <v>54</v>
      </c>
      <c r="U53" s="106">
        <v>1</v>
      </c>
      <c r="V53" s="106">
        <v>1</v>
      </c>
      <c r="W53" s="106">
        <v>5</v>
      </c>
      <c r="X53" s="106">
        <v>5.01</v>
      </c>
      <c r="Y53" s="106">
        <v>5</v>
      </c>
      <c r="Z53" s="106"/>
      <c r="AA53" s="176" t="s">
        <v>705</v>
      </c>
      <c r="AB53" s="58"/>
    </row>
    <row r="54" spans="1:29" ht="15.75" customHeight="1">
      <c r="A54" s="70">
        <v>21</v>
      </c>
      <c r="B54" s="106" t="s">
        <v>681</v>
      </c>
      <c r="C54" s="106" t="s">
        <v>70</v>
      </c>
      <c r="D54" s="103">
        <v>0.8965277777777777</v>
      </c>
      <c r="E54" s="103">
        <v>0.93055555555555547</v>
      </c>
      <c r="F54" s="106" t="s">
        <v>83</v>
      </c>
      <c r="G54" s="106" t="s">
        <v>96</v>
      </c>
      <c r="H54" s="106" t="s">
        <v>97</v>
      </c>
      <c r="I54" s="106">
        <v>-0.58746690000000001</v>
      </c>
      <c r="J54" s="106">
        <v>-47.587872900000001</v>
      </c>
      <c r="K54" s="106">
        <v>-0.59155829999999998</v>
      </c>
      <c r="L54" s="106">
        <v>-47.559892599999998</v>
      </c>
      <c r="M54" s="106" t="s">
        <v>55</v>
      </c>
      <c r="N54" s="106" t="s">
        <v>55</v>
      </c>
      <c r="O54" s="106" t="s">
        <v>74</v>
      </c>
      <c r="P54" s="106" t="s">
        <v>74</v>
      </c>
      <c r="Q54" s="106">
        <v>1</v>
      </c>
      <c r="R54" s="106">
        <v>0</v>
      </c>
      <c r="S54" s="106" t="s">
        <v>54</v>
      </c>
      <c r="T54" s="106" t="s">
        <v>54</v>
      </c>
      <c r="U54" s="106">
        <v>1</v>
      </c>
      <c r="V54" s="106">
        <v>1</v>
      </c>
      <c r="W54" s="106">
        <v>5</v>
      </c>
      <c r="X54" s="106">
        <v>5.0199999999999996</v>
      </c>
      <c r="Y54" s="106">
        <v>5</v>
      </c>
      <c r="Z54" s="106"/>
      <c r="AA54" s="176" t="s">
        <v>706</v>
      </c>
      <c r="AB54" s="58"/>
    </row>
    <row r="55" spans="1:29" ht="15" customHeight="1">
      <c r="A55" s="70">
        <v>22</v>
      </c>
      <c r="B55" s="106" t="s">
        <v>683</v>
      </c>
      <c r="C55" s="106" t="s">
        <v>70</v>
      </c>
      <c r="D55" s="103">
        <v>0.9194444444444444</v>
      </c>
      <c r="E55" s="103">
        <v>0.96736111111111101</v>
      </c>
      <c r="F55" s="106" t="s">
        <v>83</v>
      </c>
      <c r="G55" s="106" t="s">
        <v>96</v>
      </c>
      <c r="H55" s="106" t="s">
        <v>97</v>
      </c>
      <c r="I55" s="106">
        <v>-0.59218720000000002</v>
      </c>
      <c r="J55" s="106">
        <v>-47.560051899999998</v>
      </c>
      <c r="K55" s="106">
        <v>-0.58672539999999995</v>
      </c>
      <c r="L55" s="106">
        <v>-47.589214400000003</v>
      </c>
      <c r="M55" s="106" t="s">
        <v>92</v>
      </c>
      <c r="N55" s="106" t="s">
        <v>92</v>
      </c>
      <c r="O55" s="106" t="s">
        <v>74</v>
      </c>
      <c r="P55" s="106" t="s">
        <v>74</v>
      </c>
      <c r="Q55" s="106">
        <v>1</v>
      </c>
      <c r="R55" s="106">
        <v>0</v>
      </c>
      <c r="S55" s="106" t="s">
        <v>54</v>
      </c>
      <c r="T55" s="106" t="s">
        <v>54</v>
      </c>
      <c r="U55" s="106">
        <v>2</v>
      </c>
      <c r="V55" s="106">
        <v>1</v>
      </c>
      <c r="W55" s="106">
        <v>5</v>
      </c>
      <c r="X55" s="106">
        <v>5</v>
      </c>
      <c r="Y55" s="106">
        <v>5</v>
      </c>
      <c r="Z55" s="106"/>
      <c r="AA55" s="176" t="s">
        <v>707</v>
      </c>
      <c r="AB55" s="58"/>
    </row>
    <row r="56" spans="1:29" ht="15.75" customHeight="1">
      <c r="A56" s="70">
        <v>23</v>
      </c>
      <c r="B56" s="106" t="s">
        <v>685</v>
      </c>
      <c r="C56" s="106" t="s">
        <v>70</v>
      </c>
      <c r="D56" s="103">
        <v>0.85555555555555562</v>
      </c>
      <c r="E56" s="103">
        <v>0.92083333333333339</v>
      </c>
      <c r="F56" s="106" t="s">
        <v>83</v>
      </c>
      <c r="G56" s="106" t="s">
        <v>96</v>
      </c>
      <c r="H56" s="106" t="s">
        <v>97</v>
      </c>
      <c r="I56" s="106">
        <v>-0.5853756</v>
      </c>
      <c r="J56" s="106">
        <v>-47.587859999999999</v>
      </c>
      <c r="K56" s="106">
        <v>-0.59242159999999999</v>
      </c>
      <c r="L56" s="106">
        <v>-47.560482299999997</v>
      </c>
      <c r="M56" s="106" t="s">
        <v>92</v>
      </c>
      <c r="N56" s="106" t="s">
        <v>52</v>
      </c>
      <c r="O56" s="106" t="s">
        <v>74</v>
      </c>
      <c r="P56" s="106" t="s">
        <v>74</v>
      </c>
      <c r="Q56" s="106">
        <v>1</v>
      </c>
      <c r="R56" s="106">
        <v>1</v>
      </c>
      <c r="S56" s="106" t="s">
        <v>54</v>
      </c>
      <c r="T56" s="106" t="s">
        <v>54</v>
      </c>
      <c r="U56" s="106">
        <v>1</v>
      </c>
      <c r="V56" s="106">
        <v>3</v>
      </c>
      <c r="W56" s="106">
        <v>5</v>
      </c>
      <c r="X56" s="106">
        <v>5</v>
      </c>
      <c r="Y56" s="106">
        <v>5</v>
      </c>
      <c r="Z56" s="106"/>
      <c r="AA56" s="86" t="s">
        <v>708</v>
      </c>
      <c r="AB56" s="58"/>
    </row>
    <row r="58" spans="1:29" ht="14.4">
      <c r="A58" s="46">
        <f>COUNT(A34:A57)</f>
        <v>22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6">
        <f>SUM(W34:W57)</f>
        <v>110</v>
      </c>
      <c r="X58" s="46">
        <f>SUM(X34:X57)</f>
        <v>100.63000000000001</v>
      </c>
      <c r="Y58" s="46">
        <f>SUM(Y34:Y57)</f>
        <v>100</v>
      </c>
      <c r="Z58" s="46" t="s">
        <v>101</v>
      </c>
      <c r="AA58" s="46">
        <f>COUNTA(AA34:AA56)</f>
        <v>20</v>
      </c>
      <c r="AB58" s="48"/>
      <c r="AC58" s="47"/>
    </row>
  </sheetData>
  <autoFilter ref="A1:AB33" xr:uid="{00000000-0009-0000-0000-000008000000}"/>
  <hyperlinks>
    <hyperlink ref="AA2" r:id="rId1" xr:uid="{9A2F2DB0-8027-4B89-BF79-C0763F20D7DF}"/>
    <hyperlink ref="AA5" r:id="rId2" xr:uid="{7A6C2000-9022-441C-8BEF-51469B9B6FC5}"/>
    <hyperlink ref="AA4" r:id="rId3" xr:uid="{35589061-2C89-4208-AE5D-9DE19FA2C4A3}"/>
    <hyperlink ref="AA3" r:id="rId4" xr:uid="{C98C7098-0752-4273-911B-806FCE8D1975}"/>
    <hyperlink ref="AA7" r:id="rId5" xr:uid="{42099223-AD3A-40AC-B09D-915E05236899}"/>
    <hyperlink ref="AA8" r:id="rId6" xr:uid="{A9AF52AB-6F1D-4E67-8AD3-9631894CD0D1}"/>
    <hyperlink ref="AA9" r:id="rId7" xr:uid="{F87E99E8-4D6D-49FA-85F0-B7A51BDEC886}"/>
    <hyperlink ref="AA10" r:id="rId8" xr:uid="{53DDACFB-C75E-4060-B1B7-E511B33952B9}"/>
    <hyperlink ref="AA11" r:id="rId9" xr:uid="{150569D0-7447-43B3-A5DD-4965587FF765}"/>
    <hyperlink ref="AA18" r:id="rId10" xr:uid="{28553EAA-23CB-4799-9A71-4A34CFC104D6}"/>
    <hyperlink ref="AA17" r:id="rId11" xr:uid="{EC39D186-163F-4536-A851-A9BFA27B299B}"/>
    <hyperlink ref="AA16" r:id="rId12" xr:uid="{BC055AF3-CB35-47F0-B3E8-1F504E3A0A9B}"/>
    <hyperlink ref="AA15" r:id="rId13" xr:uid="{1DC50686-D170-4A5D-A2E1-127DBEEDB160}"/>
    <hyperlink ref="AA14" r:id="rId14" xr:uid="{69E1587B-F89F-45FD-8931-207D74D7AF61}"/>
    <hyperlink ref="AA13" r:id="rId15" xr:uid="{33104F80-1C26-4907-8F24-744E04EBC9B3}"/>
    <hyperlink ref="AA12" r:id="rId16" xr:uid="{1AFF532A-0718-4CCF-95ED-15B1CEA9E637}"/>
    <hyperlink ref="AA19" r:id="rId17" xr:uid="{0FAFD3F2-458E-4A28-BAE8-2432CCF2A691}"/>
    <hyperlink ref="AA20" r:id="rId18" xr:uid="{6299940E-451A-4077-B9C1-9F37040983F5}"/>
    <hyperlink ref="AA21" r:id="rId19" xr:uid="{AB311BD2-4DF4-4B7A-B66C-280506D3138F}"/>
    <hyperlink ref="AA22" r:id="rId20" xr:uid="{147AEAD0-FD38-4534-9CE4-916B7D2D002D}"/>
    <hyperlink ref="AA23" r:id="rId21" xr:uid="{604A0593-8866-4561-A91F-B47BD8B16891}"/>
    <hyperlink ref="AA24" r:id="rId22" xr:uid="{AC240605-7D2A-4C8E-AB03-B86AD6E23EA5}"/>
    <hyperlink ref="AA27" r:id="rId23" xr:uid="{3AC31089-7148-434A-A0F3-448DE384F953}"/>
    <hyperlink ref="AA26" r:id="rId24" xr:uid="{2F12E559-E562-4590-992E-200F6CD9D0CE}"/>
    <hyperlink ref="AA28" r:id="rId25" xr:uid="{49028FB5-CA5A-4D01-8D21-6AD237682192}"/>
    <hyperlink ref="AA29" r:id="rId26" xr:uid="{A5EE297D-6C98-4E96-ADB5-129B4E7F4E8A}"/>
    <hyperlink ref="AA30" r:id="rId27" xr:uid="{B81F94E7-A48E-4E05-AEF6-5235458A6179}"/>
    <hyperlink ref="AA31" r:id="rId28" xr:uid="{B5DA5901-5EFC-4BB5-8871-16D234D3FB6F}"/>
    <hyperlink ref="AA37" r:id="rId29" xr:uid="{0931B5E1-F5E9-4628-82D1-C6B2D25F3C5A}"/>
    <hyperlink ref="AA36" r:id="rId30" xr:uid="{BD5080EB-EDD3-41B8-9270-DDA2BACE9F65}"/>
    <hyperlink ref="AA35" r:id="rId31" xr:uid="{C09EA3CB-B104-46CE-8E85-A1BD02AFCD30}"/>
    <hyperlink ref="AA34" r:id="rId32" xr:uid="{64FF8D33-09D8-472D-9A89-F9FFB68BA638}"/>
    <hyperlink ref="AA42" r:id="rId33" xr:uid="{7BF7CD54-94FD-4B61-8B4F-88CDD3DA9215}"/>
    <hyperlink ref="AA43" r:id="rId34" xr:uid="{D765993F-81F9-4846-B331-5AE59C7785ED}"/>
    <hyperlink ref="AA40" r:id="rId35" xr:uid="{F05429C4-B28F-424A-9AEE-0885135F682F}"/>
    <hyperlink ref="AA39" r:id="rId36" xr:uid="{C0621966-B218-4ED2-80F2-F4A0ADE363F3}"/>
    <hyperlink ref="AA44" r:id="rId37" xr:uid="{788FD03D-0CC1-47F3-B756-E3D8D5C3541E}"/>
    <hyperlink ref="AA45" r:id="rId38" xr:uid="{1A684B06-0D52-4DEC-BF62-9A0083EAAF27}"/>
    <hyperlink ref="AA46" r:id="rId39" xr:uid="{59E01D7F-4B13-4377-B18F-4EF12362C55F}"/>
    <hyperlink ref="AA48" r:id="rId40" xr:uid="{7A43CDC1-AEF1-490D-B010-77648C268396}"/>
    <hyperlink ref="AA49" r:id="rId41" xr:uid="{8CA2F76B-435F-461B-915E-B8C227C82728}"/>
    <hyperlink ref="AA50" r:id="rId42" xr:uid="{5D12DD00-B54D-4F39-936A-454D76B1A64E}"/>
    <hyperlink ref="AA51" r:id="rId43" xr:uid="{632429B8-1436-4CB8-8A55-00E748EA6C2D}"/>
    <hyperlink ref="AA52" r:id="rId44" xr:uid="{7F1D0130-0BB9-4502-A66E-F0C95C815F7E}"/>
    <hyperlink ref="AA53" r:id="rId45" xr:uid="{82983BB8-4EB8-4216-B1E2-A6A28BEF7DDC}"/>
    <hyperlink ref="AA55" r:id="rId46" xr:uid="{C5DAC1AB-B704-4E4F-AB4C-113AD1572335}"/>
    <hyperlink ref="AA54" r:id="rId47" xr:uid="{D1D49B19-DEE2-4E49-A28F-5C9A09FF8D22}"/>
    <hyperlink ref="AA56" r:id="rId48" xr:uid="{EAF0842E-484A-4753-8BB8-4F61FC2822A7}"/>
  </hyperlinks>
  <pageMargins left="0.511811024" right="0.511811024" top="0.78740157499999996" bottom="0.78740157499999996" header="0" footer="0"/>
  <pageSetup paperSize="9" orientation="portrait" r:id="rId49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D98"/>
  <sheetViews>
    <sheetView zoomScale="90" zoomScaleNormal="90" workbookViewId="0">
      <pane xSplit="3" ySplit="1" topLeftCell="U40" activePane="bottomRight" state="frozen"/>
      <selection pane="topRight" activeCell="D1" sqref="D1"/>
      <selection pane="bottomLeft" activeCell="A2" sqref="A2"/>
      <selection pane="bottomRight" activeCell="Y38" sqref="Y38"/>
    </sheetView>
  </sheetViews>
  <sheetFormatPr defaultColWidth="14.44140625" defaultRowHeight="15" customHeight="1"/>
  <cols>
    <col min="1" max="1" width="8.21875" style="55" bestFit="1" customWidth="1"/>
    <col min="2" max="2" width="11.6640625" style="55" bestFit="1" customWidth="1"/>
    <col min="3" max="3" width="12.33203125" style="55" bestFit="1" customWidth="1"/>
    <col min="4" max="4" width="16.88671875" style="55" customWidth="1"/>
    <col min="5" max="5" width="10" style="55" customWidth="1"/>
    <col min="6" max="6" width="8.6640625" style="55" customWidth="1"/>
    <col min="7" max="7" width="13" style="55" customWidth="1"/>
    <col min="8" max="8" width="12.109375" style="55" customWidth="1"/>
    <col min="9" max="9" width="14.44140625" style="55" customWidth="1"/>
    <col min="10" max="10" width="15.88671875" style="55" customWidth="1"/>
    <col min="11" max="11" width="16.44140625" style="55" customWidth="1"/>
    <col min="12" max="12" width="14.88671875" style="55" customWidth="1"/>
    <col min="13" max="13" width="21.88671875" style="55" customWidth="1"/>
    <col min="14" max="14" width="20.5546875" style="55" customWidth="1"/>
    <col min="15" max="18" width="8.6640625" style="55" customWidth="1"/>
    <col min="19" max="19" width="9.44140625" style="55" customWidth="1"/>
    <col min="20" max="20" width="9.5546875" style="55" customWidth="1"/>
    <col min="21" max="21" width="8.6640625" style="55" customWidth="1"/>
    <col min="22" max="22" width="26" style="55" bestFit="1" customWidth="1"/>
    <col min="23" max="23" width="19.44140625" style="55" customWidth="1"/>
    <col min="24" max="25" width="8.6640625" style="55" customWidth="1"/>
    <col min="26" max="26" width="27" style="55" customWidth="1"/>
    <col min="27" max="27" width="66.33203125" style="83" customWidth="1"/>
    <col min="28" max="28" width="75" style="83" customWidth="1"/>
    <col min="29" max="29" width="14.44140625" style="55" bestFit="1" customWidth="1"/>
    <col min="30" max="16384" width="14.44140625" style="55"/>
  </cols>
  <sheetData>
    <row r="1" spans="1:30" ht="43.2">
      <c r="A1" s="24" t="s">
        <v>26</v>
      </c>
      <c r="B1" s="29" t="s">
        <v>27</v>
      </c>
      <c r="C1" s="29" t="s">
        <v>28</v>
      </c>
      <c r="D1" s="30" t="s">
        <v>29</v>
      </c>
      <c r="E1" s="30" t="s">
        <v>30</v>
      </c>
      <c r="F1" s="30" t="s">
        <v>31</v>
      </c>
      <c r="G1" s="30" t="s">
        <v>32</v>
      </c>
      <c r="H1" s="30" t="s">
        <v>1</v>
      </c>
      <c r="I1" s="30" t="s">
        <v>33</v>
      </c>
      <c r="J1" s="30" t="s">
        <v>34</v>
      </c>
      <c r="K1" s="30" t="s">
        <v>35</v>
      </c>
      <c r="L1" s="30" t="s">
        <v>36</v>
      </c>
      <c r="M1" s="30" t="s">
        <v>37</v>
      </c>
      <c r="N1" s="30" t="s">
        <v>38</v>
      </c>
      <c r="O1" s="30" t="s">
        <v>39</v>
      </c>
      <c r="P1" s="30" t="s">
        <v>40</v>
      </c>
      <c r="Q1" s="30" t="s">
        <v>41</v>
      </c>
      <c r="R1" s="30" t="s">
        <v>42</v>
      </c>
      <c r="S1" s="30" t="s">
        <v>43</v>
      </c>
      <c r="T1" s="30" t="s">
        <v>44</v>
      </c>
      <c r="U1" s="30" t="s">
        <v>45</v>
      </c>
      <c r="V1" s="30" t="s">
        <v>46</v>
      </c>
      <c r="W1" s="30" t="s">
        <v>47</v>
      </c>
      <c r="X1" s="31" t="s">
        <v>19</v>
      </c>
      <c r="Y1" s="31" t="s">
        <v>20</v>
      </c>
      <c r="Z1" s="30" t="s">
        <v>48</v>
      </c>
      <c r="AA1" s="30"/>
      <c r="AB1" s="30" t="s">
        <v>49</v>
      </c>
    </row>
    <row r="2" spans="1:30" ht="17.25" customHeight="1">
      <c r="A2" s="70">
        <v>1</v>
      </c>
      <c r="B2" s="22">
        <v>45066</v>
      </c>
      <c r="C2" s="55" t="s">
        <v>13</v>
      </c>
      <c r="D2" s="55" t="s">
        <v>709</v>
      </c>
      <c r="E2" s="55" t="s">
        <v>710</v>
      </c>
      <c r="F2" s="55" t="s">
        <v>83</v>
      </c>
      <c r="G2" s="55" t="s">
        <v>99</v>
      </c>
      <c r="H2" s="55" t="s">
        <v>8</v>
      </c>
      <c r="I2" s="55">
        <v>-0.60748939999999996</v>
      </c>
      <c r="J2" s="55">
        <v>-47.353709799999997</v>
      </c>
      <c r="K2" s="55">
        <v>-0.62033389999999999</v>
      </c>
      <c r="L2" s="55">
        <v>-47.287411499999997</v>
      </c>
      <c r="M2" s="55" t="s">
        <v>55</v>
      </c>
      <c r="N2" s="55" t="s">
        <v>55</v>
      </c>
      <c r="O2" s="55" t="s">
        <v>74</v>
      </c>
      <c r="P2" s="55" t="s">
        <v>74</v>
      </c>
      <c r="Q2" s="55">
        <v>1</v>
      </c>
      <c r="R2" s="55">
        <v>1</v>
      </c>
      <c r="S2" s="55" t="s">
        <v>54</v>
      </c>
      <c r="T2" s="55" t="s">
        <v>54</v>
      </c>
      <c r="U2" s="55">
        <v>1</v>
      </c>
      <c r="V2" s="55">
        <v>1</v>
      </c>
      <c r="W2" s="55">
        <v>10</v>
      </c>
      <c r="X2" s="55">
        <v>10</v>
      </c>
      <c r="Y2" s="55">
        <v>10</v>
      </c>
      <c r="AA2" s="58" t="s">
        <v>416</v>
      </c>
      <c r="AB2" s="163"/>
      <c r="AC2" s="72"/>
      <c r="AD2" s="72"/>
    </row>
    <row r="3" spans="1:30" ht="14.4">
      <c r="A3" s="70">
        <v>2</v>
      </c>
      <c r="B3" s="22">
        <v>45067</v>
      </c>
      <c r="C3" s="55" t="s">
        <v>13</v>
      </c>
      <c r="D3" s="67">
        <v>0.50138888888888888</v>
      </c>
      <c r="E3" s="67">
        <v>0.51736111111111105</v>
      </c>
      <c r="F3" s="18" t="s">
        <v>83</v>
      </c>
      <c r="G3" s="55" t="s">
        <v>99</v>
      </c>
      <c r="H3" s="55" t="s">
        <v>8</v>
      </c>
      <c r="I3" s="72" t="s">
        <v>711</v>
      </c>
      <c r="J3" s="72">
        <v>-47.353652400000001</v>
      </c>
      <c r="K3" s="72" t="s">
        <v>712</v>
      </c>
      <c r="L3" s="72">
        <v>-47.287401699999997</v>
      </c>
      <c r="M3" s="72" t="s">
        <v>55</v>
      </c>
      <c r="N3" s="72" t="s">
        <v>55</v>
      </c>
      <c r="O3" s="72" t="s">
        <v>74</v>
      </c>
      <c r="P3" s="72" t="s">
        <v>74</v>
      </c>
      <c r="Q3" s="55">
        <v>1</v>
      </c>
      <c r="R3" s="55">
        <v>1</v>
      </c>
      <c r="S3" s="72" t="s">
        <v>54</v>
      </c>
      <c r="T3" s="72" t="s">
        <v>54</v>
      </c>
      <c r="U3" s="55">
        <v>1</v>
      </c>
      <c r="V3" s="55">
        <v>1</v>
      </c>
      <c r="W3" s="55">
        <v>10</v>
      </c>
      <c r="X3" s="55">
        <v>10</v>
      </c>
      <c r="Y3" s="55">
        <v>10</v>
      </c>
      <c r="AA3" s="58" t="s">
        <v>416</v>
      </c>
      <c r="AB3" s="163"/>
      <c r="AC3" s="72"/>
      <c r="AD3" s="72"/>
    </row>
    <row r="4" spans="1:30" ht="14.4">
      <c r="A4" s="70">
        <v>3</v>
      </c>
      <c r="B4" s="22">
        <v>45068</v>
      </c>
      <c r="C4" s="55" t="s">
        <v>13</v>
      </c>
      <c r="D4" s="67">
        <v>0.53888888888888886</v>
      </c>
      <c r="E4" s="67">
        <v>0.55486111111111114</v>
      </c>
      <c r="F4" s="18" t="s">
        <v>83</v>
      </c>
      <c r="G4" s="72" t="s">
        <v>99</v>
      </c>
      <c r="H4" s="72" t="s">
        <v>8</v>
      </c>
      <c r="I4" s="61" t="s">
        <v>713</v>
      </c>
      <c r="J4" s="61">
        <v>-47.353624699999997</v>
      </c>
      <c r="K4" s="61" t="s">
        <v>714</v>
      </c>
      <c r="L4" s="61">
        <v>-47.287358500000003</v>
      </c>
      <c r="M4" s="72" t="s">
        <v>52</v>
      </c>
      <c r="N4" s="72" t="s">
        <v>52</v>
      </c>
      <c r="O4" s="72" t="s">
        <v>74</v>
      </c>
      <c r="P4" s="72" t="s">
        <v>74</v>
      </c>
      <c r="Q4" s="55">
        <v>1</v>
      </c>
      <c r="R4" s="55">
        <v>1</v>
      </c>
      <c r="S4" s="72" t="s">
        <v>54</v>
      </c>
      <c r="T4" s="72" t="s">
        <v>54</v>
      </c>
      <c r="U4" s="55">
        <v>1</v>
      </c>
      <c r="V4" s="55">
        <v>1</v>
      </c>
      <c r="W4" s="55">
        <v>10</v>
      </c>
      <c r="X4" s="55">
        <v>10.43</v>
      </c>
      <c r="Y4" s="55">
        <v>10</v>
      </c>
      <c r="AA4" s="33" t="s">
        <v>715</v>
      </c>
      <c r="AB4" s="163"/>
      <c r="AC4" s="72"/>
      <c r="AD4" s="72"/>
    </row>
    <row r="5" spans="1:30" ht="14.4">
      <c r="A5" s="70">
        <v>4</v>
      </c>
      <c r="B5" s="22">
        <v>45069</v>
      </c>
      <c r="C5" s="55" t="s">
        <v>13</v>
      </c>
      <c r="D5" s="67">
        <v>0.56666666666666665</v>
      </c>
      <c r="E5" s="67">
        <v>0.58194444444444449</v>
      </c>
      <c r="F5" s="18" t="s">
        <v>83</v>
      </c>
      <c r="G5" s="72" t="s">
        <v>99</v>
      </c>
      <c r="H5" s="72" t="s">
        <v>8</v>
      </c>
      <c r="I5" s="61" t="s">
        <v>716</v>
      </c>
      <c r="J5" s="61">
        <v>-47.353490299999997</v>
      </c>
      <c r="K5" s="61" t="s">
        <v>717</v>
      </c>
      <c r="L5" s="61">
        <v>-47.2873625</v>
      </c>
      <c r="M5" s="72" t="s">
        <v>55</v>
      </c>
      <c r="N5" s="72" t="s">
        <v>55</v>
      </c>
      <c r="O5" s="72" t="s">
        <v>74</v>
      </c>
      <c r="P5" s="72" t="s">
        <v>74</v>
      </c>
      <c r="Q5" s="55">
        <v>1</v>
      </c>
      <c r="R5" s="55">
        <v>1</v>
      </c>
      <c r="S5" s="72" t="s">
        <v>54</v>
      </c>
      <c r="T5" s="72" t="s">
        <v>54</v>
      </c>
      <c r="U5" s="55">
        <v>1</v>
      </c>
      <c r="V5" s="55">
        <v>1</v>
      </c>
      <c r="W5" s="55">
        <v>10</v>
      </c>
      <c r="X5" s="55">
        <v>10</v>
      </c>
      <c r="Y5" s="55">
        <v>10</v>
      </c>
      <c r="AA5" s="58" t="s">
        <v>416</v>
      </c>
      <c r="AB5" s="163"/>
      <c r="AC5" s="72"/>
      <c r="AD5" s="72"/>
    </row>
    <row r="6" spans="1:30" ht="14.4">
      <c r="A6" s="70">
        <v>5</v>
      </c>
      <c r="B6" s="22">
        <v>45070</v>
      </c>
      <c r="C6" s="55" t="s">
        <v>13</v>
      </c>
      <c r="D6" s="67">
        <v>0.57430555555555551</v>
      </c>
      <c r="E6" s="67">
        <v>0.59236111111111112</v>
      </c>
      <c r="F6" s="18" t="s">
        <v>83</v>
      </c>
      <c r="G6" s="72" t="s">
        <v>99</v>
      </c>
      <c r="H6" s="72" t="s">
        <v>8</v>
      </c>
      <c r="I6" s="61" t="s">
        <v>718</v>
      </c>
      <c r="J6" s="61">
        <v>-47.353674599999998</v>
      </c>
      <c r="K6" s="61" t="s">
        <v>719</v>
      </c>
      <c r="L6" s="61">
        <v>-47.287344699999998</v>
      </c>
      <c r="M6" s="72" t="s">
        <v>58</v>
      </c>
      <c r="N6" s="72" t="s">
        <v>57</v>
      </c>
      <c r="O6" s="72" t="s">
        <v>75</v>
      </c>
      <c r="P6" s="72" t="s">
        <v>75</v>
      </c>
      <c r="Q6" s="55">
        <v>1</v>
      </c>
      <c r="R6" s="55">
        <v>1</v>
      </c>
      <c r="S6" s="72" t="s">
        <v>54</v>
      </c>
      <c r="T6" s="72" t="s">
        <v>54</v>
      </c>
      <c r="U6" s="55">
        <v>2</v>
      </c>
      <c r="V6" s="55">
        <v>2</v>
      </c>
      <c r="W6" s="55">
        <v>10</v>
      </c>
      <c r="X6" s="55">
        <v>10.48</v>
      </c>
      <c r="Y6" s="55">
        <v>10</v>
      </c>
      <c r="AA6" s="33" t="s">
        <v>720</v>
      </c>
      <c r="AB6" s="163"/>
      <c r="AC6" s="72"/>
      <c r="AD6" s="72"/>
    </row>
    <row r="7" spans="1:30" ht="14.4">
      <c r="A7" s="70">
        <v>6</v>
      </c>
      <c r="B7" s="22">
        <v>45071</v>
      </c>
      <c r="C7" s="55" t="s">
        <v>13</v>
      </c>
      <c r="D7" s="67">
        <v>0.59652777777777777</v>
      </c>
      <c r="E7" s="17">
        <v>0.6118055555555556</v>
      </c>
      <c r="F7" s="72" t="s">
        <v>83</v>
      </c>
      <c r="G7" s="72" t="s">
        <v>99</v>
      </c>
      <c r="H7" s="72" t="s">
        <v>8</v>
      </c>
      <c r="I7" s="61" t="s">
        <v>721</v>
      </c>
      <c r="J7" s="61">
        <v>-47.353559599999997</v>
      </c>
      <c r="K7" s="61" t="s">
        <v>722</v>
      </c>
      <c r="L7" s="61">
        <v>-47.2874379</v>
      </c>
      <c r="M7" s="72" t="s">
        <v>55</v>
      </c>
      <c r="N7" s="72" t="s">
        <v>55</v>
      </c>
      <c r="O7" s="72" t="s">
        <v>74</v>
      </c>
      <c r="P7" s="72" t="s">
        <v>74</v>
      </c>
      <c r="Q7" s="55">
        <v>1</v>
      </c>
      <c r="R7" s="55">
        <v>1</v>
      </c>
      <c r="S7" s="72" t="s">
        <v>54</v>
      </c>
      <c r="T7" s="72" t="s">
        <v>54</v>
      </c>
      <c r="U7" s="55">
        <v>1</v>
      </c>
      <c r="V7" s="55">
        <v>1</v>
      </c>
      <c r="W7" s="55">
        <v>10</v>
      </c>
      <c r="X7" s="55">
        <v>10</v>
      </c>
      <c r="Y7" s="55">
        <v>10</v>
      </c>
      <c r="AA7" s="58" t="s">
        <v>416</v>
      </c>
      <c r="AB7" s="163"/>
      <c r="AC7" s="72"/>
      <c r="AD7" s="72"/>
    </row>
    <row r="8" spans="1:30" ht="14.4">
      <c r="A8" s="70">
        <v>7</v>
      </c>
      <c r="B8" s="22">
        <v>45072</v>
      </c>
      <c r="C8" s="55" t="s">
        <v>13</v>
      </c>
      <c r="D8" s="67">
        <v>0.64652777777777781</v>
      </c>
      <c r="E8" s="67">
        <v>0.65763888888888888</v>
      </c>
      <c r="F8" s="18" t="s">
        <v>83</v>
      </c>
      <c r="G8" s="72" t="s">
        <v>99</v>
      </c>
      <c r="H8" s="72" t="s">
        <v>8</v>
      </c>
      <c r="I8" s="61" t="s">
        <v>723</v>
      </c>
      <c r="J8" s="61">
        <v>-47.353592999999996</v>
      </c>
      <c r="K8" s="61" t="s">
        <v>724</v>
      </c>
      <c r="L8" s="61">
        <v>-47.287508699999997</v>
      </c>
      <c r="M8" s="72" t="s">
        <v>52</v>
      </c>
      <c r="N8" s="72" t="s">
        <v>52</v>
      </c>
      <c r="O8" s="72" t="s">
        <v>74</v>
      </c>
      <c r="P8" s="72" t="s">
        <v>74</v>
      </c>
      <c r="Q8" s="55">
        <v>1</v>
      </c>
      <c r="R8" s="55">
        <v>1</v>
      </c>
      <c r="S8" s="72" t="s">
        <v>54</v>
      </c>
      <c r="T8" s="72" t="s">
        <v>54</v>
      </c>
      <c r="U8" s="55">
        <v>1</v>
      </c>
      <c r="V8" s="55">
        <v>1</v>
      </c>
      <c r="W8" s="55">
        <v>10</v>
      </c>
      <c r="X8" s="55">
        <v>10</v>
      </c>
      <c r="Y8" s="55">
        <v>10</v>
      </c>
      <c r="AA8" s="58" t="s">
        <v>416</v>
      </c>
      <c r="AB8" s="163"/>
      <c r="AC8" s="72"/>
      <c r="AD8" s="72"/>
    </row>
    <row r="9" spans="1:30" ht="14.4">
      <c r="A9" s="70">
        <v>8</v>
      </c>
      <c r="B9" s="22">
        <v>45073</v>
      </c>
      <c r="C9" s="55" t="s">
        <v>13</v>
      </c>
      <c r="D9" s="67">
        <v>0.65625</v>
      </c>
      <c r="E9" s="67">
        <v>0.67847222222222225</v>
      </c>
      <c r="F9" s="18" t="s">
        <v>83</v>
      </c>
      <c r="G9" s="72" t="s">
        <v>99</v>
      </c>
      <c r="H9" s="72" t="s">
        <v>8</v>
      </c>
      <c r="I9" s="55">
        <v>-0.60746719999999998</v>
      </c>
      <c r="J9" s="55">
        <v>-47.353592999999996</v>
      </c>
      <c r="K9" s="55">
        <v>-0.62022750000000004</v>
      </c>
      <c r="L9" s="55">
        <v>-47.287323600000001</v>
      </c>
      <c r="M9" s="55" t="s">
        <v>55</v>
      </c>
      <c r="N9" s="55" t="s">
        <v>55</v>
      </c>
      <c r="O9" s="72" t="s">
        <v>74</v>
      </c>
      <c r="P9" s="72" t="s">
        <v>74</v>
      </c>
      <c r="Q9" s="55">
        <v>1</v>
      </c>
      <c r="R9" s="55">
        <v>1</v>
      </c>
      <c r="S9" s="72" t="s">
        <v>54</v>
      </c>
      <c r="T9" s="72" t="s">
        <v>54</v>
      </c>
      <c r="U9" s="55">
        <v>1</v>
      </c>
      <c r="V9" s="55">
        <v>1</v>
      </c>
      <c r="W9" s="55">
        <v>10</v>
      </c>
      <c r="X9" s="55">
        <v>10</v>
      </c>
      <c r="Y9" s="55">
        <v>10</v>
      </c>
      <c r="AA9" s="58" t="s">
        <v>416</v>
      </c>
      <c r="AB9" s="163" t="s">
        <v>110</v>
      </c>
      <c r="AC9" s="72"/>
      <c r="AD9" s="72"/>
    </row>
    <row r="10" spans="1:30" ht="14.4">
      <c r="A10" s="70">
        <v>9</v>
      </c>
      <c r="B10" s="22">
        <v>45074</v>
      </c>
      <c r="C10" s="55" t="s">
        <v>13</v>
      </c>
      <c r="D10" s="67">
        <v>0.68611111111111101</v>
      </c>
      <c r="E10" s="67">
        <v>0.7104166666666667</v>
      </c>
      <c r="F10" s="18" t="s">
        <v>83</v>
      </c>
      <c r="G10" s="72" t="s">
        <v>99</v>
      </c>
      <c r="H10" s="72" t="s">
        <v>8</v>
      </c>
      <c r="I10" s="55">
        <v>-0.59784320000000002</v>
      </c>
      <c r="J10" s="55">
        <v>-47.298273299999998</v>
      </c>
      <c r="K10" s="55">
        <v>-0.60784850000000001</v>
      </c>
      <c r="L10" s="55">
        <v>-47.353795400000003</v>
      </c>
      <c r="M10" s="72" t="s">
        <v>52</v>
      </c>
      <c r="N10" s="72" t="s">
        <v>52</v>
      </c>
      <c r="O10" s="72" t="s">
        <v>74</v>
      </c>
      <c r="P10" s="72" t="s">
        <v>74</v>
      </c>
      <c r="Q10" s="55">
        <v>1</v>
      </c>
      <c r="R10" s="55">
        <v>1</v>
      </c>
      <c r="S10" s="72" t="s">
        <v>54</v>
      </c>
      <c r="T10" s="72" t="s">
        <v>54</v>
      </c>
      <c r="U10" s="55">
        <v>1</v>
      </c>
      <c r="V10" s="55">
        <v>1</v>
      </c>
      <c r="W10" s="55">
        <v>10</v>
      </c>
      <c r="X10" s="55">
        <v>10.39</v>
      </c>
      <c r="Y10" s="55">
        <v>10</v>
      </c>
      <c r="AA10" s="33" t="s">
        <v>725</v>
      </c>
      <c r="AB10" s="163"/>
      <c r="AC10" s="72"/>
      <c r="AD10" s="72"/>
    </row>
    <row r="11" spans="1:30" ht="14.4">
      <c r="A11" s="70">
        <v>10</v>
      </c>
      <c r="B11" s="22">
        <v>45075</v>
      </c>
      <c r="C11" s="55" t="s">
        <v>13</v>
      </c>
      <c r="D11" s="67">
        <v>0.71319444444444446</v>
      </c>
      <c r="E11" s="67">
        <v>0.73263888888888884</v>
      </c>
      <c r="F11" s="18" t="s">
        <v>83</v>
      </c>
      <c r="G11" s="72" t="s">
        <v>99</v>
      </c>
      <c r="H11" s="72" t="s">
        <v>8</v>
      </c>
      <c r="I11" s="55">
        <v>-0.60732090000000005</v>
      </c>
      <c r="J11" s="55">
        <v>-47.3534352</v>
      </c>
      <c r="K11" s="55">
        <v>-0.62005189999999999</v>
      </c>
      <c r="L11" s="55">
        <v>-47.287245300000002</v>
      </c>
      <c r="M11" s="55" t="s">
        <v>55</v>
      </c>
      <c r="N11" s="55" t="s">
        <v>55</v>
      </c>
      <c r="O11" s="55" t="s">
        <v>74</v>
      </c>
      <c r="P11" s="55" t="s">
        <v>74</v>
      </c>
      <c r="Q11" s="55">
        <v>1</v>
      </c>
      <c r="R11" s="55">
        <v>1</v>
      </c>
      <c r="S11" s="72" t="s">
        <v>54</v>
      </c>
      <c r="T11" s="72" t="s">
        <v>54</v>
      </c>
      <c r="U11" s="55">
        <v>1</v>
      </c>
      <c r="V11" s="55">
        <v>1</v>
      </c>
      <c r="W11" s="55">
        <v>10</v>
      </c>
      <c r="X11" s="55">
        <v>10.220000000000001</v>
      </c>
      <c r="Y11" s="55">
        <v>10</v>
      </c>
      <c r="AA11" s="201" t="s">
        <v>726</v>
      </c>
      <c r="AB11" s="163"/>
      <c r="AC11" s="72"/>
      <c r="AD11" s="72"/>
    </row>
    <row r="12" spans="1:30" ht="14.4">
      <c r="A12" s="70">
        <v>11</v>
      </c>
      <c r="B12" s="22">
        <v>45076</v>
      </c>
      <c r="C12" s="55" t="s">
        <v>13</v>
      </c>
      <c r="D12" s="67">
        <v>0.73958333333333337</v>
      </c>
      <c r="E12" s="67">
        <v>0.76041666666666663</v>
      </c>
      <c r="F12" s="18" t="s">
        <v>83</v>
      </c>
      <c r="G12" s="72" t="s">
        <v>99</v>
      </c>
      <c r="H12" s="72" t="s">
        <v>8</v>
      </c>
      <c r="I12" s="55">
        <v>-0.60737830000000004</v>
      </c>
      <c r="J12" s="55">
        <v>-47.353369700000002</v>
      </c>
      <c r="K12" s="55">
        <v>-0.61999899999999997</v>
      </c>
      <c r="L12" s="55">
        <v>-47.287214800000001</v>
      </c>
      <c r="M12" s="55" t="s">
        <v>55</v>
      </c>
      <c r="N12" s="55" t="s">
        <v>55</v>
      </c>
      <c r="O12" s="55" t="s">
        <v>74</v>
      </c>
      <c r="P12" s="55" t="s">
        <v>74</v>
      </c>
      <c r="Q12" s="55">
        <v>1</v>
      </c>
      <c r="R12" s="55">
        <v>1</v>
      </c>
      <c r="S12" s="72" t="s">
        <v>54</v>
      </c>
      <c r="T12" s="72" t="s">
        <v>54</v>
      </c>
      <c r="U12" s="55">
        <v>1</v>
      </c>
      <c r="V12" s="55">
        <v>1</v>
      </c>
      <c r="W12" s="55">
        <v>10</v>
      </c>
      <c r="X12" s="55">
        <v>10</v>
      </c>
      <c r="Y12" s="55">
        <v>10</v>
      </c>
      <c r="AA12" s="58" t="s">
        <v>416</v>
      </c>
      <c r="AB12" s="163"/>
      <c r="AC12" s="72"/>
      <c r="AD12" s="72"/>
    </row>
    <row r="13" spans="1:30" ht="14.4">
      <c r="A13" s="70">
        <v>12</v>
      </c>
      <c r="B13" s="22">
        <v>45077</v>
      </c>
      <c r="C13" s="55" t="s">
        <v>13</v>
      </c>
      <c r="D13" s="67">
        <v>0.34375</v>
      </c>
      <c r="E13" s="67">
        <v>0.35902777777777778</v>
      </c>
      <c r="F13" s="18" t="s">
        <v>83</v>
      </c>
      <c r="G13" s="72" t="s">
        <v>99</v>
      </c>
      <c r="H13" s="72" t="s">
        <v>8</v>
      </c>
      <c r="I13" s="55">
        <v>-0.60738159999999997</v>
      </c>
      <c r="J13" s="55">
        <v>-47.3534565</v>
      </c>
      <c r="K13" s="55">
        <v>-0.62022849999999996</v>
      </c>
      <c r="L13" s="55">
        <v>-47.287350000000004</v>
      </c>
      <c r="M13" s="55" t="s">
        <v>55</v>
      </c>
      <c r="N13" s="55" t="s">
        <v>55</v>
      </c>
      <c r="O13" s="55" t="s">
        <v>74</v>
      </c>
      <c r="P13" s="55" t="s">
        <v>74</v>
      </c>
      <c r="Q13" s="55">
        <v>1</v>
      </c>
      <c r="R13" s="55">
        <v>1</v>
      </c>
      <c r="S13" s="72" t="s">
        <v>54</v>
      </c>
      <c r="T13" s="72" t="s">
        <v>54</v>
      </c>
      <c r="U13" s="55">
        <v>1</v>
      </c>
      <c r="V13" s="55">
        <v>1</v>
      </c>
      <c r="W13" s="55">
        <v>10</v>
      </c>
      <c r="X13" s="55">
        <v>10</v>
      </c>
      <c r="Y13" s="55">
        <v>10</v>
      </c>
      <c r="AA13" s="58" t="s">
        <v>416</v>
      </c>
      <c r="AB13" s="163"/>
      <c r="AC13" s="72"/>
      <c r="AD13" s="72"/>
    </row>
    <row r="14" spans="1:30" ht="14.4">
      <c r="A14" s="70">
        <v>13</v>
      </c>
      <c r="B14" s="22">
        <v>45078</v>
      </c>
      <c r="C14" s="55" t="s">
        <v>13</v>
      </c>
      <c r="D14" s="67">
        <v>0.3743055555555555</v>
      </c>
      <c r="E14" s="67">
        <v>0.38958333333333334</v>
      </c>
      <c r="F14" s="18" t="s">
        <v>83</v>
      </c>
      <c r="G14" s="72" t="s">
        <v>99</v>
      </c>
      <c r="H14" s="72" t="s">
        <v>8</v>
      </c>
      <c r="I14" s="55">
        <v>-0.6074541</v>
      </c>
      <c r="J14" s="55">
        <v>-0.62024690000000005</v>
      </c>
      <c r="K14" s="55">
        <v>-47.353494599999998</v>
      </c>
      <c r="L14" s="55">
        <v>-47.287389900000001</v>
      </c>
      <c r="M14" s="55" t="s">
        <v>55</v>
      </c>
      <c r="N14" s="55" t="s">
        <v>55</v>
      </c>
      <c r="O14" s="55" t="s">
        <v>74</v>
      </c>
      <c r="P14" s="55" t="s">
        <v>74</v>
      </c>
      <c r="Q14" s="55">
        <v>1</v>
      </c>
      <c r="R14" s="55">
        <v>1</v>
      </c>
      <c r="S14" s="72" t="s">
        <v>54</v>
      </c>
      <c r="T14" s="72" t="s">
        <v>54</v>
      </c>
      <c r="U14" s="55">
        <v>1</v>
      </c>
      <c r="V14" s="55">
        <v>1</v>
      </c>
      <c r="W14" s="55">
        <v>10</v>
      </c>
      <c r="X14" s="55">
        <v>10.38</v>
      </c>
      <c r="Y14" s="55">
        <v>10</v>
      </c>
      <c r="AA14" s="201" t="s">
        <v>727</v>
      </c>
      <c r="AB14" s="163"/>
      <c r="AC14" s="72"/>
      <c r="AD14" s="72"/>
    </row>
    <row r="15" spans="1:30" ht="14.4">
      <c r="A15" s="70">
        <v>14</v>
      </c>
      <c r="B15" s="22">
        <v>45079</v>
      </c>
      <c r="C15" s="55" t="s">
        <v>13</v>
      </c>
      <c r="D15" s="67">
        <v>0.41319444444444442</v>
      </c>
      <c r="E15" s="67">
        <v>0.43055555555555558</v>
      </c>
      <c r="F15" s="18" t="s">
        <v>83</v>
      </c>
      <c r="G15" s="72" t="s">
        <v>99</v>
      </c>
      <c r="H15" s="72" t="s">
        <v>8</v>
      </c>
      <c r="I15" s="55">
        <v>-0.62027429999999995</v>
      </c>
      <c r="J15" s="55">
        <v>-47.353503000000003</v>
      </c>
      <c r="K15" s="55">
        <v>-0.62027429999999995</v>
      </c>
      <c r="L15" s="55">
        <v>-47.2873242</v>
      </c>
      <c r="M15" s="55" t="s">
        <v>55</v>
      </c>
      <c r="N15" s="55" t="s">
        <v>55</v>
      </c>
      <c r="O15" s="55" t="s">
        <v>74</v>
      </c>
      <c r="P15" s="55" t="s">
        <v>74</v>
      </c>
      <c r="Q15" s="55">
        <v>1</v>
      </c>
      <c r="R15" s="55">
        <v>1</v>
      </c>
      <c r="S15" s="72" t="s">
        <v>54</v>
      </c>
      <c r="T15" s="72" t="s">
        <v>54</v>
      </c>
      <c r="U15" s="55">
        <v>1</v>
      </c>
      <c r="V15" s="55">
        <v>1</v>
      </c>
      <c r="W15" s="55">
        <v>10</v>
      </c>
      <c r="X15" s="55">
        <v>10.41</v>
      </c>
      <c r="Y15" s="55">
        <v>10</v>
      </c>
      <c r="AA15" s="173" t="s">
        <v>728</v>
      </c>
      <c r="AB15" s="163"/>
      <c r="AC15" s="72"/>
      <c r="AD15" s="72"/>
    </row>
    <row r="16" spans="1:30" ht="14.4">
      <c r="A16" s="70">
        <v>15</v>
      </c>
      <c r="B16" s="22">
        <v>45080</v>
      </c>
      <c r="C16" s="55" t="s">
        <v>13</v>
      </c>
      <c r="D16" s="67">
        <v>0.42222222222222222</v>
      </c>
      <c r="E16" s="67">
        <v>0.43888888888888888</v>
      </c>
      <c r="F16" s="18" t="s">
        <v>83</v>
      </c>
      <c r="G16" s="72" t="s">
        <v>99</v>
      </c>
      <c r="H16" s="72" t="s">
        <v>8</v>
      </c>
      <c r="I16" s="55">
        <v>-0.61001070000000002</v>
      </c>
      <c r="J16" s="55">
        <v>-47.349260299999997</v>
      </c>
      <c r="K16" s="55">
        <v>-0.62026859999999995</v>
      </c>
      <c r="L16" s="55">
        <v>-47.287374800000002</v>
      </c>
      <c r="M16" s="55" t="s">
        <v>58</v>
      </c>
      <c r="N16" s="55" t="s">
        <v>58</v>
      </c>
      <c r="O16" s="55" t="s">
        <v>74</v>
      </c>
      <c r="P16" s="55" t="s">
        <v>74</v>
      </c>
      <c r="Q16" s="55">
        <v>1</v>
      </c>
      <c r="R16" s="55">
        <v>1</v>
      </c>
      <c r="S16" s="72" t="s">
        <v>54</v>
      </c>
      <c r="T16" s="72" t="s">
        <v>54</v>
      </c>
      <c r="U16" s="55">
        <v>1</v>
      </c>
      <c r="V16" s="55">
        <v>1</v>
      </c>
      <c r="W16" s="55">
        <v>10</v>
      </c>
      <c r="X16" s="55">
        <v>10.11</v>
      </c>
      <c r="Y16" s="55">
        <v>10</v>
      </c>
      <c r="AA16" s="173" t="s">
        <v>729</v>
      </c>
      <c r="AB16" s="163"/>
      <c r="AC16" s="72"/>
      <c r="AD16" s="72"/>
    </row>
    <row r="17" spans="1:30" ht="14.4">
      <c r="A17" s="70">
        <v>16</v>
      </c>
      <c r="B17" s="22">
        <v>45082</v>
      </c>
      <c r="C17" s="55" t="s">
        <v>13</v>
      </c>
      <c r="D17" s="67">
        <v>0.48888888888888887</v>
      </c>
      <c r="E17" s="67">
        <v>0.50347222222222221</v>
      </c>
      <c r="F17" s="18" t="s">
        <v>83</v>
      </c>
      <c r="G17" s="72" t="s">
        <v>99</v>
      </c>
      <c r="H17" s="72" t="s">
        <v>8</v>
      </c>
      <c r="I17" s="55">
        <v>-0.60762609999999995</v>
      </c>
      <c r="J17" s="55">
        <v>-47.353709500000001</v>
      </c>
      <c r="K17" s="55">
        <v>-0.62024089999999998</v>
      </c>
      <c r="L17" s="55">
        <v>-47.287464499999999</v>
      </c>
      <c r="M17" s="55" t="s">
        <v>58</v>
      </c>
      <c r="N17" s="55" t="s">
        <v>58</v>
      </c>
      <c r="O17" s="55" t="s">
        <v>74</v>
      </c>
      <c r="P17" s="55" t="s">
        <v>74</v>
      </c>
      <c r="Q17" s="55">
        <v>1</v>
      </c>
      <c r="R17" s="55">
        <v>1</v>
      </c>
      <c r="S17" s="72" t="s">
        <v>54</v>
      </c>
      <c r="T17" s="72" t="s">
        <v>54</v>
      </c>
      <c r="U17" s="55">
        <v>1</v>
      </c>
      <c r="V17" s="55">
        <v>1</v>
      </c>
      <c r="W17" s="55">
        <v>10</v>
      </c>
      <c r="X17" s="55">
        <v>10</v>
      </c>
      <c r="Y17" s="55">
        <v>10</v>
      </c>
      <c r="AA17" s="58" t="s">
        <v>416</v>
      </c>
      <c r="AB17" s="163"/>
      <c r="AC17" s="72"/>
      <c r="AD17" s="72"/>
    </row>
    <row r="18" spans="1:30" ht="14.4">
      <c r="A18" s="70">
        <v>17</v>
      </c>
      <c r="B18" s="22">
        <v>45083</v>
      </c>
      <c r="C18" s="55" t="s">
        <v>13</v>
      </c>
      <c r="D18" s="67">
        <v>0.52361111111111114</v>
      </c>
      <c r="E18" s="67">
        <v>0.54236111111111118</v>
      </c>
      <c r="F18" s="18" t="s">
        <v>83</v>
      </c>
      <c r="G18" s="72" t="s">
        <v>99</v>
      </c>
      <c r="H18" s="72" t="s">
        <v>8</v>
      </c>
      <c r="I18" s="55">
        <v>-0.60741429999999996</v>
      </c>
      <c r="J18" s="55">
        <v>-47.353568600000003</v>
      </c>
      <c r="K18" s="55">
        <v>-0.62029529999999999</v>
      </c>
      <c r="L18" s="55">
        <v>-47.287296300000001</v>
      </c>
      <c r="M18" s="55" t="s">
        <v>55</v>
      </c>
      <c r="N18" s="55" t="s">
        <v>55</v>
      </c>
      <c r="O18" s="55" t="s">
        <v>74</v>
      </c>
      <c r="P18" s="55" t="s">
        <v>74</v>
      </c>
      <c r="Q18" s="55">
        <v>1</v>
      </c>
      <c r="R18" s="55">
        <v>1</v>
      </c>
      <c r="S18" s="72" t="s">
        <v>54</v>
      </c>
      <c r="T18" s="72" t="s">
        <v>54</v>
      </c>
      <c r="U18" s="55">
        <v>1</v>
      </c>
      <c r="V18" s="55">
        <v>1</v>
      </c>
      <c r="W18" s="55">
        <v>10</v>
      </c>
      <c r="X18" s="55">
        <v>10</v>
      </c>
      <c r="Y18" s="55">
        <v>10</v>
      </c>
      <c r="AA18" s="58" t="s">
        <v>416</v>
      </c>
      <c r="AB18" s="163" t="s">
        <v>110</v>
      </c>
      <c r="AC18" s="72"/>
      <c r="AD18" s="72"/>
    </row>
    <row r="19" spans="1:30" ht="14.4">
      <c r="A19" s="70">
        <v>18</v>
      </c>
      <c r="B19" s="22">
        <v>45084</v>
      </c>
      <c r="C19" s="55" t="s">
        <v>13</v>
      </c>
      <c r="D19" s="67">
        <v>0.58750000000000002</v>
      </c>
      <c r="E19" s="67">
        <v>0.60625000000000007</v>
      </c>
      <c r="F19" s="18" t="s">
        <v>83</v>
      </c>
      <c r="G19" s="55" t="s">
        <v>99</v>
      </c>
      <c r="H19" s="55" t="s">
        <v>8</v>
      </c>
      <c r="I19" s="55">
        <v>-0.60743480000000005</v>
      </c>
      <c r="J19" s="55">
        <v>-47.353679999999997</v>
      </c>
      <c r="K19" s="55">
        <v>-0.62022569999999999</v>
      </c>
      <c r="L19" s="55">
        <v>47.287385800000003</v>
      </c>
      <c r="M19" s="55" t="s">
        <v>55</v>
      </c>
      <c r="N19" s="55" t="s">
        <v>55</v>
      </c>
      <c r="O19" s="55" t="s">
        <v>74</v>
      </c>
      <c r="P19" s="55" t="s">
        <v>74</v>
      </c>
      <c r="Q19" s="55">
        <v>1</v>
      </c>
      <c r="R19" s="55">
        <v>1</v>
      </c>
      <c r="S19" s="55" t="s">
        <v>54</v>
      </c>
      <c r="T19" s="55" t="s">
        <v>54</v>
      </c>
      <c r="U19" s="55">
        <v>1</v>
      </c>
      <c r="V19" s="55">
        <v>1</v>
      </c>
      <c r="W19" s="55">
        <v>10</v>
      </c>
      <c r="X19" s="55">
        <v>10</v>
      </c>
      <c r="Y19" s="55">
        <v>10</v>
      </c>
      <c r="AA19" s="58" t="s">
        <v>416</v>
      </c>
      <c r="AB19" s="163"/>
      <c r="AC19" s="72"/>
      <c r="AD19" s="72"/>
    </row>
    <row r="20" spans="1:30" ht="15.75" customHeight="1">
      <c r="A20" s="70">
        <v>19</v>
      </c>
      <c r="B20" s="22">
        <v>45085</v>
      </c>
      <c r="C20" s="55" t="s">
        <v>13</v>
      </c>
      <c r="D20" s="67">
        <v>0.6743055555555556</v>
      </c>
      <c r="E20" s="67">
        <v>0.69374999999999998</v>
      </c>
      <c r="F20" s="18" t="s">
        <v>83</v>
      </c>
      <c r="G20" s="55" t="s">
        <v>99</v>
      </c>
      <c r="H20" s="55" t="s">
        <v>8</v>
      </c>
      <c r="I20" s="55">
        <v>-0.62017409999999995</v>
      </c>
      <c r="J20" s="55">
        <v>-47.287283700000003</v>
      </c>
      <c r="K20" s="55">
        <v>-0.60756759999999999</v>
      </c>
      <c r="L20" s="55">
        <v>-47.353793500000002</v>
      </c>
      <c r="M20" s="55" t="s">
        <v>55</v>
      </c>
      <c r="N20" s="55" t="s">
        <v>55</v>
      </c>
      <c r="O20" s="55" t="s">
        <v>74</v>
      </c>
      <c r="P20" s="55" t="s">
        <v>74</v>
      </c>
      <c r="Q20" s="55">
        <v>1</v>
      </c>
      <c r="R20" s="55">
        <v>1</v>
      </c>
      <c r="S20" s="55" t="s">
        <v>54</v>
      </c>
      <c r="T20" s="55" t="s">
        <v>54</v>
      </c>
      <c r="U20" s="55">
        <v>1</v>
      </c>
      <c r="V20" s="55">
        <v>1</v>
      </c>
      <c r="W20" s="55">
        <v>10</v>
      </c>
      <c r="X20" s="55">
        <v>10.63</v>
      </c>
      <c r="Y20" s="55">
        <v>10</v>
      </c>
      <c r="AA20" s="173" t="s">
        <v>730</v>
      </c>
      <c r="AB20" s="163"/>
      <c r="AC20" s="72"/>
      <c r="AD20" s="72"/>
    </row>
    <row r="21" spans="1:30" ht="15.75" customHeight="1">
      <c r="A21" s="70">
        <v>20</v>
      </c>
      <c r="B21" s="22">
        <v>45086</v>
      </c>
      <c r="D21" s="202" t="s">
        <v>731</v>
      </c>
      <c r="F21" s="18"/>
      <c r="W21" s="55">
        <v>10</v>
      </c>
      <c r="AA21" s="173"/>
      <c r="AB21" s="55"/>
      <c r="AC21" s="72"/>
      <c r="AD21" s="72"/>
    </row>
    <row r="22" spans="1:30" ht="15.75" customHeight="1">
      <c r="A22" s="70">
        <v>21</v>
      </c>
      <c r="B22" s="22">
        <v>45087</v>
      </c>
      <c r="C22" s="55" t="s">
        <v>13</v>
      </c>
      <c r="D22" s="67">
        <v>0.72222222222222221</v>
      </c>
      <c r="E22" s="67">
        <v>0.74652777777777779</v>
      </c>
      <c r="F22" s="18" t="s">
        <v>83</v>
      </c>
      <c r="G22" s="55" t="s">
        <v>99</v>
      </c>
      <c r="H22" s="55" t="s">
        <v>8</v>
      </c>
      <c r="I22" s="55">
        <v>-0.61986160000000001</v>
      </c>
      <c r="J22" s="55">
        <v>-47.287601299999999</v>
      </c>
      <c r="K22" s="55">
        <v>-0.6047749</v>
      </c>
      <c r="L22" s="203">
        <v>47.351356099999997</v>
      </c>
      <c r="M22" s="83" t="s">
        <v>57</v>
      </c>
      <c r="N22" s="83" t="s">
        <v>58</v>
      </c>
      <c r="O22" s="83" t="s">
        <v>74</v>
      </c>
      <c r="P22" s="83" t="s">
        <v>74</v>
      </c>
      <c r="Q22" s="83">
        <v>2</v>
      </c>
      <c r="R22" s="83">
        <v>1</v>
      </c>
      <c r="S22" s="55" t="s">
        <v>54</v>
      </c>
      <c r="T22" s="55" t="s">
        <v>54</v>
      </c>
      <c r="U22" s="83" t="s">
        <v>1176</v>
      </c>
      <c r="V22" s="83" t="s">
        <v>1176</v>
      </c>
      <c r="W22" s="55">
        <v>10</v>
      </c>
      <c r="X22" s="55">
        <v>10.34</v>
      </c>
      <c r="Y22" s="55">
        <v>10</v>
      </c>
      <c r="AA22" s="173" t="s">
        <v>732</v>
      </c>
      <c r="AB22" s="163"/>
      <c r="AC22" s="72"/>
      <c r="AD22" s="72"/>
    </row>
    <row r="23" spans="1:30" ht="15.75" customHeight="1">
      <c r="A23" s="70">
        <v>22</v>
      </c>
      <c r="B23" s="22">
        <v>45088</v>
      </c>
      <c r="C23" s="55" t="s">
        <v>13</v>
      </c>
      <c r="D23" s="55" t="s">
        <v>1161</v>
      </c>
      <c r="E23" s="83" t="s">
        <v>1162</v>
      </c>
      <c r="F23" s="18" t="s">
        <v>83</v>
      </c>
      <c r="G23" s="55" t="s">
        <v>99</v>
      </c>
      <c r="H23" s="55" t="s">
        <v>8</v>
      </c>
      <c r="I23" s="83">
        <v>-0.60698280000000004</v>
      </c>
      <c r="J23" s="83">
        <v>-47.353394600000001</v>
      </c>
      <c r="K23" s="83">
        <v>-0.62020900000000001</v>
      </c>
      <c r="L23" s="83">
        <v>-47.287312999999997</v>
      </c>
      <c r="M23" s="83" t="s">
        <v>55</v>
      </c>
      <c r="N23" s="83" t="s">
        <v>55</v>
      </c>
      <c r="O23" s="83" t="s">
        <v>74</v>
      </c>
      <c r="P23" s="83" t="s">
        <v>74</v>
      </c>
      <c r="Q23" s="83">
        <v>1</v>
      </c>
      <c r="R23" s="83">
        <v>1</v>
      </c>
      <c r="S23" s="55" t="s">
        <v>54</v>
      </c>
      <c r="T23" s="55" t="s">
        <v>54</v>
      </c>
      <c r="U23" s="83" t="s">
        <v>1177</v>
      </c>
      <c r="V23" s="83" t="s">
        <v>1179</v>
      </c>
      <c r="W23" s="55">
        <v>10</v>
      </c>
      <c r="X23" s="55">
        <v>10</v>
      </c>
      <c r="Y23" s="55">
        <v>10</v>
      </c>
      <c r="AA23" s="58" t="s">
        <v>416</v>
      </c>
      <c r="AB23" s="163" t="s">
        <v>111</v>
      </c>
      <c r="AC23" s="72"/>
      <c r="AD23" s="72"/>
    </row>
    <row r="24" spans="1:30" ht="15.75" customHeight="1">
      <c r="A24" s="70">
        <v>23</v>
      </c>
      <c r="B24" s="22">
        <v>45089</v>
      </c>
      <c r="C24" s="55" t="s">
        <v>13</v>
      </c>
      <c r="D24" s="67">
        <v>0.7270833333333333</v>
      </c>
      <c r="E24" s="67">
        <v>0.74375000000000002</v>
      </c>
      <c r="F24" s="18" t="s">
        <v>83</v>
      </c>
      <c r="G24" s="55" t="s">
        <v>99</v>
      </c>
      <c r="H24" s="55" t="s">
        <v>8</v>
      </c>
      <c r="I24" s="55">
        <v>-0.60644869999999995</v>
      </c>
      <c r="J24" s="55">
        <v>-47.353110399999998</v>
      </c>
      <c r="K24" s="55">
        <v>-0.61890239999999996</v>
      </c>
      <c r="L24" s="55">
        <v>-47.286413500000002</v>
      </c>
      <c r="M24" s="83" t="s">
        <v>52</v>
      </c>
      <c r="N24" s="83" t="s">
        <v>52</v>
      </c>
      <c r="O24" s="83" t="s">
        <v>74</v>
      </c>
      <c r="P24" s="83" t="s">
        <v>74</v>
      </c>
      <c r="Q24" s="83">
        <v>0</v>
      </c>
      <c r="R24" s="83">
        <v>0</v>
      </c>
      <c r="S24" s="55" t="s">
        <v>54</v>
      </c>
      <c r="T24" s="55" t="s">
        <v>54</v>
      </c>
      <c r="U24" s="83" t="s">
        <v>1178</v>
      </c>
      <c r="V24" s="83" t="s">
        <v>1176</v>
      </c>
      <c r="W24" s="55">
        <v>10</v>
      </c>
      <c r="X24" s="55">
        <v>10.01</v>
      </c>
      <c r="Y24" s="55">
        <v>10</v>
      </c>
      <c r="AA24" s="173" t="s">
        <v>733</v>
      </c>
      <c r="AB24" s="163"/>
      <c r="AC24" s="72"/>
      <c r="AD24" s="72"/>
    </row>
    <row r="25" spans="1:30" ht="15.75" customHeight="1">
      <c r="A25" s="70">
        <v>24</v>
      </c>
      <c r="B25" s="22">
        <v>45090</v>
      </c>
      <c r="C25" s="55" t="s">
        <v>13</v>
      </c>
      <c r="D25" s="55" t="s">
        <v>1166</v>
      </c>
      <c r="E25" s="83" t="s">
        <v>1169</v>
      </c>
      <c r="F25" s="18" t="s">
        <v>83</v>
      </c>
      <c r="G25" s="55" t="s">
        <v>99</v>
      </c>
      <c r="H25" s="55" t="s">
        <v>8</v>
      </c>
      <c r="I25" s="83">
        <v>-0.60704590000000003</v>
      </c>
      <c r="J25" s="83">
        <v>-47.3535106</v>
      </c>
      <c r="K25" s="83">
        <v>-0.62013240000000003</v>
      </c>
      <c r="L25" s="83">
        <v>-47.287396000000001</v>
      </c>
      <c r="M25" s="83" t="s">
        <v>55</v>
      </c>
      <c r="N25" s="83" t="s">
        <v>55</v>
      </c>
      <c r="O25" s="83" t="s">
        <v>75</v>
      </c>
      <c r="P25" s="83" t="s">
        <v>75</v>
      </c>
      <c r="Q25" s="83">
        <v>1</v>
      </c>
      <c r="R25" s="83">
        <v>1</v>
      </c>
      <c r="S25" s="55" t="s">
        <v>54</v>
      </c>
      <c r="T25" s="55" t="s">
        <v>54</v>
      </c>
      <c r="U25" s="83" t="s">
        <v>1177</v>
      </c>
      <c r="V25" s="83" t="s">
        <v>1177</v>
      </c>
      <c r="W25" s="55">
        <v>10</v>
      </c>
      <c r="X25" s="55">
        <v>10</v>
      </c>
      <c r="Y25" s="55">
        <v>10</v>
      </c>
      <c r="AA25" s="58" t="s">
        <v>416</v>
      </c>
      <c r="AB25" s="163"/>
      <c r="AC25" s="72"/>
      <c r="AD25" s="72"/>
    </row>
    <row r="26" spans="1:30" ht="15.75" customHeight="1">
      <c r="A26" s="70">
        <v>25</v>
      </c>
      <c r="B26" s="22">
        <v>45091</v>
      </c>
      <c r="C26" s="55" t="s">
        <v>13</v>
      </c>
      <c r="D26" s="55" t="s">
        <v>1167</v>
      </c>
      <c r="E26" s="83" t="s">
        <v>1170</v>
      </c>
      <c r="F26" s="18" t="s">
        <v>83</v>
      </c>
      <c r="G26" s="55" t="s">
        <v>99</v>
      </c>
      <c r="H26" s="55" t="s">
        <v>8</v>
      </c>
      <c r="I26" s="83">
        <v>-0.60730620000000002</v>
      </c>
      <c r="J26" s="83">
        <v>-47.3535051</v>
      </c>
      <c r="K26" s="83">
        <v>-0.6201776</v>
      </c>
      <c r="L26" s="83">
        <v>-47.287427299999997</v>
      </c>
      <c r="M26" s="83" t="s">
        <v>55</v>
      </c>
      <c r="N26" s="83" t="s">
        <v>55</v>
      </c>
      <c r="O26" s="83" t="s">
        <v>74</v>
      </c>
      <c r="P26" s="83" t="s">
        <v>74</v>
      </c>
      <c r="Q26" s="83">
        <v>3</v>
      </c>
      <c r="R26" s="83">
        <v>1</v>
      </c>
      <c r="S26" s="55" t="s">
        <v>54</v>
      </c>
      <c r="T26" s="55" t="s">
        <v>54</v>
      </c>
      <c r="U26" s="83" t="s">
        <v>1179</v>
      </c>
      <c r="V26" s="83" t="s">
        <v>1179</v>
      </c>
      <c r="W26" s="55">
        <v>10</v>
      </c>
      <c r="X26" s="55">
        <v>10</v>
      </c>
      <c r="Y26" s="55">
        <v>10</v>
      </c>
      <c r="AA26" s="58" t="s">
        <v>416</v>
      </c>
      <c r="AB26" s="163"/>
      <c r="AC26" s="72"/>
      <c r="AD26" s="72"/>
    </row>
    <row r="27" spans="1:30" ht="15.75" customHeight="1">
      <c r="A27" s="70">
        <v>26</v>
      </c>
      <c r="B27" s="22">
        <v>45092</v>
      </c>
      <c r="C27" s="55" t="s">
        <v>13</v>
      </c>
      <c r="D27" s="55" t="s">
        <v>1168</v>
      </c>
      <c r="E27" s="83" t="s">
        <v>1171</v>
      </c>
      <c r="F27" s="18" t="s">
        <v>83</v>
      </c>
      <c r="G27" s="55" t="s">
        <v>99</v>
      </c>
      <c r="H27" s="55" t="s">
        <v>8</v>
      </c>
      <c r="I27" s="83">
        <v>-0.60642090000000004</v>
      </c>
      <c r="J27" s="83">
        <v>-47.353197700000003</v>
      </c>
      <c r="K27" s="83">
        <v>-0.61987400000000004</v>
      </c>
      <c r="L27" s="83">
        <v>-47.286951500000001</v>
      </c>
      <c r="M27" s="83" t="s">
        <v>55</v>
      </c>
      <c r="N27" s="83" t="s">
        <v>55</v>
      </c>
      <c r="O27" s="83" t="s">
        <v>75</v>
      </c>
      <c r="P27" s="83" t="s">
        <v>75</v>
      </c>
      <c r="Q27" s="83">
        <v>1</v>
      </c>
      <c r="R27" s="83">
        <v>1</v>
      </c>
      <c r="S27" s="55" t="s">
        <v>54</v>
      </c>
      <c r="T27" s="55" t="s">
        <v>54</v>
      </c>
      <c r="U27" s="83" t="s">
        <v>1176</v>
      </c>
      <c r="V27" s="83" t="s">
        <v>1176</v>
      </c>
      <c r="W27" s="55">
        <v>10</v>
      </c>
      <c r="X27" s="55">
        <v>10</v>
      </c>
      <c r="Y27" s="55">
        <v>10</v>
      </c>
      <c r="AA27" s="58" t="s">
        <v>416</v>
      </c>
      <c r="AB27" s="163"/>
      <c r="AC27" s="72"/>
      <c r="AD27" s="72"/>
    </row>
    <row r="28" spans="1:30" ht="15.75" customHeight="1">
      <c r="A28" s="70">
        <v>27</v>
      </c>
      <c r="B28" s="22">
        <v>45093</v>
      </c>
      <c r="C28" s="55" t="s">
        <v>13</v>
      </c>
      <c r="D28" s="67">
        <v>0.42152777777777778</v>
      </c>
      <c r="E28" s="83" t="s">
        <v>1172</v>
      </c>
      <c r="F28" s="18" t="s">
        <v>83</v>
      </c>
      <c r="G28" s="55" t="s">
        <v>99</v>
      </c>
      <c r="H28" s="55" t="s">
        <v>8</v>
      </c>
      <c r="I28" s="55">
        <v>-0.61863639999999998</v>
      </c>
      <c r="J28" s="55">
        <v>-47.286058599999997</v>
      </c>
      <c r="K28" s="55">
        <v>-0.60612909999999998</v>
      </c>
      <c r="L28" s="55">
        <v>-47.352927700000002</v>
      </c>
      <c r="M28" s="83" t="s">
        <v>52</v>
      </c>
      <c r="N28" s="83" t="s">
        <v>52</v>
      </c>
      <c r="O28" s="83" t="s">
        <v>74</v>
      </c>
      <c r="P28" s="83" t="s">
        <v>74</v>
      </c>
      <c r="Q28" s="83">
        <v>0</v>
      </c>
      <c r="R28" s="83">
        <v>1</v>
      </c>
      <c r="S28" s="55" t="s">
        <v>54</v>
      </c>
      <c r="T28" s="55" t="s">
        <v>54</v>
      </c>
      <c r="U28" s="83" t="s">
        <v>1180</v>
      </c>
      <c r="V28" s="83" t="s">
        <v>1176</v>
      </c>
      <c r="W28" s="55">
        <v>10</v>
      </c>
      <c r="X28" s="223">
        <v>10.5</v>
      </c>
      <c r="Y28" s="55">
        <v>10</v>
      </c>
      <c r="AA28" s="173" t="s">
        <v>734</v>
      </c>
      <c r="AB28" s="163"/>
      <c r="AC28" s="72"/>
      <c r="AD28" s="72"/>
    </row>
    <row r="29" spans="1:30" ht="15.75" customHeight="1">
      <c r="A29" s="70">
        <v>28</v>
      </c>
      <c r="B29" s="22">
        <v>45094</v>
      </c>
      <c r="C29" s="55" t="s">
        <v>13</v>
      </c>
      <c r="D29" s="55" t="s">
        <v>1163</v>
      </c>
      <c r="E29" s="83" t="s">
        <v>1173</v>
      </c>
      <c r="F29" s="18" t="s">
        <v>83</v>
      </c>
      <c r="G29" s="55" t="s">
        <v>99</v>
      </c>
      <c r="H29" s="55" t="s">
        <v>8</v>
      </c>
      <c r="I29" s="83">
        <v>-0.61853320000000001</v>
      </c>
      <c r="J29" s="83">
        <v>-47.286070199999997</v>
      </c>
      <c r="K29" s="83">
        <v>-0.60610339999999996</v>
      </c>
      <c r="L29" s="83">
        <v>-47.352938399999999</v>
      </c>
      <c r="M29" s="83" t="s">
        <v>52</v>
      </c>
      <c r="N29" s="83" t="s">
        <v>52</v>
      </c>
      <c r="O29" s="83" t="s">
        <v>74</v>
      </c>
      <c r="P29" s="83" t="s">
        <v>74</v>
      </c>
      <c r="Q29" s="83">
        <v>0</v>
      </c>
      <c r="R29" s="83">
        <v>0</v>
      </c>
      <c r="S29" s="55" t="s">
        <v>54</v>
      </c>
      <c r="T29" s="55" t="s">
        <v>54</v>
      </c>
      <c r="U29" s="83" t="s">
        <v>1178</v>
      </c>
      <c r="V29" s="83" t="s">
        <v>1176</v>
      </c>
      <c r="W29" s="55">
        <v>10</v>
      </c>
      <c r="X29" s="55">
        <v>10</v>
      </c>
      <c r="Y29" s="55">
        <v>10</v>
      </c>
      <c r="AA29" s="58" t="s">
        <v>416</v>
      </c>
      <c r="AB29" s="163"/>
      <c r="AC29" s="72"/>
      <c r="AD29" s="72"/>
    </row>
    <row r="30" spans="1:30" ht="15" customHeight="1">
      <c r="A30" s="70">
        <v>29</v>
      </c>
      <c r="B30" s="162">
        <v>45095</v>
      </c>
      <c r="C30" s="55" t="s">
        <v>13</v>
      </c>
      <c r="D30" s="55" t="s">
        <v>1164</v>
      </c>
      <c r="E30" s="83" t="s">
        <v>1174</v>
      </c>
      <c r="F30" s="18" t="s">
        <v>83</v>
      </c>
      <c r="G30" s="55" t="s">
        <v>99</v>
      </c>
      <c r="H30" s="55" t="s">
        <v>8</v>
      </c>
      <c r="I30" s="83">
        <v>-0.62012469999999997</v>
      </c>
      <c r="J30" s="83">
        <v>-47.287467499999998</v>
      </c>
      <c r="K30" s="83">
        <v>-0.60735280000000003</v>
      </c>
      <c r="L30" s="83">
        <v>-47.353542500000003</v>
      </c>
      <c r="M30" s="83" t="s">
        <v>55</v>
      </c>
      <c r="N30" s="83" t="s">
        <v>55</v>
      </c>
      <c r="O30" s="83" t="s">
        <v>74</v>
      </c>
      <c r="P30" s="83" t="s">
        <v>74</v>
      </c>
      <c r="Q30" s="83">
        <v>1</v>
      </c>
      <c r="R30" s="83">
        <v>1</v>
      </c>
      <c r="S30" s="55" t="s">
        <v>54</v>
      </c>
      <c r="T30" s="55" t="s">
        <v>54</v>
      </c>
      <c r="U30" s="83" t="s">
        <v>1179</v>
      </c>
      <c r="V30" s="83" t="s">
        <v>1179</v>
      </c>
      <c r="W30" s="55">
        <v>10</v>
      </c>
      <c r="X30" s="55">
        <v>10</v>
      </c>
      <c r="Y30" s="55">
        <v>10</v>
      </c>
      <c r="Z30" s="72"/>
      <c r="AA30" s="58" t="s">
        <v>416</v>
      </c>
      <c r="AB30" s="163"/>
      <c r="AC30" s="72"/>
      <c r="AD30" s="72"/>
    </row>
    <row r="31" spans="1:30" ht="15" customHeight="1">
      <c r="A31" s="70">
        <v>30</v>
      </c>
      <c r="B31" s="69">
        <v>45096</v>
      </c>
      <c r="C31" s="55" t="s">
        <v>13</v>
      </c>
      <c r="D31" s="55" t="s">
        <v>1165</v>
      </c>
      <c r="E31" s="83" t="s">
        <v>1175</v>
      </c>
      <c r="F31" s="18" t="s">
        <v>83</v>
      </c>
      <c r="G31" s="55" t="s">
        <v>99</v>
      </c>
      <c r="H31" s="55" t="s">
        <v>8</v>
      </c>
      <c r="I31" s="83">
        <v>-0.60730410000000001</v>
      </c>
      <c r="J31" s="83">
        <v>-47.353748500000002</v>
      </c>
      <c r="K31" s="83">
        <v>-0.620062</v>
      </c>
      <c r="L31" s="83">
        <v>-47.287353400000001</v>
      </c>
      <c r="M31" s="83" t="s">
        <v>52</v>
      </c>
      <c r="N31" s="83" t="s">
        <v>52</v>
      </c>
      <c r="O31" s="83" t="s">
        <v>75</v>
      </c>
      <c r="P31" s="83" t="s">
        <v>75</v>
      </c>
      <c r="Q31" s="83">
        <v>1</v>
      </c>
      <c r="R31" s="83">
        <v>1</v>
      </c>
      <c r="S31" s="55" t="s">
        <v>54</v>
      </c>
      <c r="T31" s="55" t="s">
        <v>54</v>
      </c>
      <c r="U31" s="83" t="s">
        <v>1177</v>
      </c>
      <c r="V31" s="83" t="s">
        <v>1177</v>
      </c>
      <c r="W31" s="55">
        <v>10</v>
      </c>
      <c r="X31" s="55">
        <v>10</v>
      </c>
      <c r="Y31" s="55">
        <v>10</v>
      </c>
      <c r="AA31" s="58" t="s">
        <v>416</v>
      </c>
    </row>
    <row r="32" spans="1:30" customFormat="1" ht="14.4">
      <c r="A32" s="41">
        <f>COUNT(A2:A31)</f>
        <v>30</v>
      </c>
      <c r="B32" s="42"/>
      <c r="C32" s="43"/>
      <c r="D32" s="44"/>
      <c r="E32" s="44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1">
        <f>SUM(W2:W31)</f>
        <v>300</v>
      </c>
      <c r="X32" s="41">
        <f>SUM(X2:X31)</f>
        <v>293.89999999999998</v>
      </c>
      <c r="Y32" s="41">
        <f>SUM(Y2:Y31)</f>
        <v>290</v>
      </c>
      <c r="Z32" s="46" t="s">
        <v>101</v>
      </c>
      <c r="AA32" s="41">
        <f>COUNTA(AA2:AA31)</f>
        <v>29</v>
      </c>
      <c r="AB32" s="111"/>
      <c r="AC32" s="43"/>
    </row>
    <row r="33" spans="1:30" ht="43.8" thickBot="1">
      <c r="A33" s="37" t="s">
        <v>26</v>
      </c>
      <c r="B33" s="37" t="s">
        <v>27</v>
      </c>
      <c r="C33" s="37" t="s">
        <v>28</v>
      </c>
      <c r="D33" s="38" t="s">
        <v>29</v>
      </c>
      <c r="E33" s="38" t="s">
        <v>30</v>
      </c>
      <c r="F33" s="38" t="s">
        <v>31</v>
      </c>
      <c r="G33" s="38" t="s">
        <v>32</v>
      </c>
      <c r="H33" s="38" t="s">
        <v>1</v>
      </c>
      <c r="I33" s="38" t="s">
        <v>33</v>
      </c>
      <c r="J33" s="38" t="s">
        <v>34</v>
      </c>
      <c r="K33" s="38" t="s">
        <v>35</v>
      </c>
      <c r="L33" s="38" t="s">
        <v>36</v>
      </c>
      <c r="M33" s="38" t="s">
        <v>37</v>
      </c>
      <c r="N33" s="38" t="s">
        <v>38</v>
      </c>
      <c r="O33" s="38" t="s">
        <v>39</v>
      </c>
      <c r="P33" s="38" t="s">
        <v>40</v>
      </c>
      <c r="Q33" s="38" t="s">
        <v>41</v>
      </c>
      <c r="R33" s="38" t="s">
        <v>42</v>
      </c>
      <c r="S33" s="38" t="s">
        <v>43</v>
      </c>
      <c r="T33" s="38" t="s">
        <v>44</v>
      </c>
      <c r="U33" s="38" t="s">
        <v>45</v>
      </c>
      <c r="V33" s="38" t="s">
        <v>46</v>
      </c>
      <c r="W33" s="38" t="s">
        <v>47</v>
      </c>
      <c r="X33" s="39" t="s">
        <v>19</v>
      </c>
      <c r="Y33" s="39" t="s">
        <v>20</v>
      </c>
      <c r="Z33" s="38" t="s">
        <v>48</v>
      </c>
      <c r="AA33" s="84"/>
      <c r="AB33" s="96" t="s">
        <v>49</v>
      </c>
    </row>
    <row r="34" spans="1:30" ht="15.75" customHeight="1">
      <c r="A34" s="70">
        <v>1</v>
      </c>
      <c r="B34" s="22">
        <v>45066</v>
      </c>
      <c r="C34" s="55" t="s">
        <v>70</v>
      </c>
      <c r="D34" s="67">
        <v>0.98472222222222217</v>
      </c>
      <c r="E34" s="67">
        <v>3.472222222222222E-3</v>
      </c>
      <c r="F34" s="55" t="s">
        <v>83</v>
      </c>
      <c r="G34" s="55" t="s">
        <v>99</v>
      </c>
      <c r="H34" s="55" t="s">
        <v>8</v>
      </c>
      <c r="I34" s="72" t="s">
        <v>735</v>
      </c>
      <c r="J34" s="72">
        <v>-47.353702800000001</v>
      </c>
      <c r="K34" s="72" t="s">
        <v>736</v>
      </c>
      <c r="L34" s="72">
        <v>-47.287596999999998</v>
      </c>
      <c r="M34" s="55" t="s">
        <v>52</v>
      </c>
      <c r="N34" s="55" t="s">
        <v>52</v>
      </c>
      <c r="O34" s="55" t="s">
        <v>75</v>
      </c>
      <c r="P34" s="55" t="s">
        <v>75</v>
      </c>
      <c r="Q34" s="55">
        <v>1</v>
      </c>
      <c r="R34" s="55">
        <v>1</v>
      </c>
      <c r="S34" s="55" t="s">
        <v>54</v>
      </c>
      <c r="T34" s="55" t="s">
        <v>54</v>
      </c>
      <c r="U34" s="55">
        <v>1</v>
      </c>
      <c r="V34" s="55">
        <v>1</v>
      </c>
      <c r="W34" s="55">
        <v>10</v>
      </c>
      <c r="X34" s="55">
        <v>10</v>
      </c>
      <c r="Y34" s="55">
        <v>10</v>
      </c>
      <c r="AA34" s="58" t="s">
        <v>416</v>
      </c>
      <c r="AB34"/>
      <c r="AC34" s="72"/>
      <c r="AD34" s="72"/>
    </row>
    <row r="35" spans="1:30" ht="15.75" customHeight="1">
      <c r="A35" s="70">
        <v>2</v>
      </c>
      <c r="B35" s="22">
        <v>45067</v>
      </c>
      <c r="C35" s="55" t="s">
        <v>70</v>
      </c>
      <c r="D35" s="67">
        <v>0.99861111111111101</v>
      </c>
      <c r="E35" s="67">
        <v>1.8749999999999999E-2</v>
      </c>
      <c r="F35" s="55" t="s">
        <v>83</v>
      </c>
      <c r="G35" s="55" t="s">
        <v>99</v>
      </c>
      <c r="H35" s="55" t="s">
        <v>8</v>
      </c>
      <c r="I35" s="55" t="s">
        <v>737</v>
      </c>
      <c r="J35" s="55">
        <v>-47.353417100000001</v>
      </c>
      <c r="K35" s="55" t="s">
        <v>738</v>
      </c>
      <c r="L35" s="55">
        <v>-47.287347599999997</v>
      </c>
      <c r="M35" s="55" t="s">
        <v>55</v>
      </c>
      <c r="N35" s="55" t="s">
        <v>55</v>
      </c>
      <c r="O35" s="55" t="s">
        <v>74</v>
      </c>
      <c r="P35" s="55" t="s">
        <v>74</v>
      </c>
      <c r="Q35" s="55">
        <v>1</v>
      </c>
      <c r="R35" s="55">
        <v>1</v>
      </c>
      <c r="S35" s="55" t="s">
        <v>54</v>
      </c>
      <c r="T35" s="55" t="s">
        <v>54</v>
      </c>
      <c r="U35" s="55">
        <v>1</v>
      </c>
      <c r="V35" s="55">
        <v>1</v>
      </c>
      <c r="W35" s="55">
        <v>10</v>
      </c>
      <c r="X35" s="55">
        <v>10.39</v>
      </c>
      <c r="Y35" s="55">
        <v>10</v>
      </c>
      <c r="AA35" s="33" t="s">
        <v>739</v>
      </c>
      <c r="AC35" s="72"/>
      <c r="AD35" s="72"/>
    </row>
    <row r="36" spans="1:30" ht="15.75" customHeight="1">
      <c r="A36" s="70"/>
      <c r="B36" s="22">
        <v>45068</v>
      </c>
      <c r="C36" s="55" t="s">
        <v>70</v>
      </c>
      <c r="D36" s="236" t="s">
        <v>109</v>
      </c>
      <c r="AB36" s="206" t="s">
        <v>109</v>
      </c>
      <c r="AC36" s="72"/>
      <c r="AD36" s="72"/>
    </row>
    <row r="37" spans="1:30" ht="15.75" customHeight="1">
      <c r="A37" s="70">
        <v>4</v>
      </c>
      <c r="B37" s="22">
        <v>45069</v>
      </c>
      <c r="C37" s="55" t="s">
        <v>70</v>
      </c>
      <c r="D37" s="67">
        <v>3.9583333333333331E-2</v>
      </c>
      <c r="E37" s="67">
        <v>5.6250000000000001E-2</v>
      </c>
      <c r="F37" s="55" t="s">
        <v>83</v>
      </c>
      <c r="G37" s="55" t="s">
        <v>99</v>
      </c>
      <c r="H37" s="55" t="s">
        <v>8</v>
      </c>
      <c r="I37" s="55" t="s">
        <v>740</v>
      </c>
      <c r="J37" s="55">
        <v>-47.353613500000002</v>
      </c>
      <c r="K37" s="55" t="s">
        <v>741</v>
      </c>
      <c r="L37" s="55">
        <v>-47.293770000000002</v>
      </c>
      <c r="M37" s="55" t="s">
        <v>55</v>
      </c>
      <c r="N37" s="55" t="s">
        <v>55</v>
      </c>
      <c r="O37" s="55" t="s">
        <v>74</v>
      </c>
      <c r="P37" s="55" t="s">
        <v>74</v>
      </c>
      <c r="Q37" s="55">
        <v>1</v>
      </c>
      <c r="R37" s="55">
        <v>1</v>
      </c>
      <c r="S37" s="55" t="s">
        <v>54</v>
      </c>
      <c r="T37" s="55" t="s">
        <v>54</v>
      </c>
      <c r="U37" s="55">
        <v>1</v>
      </c>
      <c r="V37" s="55">
        <v>1</v>
      </c>
      <c r="W37" s="55">
        <v>10</v>
      </c>
      <c r="X37" s="55">
        <v>7.93</v>
      </c>
      <c r="Y37" s="55">
        <v>7.93</v>
      </c>
      <c r="AA37" s="33" t="s">
        <v>742</v>
      </c>
      <c r="AC37" s="72"/>
      <c r="AD37" s="72"/>
    </row>
    <row r="38" spans="1:30" ht="15.75" customHeight="1">
      <c r="A38" s="70">
        <v>5</v>
      </c>
      <c r="B38" s="22">
        <v>45070</v>
      </c>
      <c r="C38" s="55" t="s">
        <v>70</v>
      </c>
      <c r="D38" s="237" t="s">
        <v>743</v>
      </c>
      <c r="W38" s="55">
        <v>10</v>
      </c>
      <c r="AB38" s="207" t="s">
        <v>744</v>
      </c>
      <c r="AC38" s="72"/>
      <c r="AD38" s="72"/>
    </row>
    <row r="39" spans="1:30" ht="15.75" customHeight="1">
      <c r="A39" s="70">
        <v>6</v>
      </c>
      <c r="B39" s="119">
        <v>45071</v>
      </c>
      <c r="C39" s="114" t="s">
        <v>70</v>
      </c>
      <c r="D39" s="67">
        <v>9.0972222222222218E-2</v>
      </c>
      <c r="E39" s="224">
        <v>0.12083333333333333</v>
      </c>
      <c r="F39" s="72" t="s">
        <v>83</v>
      </c>
      <c r="G39" s="72" t="s">
        <v>99</v>
      </c>
      <c r="H39" s="72" t="s">
        <v>8</v>
      </c>
      <c r="I39" s="83">
        <v>-0.60727600000000004</v>
      </c>
      <c r="J39" s="83">
        <v>-47.353546999999999</v>
      </c>
      <c r="K39" s="83">
        <v>-0.62014999999999998</v>
      </c>
      <c r="L39" s="83">
        <v>-47.287399999999998</v>
      </c>
      <c r="M39" s="72" t="s">
        <v>57</v>
      </c>
      <c r="N39" s="72" t="s">
        <v>55</v>
      </c>
      <c r="O39" s="72" t="s">
        <v>74</v>
      </c>
      <c r="P39" s="72" t="s">
        <v>74</v>
      </c>
      <c r="Q39" s="55">
        <v>1</v>
      </c>
      <c r="R39" s="55">
        <v>1</v>
      </c>
      <c r="S39" s="72" t="s">
        <v>54</v>
      </c>
      <c r="T39" s="72" t="s">
        <v>54</v>
      </c>
      <c r="U39" s="55">
        <v>0</v>
      </c>
      <c r="V39" s="55">
        <v>0</v>
      </c>
      <c r="W39" s="55">
        <v>10</v>
      </c>
      <c r="X39" s="55">
        <v>10.47</v>
      </c>
      <c r="Y39" s="55">
        <v>10</v>
      </c>
      <c r="AA39" s="33" t="s">
        <v>745</v>
      </c>
      <c r="AC39" s="72"/>
      <c r="AD39" s="72"/>
    </row>
    <row r="40" spans="1:30" ht="15.75" customHeight="1">
      <c r="A40" s="70">
        <v>7</v>
      </c>
      <c r="B40" s="22">
        <v>45072</v>
      </c>
      <c r="C40" s="55" t="s">
        <v>70</v>
      </c>
      <c r="D40" s="67">
        <v>0.125</v>
      </c>
      <c r="E40" s="67">
        <v>0.15069444444444444</v>
      </c>
      <c r="F40" s="72" t="s">
        <v>83</v>
      </c>
      <c r="G40" s="72" t="s">
        <v>99</v>
      </c>
      <c r="H40" s="72" t="s">
        <v>8</v>
      </c>
      <c r="I40" s="72" t="s">
        <v>746</v>
      </c>
      <c r="J40" s="72">
        <v>-47.353571799999997</v>
      </c>
      <c r="K40" s="72" t="s">
        <v>747</v>
      </c>
      <c r="L40" s="72">
        <v>-47.287369099999999</v>
      </c>
      <c r="M40" s="72" t="s">
        <v>55</v>
      </c>
      <c r="N40" s="72" t="s">
        <v>55</v>
      </c>
      <c r="O40" s="72" t="s">
        <v>74</v>
      </c>
      <c r="P40" s="72" t="s">
        <v>74</v>
      </c>
      <c r="Q40" s="55">
        <v>1</v>
      </c>
      <c r="R40" s="55">
        <v>1</v>
      </c>
      <c r="S40" s="72" t="s">
        <v>54</v>
      </c>
      <c r="T40" s="72" t="s">
        <v>54</v>
      </c>
      <c r="U40" s="55">
        <v>1</v>
      </c>
      <c r="V40" s="55">
        <v>1</v>
      </c>
      <c r="W40" s="55">
        <v>10</v>
      </c>
      <c r="X40" s="55">
        <v>10.33</v>
      </c>
      <c r="Y40" s="55">
        <v>10</v>
      </c>
      <c r="AA40" s="33" t="s">
        <v>748</v>
      </c>
      <c r="AC40" s="72"/>
      <c r="AD40" s="72"/>
    </row>
    <row r="41" spans="1:30" ht="15.75" customHeight="1">
      <c r="A41" s="70">
        <v>8</v>
      </c>
      <c r="B41" s="22">
        <v>45073</v>
      </c>
      <c r="C41" s="55" t="s">
        <v>70</v>
      </c>
      <c r="D41" s="67">
        <v>0.16944444444444443</v>
      </c>
      <c r="E41" s="67">
        <v>0.1875</v>
      </c>
      <c r="F41" s="72" t="s">
        <v>83</v>
      </c>
      <c r="G41" s="72" t="s">
        <v>99</v>
      </c>
      <c r="H41" s="72" t="s">
        <v>8</v>
      </c>
      <c r="I41" s="72" t="s">
        <v>749</v>
      </c>
      <c r="J41" s="72">
        <v>-47.353820399999996</v>
      </c>
      <c r="K41" s="72" t="s">
        <v>750</v>
      </c>
      <c r="L41" s="72">
        <v>-47.287254300000001</v>
      </c>
      <c r="M41" s="72" t="s">
        <v>58</v>
      </c>
      <c r="N41" s="72" t="s">
        <v>58</v>
      </c>
      <c r="O41" s="72" t="s">
        <v>75</v>
      </c>
      <c r="P41" s="72" t="s">
        <v>74</v>
      </c>
      <c r="Q41" s="55">
        <v>1</v>
      </c>
      <c r="R41" s="55">
        <v>1</v>
      </c>
      <c r="S41" s="72" t="s">
        <v>54</v>
      </c>
      <c r="T41" s="72" t="s">
        <v>54</v>
      </c>
      <c r="U41" s="55">
        <v>1</v>
      </c>
      <c r="V41" s="55">
        <v>1</v>
      </c>
      <c r="W41" s="55">
        <v>10</v>
      </c>
      <c r="X41" s="55">
        <v>10.55</v>
      </c>
      <c r="Y41" s="55">
        <v>10</v>
      </c>
      <c r="AA41" s="33" t="s">
        <v>751</v>
      </c>
      <c r="AC41" s="72"/>
      <c r="AD41" s="72"/>
    </row>
    <row r="42" spans="1:30" ht="15.75" customHeight="1">
      <c r="A42" s="70">
        <v>9</v>
      </c>
      <c r="B42" s="22">
        <v>45074</v>
      </c>
      <c r="C42" s="55" t="s">
        <v>70</v>
      </c>
      <c r="D42" s="236" t="s">
        <v>752</v>
      </c>
      <c r="W42" s="55">
        <v>10</v>
      </c>
      <c r="AB42" s="206" t="s">
        <v>752</v>
      </c>
      <c r="AC42" s="72"/>
      <c r="AD42" s="72"/>
    </row>
    <row r="43" spans="1:30" ht="15.75" customHeight="1">
      <c r="A43" s="70">
        <v>10</v>
      </c>
      <c r="B43" s="22">
        <v>45075</v>
      </c>
      <c r="C43" s="55" t="s">
        <v>70</v>
      </c>
      <c r="D43" s="67">
        <v>0.18402777777777779</v>
      </c>
      <c r="E43" s="67">
        <v>0.20902777777777778</v>
      </c>
      <c r="F43" s="72" t="s">
        <v>83</v>
      </c>
      <c r="G43" s="72" t="s">
        <v>99</v>
      </c>
      <c r="H43" s="72" t="s">
        <v>8</v>
      </c>
      <c r="I43" s="72">
        <v>-0.60740649999999996</v>
      </c>
      <c r="J43" s="55">
        <v>-47.353774100000003</v>
      </c>
      <c r="K43" s="55">
        <v>-0.61997460000000004</v>
      </c>
      <c r="L43" s="55">
        <v>-47.2872646</v>
      </c>
      <c r="M43" s="55" t="s">
        <v>52</v>
      </c>
      <c r="N43" s="55" t="s">
        <v>52</v>
      </c>
      <c r="O43" s="72" t="s">
        <v>74</v>
      </c>
      <c r="P43" s="72" t="s">
        <v>74</v>
      </c>
      <c r="Q43" s="55">
        <v>1</v>
      </c>
      <c r="R43" s="55">
        <v>1</v>
      </c>
      <c r="S43" s="72" t="s">
        <v>54</v>
      </c>
      <c r="T43" s="72" t="s">
        <v>54</v>
      </c>
      <c r="U43" s="55">
        <v>1</v>
      </c>
      <c r="V43" s="55">
        <v>1</v>
      </c>
      <c r="W43" s="55">
        <v>10</v>
      </c>
      <c r="X43" s="55">
        <v>10</v>
      </c>
      <c r="Y43" s="55">
        <v>10</v>
      </c>
      <c r="AA43" s="58" t="s">
        <v>416</v>
      </c>
      <c r="AC43" s="72"/>
      <c r="AD43" s="72"/>
    </row>
    <row r="44" spans="1:30" ht="15.75" customHeight="1">
      <c r="A44" s="70">
        <v>11</v>
      </c>
      <c r="B44" s="22">
        <v>45076</v>
      </c>
      <c r="C44" s="55" t="s">
        <v>70</v>
      </c>
      <c r="D44" s="238" t="s">
        <v>753</v>
      </c>
      <c r="W44" s="55">
        <v>10</v>
      </c>
      <c r="AB44" s="206" t="s">
        <v>754</v>
      </c>
      <c r="AC44" s="72"/>
      <c r="AD44" s="72"/>
    </row>
    <row r="45" spans="1:30" ht="15.75" customHeight="1">
      <c r="A45" s="70">
        <v>12</v>
      </c>
      <c r="B45" s="22">
        <v>45086</v>
      </c>
      <c r="C45" s="55" t="s">
        <v>70</v>
      </c>
      <c r="D45" s="67">
        <v>0.1111111111111111</v>
      </c>
      <c r="E45" s="67">
        <v>0.13125000000000001</v>
      </c>
      <c r="F45" s="55" t="s">
        <v>83</v>
      </c>
      <c r="G45" s="55" t="s">
        <v>99</v>
      </c>
      <c r="H45" s="55" t="s">
        <v>8</v>
      </c>
      <c r="I45" s="55">
        <v>-0.61408280000000004</v>
      </c>
      <c r="J45" s="55">
        <v>-47.354261600000001</v>
      </c>
      <c r="K45" s="55">
        <v>-0.62016519999999997</v>
      </c>
      <c r="L45" s="55">
        <v>-47.287434900000001</v>
      </c>
      <c r="M45" s="55" t="s">
        <v>55</v>
      </c>
      <c r="N45" s="55" t="s">
        <v>55</v>
      </c>
      <c r="O45" s="55" t="s">
        <v>74</v>
      </c>
      <c r="P45" s="55" t="s">
        <v>74</v>
      </c>
      <c r="Q45" s="55">
        <v>1</v>
      </c>
      <c r="R45" s="55">
        <v>1</v>
      </c>
      <c r="S45" s="55" t="s">
        <v>54</v>
      </c>
      <c r="T45" s="55" t="s">
        <v>54</v>
      </c>
      <c r="U45" s="55">
        <v>1</v>
      </c>
      <c r="V45" s="55">
        <v>1</v>
      </c>
      <c r="W45" s="55">
        <v>10</v>
      </c>
      <c r="X45" s="55">
        <v>10.42</v>
      </c>
      <c r="Y45" s="55">
        <v>10</v>
      </c>
      <c r="AA45" s="209" t="s">
        <v>755</v>
      </c>
      <c r="AC45" s="72"/>
      <c r="AD45" s="72"/>
    </row>
    <row r="46" spans="1:30" ht="15.75" customHeight="1">
      <c r="A46" s="70">
        <v>13</v>
      </c>
      <c r="B46" s="22">
        <v>45087</v>
      </c>
      <c r="C46" s="55" t="s">
        <v>70</v>
      </c>
      <c r="D46" s="67">
        <v>8.9583333333333334E-2</v>
      </c>
      <c r="E46" s="67">
        <v>0.12013888888888889</v>
      </c>
      <c r="F46" s="55" t="s">
        <v>83</v>
      </c>
      <c r="G46" s="55" t="s">
        <v>99</v>
      </c>
      <c r="H46" s="55" t="s">
        <v>8</v>
      </c>
      <c r="I46" s="55">
        <v>-0.60727620000000004</v>
      </c>
      <c r="J46" s="55">
        <v>-47.353441099999998</v>
      </c>
      <c r="K46" s="55">
        <v>-0.62001200000000001</v>
      </c>
      <c r="L46" s="55">
        <v>-47.287333400000001</v>
      </c>
      <c r="M46" s="55" t="s">
        <v>55</v>
      </c>
      <c r="N46" s="55" t="s">
        <v>55</v>
      </c>
      <c r="O46" s="55" t="s">
        <v>74</v>
      </c>
      <c r="P46" s="55" t="s">
        <v>74</v>
      </c>
      <c r="Q46" s="55">
        <v>1</v>
      </c>
      <c r="R46" s="55">
        <v>1</v>
      </c>
      <c r="S46" s="55" t="s">
        <v>54</v>
      </c>
      <c r="T46" s="55" t="s">
        <v>54</v>
      </c>
      <c r="U46" s="55">
        <v>1</v>
      </c>
      <c r="V46" s="55">
        <v>1</v>
      </c>
      <c r="W46" s="55">
        <v>10</v>
      </c>
      <c r="X46" s="55">
        <v>10</v>
      </c>
      <c r="Y46" s="55">
        <v>10</v>
      </c>
      <c r="AA46" s="58" t="s">
        <v>416</v>
      </c>
      <c r="AC46" s="72"/>
      <c r="AD46" s="72"/>
    </row>
    <row r="47" spans="1:30" ht="15.75" customHeight="1">
      <c r="A47" s="70">
        <v>14</v>
      </c>
      <c r="B47" s="22">
        <v>45088</v>
      </c>
      <c r="C47" s="55" t="s">
        <v>70</v>
      </c>
      <c r="D47" s="67">
        <v>0.18055555555555555</v>
      </c>
      <c r="E47" s="67">
        <v>0.19652777777777777</v>
      </c>
      <c r="F47" s="55" t="s">
        <v>83</v>
      </c>
      <c r="G47" s="55" t="s">
        <v>99</v>
      </c>
      <c r="H47" s="55" t="s">
        <v>8</v>
      </c>
      <c r="I47" s="55">
        <v>-0.60572619999999999</v>
      </c>
      <c r="J47" s="55">
        <v>-47.352595299999997</v>
      </c>
      <c r="K47" s="55">
        <v>-0.59631400000000001</v>
      </c>
      <c r="L47" s="55">
        <v>-47.315671100000003</v>
      </c>
      <c r="M47" s="55" t="s">
        <v>58</v>
      </c>
      <c r="N47" s="55" t="s">
        <v>58</v>
      </c>
      <c r="O47" s="55" t="s">
        <v>74</v>
      </c>
      <c r="P47" s="55" t="s">
        <v>74</v>
      </c>
      <c r="Q47" s="55">
        <v>1</v>
      </c>
      <c r="R47" s="55">
        <v>1</v>
      </c>
      <c r="S47" s="55" t="s">
        <v>54</v>
      </c>
      <c r="T47" s="55" t="s">
        <v>54</v>
      </c>
      <c r="U47" s="55">
        <v>1</v>
      </c>
      <c r="V47" s="55">
        <v>1</v>
      </c>
      <c r="W47" s="55">
        <v>10</v>
      </c>
      <c r="X47" s="223">
        <v>3.92</v>
      </c>
      <c r="Y47" s="55">
        <v>3.92</v>
      </c>
      <c r="Z47" s="210" t="s">
        <v>756</v>
      </c>
      <c r="AA47" s="173" t="s">
        <v>757</v>
      </c>
      <c r="AC47" s="72"/>
      <c r="AD47" s="72"/>
    </row>
    <row r="48" spans="1:30" ht="15.75" customHeight="1">
      <c r="A48" s="70">
        <v>15</v>
      </c>
      <c r="B48" s="22">
        <v>45089</v>
      </c>
      <c r="C48" s="55" t="s">
        <v>70</v>
      </c>
      <c r="D48" s="67">
        <v>0.23680555555555557</v>
      </c>
      <c r="E48" s="67">
        <v>0.28750000000000003</v>
      </c>
      <c r="F48" s="55" t="s">
        <v>83</v>
      </c>
      <c r="G48" s="55" t="s">
        <v>99</v>
      </c>
      <c r="H48" s="55" t="s">
        <v>8</v>
      </c>
      <c r="I48" s="55">
        <v>-0.60603019999999996</v>
      </c>
      <c r="J48" s="55">
        <v>-47.352862100000003</v>
      </c>
      <c r="K48" s="55">
        <v>-0.6607864</v>
      </c>
      <c r="L48" s="55">
        <v>-47.281474000000003</v>
      </c>
      <c r="M48" s="55" t="s">
        <v>55</v>
      </c>
      <c r="N48" s="55" t="s">
        <v>55</v>
      </c>
      <c r="O48" s="55" t="s">
        <v>74</v>
      </c>
      <c r="P48" s="55" t="s">
        <v>74</v>
      </c>
      <c r="Q48" s="55">
        <v>1</v>
      </c>
      <c r="R48" s="55">
        <v>1</v>
      </c>
      <c r="S48" s="55" t="s">
        <v>54</v>
      </c>
      <c r="T48" s="55" t="s">
        <v>54</v>
      </c>
      <c r="U48" s="55">
        <v>1</v>
      </c>
      <c r="V48" s="55">
        <v>1</v>
      </c>
      <c r="W48" s="55">
        <v>10</v>
      </c>
      <c r="X48" s="55">
        <v>10</v>
      </c>
      <c r="Y48" s="55">
        <v>10</v>
      </c>
      <c r="AA48" s="58" t="s">
        <v>416</v>
      </c>
      <c r="AC48" s="72"/>
      <c r="AD48" s="72"/>
    </row>
    <row r="49" spans="1:30" ht="15.75" customHeight="1">
      <c r="A49" s="70">
        <v>16</v>
      </c>
      <c r="B49" s="22">
        <v>45090</v>
      </c>
      <c r="C49" s="55" t="s">
        <v>70</v>
      </c>
      <c r="D49" s="67">
        <v>0.86111111111111116</v>
      </c>
      <c r="E49" s="67">
        <v>0.875</v>
      </c>
      <c r="F49" s="55" t="s">
        <v>83</v>
      </c>
      <c r="G49" s="55" t="s">
        <v>99</v>
      </c>
      <c r="H49" s="55" t="s">
        <v>8</v>
      </c>
      <c r="I49" s="55">
        <v>-0.60725960000000001</v>
      </c>
      <c r="J49" s="55">
        <v>-47.353413500000002</v>
      </c>
      <c r="K49" s="55">
        <v>-0.60495569999999999</v>
      </c>
      <c r="L49" s="55">
        <v>-47.351363200000002</v>
      </c>
      <c r="M49" s="55" t="s">
        <v>52</v>
      </c>
      <c r="N49" s="55" t="s">
        <v>52</v>
      </c>
      <c r="O49" s="55" t="s">
        <v>74</v>
      </c>
      <c r="P49" s="55" t="s">
        <v>74</v>
      </c>
      <c r="Q49" s="55">
        <v>1</v>
      </c>
      <c r="R49" s="55">
        <v>1</v>
      </c>
      <c r="S49" s="55" t="s">
        <v>54</v>
      </c>
      <c r="T49" s="55" t="s">
        <v>54</v>
      </c>
      <c r="U49" s="55">
        <v>1</v>
      </c>
      <c r="V49" s="55">
        <v>1</v>
      </c>
      <c r="W49" s="55">
        <v>10</v>
      </c>
      <c r="X49" s="55">
        <v>4.47</v>
      </c>
      <c r="Y49" s="55">
        <v>4.47</v>
      </c>
      <c r="Z49" s="211" t="s">
        <v>758</v>
      </c>
      <c r="AA49" s="33"/>
      <c r="AC49" s="72"/>
      <c r="AD49" s="72"/>
    </row>
    <row r="50" spans="1:30" ht="15.75" customHeight="1">
      <c r="A50" s="70">
        <v>17</v>
      </c>
      <c r="B50" s="22">
        <v>45091</v>
      </c>
      <c r="C50" s="55" t="s">
        <v>70</v>
      </c>
      <c r="D50" s="67">
        <v>0.88124999999999998</v>
      </c>
      <c r="E50" s="67">
        <v>1.3180555555555555</v>
      </c>
      <c r="F50" s="55" t="s">
        <v>83</v>
      </c>
      <c r="G50" s="55" t="s">
        <v>99</v>
      </c>
      <c r="H50" s="55" t="s">
        <v>8</v>
      </c>
      <c r="I50" s="55">
        <v>-0.6073305</v>
      </c>
      <c r="J50" s="55">
        <v>-47.353608199999996</v>
      </c>
      <c r="K50" s="55">
        <v>-0.62016230000000006</v>
      </c>
      <c r="L50" s="55">
        <v>-47.2873424</v>
      </c>
      <c r="M50" s="55" t="s">
        <v>55</v>
      </c>
      <c r="N50" s="55" t="s">
        <v>55</v>
      </c>
      <c r="O50" s="55" t="s">
        <v>74</v>
      </c>
      <c r="P50" s="55" t="s">
        <v>74</v>
      </c>
      <c r="Q50" s="55">
        <v>1</v>
      </c>
      <c r="R50" s="55">
        <v>1</v>
      </c>
      <c r="S50" s="55" t="s">
        <v>54</v>
      </c>
      <c r="T50" s="55" t="s">
        <v>54</v>
      </c>
      <c r="U50" s="55">
        <v>1</v>
      </c>
      <c r="V50" s="55">
        <v>1</v>
      </c>
      <c r="W50" s="55">
        <v>10</v>
      </c>
      <c r="X50" s="55">
        <v>10.34</v>
      </c>
      <c r="Y50" s="55">
        <v>10</v>
      </c>
      <c r="AA50" s="173" t="s">
        <v>759</v>
      </c>
      <c r="AC50" s="72"/>
      <c r="AD50" s="72"/>
    </row>
    <row r="51" spans="1:30" ht="15.75" customHeight="1">
      <c r="A51" s="70">
        <v>18</v>
      </c>
      <c r="B51" s="22">
        <v>45092</v>
      </c>
      <c r="C51" s="55" t="s">
        <v>70</v>
      </c>
      <c r="D51" s="67">
        <v>0.89444444444444438</v>
      </c>
      <c r="E51" s="67">
        <v>0.92499999999999993</v>
      </c>
      <c r="F51" s="55" t="s">
        <v>83</v>
      </c>
      <c r="G51" s="55" t="s">
        <v>99</v>
      </c>
      <c r="H51" s="55" t="s">
        <v>8</v>
      </c>
      <c r="I51" s="55">
        <v>-0.61881070000000005</v>
      </c>
      <c r="J51" s="55">
        <v>-47.286301100000003</v>
      </c>
      <c r="K51" s="55">
        <v>-0.60585860000000002</v>
      </c>
      <c r="L51" s="55">
        <v>-47.3527123</v>
      </c>
      <c r="M51" s="55" t="s">
        <v>52</v>
      </c>
      <c r="N51" s="55" t="s">
        <v>52</v>
      </c>
      <c r="O51" s="55" t="s">
        <v>74</v>
      </c>
      <c r="P51" s="55" t="s">
        <v>74</v>
      </c>
      <c r="Q51" s="55">
        <v>1</v>
      </c>
      <c r="R51" s="55">
        <v>1</v>
      </c>
      <c r="S51" s="55" t="s">
        <v>54</v>
      </c>
      <c r="T51" s="55" t="s">
        <v>54</v>
      </c>
      <c r="U51" s="55">
        <v>1</v>
      </c>
      <c r="V51" s="55">
        <v>1</v>
      </c>
      <c r="W51" s="55">
        <v>10</v>
      </c>
      <c r="X51" s="55">
        <v>10</v>
      </c>
      <c r="Y51" s="55">
        <v>10</v>
      </c>
      <c r="AA51" s="58" t="s">
        <v>416</v>
      </c>
      <c r="AC51" s="72"/>
      <c r="AD51" s="72"/>
    </row>
    <row r="52" spans="1:30" ht="15.75" customHeight="1">
      <c r="A52" s="70">
        <v>19</v>
      </c>
      <c r="B52" s="22">
        <v>45093</v>
      </c>
      <c r="C52" s="55" t="s">
        <v>70</v>
      </c>
      <c r="D52" s="67">
        <v>0.94791666666666663</v>
      </c>
      <c r="E52" s="67">
        <v>0.97361111111111109</v>
      </c>
      <c r="F52" s="55" t="s">
        <v>83</v>
      </c>
      <c r="G52" s="55" t="s">
        <v>99</v>
      </c>
      <c r="H52" s="55" t="s">
        <v>8</v>
      </c>
      <c r="I52" s="55">
        <v>-0.60639109999999996</v>
      </c>
      <c r="J52" s="55">
        <v>-47.353082100000002</v>
      </c>
      <c r="K52" s="55">
        <v>-0.61835899999999999</v>
      </c>
      <c r="L52" s="55">
        <v>-47.286056100000003</v>
      </c>
      <c r="M52" s="55" t="s">
        <v>52</v>
      </c>
      <c r="N52" s="55" t="s">
        <v>52</v>
      </c>
      <c r="O52" s="55" t="s">
        <v>74</v>
      </c>
      <c r="P52" s="55" t="s">
        <v>74</v>
      </c>
      <c r="Q52" s="55">
        <v>1</v>
      </c>
      <c r="R52" s="55">
        <v>1</v>
      </c>
      <c r="S52" s="55" t="s">
        <v>54</v>
      </c>
      <c r="T52" s="55" t="s">
        <v>54</v>
      </c>
      <c r="U52" s="55">
        <v>1</v>
      </c>
      <c r="V52" s="55">
        <v>1</v>
      </c>
      <c r="W52" s="55">
        <v>10</v>
      </c>
      <c r="X52" s="55">
        <v>10</v>
      </c>
      <c r="Y52" s="55">
        <v>10</v>
      </c>
      <c r="AA52" s="58" t="s">
        <v>416</v>
      </c>
      <c r="AC52" s="72"/>
      <c r="AD52" s="72"/>
    </row>
    <row r="53" spans="1:30" ht="15.75" customHeight="1">
      <c r="A53" s="70">
        <v>20</v>
      </c>
      <c r="B53" s="22">
        <v>45094</v>
      </c>
      <c r="C53" s="55" t="s">
        <v>70</v>
      </c>
      <c r="D53" s="67">
        <v>0.93402777777777779</v>
      </c>
      <c r="E53" s="67">
        <v>0.9604166666666667</v>
      </c>
      <c r="F53" s="55" t="s">
        <v>83</v>
      </c>
      <c r="G53" s="55" t="s">
        <v>99</v>
      </c>
      <c r="H53" s="55" t="s">
        <v>8</v>
      </c>
      <c r="I53" s="55">
        <v>-0.6193824</v>
      </c>
      <c r="J53" s="55">
        <v>-47.286573300000001</v>
      </c>
      <c r="K53" s="55">
        <v>-0.60523329999999997</v>
      </c>
      <c r="L53" s="55">
        <v>-47.352080399999998</v>
      </c>
      <c r="M53" s="55" t="s">
        <v>52</v>
      </c>
      <c r="N53" s="55" t="s">
        <v>52</v>
      </c>
      <c r="O53" s="55" t="s">
        <v>74</v>
      </c>
      <c r="P53" s="55" t="s">
        <v>74</v>
      </c>
      <c r="Q53" s="55">
        <v>1</v>
      </c>
      <c r="R53" s="55">
        <v>1</v>
      </c>
      <c r="S53" s="55" t="s">
        <v>54</v>
      </c>
      <c r="T53" s="55" t="s">
        <v>54</v>
      </c>
      <c r="U53" s="55">
        <v>1</v>
      </c>
      <c r="V53" s="55">
        <v>1</v>
      </c>
      <c r="W53" s="55">
        <v>10</v>
      </c>
      <c r="X53" s="55">
        <v>10.17</v>
      </c>
      <c r="Y53" s="55">
        <v>10</v>
      </c>
      <c r="AA53" s="173" t="s">
        <v>760</v>
      </c>
      <c r="AC53" s="72"/>
      <c r="AD53" s="72"/>
    </row>
    <row r="54" spans="1:30" ht="15.75" customHeight="1">
      <c r="A54" s="70"/>
      <c r="B54" s="162">
        <v>45095</v>
      </c>
      <c r="C54" s="55" t="s">
        <v>70</v>
      </c>
      <c r="D54" s="239" t="s">
        <v>109</v>
      </c>
      <c r="E54" s="73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163"/>
      <c r="AB54" s="206" t="s">
        <v>109</v>
      </c>
      <c r="AC54" s="72"/>
      <c r="AD54" s="72"/>
    </row>
    <row r="55" spans="1:30" ht="15.75" customHeight="1">
      <c r="A55" s="70">
        <v>22</v>
      </c>
      <c r="B55" s="69">
        <v>45096</v>
      </c>
      <c r="C55" s="55" t="s">
        <v>70</v>
      </c>
      <c r="D55" s="55" t="s">
        <v>1181</v>
      </c>
      <c r="E55" s="83" t="s">
        <v>1182</v>
      </c>
      <c r="F55" s="72" t="s">
        <v>83</v>
      </c>
      <c r="G55" s="72" t="s">
        <v>99</v>
      </c>
      <c r="H55" s="72" t="s">
        <v>8</v>
      </c>
      <c r="I55" s="83">
        <v>-0.61180389999999996</v>
      </c>
      <c r="J55" s="83">
        <v>-47.350169800000003</v>
      </c>
      <c r="K55" s="83">
        <v>-0.62012780000000001</v>
      </c>
      <c r="L55" s="83">
        <v>-47.287419399999997</v>
      </c>
      <c r="M55" s="72" t="s">
        <v>55</v>
      </c>
      <c r="N55" s="72" t="s">
        <v>55</v>
      </c>
      <c r="O55" s="72" t="s">
        <v>74</v>
      </c>
      <c r="P55" s="72" t="s">
        <v>74</v>
      </c>
      <c r="Q55" s="55">
        <v>1</v>
      </c>
      <c r="R55" s="55">
        <v>1</v>
      </c>
      <c r="S55" s="72" t="s">
        <v>54</v>
      </c>
      <c r="T55" s="72" t="s">
        <v>54</v>
      </c>
      <c r="U55" s="55">
        <v>0</v>
      </c>
      <c r="V55" s="55">
        <v>0</v>
      </c>
      <c r="W55" s="55">
        <v>10</v>
      </c>
      <c r="X55" s="55">
        <v>10</v>
      </c>
      <c r="Y55" s="55">
        <v>10</v>
      </c>
      <c r="AA55" s="58" t="s">
        <v>416</v>
      </c>
    </row>
    <row r="56" spans="1:30" ht="15.75" customHeight="1">
      <c r="A56" s="70"/>
    </row>
    <row r="57" spans="1:30" ht="15.75" customHeight="1">
      <c r="A57" s="70"/>
    </row>
    <row r="58" spans="1:30" customFormat="1" ht="14.4">
      <c r="A58" s="46">
        <f>COUNT(A34:A57)</f>
        <v>20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6">
        <f>SUM(W34:W57)</f>
        <v>200</v>
      </c>
      <c r="X58" s="46">
        <f>SUM(X34:X57)</f>
        <v>158.98999999999998</v>
      </c>
      <c r="Y58" s="46">
        <f>SUM(Y34:Y57)</f>
        <v>156.32</v>
      </c>
      <c r="Z58" s="46" t="s">
        <v>101</v>
      </c>
      <c r="AA58" s="46">
        <f>COUNTA(AA34:AA57)</f>
        <v>16</v>
      </c>
      <c r="AB58" s="48"/>
      <c r="AC58" s="47"/>
    </row>
    <row r="59" spans="1:30" ht="15.75" customHeight="1"/>
    <row r="60" spans="1:30" ht="15.75" customHeight="1"/>
    <row r="61" spans="1:30" ht="15.75" customHeight="1"/>
    <row r="62" spans="1:30" ht="15.75" customHeight="1"/>
    <row r="63" spans="1:30" ht="15.75" customHeight="1"/>
    <row r="64" spans="1:30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</sheetData>
  <autoFilter ref="A1:AB43" xr:uid="{00000000-0009-0000-0000-000009000000}"/>
  <phoneticPr fontId="22" type="noConversion"/>
  <hyperlinks>
    <hyperlink ref="AA11" r:id="rId1" xr:uid="{58071024-252F-43BE-A475-D59118101999}"/>
    <hyperlink ref="AA14" r:id="rId2" xr:uid="{083CBC8B-A2C5-4C52-85D8-4404991018AD}"/>
    <hyperlink ref="AA15" r:id="rId3" xr:uid="{1B08CE1C-5D5E-4C05-AAE8-0618DBBA3B9F}"/>
    <hyperlink ref="AA16" r:id="rId4" xr:uid="{E2A1B445-F48C-41F9-9D67-E2AD3DCC964B}"/>
    <hyperlink ref="AA20" r:id="rId5" xr:uid="{84FB5492-17D3-43CB-A3DE-527FC5DD0752}"/>
    <hyperlink ref="AA22" r:id="rId6" xr:uid="{67769664-EFDF-44D1-AB08-DD8F6B3257C6}"/>
    <hyperlink ref="AA24" r:id="rId7" xr:uid="{855445B5-8D64-4605-98C8-6DB6FA8317B8}"/>
    <hyperlink ref="AA28" r:id="rId8" xr:uid="{AE6197F8-8837-493E-B56B-DE392E6CADFC}"/>
    <hyperlink ref="AA39" r:id="rId9" xr:uid="{60B917D0-AA63-4ECB-ADD5-7CBCA058BB54}"/>
    <hyperlink ref="AA45" r:id="rId10" xr:uid="{76676A11-FB1C-4DFB-B68F-CD9004C9DC62}"/>
    <hyperlink ref="AA47" r:id="rId11" xr:uid="{686A650C-DD1D-45AC-A437-3876BEB9D9CC}"/>
    <hyperlink ref="AA50" r:id="rId12" xr:uid="{63D3C7E0-48A6-4C2B-B720-BCA18F1C9C19}"/>
    <hyperlink ref="AA53" r:id="rId13" xr:uid="{4B449416-B2F1-4D18-84A3-CB2E16440302}"/>
  </hyperlinks>
  <pageMargins left="0.511811024" right="0.511811024" top="0.78740157499999996" bottom="0.78740157499999996" header="0" footer="0"/>
  <pageSetup paperSize="9" orientation="portrait" r:id="rId1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D96"/>
  <sheetViews>
    <sheetView zoomScale="80" zoomScaleNormal="80" workbookViewId="0">
      <pane xSplit="3" ySplit="1" topLeftCell="D35" activePane="bottomRight" state="frozen"/>
      <selection pane="topRight" activeCell="D1" sqref="D1"/>
      <selection pane="bottomLeft" activeCell="A2" sqref="A2"/>
      <selection pane="bottomRight" activeCell="D54" sqref="D54"/>
    </sheetView>
  </sheetViews>
  <sheetFormatPr defaultColWidth="14.44140625" defaultRowHeight="15" customHeight="1"/>
  <cols>
    <col min="1" max="1" width="8.6640625" customWidth="1"/>
    <col min="2" max="2" width="10.5546875" customWidth="1"/>
    <col min="3" max="6" width="8.6640625" style="55" customWidth="1"/>
    <col min="7" max="7" width="11.44140625" style="55" customWidth="1"/>
    <col min="8" max="8" width="18.44140625" style="55" customWidth="1"/>
    <col min="9" max="9" width="14.44140625" style="55" customWidth="1"/>
    <col min="10" max="10" width="22.88671875" style="55" customWidth="1"/>
    <col min="11" max="11" width="16.44140625" style="55" customWidth="1"/>
    <col min="12" max="12" width="13.6640625" style="55" customWidth="1"/>
    <col min="13" max="13" width="21.44140625" style="55" customWidth="1"/>
    <col min="14" max="14" width="22.44140625" style="55" customWidth="1"/>
    <col min="15" max="20" width="8.6640625" style="55" customWidth="1"/>
    <col min="21" max="22" width="8.33203125" style="55" customWidth="1"/>
    <col min="23" max="23" width="11.6640625" style="55" customWidth="1"/>
    <col min="24" max="25" width="8.6640625" customWidth="1"/>
    <col min="26" max="26" width="10.77734375" customWidth="1"/>
    <col min="27" max="27" width="96.77734375" bestFit="1" customWidth="1"/>
    <col min="28" max="28" width="101" style="83" customWidth="1"/>
    <col min="29" max="29" width="14.44140625" bestFit="1" customWidth="1"/>
  </cols>
  <sheetData>
    <row r="1" spans="1:29" ht="58.2" thickBot="1">
      <c r="A1" s="24" t="s">
        <v>26</v>
      </c>
      <c r="B1" s="24" t="s">
        <v>27</v>
      </c>
      <c r="C1" s="24" t="s">
        <v>28</v>
      </c>
      <c r="D1" s="25" t="s">
        <v>29</v>
      </c>
      <c r="E1" s="25" t="s">
        <v>30</v>
      </c>
      <c r="F1" s="25" t="s">
        <v>31</v>
      </c>
      <c r="G1" s="25" t="s">
        <v>32</v>
      </c>
      <c r="H1" s="25" t="s">
        <v>1</v>
      </c>
      <c r="I1" s="25" t="s">
        <v>33</v>
      </c>
      <c r="J1" s="25" t="s">
        <v>34</v>
      </c>
      <c r="K1" s="25" t="s">
        <v>35</v>
      </c>
      <c r="L1" s="25" t="s">
        <v>36</v>
      </c>
      <c r="M1" s="25" t="s">
        <v>37</v>
      </c>
      <c r="N1" s="25" t="s">
        <v>38</v>
      </c>
      <c r="O1" s="25" t="s">
        <v>39</v>
      </c>
      <c r="P1" s="25" t="s">
        <v>40</v>
      </c>
      <c r="Q1" s="25" t="s">
        <v>41</v>
      </c>
      <c r="R1" s="25" t="s">
        <v>42</v>
      </c>
      <c r="S1" s="25" t="s">
        <v>43</v>
      </c>
      <c r="T1" s="25" t="s">
        <v>44</v>
      </c>
      <c r="U1" s="25" t="s">
        <v>45</v>
      </c>
      <c r="V1" s="25" t="s">
        <v>46</v>
      </c>
      <c r="W1" s="25" t="s">
        <v>47</v>
      </c>
      <c r="X1" s="53" t="s">
        <v>19</v>
      </c>
      <c r="Y1" s="53" t="s">
        <v>20</v>
      </c>
      <c r="Z1" s="25" t="s">
        <v>48</v>
      </c>
      <c r="AA1" s="25"/>
      <c r="AB1" s="25" t="s">
        <v>49</v>
      </c>
    </row>
    <row r="2" spans="1:29" ht="18" customHeight="1">
      <c r="A2" s="70">
        <v>1</v>
      </c>
      <c r="B2" s="22">
        <v>45066</v>
      </c>
      <c r="C2" s="55" t="s">
        <v>13</v>
      </c>
      <c r="D2" s="55" t="s">
        <v>761</v>
      </c>
      <c r="E2" s="55" t="s">
        <v>762</v>
      </c>
      <c r="F2" s="55" t="s">
        <v>83</v>
      </c>
      <c r="G2" s="55" t="s">
        <v>99</v>
      </c>
      <c r="H2" s="28" t="s">
        <v>100</v>
      </c>
      <c r="I2" s="55">
        <v>-0.60879260000000002</v>
      </c>
      <c r="J2" s="55">
        <v>-47.386273600000003</v>
      </c>
      <c r="K2" s="55">
        <v>-0.61381370000000002</v>
      </c>
      <c r="L2" s="55">
        <v>-47.354495</v>
      </c>
      <c r="M2" s="55" t="s">
        <v>55</v>
      </c>
      <c r="N2" s="55" t="s">
        <v>55</v>
      </c>
      <c r="O2" s="55" t="s">
        <v>74</v>
      </c>
      <c r="P2" s="55" t="s">
        <v>74</v>
      </c>
      <c r="Q2" s="55">
        <v>1</v>
      </c>
      <c r="R2" s="55">
        <v>1</v>
      </c>
      <c r="S2" s="55" t="s">
        <v>54</v>
      </c>
      <c r="T2" s="55" t="s">
        <v>54</v>
      </c>
      <c r="U2" s="55">
        <v>1</v>
      </c>
      <c r="V2" s="55">
        <v>1</v>
      </c>
      <c r="W2" s="55">
        <v>4.4000000000000004</v>
      </c>
      <c r="X2" s="55">
        <v>4.4000000000000004</v>
      </c>
      <c r="Y2" s="55">
        <v>4.4000000000000004</v>
      </c>
      <c r="AA2" s="58" t="s">
        <v>416</v>
      </c>
      <c r="AC2" s="36"/>
    </row>
    <row r="3" spans="1:29" ht="14.4">
      <c r="A3" s="70">
        <v>2</v>
      </c>
      <c r="B3" s="22">
        <v>45067</v>
      </c>
      <c r="C3" s="61" t="s">
        <v>13</v>
      </c>
      <c r="D3" s="17">
        <v>0.47916666666666669</v>
      </c>
      <c r="E3" s="17">
        <v>0.48680555555555555</v>
      </c>
      <c r="F3" s="72" t="s">
        <v>83</v>
      </c>
      <c r="G3" s="72" t="s">
        <v>99</v>
      </c>
      <c r="H3" s="72" t="s">
        <v>100</v>
      </c>
      <c r="I3" s="72" t="s">
        <v>763</v>
      </c>
      <c r="J3" s="72">
        <v>-47.386266999999997</v>
      </c>
      <c r="K3" s="72" t="s">
        <v>764</v>
      </c>
      <c r="L3" s="72">
        <v>-47.354635399999999</v>
      </c>
      <c r="M3" s="55" t="s">
        <v>55</v>
      </c>
      <c r="N3" s="72" t="s">
        <v>55</v>
      </c>
      <c r="O3" s="72" t="s">
        <v>74</v>
      </c>
      <c r="P3" s="72" t="s">
        <v>74</v>
      </c>
      <c r="Q3" s="55">
        <v>1</v>
      </c>
      <c r="R3" s="55">
        <v>1</v>
      </c>
      <c r="S3" s="72" t="s">
        <v>54</v>
      </c>
      <c r="T3" s="72" t="s">
        <v>54</v>
      </c>
      <c r="U3" s="55">
        <v>1</v>
      </c>
      <c r="V3" s="55">
        <v>1</v>
      </c>
      <c r="W3" s="18">
        <v>4.4000000000000004</v>
      </c>
      <c r="X3" s="55">
        <v>4.4000000000000004</v>
      </c>
      <c r="Y3" s="18">
        <v>4.4000000000000004</v>
      </c>
      <c r="AA3" s="58" t="s">
        <v>416</v>
      </c>
      <c r="AC3" s="36"/>
    </row>
    <row r="4" spans="1:29" ht="14.4">
      <c r="A4" s="70">
        <v>3</v>
      </c>
      <c r="B4" s="22">
        <v>45068</v>
      </c>
      <c r="C4" s="61" t="s">
        <v>13</v>
      </c>
      <c r="D4" s="17">
        <v>0.51527777777777783</v>
      </c>
      <c r="E4" s="17">
        <v>0.52361111111111114</v>
      </c>
      <c r="F4" s="72" t="s">
        <v>83</v>
      </c>
      <c r="G4" s="72" t="s">
        <v>99</v>
      </c>
      <c r="H4" s="72" t="s">
        <v>100</v>
      </c>
      <c r="I4" s="72" t="s">
        <v>765</v>
      </c>
      <c r="J4" s="72">
        <v>-47.386303099999999</v>
      </c>
      <c r="K4" s="72" t="s">
        <v>766</v>
      </c>
      <c r="L4" s="72">
        <v>-47.354453700000001</v>
      </c>
      <c r="M4" s="72" t="s">
        <v>52</v>
      </c>
      <c r="N4" s="72" t="s">
        <v>52</v>
      </c>
      <c r="O4" s="72" t="s">
        <v>74</v>
      </c>
      <c r="P4" s="72" t="s">
        <v>74</v>
      </c>
      <c r="Q4" s="55">
        <v>1</v>
      </c>
      <c r="R4" s="55">
        <v>1</v>
      </c>
      <c r="S4" s="72" t="s">
        <v>54</v>
      </c>
      <c r="T4" s="72" t="s">
        <v>54</v>
      </c>
      <c r="U4" s="55">
        <v>1</v>
      </c>
      <c r="V4" s="55">
        <v>1</v>
      </c>
      <c r="W4" s="18">
        <v>4.4000000000000004</v>
      </c>
      <c r="X4" s="18">
        <v>4.4000000000000004</v>
      </c>
      <c r="Y4" s="18">
        <v>4.4000000000000004</v>
      </c>
      <c r="AA4" s="32" t="s">
        <v>767</v>
      </c>
      <c r="AC4" s="36"/>
    </row>
    <row r="5" spans="1:29" ht="14.4">
      <c r="A5" s="70">
        <v>4</v>
      </c>
      <c r="B5" s="22">
        <v>45069</v>
      </c>
      <c r="C5" s="61" t="s">
        <v>13</v>
      </c>
      <c r="D5" s="17">
        <v>0.54236111111111118</v>
      </c>
      <c r="E5" s="17">
        <v>0.54999999999999993</v>
      </c>
      <c r="F5" s="72" t="s">
        <v>83</v>
      </c>
      <c r="G5" s="72" t="s">
        <v>99</v>
      </c>
      <c r="H5" s="72" t="s">
        <v>100</v>
      </c>
      <c r="I5" s="72" t="s">
        <v>768</v>
      </c>
      <c r="J5" s="72">
        <v>-47.386143500000003</v>
      </c>
      <c r="K5" s="72" t="s">
        <v>769</v>
      </c>
      <c r="L5" s="72">
        <v>-47.354593299999998</v>
      </c>
      <c r="M5" s="72" t="s">
        <v>55</v>
      </c>
      <c r="N5" s="72" t="s">
        <v>55</v>
      </c>
      <c r="O5" s="72" t="s">
        <v>74</v>
      </c>
      <c r="P5" s="72" t="s">
        <v>74</v>
      </c>
      <c r="Q5" s="55">
        <v>1</v>
      </c>
      <c r="R5" s="55">
        <v>1</v>
      </c>
      <c r="S5" s="72" t="s">
        <v>54</v>
      </c>
      <c r="T5" s="72" t="s">
        <v>54</v>
      </c>
      <c r="U5" s="55">
        <v>1</v>
      </c>
      <c r="V5" s="55">
        <v>1</v>
      </c>
      <c r="W5" s="18">
        <v>4.4000000000000004</v>
      </c>
      <c r="X5" s="55">
        <v>4.4000000000000004</v>
      </c>
      <c r="Y5" s="18">
        <v>4.4000000000000004</v>
      </c>
      <c r="AA5" s="58" t="s">
        <v>416</v>
      </c>
      <c r="AC5" s="36"/>
    </row>
    <row r="6" spans="1:29" ht="14.4">
      <c r="A6" s="70">
        <v>5</v>
      </c>
      <c r="B6" s="22">
        <v>45070</v>
      </c>
      <c r="C6" s="61" t="s">
        <v>13</v>
      </c>
      <c r="D6" s="17">
        <v>0.54791666666666672</v>
      </c>
      <c r="E6" s="17">
        <v>0.55694444444444446</v>
      </c>
      <c r="F6" s="72" t="s">
        <v>83</v>
      </c>
      <c r="G6" s="72" t="s">
        <v>99</v>
      </c>
      <c r="H6" s="72" t="s">
        <v>100</v>
      </c>
      <c r="I6" s="72" t="s">
        <v>770</v>
      </c>
      <c r="J6" s="72">
        <v>-47.365607300000001</v>
      </c>
      <c r="K6" s="72" t="s">
        <v>771</v>
      </c>
      <c r="L6" s="72">
        <v>-47.354488699999997</v>
      </c>
      <c r="M6" s="222" t="s">
        <v>57</v>
      </c>
      <c r="N6" s="72" t="s">
        <v>58</v>
      </c>
      <c r="O6" s="72" t="s">
        <v>75</v>
      </c>
      <c r="P6" s="72" t="s">
        <v>75</v>
      </c>
      <c r="Q6" s="55">
        <v>1</v>
      </c>
      <c r="R6" s="55">
        <v>1</v>
      </c>
      <c r="S6" s="72" t="s">
        <v>54</v>
      </c>
      <c r="T6" s="72" t="s">
        <v>54</v>
      </c>
      <c r="U6" s="55">
        <v>1</v>
      </c>
      <c r="V6" s="55">
        <v>1</v>
      </c>
      <c r="W6" s="18">
        <v>4.4000000000000004</v>
      </c>
      <c r="X6" s="18">
        <v>4.4800000000000004</v>
      </c>
      <c r="Y6" s="18">
        <v>4.4000000000000004</v>
      </c>
      <c r="AA6" s="32" t="s">
        <v>772</v>
      </c>
      <c r="AC6" s="36"/>
    </row>
    <row r="7" spans="1:29" ht="14.4">
      <c r="A7" s="70">
        <v>6</v>
      </c>
      <c r="B7" s="22">
        <v>45071</v>
      </c>
      <c r="C7" s="61" t="s">
        <v>13</v>
      </c>
      <c r="D7" s="17">
        <v>0.56944444444444442</v>
      </c>
      <c r="E7" s="17">
        <v>0.57708333333333328</v>
      </c>
      <c r="F7" s="72" t="s">
        <v>83</v>
      </c>
      <c r="G7" s="72" t="s">
        <v>99</v>
      </c>
      <c r="H7" s="72" t="s">
        <v>100</v>
      </c>
      <c r="I7" s="72" t="s">
        <v>773</v>
      </c>
      <c r="J7" s="72">
        <v>-47.386161199999997</v>
      </c>
      <c r="K7" s="72" t="s">
        <v>774</v>
      </c>
      <c r="L7" s="72">
        <v>-47.3545534</v>
      </c>
      <c r="M7" s="72" t="s">
        <v>55</v>
      </c>
      <c r="N7" s="72" t="s">
        <v>55</v>
      </c>
      <c r="O7" s="72" t="s">
        <v>74</v>
      </c>
      <c r="P7" s="72" t="s">
        <v>74</v>
      </c>
      <c r="Q7" s="55">
        <v>1</v>
      </c>
      <c r="R7" s="55">
        <v>1</v>
      </c>
      <c r="S7" s="72" t="s">
        <v>54</v>
      </c>
      <c r="T7" s="72" t="s">
        <v>54</v>
      </c>
      <c r="U7" s="55">
        <v>1</v>
      </c>
      <c r="V7" s="55">
        <v>1</v>
      </c>
      <c r="W7" s="18">
        <v>4.4000000000000004</v>
      </c>
      <c r="X7" s="55">
        <v>4.4000000000000004</v>
      </c>
      <c r="Y7" s="18">
        <v>4.4000000000000004</v>
      </c>
      <c r="AA7" s="58" t="s">
        <v>416</v>
      </c>
      <c r="AC7" s="36"/>
    </row>
    <row r="8" spans="1:29" ht="14.4">
      <c r="A8" s="70">
        <v>7</v>
      </c>
      <c r="B8" s="22">
        <v>45072</v>
      </c>
      <c r="C8" s="61" t="s">
        <v>13</v>
      </c>
      <c r="D8" s="17">
        <v>0.61597222222222225</v>
      </c>
      <c r="E8" s="17">
        <v>0.62361111111111112</v>
      </c>
      <c r="F8" s="72" t="s">
        <v>83</v>
      </c>
      <c r="G8" s="72" t="s">
        <v>99</v>
      </c>
      <c r="H8" s="72" t="s">
        <v>100</v>
      </c>
      <c r="I8" s="72" t="s">
        <v>775</v>
      </c>
      <c r="J8" s="72">
        <v>-47.365607300000001</v>
      </c>
      <c r="K8" s="72">
        <v>-0.61396740000000005</v>
      </c>
      <c r="L8" s="72">
        <v>-47.354500100000003</v>
      </c>
      <c r="M8" s="72" t="s">
        <v>52</v>
      </c>
      <c r="N8" s="72" t="s">
        <v>52</v>
      </c>
      <c r="O8" s="72" t="s">
        <v>74</v>
      </c>
      <c r="P8" s="72" t="s">
        <v>74</v>
      </c>
      <c r="Q8" s="55">
        <v>1</v>
      </c>
      <c r="R8" s="55">
        <v>1</v>
      </c>
      <c r="S8" s="72" t="s">
        <v>54</v>
      </c>
      <c r="T8" s="72" t="s">
        <v>54</v>
      </c>
      <c r="U8" s="55">
        <v>1</v>
      </c>
      <c r="V8" s="55">
        <v>1</v>
      </c>
      <c r="W8" s="18">
        <v>4.4000000000000004</v>
      </c>
      <c r="X8" s="18">
        <v>4.46</v>
      </c>
      <c r="Y8" s="18">
        <v>4.4000000000000004</v>
      </c>
      <c r="AA8" s="32" t="s">
        <v>776</v>
      </c>
      <c r="AC8" s="36"/>
    </row>
    <row r="9" spans="1:29" ht="14.4">
      <c r="A9" s="70">
        <v>8</v>
      </c>
      <c r="B9" s="22">
        <v>45073</v>
      </c>
      <c r="C9" s="61" t="s">
        <v>13</v>
      </c>
      <c r="D9" s="17">
        <v>0.62847222222222221</v>
      </c>
      <c r="E9" s="17">
        <v>0.63750000000000007</v>
      </c>
      <c r="F9" s="55" t="s">
        <v>83</v>
      </c>
      <c r="G9" s="55" t="s">
        <v>99</v>
      </c>
      <c r="H9" s="55" t="s">
        <v>100</v>
      </c>
      <c r="I9" s="55">
        <v>-0.60879930000000004</v>
      </c>
      <c r="J9" s="55">
        <v>-47.385986299999999</v>
      </c>
      <c r="K9" s="55">
        <v>-0.6138228</v>
      </c>
      <c r="L9" s="55">
        <v>-47.354582299999997</v>
      </c>
      <c r="M9" s="55" t="s">
        <v>55</v>
      </c>
      <c r="N9" s="55" t="s">
        <v>55</v>
      </c>
      <c r="O9" s="55" t="s">
        <v>74</v>
      </c>
      <c r="P9" s="55" t="s">
        <v>74</v>
      </c>
      <c r="Q9" s="55">
        <v>1</v>
      </c>
      <c r="R9" s="55">
        <v>1</v>
      </c>
      <c r="S9" s="55" t="s">
        <v>54</v>
      </c>
      <c r="T9" s="55" t="s">
        <v>54</v>
      </c>
      <c r="U9" s="55">
        <v>1</v>
      </c>
      <c r="V9" s="55">
        <v>1</v>
      </c>
      <c r="W9" s="18">
        <v>4.4000000000000004</v>
      </c>
      <c r="X9" s="55">
        <v>4.4000000000000004</v>
      </c>
      <c r="Y9" s="18">
        <v>4.4000000000000004</v>
      </c>
      <c r="AA9" s="58" t="s">
        <v>416</v>
      </c>
      <c r="AC9" s="36"/>
    </row>
    <row r="10" spans="1:29" ht="14.4">
      <c r="A10" s="70">
        <v>9</v>
      </c>
      <c r="B10" s="22">
        <v>45074</v>
      </c>
      <c r="C10" s="61" t="s">
        <v>13</v>
      </c>
      <c r="D10" s="17">
        <v>0.73611111111111116</v>
      </c>
      <c r="E10" s="17">
        <v>0.74583333333333324</v>
      </c>
      <c r="F10" s="55" t="s">
        <v>83</v>
      </c>
      <c r="G10" s="55" t="s">
        <v>99</v>
      </c>
      <c r="H10" s="55" t="s">
        <v>100</v>
      </c>
      <c r="I10" s="55">
        <v>-0.60910070000000005</v>
      </c>
      <c r="J10" s="55">
        <v>-47.386427599999998</v>
      </c>
      <c r="K10" s="55">
        <v>-0.61394570000000004</v>
      </c>
      <c r="L10" s="55">
        <v>-47.354477600000003</v>
      </c>
      <c r="M10" s="55" t="s">
        <v>52</v>
      </c>
      <c r="N10" s="55" t="s">
        <v>52</v>
      </c>
      <c r="O10" s="55" t="s">
        <v>74</v>
      </c>
      <c r="P10" s="55" t="s">
        <v>74</v>
      </c>
      <c r="Q10" s="55">
        <v>1</v>
      </c>
      <c r="R10" s="55">
        <v>1</v>
      </c>
      <c r="S10" s="55" t="s">
        <v>54</v>
      </c>
      <c r="T10" s="55" t="s">
        <v>54</v>
      </c>
      <c r="U10" s="55">
        <v>1</v>
      </c>
      <c r="V10" s="55">
        <v>1</v>
      </c>
      <c r="W10" s="18">
        <v>4.4000000000000004</v>
      </c>
      <c r="X10" s="55">
        <v>4.4000000000000004</v>
      </c>
      <c r="Y10" s="18">
        <v>4.4000000000000004</v>
      </c>
      <c r="AA10" s="58" t="s">
        <v>416</v>
      </c>
      <c r="AC10" s="36"/>
    </row>
    <row r="11" spans="1:29" ht="14.4">
      <c r="A11" s="70">
        <v>10</v>
      </c>
      <c r="B11" s="22">
        <v>45075</v>
      </c>
      <c r="C11" s="61" t="s">
        <v>13</v>
      </c>
      <c r="D11" s="17">
        <v>0.68680555555555556</v>
      </c>
      <c r="E11" s="17">
        <v>0.69513888888888886</v>
      </c>
      <c r="F11" s="55" t="s">
        <v>83</v>
      </c>
      <c r="G11" s="55" t="s">
        <v>99</v>
      </c>
      <c r="H11" s="55" t="s">
        <v>100</v>
      </c>
      <c r="I11" s="55">
        <v>-0.6087688</v>
      </c>
      <c r="J11" s="55">
        <v>-47.385998299999997</v>
      </c>
      <c r="K11" s="55">
        <v>-0.61380710000000005</v>
      </c>
      <c r="L11" s="55">
        <v>-47.354531700000003</v>
      </c>
      <c r="M11" s="55" t="s">
        <v>55</v>
      </c>
      <c r="N11" s="55" t="s">
        <v>55</v>
      </c>
      <c r="O11" s="55" t="s">
        <v>74</v>
      </c>
      <c r="P11" s="55" t="s">
        <v>74</v>
      </c>
      <c r="Q11" s="55">
        <v>1</v>
      </c>
      <c r="R11" s="55">
        <v>1</v>
      </c>
      <c r="S11" s="55" t="s">
        <v>54</v>
      </c>
      <c r="T11" s="55" t="s">
        <v>54</v>
      </c>
      <c r="U11" s="55">
        <v>1</v>
      </c>
      <c r="V11" s="55">
        <v>1</v>
      </c>
      <c r="W11" s="18">
        <v>4.4000000000000004</v>
      </c>
      <c r="X11" s="55">
        <v>4.4000000000000004</v>
      </c>
      <c r="Y11" s="18">
        <v>4.4000000000000004</v>
      </c>
      <c r="AA11" s="58" t="s">
        <v>416</v>
      </c>
      <c r="AC11" s="36"/>
    </row>
    <row r="12" spans="1:29" ht="14.4">
      <c r="A12" s="70">
        <v>11</v>
      </c>
      <c r="B12" s="22">
        <v>45076</v>
      </c>
      <c r="C12" s="61" t="s">
        <v>13</v>
      </c>
      <c r="D12" s="17">
        <v>0.7104166666666667</v>
      </c>
      <c r="E12" s="17">
        <v>0.71805555555555556</v>
      </c>
      <c r="F12" s="55" t="s">
        <v>83</v>
      </c>
      <c r="G12" s="55" t="s">
        <v>99</v>
      </c>
      <c r="H12" s="55" t="s">
        <v>100</v>
      </c>
      <c r="I12" s="55">
        <v>-0.60869859999999998</v>
      </c>
      <c r="J12" s="55">
        <v>-47.385782499999998</v>
      </c>
      <c r="K12" s="55">
        <v>-0.61380800000000002</v>
      </c>
      <c r="L12" s="55">
        <v>-47.3545631</v>
      </c>
      <c r="M12" s="55" t="s">
        <v>55</v>
      </c>
      <c r="N12" s="55" t="s">
        <v>55</v>
      </c>
      <c r="O12" s="55" t="s">
        <v>74</v>
      </c>
      <c r="P12" s="55" t="s">
        <v>74</v>
      </c>
      <c r="Q12" s="55">
        <v>1</v>
      </c>
      <c r="R12" s="55">
        <v>1</v>
      </c>
      <c r="S12" s="55" t="s">
        <v>54</v>
      </c>
      <c r="T12" s="55" t="s">
        <v>54</v>
      </c>
      <c r="U12" s="55">
        <v>1</v>
      </c>
      <c r="V12" s="55">
        <v>1</v>
      </c>
      <c r="W12" s="18">
        <v>4.4000000000000004</v>
      </c>
      <c r="X12" s="55">
        <v>4.4000000000000004</v>
      </c>
      <c r="Y12" s="18">
        <v>4.4000000000000004</v>
      </c>
      <c r="AA12" s="58" t="s">
        <v>416</v>
      </c>
      <c r="AC12" s="36"/>
    </row>
    <row r="13" spans="1:29" ht="14.4">
      <c r="A13" s="70">
        <v>12</v>
      </c>
      <c r="B13" s="22">
        <v>45077</v>
      </c>
      <c r="C13" s="58" t="s">
        <v>13</v>
      </c>
      <c r="D13" s="67">
        <v>0.31666666666666665</v>
      </c>
      <c r="E13" s="67">
        <v>0.32500000000000001</v>
      </c>
      <c r="F13" s="55" t="s">
        <v>83</v>
      </c>
      <c r="G13" s="55" t="s">
        <v>99</v>
      </c>
      <c r="H13" s="55" t="s">
        <v>100</v>
      </c>
      <c r="I13" s="55">
        <v>-0.60878770000000004</v>
      </c>
      <c r="J13" s="55">
        <v>-47.386021100000001</v>
      </c>
      <c r="K13" s="55">
        <v>-0.61383169999999998</v>
      </c>
      <c r="L13" s="55">
        <v>-47.354552599999998</v>
      </c>
      <c r="M13" s="55" t="s">
        <v>55</v>
      </c>
      <c r="N13" s="55" t="s">
        <v>55</v>
      </c>
      <c r="O13" s="55" t="s">
        <v>74</v>
      </c>
      <c r="P13" s="55" t="s">
        <v>74</v>
      </c>
      <c r="Q13" s="55">
        <v>1</v>
      </c>
      <c r="R13" s="55">
        <v>1</v>
      </c>
      <c r="S13" s="55" t="s">
        <v>54</v>
      </c>
      <c r="T13" s="55" t="s">
        <v>54</v>
      </c>
      <c r="U13" s="55">
        <v>1</v>
      </c>
      <c r="V13" s="55">
        <v>1</v>
      </c>
      <c r="W13" s="18">
        <v>4.4000000000000004</v>
      </c>
      <c r="X13" s="55">
        <v>4.4000000000000004</v>
      </c>
      <c r="Y13" s="18">
        <v>4.4000000000000004</v>
      </c>
      <c r="AA13" s="58" t="s">
        <v>416</v>
      </c>
      <c r="AC13" s="36"/>
    </row>
    <row r="14" spans="1:29" ht="14.4">
      <c r="A14" s="70">
        <v>13</v>
      </c>
      <c r="B14" s="22">
        <v>45078</v>
      </c>
      <c r="C14" s="58" t="s">
        <v>13</v>
      </c>
      <c r="D14" s="67">
        <v>0.34652777777777777</v>
      </c>
      <c r="E14" s="67">
        <v>0.35347222222222219</v>
      </c>
      <c r="F14" s="55" t="s">
        <v>83</v>
      </c>
      <c r="G14" s="55" t="s">
        <v>99</v>
      </c>
      <c r="H14" s="55" t="s">
        <v>100</v>
      </c>
      <c r="I14" s="55">
        <v>-0.60867459999999995</v>
      </c>
      <c r="J14" s="55">
        <v>-47.386352799999997</v>
      </c>
      <c r="K14" s="55">
        <v>-0.61383220000000005</v>
      </c>
      <c r="L14" s="55">
        <v>-47.354619599999999</v>
      </c>
      <c r="M14" s="55" t="s">
        <v>55</v>
      </c>
      <c r="N14" s="55" t="s">
        <v>55</v>
      </c>
      <c r="O14" s="55" t="s">
        <v>74</v>
      </c>
      <c r="P14" s="55" t="s">
        <v>74</v>
      </c>
      <c r="Q14" s="55">
        <v>1</v>
      </c>
      <c r="R14" s="55">
        <v>1</v>
      </c>
      <c r="S14" s="55" t="s">
        <v>54</v>
      </c>
      <c r="T14" s="55" t="s">
        <v>54</v>
      </c>
      <c r="U14" s="55">
        <v>1</v>
      </c>
      <c r="V14" s="55">
        <v>1</v>
      </c>
      <c r="W14" s="18">
        <v>4.4000000000000004</v>
      </c>
      <c r="X14" s="55">
        <v>4.4000000000000004</v>
      </c>
      <c r="Y14" s="18">
        <v>4.4000000000000004</v>
      </c>
      <c r="AA14" s="58" t="s">
        <v>416</v>
      </c>
      <c r="AC14" s="36"/>
    </row>
    <row r="15" spans="1:29" ht="14.4">
      <c r="A15" s="70">
        <v>14</v>
      </c>
      <c r="B15" s="22">
        <v>45079</v>
      </c>
      <c r="C15" s="58" t="s">
        <v>13</v>
      </c>
      <c r="D15" s="67">
        <v>0.37291666666666662</v>
      </c>
      <c r="E15" s="67">
        <v>0.38055555555555554</v>
      </c>
      <c r="F15" s="55" t="s">
        <v>83</v>
      </c>
      <c r="G15" s="55" t="s">
        <v>99</v>
      </c>
      <c r="H15" s="55" t="s">
        <v>100</v>
      </c>
      <c r="I15" s="55">
        <v>-0.6087882</v>
      </c>
      <c r="J15" s="55">
        <v>-47.386093500000001</v>
      </c>
      <c r="K15" s="55">
        <v>-0.6137918</v>
      </c>
      <c r="L15" s="55">
        <v>-47.3546105</v>
      </c>
      <c r="M15" s="55" t="s">
        <v>55</v>
      </c>
      <c r="N15" s="55" t="s">
        <v>55</v>
      </c>
      <c r="O15" s="55" t="s">
        <v>74</v>
      </c>
      <c r="P15" s="55" t="s">
        <v>74</v>
      </c>
      <c r="Q15" s="55">
        <v>1</v>
      </c>
      <c r="R15" s="55">
        <v>1</v>
      </c>
      <c r="S15" s="55" t="s">
        <v>54</v>
      </c>
      <c r="T15" s="55" t="s">
        <v>54</v>
      </c>
      <c r="U15" s="55">
        <v>1</v>
      </c>
      <c r="V15" s="55">
        <v>1</v>
      </c>
      <c r="W15" s="18">
        <v>4.4000000000000004</v>
      </c>
      <c r="X15" s="55">
        <v>4.4000000000000004</v>
      </c>
      <c r="Y15" s="18">
        <v>4.4000000000000004</v>
      </c>
      <c r="AA15" s="58" t="s">
        <v>416</v>
      </c>
      <c r="AC15" s="36"/>
    </row>
    <row r="16" spans="1:29" ht="14.4">
      <c r="A16" s="70">
        <v>15</v>
      </c>
      <c r="B16" s="22">
        <v>45080</v>
      </c>
      <c r="C16" s="58" t="s">
        <v>13</v>
      </c>
      <c r="D16" s="67">
        <v>0.39652777777777781</v>
      </c>
      <c r="E16" s="67">
        <v>0.4055555555555555</v>
      </c>
      <c r="F16" s="55" t="s">
        <v>83</v>
      </c>
      <c r="G16" s="55" t="s">
        <v>99</v>
      </c>
      <c r="H16" s="55" t="s">
        <v>100</v>
      </c>
      <c r="I16" s="55">
        <v>-0.60906009999999999</v>
      </c>
      <c r="J16" s="55">
        <v>-47.386453000000003</v>
      </c>
      <c r="K16" s="55">
        <v>-0.61393370000000003</v>
      </c>
      <c r="L16" s="55">
        <v>-47.354439399999997</v>
      </c>
      <c r="M16" s="55" t="s">
        <v>58</v>
      </c>
      <c r="N16" s="55" t="s">
        <v>58</v>
      </c>
      <c r="O16" s="55" t="s">
        <v>74</v>
      </c>
      <c r="P16" s="55" t="s">
        <v>74</v>
      </c>
      <c r="Q16" s="55">
        <v>1</v>
      </c>
      <c r="R16" s="55">
        <v>1</v>
      </c>
      <c r="S16" s="55" t="s">
        <v>54</v>
      </c>
      <c r="T16" s="55" t="s">
        <v>54</v>
      </c>
      <c r="U16" s="55">
        <v>1</v>
      </c>
      <c r="V16" s="55">
        <v>1</v>
      </c>
      <c r="W16" s="18">
        <v>4.4000000000000004</v>
      </c>
      <c r="X16" s="18">
        <v>4.43</v>
      </c>
      <c r="Y16" s="18">
        <v>4.4000000000000004</v>
      </c>
      <c r="AA16" s="212" t="s">
        <v>777</v>
      </c>
      <c r="AC16" s="36"/>
    </row>
    <row r="17" spans="1:29" ht="14.4">
      <c r="A17" s="70">
        <v>16</v>
      </c>
      <c r="B17" s="22">
        <v>45082</v>
      </c>
      <c r="C17" s="58" t="s">
        <v>13</v>
      </c>
      <c r="D17" s="67">
        <v>0.43958333333333338</v>
      </c>
      <c r="E17" s="67">
        <v>0.44861111111111113</v>
      </c>
      <c r="F17" s="55" t="s">
        <v>83</v>
      </c>
      <c r="G17" s="55" t="s">
        <v>99</v>
      </c>
      <c r="H17" s="55" t="s">
        <v>100</v>
      </c>
      <c r="I17" s="55">
        <v>-0.60882990000000003</v>
      </c>
      <c r="J17" s="55">
        <v>-47.3861706</v>
      </c>
      <c r="K17" s="55">
        <v>-0.61397199999999996</v>
      </c>
      <c r="L17" s="55">
        <v>-47.3545509</v>
      </c>
      <c r="M17" s="55" t="s">
        <v>58</v>
      </c>
      <c r="N17" s="55" t="s">
        <v>58</v>
      </c>
      <c r="O17" s="55" t="s">
        <v>74</v>
      </c>
      <c r="P17" s="55" t="s">
        <v>74</v>
      </c>
      <c r="Q17" s="55">
        <v>1</v>
      </c>
      <c r="R17" s="55">
        <v>1</v>
      </c>
      <c r="S17" s="55" t="s">
        <v>54</v>
      </c>
      <c r="T17" s="55" t="s">
        <v>54</v>
      </c>
      <c r="U17" s="55">
        <v>1</v>
      </c>
      <c r="V17" s="55">
        <v>1</v>
      </c>
      <c r="W17" s="18">
        <v>4.4000000000000004</v>
      </c>
      <c r="X17" s="18">
        <v>4.4400000000000004</v>
      </c>
      <c r="Y17" s="18">
        <v>4.4000000000000004</v>
      </c>
      <c r="AA17" s="212" t="s">
        <v>778</v>
      </c>
      <c r="AC17" s="36"/>
    </row>
    <row r="18" spans="1:29" ht="14.4">
      <c r="A18" s="70">
        <v>17</v>
      </c>
      <c r="B18" s="22">
        <v>45083</v>
      </c>
      <c r="C18" s="58" t="s">
        <v>13</v>
      </c>
      <c r="D18" s="67">
        <v>0.48402777777777778</v>
      </c>
      <c r="E18" s="67">
        <v>0.49305555555555558</v>
      </c>
      <c r="F18" s="55" t="s">
        <v>83</v>
      </c>
      <c r="G18" s="55" t="s">
        <v>99</v>
      </c>
      <c r="H18" s="55" t="s">
        <v>100</v>
      </c>
      <c r="I18" s="55">
        <v>-0.61359280000000005</v>
      </c>
      <c r="J18" s="55">
        <v>-47.3653014</v>
      </c>
      <c r="K18" s="55">
        <v>-0.61402990000000002</v>
      </c>
      <c r="L18" s="55">
        <v>-47.354416299999997</v>
      </c>
      <c r="M18" s="55" t="s">
        <v>55</v>
      </c>
      <c r="N18" s="55" t="s">
        <v>55</v>
      </c>
      <c r="O18" s="55" t="s">
        <v>74</v>
      </c>
      <c r="P18" s="55" t="s">
        <v>74</v>
      </c>
      <c r="Q18" s="55">
        <v>1</v>
      </c>
      <c r="R18" s="55">
        <v>1</v>
      </c>
      <c r="S18" s="55" t="s">
        <v>54</v>
      </c>
      <c r="T18" s="55" t="s">
        <v>54</v>
      </c>
      <c r="U18" s="55">
        <v>1</v>
      </c>
      <c r="V18" s="55">
        <v>1</v>
      </c>
      <c r="W18" s="18">
        <v>4.4000000000000004</v>
      </c>
      <c r="X18" s="18">
        <v>4.47</v>
      </c>
      <c r="Y18" s="18">
        <v>4.4000000000000004</v>
      </c>
      <c r="AA18" s="212" t="s">
        <v>779</v>
      </c>
      <c r="AC18" s="36"/>
    </row>
    <row r="19" spans="1:29" ht="14.4">
      <c r="A19" s="70">
        <v>18</v>
      </c>
      <c r="B19" s="22">
        <v>45084</v>
      </c>
      <c r="C19" s="58" t="s">
        <v>13</v>
      </c>
      <c r="D19" s="67">
        <v>0.55972222222222223</v>
      </c>
      <c r="E19" s="67">
        <v>0.56805555555555554</v>
      </c>
      <c r="F19" s="55" t="s">
        <v>83</v>
      </c>
      <c r="G19" s="55" t="s">
        <v>99</v>
      </c>
      <c r="H19" s="55" t="s">
        <v>100</v>
      </c>
      <c r="I19" s="55">
        <v>-0.61839</v>
      </c>
      <c r="J19" s="55">
        <v>-47.363159899999999</v>
      </c>
      <c r="K19" s="55">
        <v>-0.61391560000000001</v>
      </c>
      <c r="L19" s="55">
        <v>-47.354430700000002</v>
      </c>
      <c r="M19" s="55" t="s">
        <v>55</v>
      </c>
      <c r="N19" s="55" t="s">
        <v>55</v>
      </c>
      <c r="O19" s="55" t="s">
        <v>74</v>
      </c>
      <c r="P19" s="55" t="s">
        <v>74</v>
      </c>
      <c r="Q19" s="55">
        <v>1</v>
      </c>
      <c r="R19" s="55">
        <v>1</v>
      </c>
      <c r="S19" s="55" t="s">
        <v>54</v>
      </c>
      <c r="T19" s="55" t="s">
        <v>54</v>
      </c>
      <c r="U19" s="55">
        <v>1</v>
      </c>
      <c r="V19" s="55">
        <v>1</v>
      </c>
      <c r="W19" s="18">
        <v>4.4000000000000004</v>
      </c>
      <c r="X19" s="18">
        <v>4.4400000000000004</v>
      </c>
      <c r="Y19" s="18">
        <v>4.4000000000000004</v>
      </c>
      <c r="AA19" s="212" t="s">
        <v>780</v>
      </c>
      <c r="AC19" s="36"/>
    </row>
    <row r="20" spans="1:29" ht="14.4">
      <c r="A20" s="70">
        <v>19</v>
      </c>
      <c r="B20" s="22">
        <v>45085</v>
      </c>
      <c r="C20" s="58" t="s">
        <v>13</v>
      </c>
      <c r="D20" s="67">
        <v>0.71180555555555547</v>
      </c>
      <c r="E20" s="67">
        <v>0.72222222222222221</v>
      </c>
      <c r="F20" s="55" t="s">
        <v>83</v>
      </c>
      <c r="G20" s="55" t="s">
        <v>99</v>
      </c>
      <c r="H20" s="55" t="s">
        <v>100</v>
      </c>
      <c r="I20" s="55">
        <v>-0.61412420000000001</v>
      </c>
      <c r="J20" s="55">
        <v>-47.3542761</v>
      </c>
      <c r="K20" s="55">
        <v>-0.60923479999999997</v>
      </c>
      <c r="L20" s="55">
        <v>-47.387270100000002</v>
      </c>
      <c r="M20" s="55" t="s">
        <v>55</v>
      </c>
      <c r="N20" s="55" t="s">
        <v>55</v>
      </c>
      <c r="O20" s="55" t="s">
        <v>74</v>
      </c>
      <c r="P20" s="55" t="s">
        <v>74</v>
      </c>
      <c r="Q20" s="55">
        <v>1</v>
      </c>
      <c r="R20" s="55">
        <v>1</v>
      </c>
      <c r="S20" s="55" t="s">
        <v>54</v>
      </c>
      <c r="T20" s="55" t="s">
        <v>54</v>
      </c>
      <c r="U20" s="55">
        <v>1</v>
      </c>
      <c r="V20" s="55">
        <v>1</v>
      </c>
      <c r="W20" s="18">
        <v>4.4000000000000004</v>
      </c>
      <c r="X20" s="18">
        <v>4.53</v>
      </c>
      <c r="Y20" s="18">
        <v>4.4000000000000004</v>
      </c>
      <c r="AA20" s="212" t="s">
        <v>781</v>
      </c>
      <c r="AC20" s="36"/>
    </row>
    <row r="21" spans="1:29" ht="15.75" customHeight="1">
      <c r="A21" s="70">
        <v>20</v>
      </c>
      <c r="B21" s="22">
        <v>45086</v>
      </c>
      <c r="C21" s="58" t="s">
        <v>13</v>
      </c>
      <c r="D21" s="67"/>
      <c r="E21" s="67" t="s">
        <v>782</v>
      </c>
      <c r="G21" s="208"/>
      <c r="H21" s="208" t="s">
        <v>783</v>
      </c>
      <c r="I21" s="208"/>
      <c r="W21" s="18">
        <v>4.4000000000000004</v>
      </c>
      <c r="X21" s="18"/>
      <c r="Y21" s="18"/>
      <c r="AA21" s="212"/>
      <c r="AB21" s="208" t="s">
        <v>783</v>
      </c>
      <c r="AC21" s="36"/>
    </row>
    <row r="22" spans="1:29" ht="15.75" customHeight="1">
      <c r="A22" s="70">
        <v>21</v>
      </c>
      <c r="B22" s="22">
        <v>45087</v>
      </c>
      <c r="C22" s="58" t="s">
        <v>13</v>
      </c>
      <c r="D22" s="67"/>
      <c r="E22" s="67"/>
      <c r="G22" s="208"/>
      <c r="H22" s="208" t="s">
        <v>783</v>
      </c>
      <c r="I22" s="208"/>
      <c r="W22" s="18">
        <v>4.4000000000000004</v>
      </c>
      <c r="X22" s="18"/>
      <c r="Y22" s="18"/>
      <c r="AA22" s="212"/>
      <c r="AB22" s="208" t="s">
        <v>783</v>
      </c>
      <c r="AC22" s="36"/>
    </row>
    <row r="23" spans="1:29" ht="15.75" customHeight="1">
      <c r="A23" s="70">
        <v>22</v>
      </c>
      <c r="B23" s="22">
        <v>45088</v>
      </c>
      <c r="C23" s="58" t="s">
        <v>13</v>
      </c>
      <c r="D23" s="67">
        <v>0.68819444444444444</v>
      </c>
      <c r="E23" s="67">
        <v>0.70208333333333339</v>
      </c>
      <c r="F23" s="55" t="s">
        <v>83</v>
      </c>
      <c r="G23" s="55" t="s">
        <v>99</v>
      </c>
      <c r="H23" s="55" t="s">
        <v>100</v>
      </c>
      <c r="I23" s="55">
        <v>-0.60884689999999997</v>
      </c>
      <c r="J23" s="55">
        <v>-47.385655900000003</v>
      </c>
      <c r="K23" s="55">
        <v>-0.61397170000000001</v>
      </c>
      <c r="L23" s="55">
        <v>-47.354238100000003</v>
      </c>
      <c r="M23" s="55" t="s">
        <v>52</v>
      </c>
      <c r="N23" s="55" t="s">
        <v>52</v>
      </c>
      <c r="O23" s="55" t="s">
        <v>74</v>
      </c>
      <c r="P23" s="55" t="s">
        <v>74</v>
      </c>
      <c r="Q23" s="55">
        <v>1</v>
      </c>
      <c r="R23" s="55">
        <v>1</v>
      </c>
      <c r="S23" s="55" t="s">
        <v>54</v>
      </c>
      <c r="T23" s="55" t="s">
        <v>54</v>
      </c>
      <c r="U23" s="55">
        <v>1</v>
      </c>
      <c r="V23" s="55">
        <v>1</v>
      </c>
      <c r="W23" s="18">
        <v>4.4000000000000004</v>
      </c>
      <c r="X23" s="18">
        <v>4.72</v>
      </c>
      <c r="Y23" s="18">
        <v>4.4000000000000004</v>
      </c>
      <c r="AA23" s="212" t="s">
        <v>784</v>
      </c>
      <c r="AC23" s="36"/>
    </row>
    <row r="24" spans="1:29" ht="15.75" customHeight="1">
      <c r="A24" s="70">
        <v>23</v>
      </c>
      <c r="B24" s="22">
        <v>45089</v>
      </c>
      <c r="C24" s="58" t="s">
        <v>13</v>
      </c>
      <c r="D24" s="67">
        <v>0.70208333333333339</v>
      </c>
      <c r="E24" s="67">
        <v>0.7104166666666667</v>
      </c>
      <c r="F24" s="55" t="s">
        <v>83</v>
      </c>
      <c r="G24" s="55" t="s">
        <v>99</v>
      </c>
      <c r="H24" s="55" t="s">
        <v>100</v>
      </c>
      <c r="I24" s="55">
        <v>-0.60807750000000005</v>
      </c>
      <c r="J24" s="55">
        <v>-47.385761600000002</v>
      </c>
      <c r="K24" s="55">
        <v>-0.61400929999999998</v>
      </c>
      <c r="L24" s="55">
        <v>-47.354388800000002</v>
      </c>
      <c r="M24" s="55" t="s">
        <v>52</v>
      </c>
      <c r="N24" s="55" t="s">
        <v>52</v>
      </c>
      <c r="O24" s="55" t="s">
        <v>74</v>
      </c>
      <c r="P24" s="55" t="s">
        <v>74</v>
      </c>
      <c r="Q24" s="55">
        <v>1</v>
      </c>
      <c r="R24" s="55">
        <v>1</v>
      </c>
      <c r="S24" s="55" t="s">
        <v>54</v>
      </c>
      <c r="T24" s="55" t="s">
        <v>54</v>
      </c>
      <c r="U24" s="55">
        <v>1</v>
      </c>
      <c r="V24" s="55">
        <v>1</v>
      </c>
      <c r="W24" s="18">
        <v>4.4000000000000004</v>
      </c>
      <c r="X24" s="55">
        <v>4.4000000000000004</v>
      </c>
      <c r="Y24" s="18">
        <v>4.4000000000000004</v>
      </c>
      <c r="AA24" s="58" t="s">
        <v>416</v>
      </c>
      <c r="AC24" s="36"/>
    </row>
    <row r="25" spans="1:29" ht="15.75" customHeight="1">
      <c r="A25" s="70">
        <v>24</v>
      </c>
      <c r="B25" s="22">
        <v>45090</v>
      </c>
      <c r="C25" s="58" t="s">
        <v>13</v>
      </c>
      <c r="D25" s="67">
        <v>0.32083333333333336</v>
      </c>
      <c r="E25" s="67">
        <v>0.33263888888888887</v>
      </c>
      <c r="F25" s="55" t="s">
        <v>83</v>
      </c>
      <c r="G25" s="55" t="s">
        <v>99</v>
      </c>
      <c r="H25" s="55" t="s">
        <v>100</v>
      </c>
      <c r="I25" s="55">
        <v>-0.60888969999999998</v>
      </c>
      <c r="J25" s="55">
        <v>-47.386316100000002</v>
      </c>
      <c r="K25" s="55">
        <v>-0.61394570000000004</v>
      </c>
      <c r="L25" s="55">
        <v>-47.354564199999999</v>
      </c>
      <c r="M25" s="55" t="s">
        <v>55</v>
      </c>
      <c r="N25" s="55" t="s">
        <v>55</v>
      </c>
      <c r="O25" s="55" t="s">
        <v>75</v>
      </c>
      <c r="P25" s="55" t="s">
        <v>75</v>
      </c>
      <c r="Q25" s="55">
        <v>1</v>
      </c>
      <c r="R25" s="55">
        <v>1</v>
      </c>
      <c r="S25" s="55" t="s">
        <v>54</v>
      </c>
      <c r="T25" s="55" t="s">
        <v>54</v>
      </c>
      <c r="U25" s="55">
        <v>1</v>
      </c>
      <c r="V25" s="55">
        <v>1</v>
      </c>
      <c r="W25" s="18">
        <v>4.4000000000000004</v>
      </c>
      <c r="X25" s="18">
        <v>4.4400000000000004</v>
      </c>
      <c r="Y25" s="18">
        <v>4.4000000000000004</v>
      </c>
      <c r="AA25" s="212" t="s">
        <v>785</v>
      </c>
      <c r="AC25" s="36"/>
    </row>
    <row r="26" spans="1:29" ht="15.75" customHeight="1">
      <c r="A26" s="70">
        <v>25</v>
      </c>
      <c r="B26" s="22">
        <v>45091</v>
      </c>
      <c r="C26" s="58" t="s">
        <v>13</v>
      </c>
      <c r="D26" s="67">
        <v>0.30208333333333331</v>
      </c>
      <c r="E26" s="67">
        <v>0.31736111111111115</v>
      </c>
      <c r="F26" s="55" t="s">
        <v>83</v>
      </c>
      <c r="G26" s="55" t="s">
        <v>99</v>
      </c>
      <c r="H26" s="55" t="s">
        <v>100</v>
      </c>
      <c r="I26" s="55">
        <v>-0.62028649999999996</v>
      </c>
      <c r="J26" s="55">
        <v>-47.352122600000001</v>
      </c>
      <c r="K26" s="55">
        <v>-0.61397380000000001</v>
      </c>
      <c r="L26" s="55">
        <v>-47.354526300000003</v>
      </c>
      <c r="M26" s="55" t="s">
        <v>55</v>
      </c>
      <c r="N26" s="55" t="s">
        <v>55</v>
      </c>
      <c r="O26" s="55" t="s">
        <v>74</v>
      </c>
      <c r="P26" s="55" t="s">
        <v>74</v>
      </c>
      <c r="Q26" s="55">
        <v>1</v>
      </c>
      <c r="R26" s="55">
        <v>1</v>
      </c>
      <c r="S26" s="55" t="s">
        <v>54</v>
      </c>
      <c r="T26" s="55" t="s">
        <v>54</v>
      </c>
      <c r="U26" s="55">
        <v>1</v>
      </c>
      <c r="V26" s="55">
        <v>1</v>
      </c>
      <c r="W26" s="18">
        <v>4.4000000000000004</v>
      </c>
      <c r="X26" s="55">
        <v>4.4000000000000004</v>
      </c>
      <c r="Y26" s="18">
        <v>4.4000000000000004</v>
      </c>
      <c r="AA26" s="58" t="s">
        <v>416</v>
      </c>
      <c r="AC26" s="36"/>
    </row>
    <row r="27" spans="1:29" ht="15.75" customHeight="1">
      <c r="A27" s="70">
        <v>26</v>
      </c>
      <c r="B27" s="22">
        <v>45092</v>
      </c>
      <c r="C27" s="58" t="s">
        <v>13</v>
      </c>
      <c r="D27" s="67">
        <v>0.40902777777777777</v>
      </c>
      <c r="E27" s="67">
        <v>0.41805555555555557</v>
      </c>
      <c r="F27" s="55" t="s">
        <v>83</v>
      </c>
      <c r="G27" s="55" t="s">
        <v>99</v>
      </c>
      <c r="H27" s="55" t="s">
        <v>100</v>
      </c>
      <c r="I27" s="55">
        <v>-0.60805489999999995</v>
      </c>
      <c r="J27" s="55">
        <v>-47.3857821</v>
      </c>
      <c r="K27" s="55">
        <v>-0.61391519999999999</v>
      </c>
      <c r="L27" s="55">
        <v>-47.354367600000003</v>
      </c>
      <c r="M27" s="55" t="s">
        <v>55</v>
      </c>
      <c r="N27" s="55" t="s">
        <v>55</v>
      </c>
      <c r="O27" s="55" t="s">
        <v>74</v>
      </c>
      <c r="P27" s="55" t="s">
        <v>74</v>
      </c>
      <c r="Q27" s="55">
        <v>1</v>
      </c>
      <c r="R27" s="55">
        <v>1</v>
      </c>
      <c r="S27" s="55" t="s">
        <v>54</v>
      </c>
      <c r="T27" s="55" t="s">
        <v>54</v>
      </c>
      <c r="U27" s="55">
        <v>1</v>
      </c>
      <c r="V27" s="55">
        <v>1</v>
      </c>
      <c r="W27" s="18">
        <v>4.4000000000000004</v>
      </c>
      <c r="X27" s="18">
        <v>4.46</v>
      </c>
      <c r="Y27" s="18">
        <v>4.4000000000000004</v>
      </c>
      <c r="AA27" s="212" t="s">
        <v>786</v>
      </c>
      <c r="AC27" s="36"/>
    </row>
    <row r="28" spans="1:29" ht="15.75" customHeight="1">
      <c r="A28" s="70">
        <v>27</v>
      </c>
      <c r="B28" s="22">
        <v>45093</v>
      </c>
      <c r="C28" s="58" t="s">
        <v>13</v>
      </c>
      <c r="D28" s="67">
        <v>0.3833333333333333</v>
      </c>
      <c r="E28" s="67">
        <v>0.39305555555555555</v>
      </c>
      <c r="F28" s="55" t="s">
        <v>83</v>
      </c>
      <c r="G28" s="55" t="s">
        <v>99</v>
      </c>
      <c r="H28" s="55" t="s">
        <v>100</v>
      </c>
      <c r="I28" s="55">
        <v>-0.60730859999999998</v>
      </c>
      <c r="J28" s="55">
        <v>-47.385635600000001</v>
      </c>
      <c r="K28" s="55">
        <v>-0.61367249999999995</v>
      </c>
      <c r="L28" s="55">
        <v>-47.354252500000001</v>
      </c>
      <c r="M28" s="55" t="s">
        <v>52</v>
      </c>
      <c r="N28" s="55" t="s">
        <v>52</v>
      </c>
      <c r="O28" s="55" t="s">
        <v>74</v>
      </c>
      <c r="P28" s="55" t="s">
        <v>74</v>
      </c>
      <c r="Q28" s="55">
        <v>1</v>
      </c>
      <c r="R28" s="55">
        <v>1</v>
      </c>
      <c r="S28" s="55" t="s">
        <v>54</v>
      </c>
      <c r="T28" s="55" t="s">
        <v>54</v>
      </c>
      <c r="U28" s="55">
        <v>1</v>
      </c>
      <c r="V28" s="55">
        <v>1</v>
      </c>
      <c r="W28" s="18">
        <v>4.4000000000000004</v>
      </c>
      <c r="X28" s="18">
        <v>4.53</v>
      </c>
      <c r="Y28" s="18">
        <v>4.4000000000000004</v>
      </c>
      <c r="AA28" s="212" t="s">
        <v>787</v>
      </c>
      <c r="AC28" s="36"/>
    </row>
    <row r="29" spans="1:29" ht="15.75" customHeight="1">
      <c r="A29" s="70">
        <v>28</v>
      </c>
      <c r="B29" s="22">
        <v>45094</v>
      </c>
      <c r="C29" s="58" t="s">
        <v>13</v>
      </c>
      <c r="D29" s="67">
        <v>0.46319444444444446</v>
      </c>
      <c r="E29" s="67">
        <v>0.5</v>
      </c>
      <c r="F29" s="55" t="s">
        <v>83</v>
      </c>
      <c r="G29" s="55" t="s">
        <v>99</v>
      </c>
      <c r="H29" s="55" t="s">
        <v>100</v>
      </c>
      <c r="I29" s="55">
        <v>-0.60726619999999998</v>
      </c>
      <c r="J29" s="55">
        <v>-47.385743499999997</v>
      </c>
      <c r="K29" s="55">
        <v>-0.61853409999999998</v>
      </c>
      <c r="L29" s="55">
        <v>-47.286068499999999</v>
      </c>
      <c r="M29" s="55" t="s">
        <v>52</v>
      </c>
      <c r="N29" s="55" t="s">
        <v>52</v>
      </c>
      <c r="O29" s="55" t="s">
        <v>74</v>
      </c>
      <c r="P29" s="55" t="s">
        <v>74</v>
      </c>
      <c r="Q29" s="55">
        <v>1</v>
      </c>
      <c r="R29" s="55">
        <v>1</v>
      </c>
      <c r="S29" s="55" t="s">
        <v>54</v>
      </c>
      <c r="T29" s="55" t="s">
        <v>54</v>
      </c>
      <c r="U29" s="55">
        <v>1</v>
      </c>
      <c r="V29" s="55">
        <v>1</v>
      </c>
      <c r="W29" s="18">
        <v>4.4000000000000004</v>
      </c>
      <c r="X29" s="55">
        <v>4.4000000000000004</v>
      </c>
      <c r="Y29" s="18">
        <v>4.4000000000000004</v>
      </c>
      <c r="AA29" s="58" t="s">
        <v>416</v>
      </c>
      <c r="AC29" s="36"/>
    </row>
    <row r="30" spans="1:29" ht="15.75" customHeight="1">
      <c r="A30" s="70">
        <v>29</v>
      </c>
      <c r="B30" s="22">
        <v>45095</v>
      </c>
      <c r="C30" s="58" t="s">
        <v>13</v>
      </c>
      <c r="D30" s="67">
        <v>0.48958333333333331</v>
      </c>
      <c r="E30" s="67">
        <v>0.49861111111111112</v>
      </c>
      <c r="F30" s="55" t="s">
        <v>83</v>
      </c>
      <c r="G30" s="55" t="s">
        <v>99</v>
      </c>
      <c r="H30" s="55" t="s">
        <v>100</v>
      </c>
      <c r="I30" s="55">
        <v>-0.60900679999999996</v>
      </c>
      <c r="J30" s="55">
        <v>-47.386371799999999</v>
      </c>
      <c r="K30" s="55">
        <v>-0.6139502</v>
      </c>
      <c r="L30" s="55">
        <v>-47.354516799999999</v>
      </c>
      <c r="M30" s="55" t="s">
        <v>55</v>
      </c>
      <c r="N30" s="55" t="s">
        <v>55</v>
      </c>
      <c r="O30" s="55" t="s">
        <v>74</v>
      </c>
      <c r="P30" s="55" t="s">
        <v>74</v>
      </c>
      <c r="Q30" s="55">
        <v>1</v>
      </c>
      <c r="R30" s="55">
        <v>1</v>
      </c>
      <c r="S30" s="55" t="s">
        <v>54</v>
      </c>
      <c r="T30" s="55" t="s">
        <v>54</v>
      </c>
      <c r="U30" s="55">
        <v>1</v>
      </c>
      <c r="V30" s="55">
        <v>1</v>
      </c>
      <c r="W30" s="18">
        <v>4.4000000000000004</v>
      </c>
      <c r="X30" s="18">
        <v>4.4000000000000004</v>
      </c>
      <c r="Y30" s="18">
        <v>4.4000000000000004</v>
      </c>
      <c r="AA30" s="212" t="s">
        <v>788</v>
      </c>
      <c r="AC30" s="36"/>
    </row>
    <row r="31" spans="1:29" ht="15.75" customHeight="1">
      <c r="A31" s="70">
        <v>30</v>
      </c>
      <c r="B31" s="22">
        <v>45096</v>
      </c>
      <c r="C31" s="58" t="s">
        <v>13</v>
      </c>
      <c r="D31" s="67">
        <v>0.51458333333333328</v>
      </c>
      <c r="E31" s="67">
        <v>0.52430555555555558</v>
      </c>
      <c r="F31" s="55" t="s">
        <v>83</v>
      </c>
      <c r="G31" s="55" t="s">
        <v>99</v>
      </c>
      <c r="H31" s="55" t="s">
        <v>100</v>
      </c>
      <c r="I31" s="55">
        <v>-0.60167789999999999</v>
      </c>
      <c r="J31" s="55">
        <v>-47.383321199999997</v>
      </c>
      <c r="K31" s="55">
        <v>-0.61396450000000002</v>
      </c>
      <c r="L31" s="55">
        <v>-47.354565100000002</v>
      </c>
      <c r="M31" s="55" t="s">
        <v>52</v>
      </c>
      <c r="N31" s="55" t="s">
        <v>52</v>
      </c>
      <c r="O31" s="55" t="s">
        <v>74</v>
      </c>
      <c r="P31" s="55" t="s">
        <v>74</v>
      </c>
      <c r="Q31" s="55">
        <v>1</v>
      </c>
      <c r="R31" s="55">
        <v>1</v>
      </c>
      <c r="S31" s="55" t="s">
        <v>54</v>
      </c>
      <c r="T31" s="55" t="s">
        <v>54</v>
      </c>
      <c r="U31" s="55">
        <v>1</v>
      </c>
      <c r="V31" s="55">
        <v>1</v>
      </c>
      <c r="W31" s="18">
        <v>4.4000000000000004</v>
      </c>
      <c r="X31" s="18">
        <v>4.47</v>
      </c>
      <c r="Y31" s="18">
        <v>4.4000000000000004</v>
      </c>
      <c r="AA31" s="212" t="s">
        <v>789</v>
      </c>
      <c r="AC31" s="36"/>
    </row>
    <row r="32" spans="1:29" ht="14.4">
      <c r="A32" s="41">
        <f>COUNT(A1:A31)</f>
        <v>30</v>
      </c>
      <c r="B32" s="42"/>
      <c r="C32" s="43"/>
      <c r="D32" s="44"/>
      <c r="E32" s="44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1">
        <f>SUM(W2:W31)</f>
        <v>132.00000000000006</v>
      </c>
      <c r="X32" s="41">
        <f>SUM(X1:X31)</f>
        <v>124.27</v>
      </c>
      <c r="Y32" s="41">
        <f>SUM(Y1:Y31)</f>
        <v>123.20000000000006</v>
      </c>
      <c r="Z32" s="46" t="s">
        <v>101</v>
      </c>
      <c r="AA32" s="41">
        <f>COUNTA(AA1:AA31)</f>
        <v>28</v>
      </c>
      <c r="AB32" s="111"/>
      <c r="AC32" s="43"/>
    </row>
    <row r="33" spans="1:30" ht="58.2" thickBot="1">
      <c r="A33" s="37" t="s">
        <v>26</v>
      </c>
      <c r="B33" s="37" t="s">
        <v>27</v>
      </c>
      <c r="C33" s="37" t="s">
        <v>28</v>
      </c>
      <c r="D33" s="38" t="s">
        <v>29</v>
      </c>
      <c r="E33" s="38" t="s">
        <v>30</v>
      </c>
      <c r="F33" s="38" t="s">
        <v>31</v>
      </c>
      <c r="G33" s="38" t="s">
        <v>32</v>
      </c>
      <c r="H33" s="38" t="s">
        <v>1</v>
      </c>
      <c r="I33" s="38" t="s">
        <v>33</v>
      </c>
      <c r="J33" s="38" t="s">
        <v>34</v>
      </c>
      <c r="K33" s="38" t="s">
        <v>35</v>
      </c>
      <c r="L33" s="38" t="s">
        <v>36</v>
      </c>
      <c r="M33" s="38" t="s">
        <v>37</v>
      </c>
      <c r="N33" s="38" t="s">
        <v>38</v>
      </c>
      <c r="O33" s="38" t="s">
        <v>39</v>
      </c>
      <c r="P33" s="38" t="s">
        <v>40</v>
      </c>
      <c r="Q33" s="38" t="s">
        <v>41</v>
      </c>
      <c r="R33" s="38" t="s">
        <v>42</v>
      </c>
      <c r="S33" s="38" t="s">
        <v>43</v>
      </c>
      <c r="T33" s="38" t="s">
        <v>44</v>
      </c>
      <c r="U33" s="38" t="s">
        <v>45</v>
      </c>
      <c r="V33" s="38" t="s">
        <v>46</v>
      </c>
      <c r="W33" s="38" t="s">
        <v>47</v>
      </c>
      <c r="X33" s="39" t="s">
        <v>19</v>
      </c>
      <c r="Y33" s="39" t="s">
        <v>20</v>
      </c>
      <c r="Z33" s="38" t="s">
        <v>48</v>
      </c>
      <c r="AA33" s="38"/>
      <c r="AB33" s="96" t="s">
        <v>49</v>
      </c>
    </row>
    <row r="34" spans="1:30" ht="15.75" customHeight="1">
      <c r="A34" s="70">
        <v>1</v>
      </c>
      <c r="B34" s="22">
        <v>45066</v>
      </c>
      <c r="C34" s="55" t="s">
        <v>70</v>
      </c>
      <c r="D34" s="67">
        <v>0.95208333333333339</v>
      </c>
      <c r="E34" s="67">
        <v>0.96250000000000002</v>
      </c>
      <c r="F34" s="18" t="s">
        <v>83</v>
      </c>
      <c r="G34" t="s">
        <v>99</v>
      </c>
      <c r="H34" s="28" t="s">
        <v>100</v>
      </c>
      <c r="I34" s="55">
        <v>-0.61839010000000005</v>
      </c>
      <c r="J34" s="55">
        <v>-47.363159899999999</v>
      </c>
      <c r="K34" s="55">
        <v>-0.61389760000000004</v>
      </c>
      <c r="L34" s="55">
        <v>-47.3544999</v>
      </c>
      <c r="M34" s="55" t="s">
        <v>57</v>
      </c>
      <c r="N34" s="55" t="s">
        <v>58</v>
      </c>
      <c r="O34" s="55" t="s">
        <v>75</v>
      </c>
      <c r="P34" s="55" t="s">
        <v>75</v>
      </c>
      <c r="Q34" s="55">
        <v>1</v>
      </c>
      <c r="R34" s="55">
        <v>1</v>
      </c>
      <c r="S34" t="s">
        <v>54</v>
      </c>
      <c r="T34" t="s">
        <v>54</v>
      </c>
      <c r="U34" s="55">
        <v>1</v>
      </c>
      <c r="V34" s="55">
        <v>0</v>
      </c>
      <c r="W34" s="55">
        <v>4.4000000000000004</v>
      </c>
      <c r="X34" s="55">
        <v>4.4000000000000004</v>
      </c>
      <c r="Y34" s="55">
        <v>4.4000000000000004</v>
      </c>
      <c r="AA34" s="58" t="s">
        <v>416</v>
      </c>
      <c r="AC34" s="36"/>
    </row>
    <row r="35" spans="1:30" ht="15.75" customHeight="1">
      <c r="A35" s="70">
        <v>2</v>
      </c>
      <c r="B35" s="22">
        <v>45067</v>
      </c>
      <c r="C35" s="55" t="s">
        <v>70</v>
      </c>
      <c r="D35" s="67">
        <v>0.97361111111111109</v>
      </c>
      <c r="E35" s="67">
        <v>0.98125000000000007</v>
      </c>
      <c r="F35" s="18" t="s">
        <v>83</v>
      </c>
      <c r="G35" t="s">
        <v>99</v>
      </c>
      <c r="H35" s="28" t="s">
        <v>100</v>
      </c>
      <c r="I35" s="55">
        <v>-0.61337379999999997</v>
      </c>
      <c r="J35" s="55">
        <v>-47.3653014</v>
      </c>
      <c r="K35" s="55">
        <v>-0.61378630000000001</v>
      </c>
      <c r="L35" s="55">
        <v>-47.354525000000002</v>
      </c>
      <c r="M35" s="55" t="s">
        <v>55</v>
      </c>
      <c r="N35" s="55" t="s">
        <v>55</v>
      </c>
      <c r="O35" s="55" t="s">
        <v>74</v>
      </c>
      <c r="P35" s="55" t="s">
        <v>74</v>
      </c>
      <c r="Q35" s="55">
        <v>1</v>
      </c>
      <c r="R35" s="55">
        <v>1</v>
      </c>
      <c r="S35" t="s">
        <v>54</v>
      </c>
      <c r="T35" t="s">
        <v>54</v>
      </c>
      <c r="U35" s="55">
        <v>1</v>
      </c>
      <c r="V35" s="55">
        <v>1</v>
      </c>
      <c r="W35" s="55">
        <v>4.4000000000000004</v>
      </c>
      <c r="X35" s="55">
        <v>4.4000000000000004</v>
      </c>
      <c r="Y35" s="55">
        <v>4.4000000000000004</v>
      </c>
      <c r="AA35" s="58" t="s">
        <v>416</v>
      </c>
      <c r="AC35" s="36"/>
    </row>
    <row r="36" spans="1:30" ht="15.75" customHeight="1">
      <c r="A36" s="70"/>
      <c r="B36" s="22">
        <v>45068</v>
      </c>
      <c r="C36" s="55" t="s">
        <v>70</v>
      </c>
      <c r="D36" s="206" t="s">
        <v>109</v>
      </c>
      <c r="F36" s="18"/>
      <c r="G36" s="58"/>
      <c r="H36" s="28"/>
      <c r="X36" s="18"/>
      <c r="Y36" s="55"/>
      <c r="AB36" s="213" t="s">
        <v>109</v>
      </c>
      <c r="AC36" s="36"/>
    </row>
    <row r="37" spans="1:30" ht="15.75" customHeight="1">
      <c r="A37" s="70">
        <v>4</v>
      </c>
      <c r="B37" s="22">
        <v>45069</v>
      </c>
      <c r="C37" s="55" t="s">
        <v>70</v>
      </c>
      <c r="D37" s="67">
        <v>6.2499999999999995E-3</v>
      </c>
      <c r="E37" s="67">
        <v>1.5277777777777777E-2</v>
      </c>
      <c r="F37" s="18" t="s">
        <v>83</v>
      </c>
      <c r="G37" t="s">
        <v>99</v>
      </c>
      <c r="H37" s="28" t="s">
        <v>100</v>
      </c>
      <c r="I37" s="55">
        <v>-0.60888120000000001</v>
      </c>
      <c r="J37" s="55">
        <v>-47.386047400000002</v>
      </c>
      <c r="K37" s="55">
        <v>-0.61403189999999996</v>
      </c>
      <c r="L37" s="55">
        <v>-47.354651400000002</v>
      </c>
      <c r="M37" s="55" t="s">
        <v>55</v>
      </c>
      <c r="N37" s="55" t="s">
        <v>55</v>
      </c>
      <c r="O37" s="55" t="s">
        <v>74</v>
      </c>
      <c r="P37" s="55" t="s">
        <v>74</v>
      </c>
      <c r="Q37" s="55">
        <v>1</v>
      </c>
      <c r="R37" s="55">
        <v>1</v>
      </c>
      <c r="S37" t="s">
        <v>54</v>
      </c>
      <c r="T37" t="s">
        <v>54</v>
      </c>
      <c r="U37" s="55">
        <v>1</v>
      </c>
      <c r="V37" s="55">
        <v>1</v>
      </c>
      <c r="W37" s="55">
        <v>4.4000000000000004</v>
      </c>
      <c r="X37" s="18">
        <v>4.9400000000000004</v>
      </c>
      <c r="Y37" s="55">
        <v>4.4000000000000004</v>
      </c>
      <c r="AA37" s="32" t="s">
        <v>790</v>
      </c>
      <c r="AC37" s="36"/>
    </row>
    <row r="38" spans="1:30" ht="15.75" customHeight="1">
      <c r="A38" s="70">
        <v>5</v>
      </c>
      <c r="B38" s="22">
        <v>45070</v>
      </c>
      <c r="C38" s="55" t="s">
        <v>70</v>
      </c>
      <c r="D38" s="207" t="s">
        <v>744</v>
      </c>
      <c r="F38" s="18"/>
      <c r="G38" s="58"/>
      <c r="H38" s="28"/>
      <c r="W38" s="55">
        <v>4.4000000000000004</v>
      </c>
      <c r="Y38" s="55"/>
      <c r="AB38" s="207" t="s">
        <v>744</v>
      </c>
      <c r="AC38" s="36"/>
    </row>
    <row r="39" spans="1:30" ht="15.75" customHeight="1">
      <c r="A39" s="70">
        <v>6</v>
      </c>
      <c r="B39" s="22">
        <v>45071</v>
      </c>
      <c r="C39" s="55" t="s">
        <v>70</v>
      </c>
      <c r="D39" s="67">
        <v>4.9305555555555554E-2</v>
      </c>
      <c r="E39" s="67">
        <v>6.0416666666666667E-2</v>
      </c>
      <c r="F39" s="18" t="s">
        <v>83</v>
      </c>
      <c r="G39" s="61" t="s">
        <v>99</v>
      </c>
      <c r="H39" s="28" t="s">
        <v>100</v>
      </c>
      <c r="I39" s="55">
        <v>-0.60916110000000001</v>
      </c>
      <c r="J39" s="55">
        <v>-47.3861512</v>
      </c>
      <c r="K39" s="55">
        <v>-0.61390389999999995</v>
      </c>
      <c r="L39" s="55">
        <v>-47.354547199999999</v>
      </c>
      <c r="M39" s="72" t="s">
        <v>52</v>
      </c>
      <c r="N39" s="72" t="s">
        <v>52</v>
      </c>
      <c r="O39" s="72" t="s">
        <v>74</v>
      </c>
      <c r="P39" s="72" t="s">
        <v>74</v>
      </c>
      <c r="Q39" s="55">
        <v>1</v>
      </c>
      <c r="R39" s="55">
        <v>1</v>
      </c>
      <c r="S39" s="72" t="s">
        <v>54</v>
      </c>
      <c r="T39" s="72" t="s">
        <v>54</v>
      </c>
      <c r="U39" s="55">
        <v>0</v>
      </c>
      <c r="V39" s="55">
        <v>0</v>
      </c>
      <c r="W39" s="55">
        <v>4.4000000000000004</v>
      </c>
      <c r="X39" s="18">
        <v>4.41</v>
      </c>
      <c r="Y39" s="55">
        <v>4.4000000000000004</v>
      </c>
      <c r="AA39" s="32" t="s">
        <v>791</v>
      </c>
      <c r="AC39" s="36"/>
    </row>
    <row r="40" spans="1:30" ht="15.75" customHeight="1">
      <c r="A40" s="70">
        <v>7</v>
      </c>
      <c r="B40" s="22">
        <v>45072</v>
      </c>
      <c r="C40" s="55" t="s">
        <v>70</v>
      </c>
      <c r="D40" s="67">
        <v>9.7222222222222224E-2</v>
      </c>
      <c r="E40" s="67">
        <v>0.10625</v>
      </c>
      <c r="F40" s="18" t="s">
        <v>83</v>
      </c>
      <c r="G40" s="61" t="s">
        <v>99</v>
      </c>
      <c r="H40" s="28" t="s">
        <v>100</v>
      </c>
      <c r="I40" s="55">
        <v>-0.60901090000000002</v>
      </c>
      <c r="J40" s="55">
        <v>-47.385957900000001</v>
      </c>
      <c r="K40" s="55">
        <v>-0.61380219999999996</v>
      </c>
      <c r="L40" s="55">
        <v>-47.354556500000001</v>
      </c>
      <c r="M40" s="72" t="s">
        <v>55</v>
      </c>
      <c r="N40" s="72" t="s">
        <v>55</v>
      </c>
      <c r="O40" s="72" t="s">
        <v>74</v>
      </c>
      <c r="P40" s="72" t="s">
        <v>74</v>
      </c>
      <c r="Q40" s="55">
        <v>1</v>
      </c>
      <c r="R40" s="55">
        <v>1</v>
      </c>
      <c r="S40" s="72" t="s">
        <v>54</v>
      </c>
      <c r="T40" s="72" t="s">
        <v>54</v>
      </c>
      <c r="U40" s="55">
        <v>1</v>
      </c>
      <c r="V40" s="55">
        <v>1</v>
      </c>
      <c r="W40" s="55">
        <v>4.4000000000000004</v>
      </c>
      <c r="X40" s="55">
        <v>4.4000000000000004</v>
      </c>
      <c r="Y40" s="55">
        <v>4.4000000000000004</v>
      </c>
      <c r="AA40" s="58" t="s">
        <v>416</v>
      </c>
      <c r="AC40" s="36"/>
    </row>
    <row r="41" spans="1:30" ht="15.75" customHeight="1">
      <c r="A41" s="70">
        <v>8</v>
      </c>
      <c r="B41" s="22">
        <v>45073</v>
      </c>
      <c r="C41" s="55" t="s">
        <v>70</v>
      </c>
      <c r="D41" s="67">
        <v>0.14305555555555557</v>
      </c>
      <c r="E41" s="67">
        <v>0.15138888888888888</v>
      </c>
      <c r="F41" s="18" t="s">
        <v>83</v>
      </c>
      <c r="G41" s="61" t="s">
        <v>99</v>
      </c>
      <c r="H41" s="28" t="s">
        <v>100</v>
      </c>
      <c r="I41" s="55">
        <v>-0.60910209999999998</v>
      </c>
      <c r="J41" s="55">
        <v>-47.386318299999999</v>
      </c>
      <c r="K41" s="55">
        <v>-0.61400310000000002</v>
      </c>
      <c r="L41" s="55">
        <v>-47.354560499999998</v>
      </c>
      <c r="M41" s="72" t="s">
        <v>58</v>
      </c>
      <c r="N41" s="72" t="s">
        <v>58</v>
      </c>
      <c r="O41" s="72" t="s">
        <v>74</v>
      </c>
      <c r="P41" s="72" t="s">
        <v>74</v>
      </c>
      <c r="Q41" s="55">
        <v>1</v>
      </c>
      <c r="R41" s="55">
        <v>1</v>
      </c>
      <c r="S41" s="72" t="s">
        <v>54</v>
      </c>
      <c r="T41" s="72" t="s">
        <v>54</v>
      </c>
      <c r="U41" s="55">
        <v>1</v>
      </c>
      <c r="V41" s="55">
        <v>1</v>
      </c>
      <c r="W41" s="55">
        <v>4.4000000000000004</v>
      </c>
      <c r="X41" s="18">
        <v>4.54</v>
      </c>
      <c r="Y41" s="55">
        <v>4.4000000000000004</v>
      </c>
      <c r="AA41" s="32" t="s">
        <v>792</v>
      </c>
      <c r="AC41" s="36"/>
    </row>
    <row r="42" spans="1:30" ht="15.75" customHeight="1">
      <c r="A42" s="70">
        <v>9</v>
      </c>
      <c r="B42" s="22">
        <v>45074</v>
      </c>
      <c r="C42" s="55" t="s">
        <v>70</v>
      </c>
      <c r="D42" s="206" t="s">
        <v>752</v>
      </c>
      <c r="F42" s="18"/>
      <c r="G42" s="58"/>
      <c r="H42" s="28"/>
      <c r="O42" s="55" t="s">
        <v>74</v>
      </c>
      <c r="P42" s="55" t="s">
        <v>74</v>
      </c>
      <c r="Q42" s="55">
        <v>1</v>
      </c>
      <c r="R42" s="55">
        <v>1</v>
      </c>
      <c r="S42" s="55" t="s">
        <v>54</v>
      </c>
      <c r="T42" s="55" t="s">
        <v>54</v>
      </c>
      <c r="U42" s="55">
        <v>1</v>
      </c>
      <c r="V42" s="55">
        <v>1</v>
      </c>
      <c r="W42" s="55">
        <v>4.4000000000000004</v>
      </c>
      <c r="X42" s="18"/>
      <c r="Y42" s="55"/>
      <c r="AB42" s="206" t="s">
        <v>752</v>
      </c>
      <c r="AC42" s="36"/>
    </row>
    <row r="43" spans="1:30" ht="15.75" customHeight="1">
      <c r="A43" s="70">
        <v>10</v>
      </c>
      <c r="B43" s="22">
        <v>45075</v>
      </c>
      <c r="C43" s="55" t="s">
        <v>70</v>
      </c>
      <c r="D43" s="67">
        <v>0.15416666666666667</v>
      </c>
      <c r="E43" s="67">
        <v>0.16458333333333333</v>
      </c>
      <c r="F43" s="18" t="s">
        <v>83</v>
      </c>
      <c r="G43" s="58" t="s">
        <v>99</v>
      </c>
      <c r="H43" s="28" t="s">
        <v>100</v>
      </c>
      <c r="I43" s="55">
        <v>-0.62284600000000001</v>
      </c>
      <c r="J43" s="55">
        <v>-47.348784000000002</v>
      </c>
      <c r="K43" s="55">
        <v>-0.61384890000000003</v>
      </c>
      <c r="L43" s="55">
        <v>-47.354538699999999</v>
      </c>
      <c r="M43" s="55" t="s">
        <v>52</v>
      </c>
      <c r="N43" s="55" t="s">
        <v>52</v>
      </c>
      <c r="O43" s="55" t="s">
        <v>74</v>
      </c>
      <c r="P43" s="55" t="s">
        <v>74</v>
      </c>
      <c r="Q43" s="55">
        <v>1</v>
      </c>
      <c r="R43" s="55">
        <v>1</v>
      </c>
      <c r="S43" s="55" t="s">
        <v>54</v>
      </c>
      <c r="T43" s="55" t="s">
        <v>54</v>
      </c>
      <c r="U43" s="55">
        <v>1</v>
      </c>
      <c r="V43" s="55">
        <v>1</v>
      </c>
      <c r="W43" s="55">
        <v>4.4000000000000004</v>
      </c>
      <c r="X43" s="55">
        <v>4.4000000000000004</v>
      </c>
      <c r="Y43" s="55">
        <v>4.4000000000000004</v>
      </c>
      <c r="AA43" s="58" t="s">
        <v>416</v>
      </c>
      <c r="AC43" s="36"/>
    </row>
    <row r="44" spans="1:30" s="55" customFormat="1" ht="15.75" customHeight="1">
      <c r="A44" s="70">
        <v>11</v>
      </c>
      <c r="B44" s="22">
        <v>45076</v>
      </c>
      <c r="C44" s="55" t="s">
        <v>70</v>
      </c>
      <c r="D44" s="205" t="s">
        <v>753</v>
      </c>
      <c r="W44" s="55">
        <v>10</v>
      </c>
      <c r="AA44" s="83"/>
      <c r="AB44" s="206" t="s">
        <v>754</v>
      </c>
      <c r="AC44" s="72"/>
      <c r="AD44" s="72"/>
    </row>
    <row r="45" spans="1:30" ht="15.75" customHeight="1">
      <c r="A45" s="70">
        <v>11</v>
      </c>
      <c r="B45" s="22">
        <v>45086</v>
      </c>
      <c r="C45" s="55" t="s">
        <v>70</v>
      </c>
      <c r="D45" s="67">
        <v>4.3055555555555562E-2</v>
      </c>
      <c r="E45" s="67">
        <v>7.9166666666666663E-2</v>
      </c>
      <c r="F45" s="18" t="s">
        <v>83</v>
      </c>
      <c r="G45" s="58" t="s">
        <v>99</v>
      </c>
      <c r="H45" s="28" t="s">
        <v>100</v>
      </c>
      <c r="I45" s="55">
        <v>-0.60852450000000002</v>
      </c>
      <c r="J45" s="55">
        <v>-47.386530999999998</v>
      </c>
      <c r="K45" s="55">
        <v>-0.61398419999999998</v>
      </c>
      <c r="L45" s="55">
        <v>-47.354103700000003</v>
      </c>
      <c r="M45" s="55" t="s">
        <v>52</v>
      </c>
      <c r="N45" s="55" t="s">
        <v>52</v>
      </c>
      <c r="O45" s="55" t="s">
        <v>74</v>
      </c>
      <c r="P45" s="55" t="s">
        <v>74</v>
      </c>
      <c r="Q45" s="55">
        <v>1</v>
      </c>
      <c r="R45" s="55">
        <v>1</v>
      </c>
      <c r="S45" s="55" t="s">
        <v>54</v>
      </c>
      <c r="T45" s="55" t="s">
        <v>54</v>
      </c>
      <c r="U45" s="55">
        <v>1</v>
      </c>
      <c r="V45" s="55">
        <v>1</v>
      </c>
      <c r="W45" s="55">
        <v>4.4000000000000004</v>
      </c>
      <c r="X45" s="55">
        <v>4.4000000000000004</v>
      </c>
      <c r="Y45" s="55">
        <v>4.4000000000000004</v>
      </c>
      <c r="AA45" s="58" t="s">
        <v>416</v>
      </c>
      <c r="AC45" s="36"/>
    </row>
    <row r="46" spans="1:30" ht="15.75" customHeight="1">
      <c r="A46" s="70">
        <v>12</v>
      </c>
      <c r="B46" s="22">
        <v>45087</v>
      </c>
      <c r="C46" s="55" t="s">
        <v>70</v>
      </c>
      <c r="D46" s="67">
        <v>3.888888888888889E-2</v>
      </c>
      <c r="E46" s="67">
        <v>8.3333333333333329E-2</v>
      </c>
      <c r="F46" s="18" t="s">
        <v>83</v>
      </c>
      <c r="G46" s="58" t="s">
        <v>99</v>
      </c>
      <c r="H46" s="28" t="s">
        <v>100</v>
      </c>
      <c r="I46" s="55">
        <v>-0.60873160000000004</v>
      </c>
      <c r="J46" s="55">
        <v>-47.3855225</v>
      </c>
      <c r="K46" s="55">
        <v>-0.61399859999999995</v>
      </c>
      <c r="L46" s="55">
        <v>-47.354526100000001</v>
      </c>
      <c r="M46" s="55" t="s">
        <v>52</v>
      </c>
      <c r="N46" s="55" t="s">
        <v>52</v>
      </c>
      <c r="O46" s="55" t="s">
        <v>74</v>
      </c>
      <c r="P46" s="55" t="s">
        <v>74</v>
      </c>
      <c r="Q46" s="55">
        <v>1</v>
      </c>
      <c r="R46" s="55">
        <v>1</v>
      </c>
      <c r="S46" s="55" t="s">
        <v>54</v>
      </c>
      <c r="T46" s="55" t="s">
        <v>54</v>
      </c>
      <c r="U46" s="55">
        <v>1</v>
      </c>
      <c r="V46" s="55">
        <v>1</v>
      </c>
      <c r="W46" s="55">
        <v>4.4000000000000004</v>
      </c>
      <c r="X46" s="55">
        <v>4.4000000000000004</v>
      </c>
      <c r="Y46" s="55">
        <v>4.4000000000000004</v>
      </c>
      <c r="AA46" s="58" t="s">
        <v>416</v>
      </c>
      <c r="AC46" s="36"/>
    </row>
    <row r="47" spans="1:30" ht="15.75" customHeight="1">
      <c r="A47" s="70">
        <v>13</v>
      </c>
      <c r="B47" s="22">
        <v>45088</v>
      </c>
      <c r="C47" s="55" t="s">
        <v>70</v>
      </c>
      <c r="D47" s="67">
        <v>0.11527777777777777</v>
      </c>
      <c r="E47" s="67">
        <v>0.13055555555555556</v>
      </c>
      <c r="F47" s="18" t="s">
        <v>83</v>
      </c>
      <c r="G47" s="58" t="s">
        <v>99</v>
      </c>
      <c r="H47" s="28" t="s">
        <v>100</v>
      </c>
      <c r="I47" s="55">
        <v>-0.60885999999999996</v>
      </c>
      <c r="J47" s="55">
        <v>-47.385583400000002</v>
      </c>
      <c r="K47" s="55">
        <v>-0.61388929999999997</v>
      </c>
      <c r="L47" s="55">
        <v>-47.354485099999998</v>
      </c>
      <c r="M47" s="55" t="s">
        <v>793</v>
      </c>
      <c r="N47" s="204" t="s">
        <v>57</v>
      </c>
      <c r="O47" s="55" t="s">
        <v>74</v>
      </c>
      <c r="P47" s="55" t="s">
        <v>74</v>
      </c>
      <c r="Q47" s="55">
        <v>1</v>
      </c>
      <c r="R47" s="55">
        <v>1</v>
      </c>
      <c r="S47" s="55" t="s">
        <v>54</v>
      </c>
      <c r="T47" s="55" t="s">
        <v>54</v>
      </c>
      <c r="U47" s="55">
        <v>1</v>
      </c>
      <c r="V47" s="55">
        <v>1</v>
      </c>
      <c r="W47" s="55">
        <v>4.4000000000000004</v>
      </c>
      <c r="X47" s="55">
        <v>4.4000000000000004</v>
      </c>
      <c r="Y47" s="55">
        <v>4.4000000000000004</v>
      </c>
      <c r="AA47" s="58" t="s">
        <v>416</v>
      </c>
      <c r="AC47" s="36"/>
    </row>
    <row r="48" spans="1:30" ht="15.75" customHeight="1">
      <c r="A48" s="70">
        <v>14</v>
      </c>
      <c r="B48" s="22">
        <v>45089</v>
      </c>
      <c r="C48" s="55" t="s">
        <v>70</v>
      </c>
      <c r="D48" s="67">
        <v>0.18472222222222223</v>
      </c>
      <c r="E48" s="67">
        <v>0.18541666666666667</v>
      </c>
      <c r="F48" s="18" t="s">
        <v>83</v>
      </c>
      <c r="G48" s="58" t="s">
        <v>99</v>
      </c>
      <c r="H48" s="28" t="s">
        <v>100</v>
      </c>
      <c r="I48" s="55">
        <v>-0.62327790000000005</v>
      </c>
      <c r="J48" s="55">
        <v>-47.348172300000002</v>
      </c>
      <c r="K48" s="55">
        <v>-0.6089987</v>
      </c>
      <c r="L48" s="55">
        <v>-47.385544199999998</v>
      </c>
      <c r="M48" s="55" t="s">
        <v>52</v>
      </c>
      <c r="N48" s="55" t="s">
        <v>52</v>
      </c>
      <c r="O48" s="55" t="s">
        <v>74</v>
      </c>
      <c r="P48" s="55" t="s">
        <v>74</v>
      </c>
      <c r="Q48" s="55">
        <v>1</v>
      </c>
      <c r="R48" s="55">
        <v>1</v>
      </c>
      <c r="S48" s="55" t="s">
        <v>54</v>
      </c>
      <c r="T48" s="55" t="s">
        <v>54</v>
      </c>
      <c r="U48" s="55">
        <v>1</v>
      </c>
      <c r="V48" s="55">
        <v>1</v>
      </c>
      <c r="W48" s="55">
        <v>4.4000000000000004</v>
      </c>
      <c r="X48" s="55">
        <v>4.4000000000000004</v>
      </c>
      <c r="Y48" s="55">
        <v>4.4000000000000004</v>
      </c>
      <c r="AA48" s="58" t="s">
        <v>416</v>
      </c>
      <c r="AC48" s="36"/>
    </row>
    <row r="49" spans="1:29" ht="15.75" customHeight="1">
      <c r="A49" s="70">
        <v>15</v>
      </c>
      <c r="B49" s="22">
        <v>45090</v>
      </c>
      <c r="C49" s="55" t="s">
        <v>70</v>
      </c>
      <c r="D49" s="67">
        <v>0.80555555555555547</v>
      </c>
      <c r="E49" s="67">
        <v>0.8208333333333333</v>
      </c>
      <c r="F49" s="18" t="s">
        <v>83</v>
      </c>
      <c r="G49" s="58" t="s">
        <v>99</v>
      </c>
      <c r="H49" s="28" t="s">
        <v>100</v>
      </c>
      <c r="I49" s="55">
        <v>-0.60878500000000002</v>
      </c>
      <c r="J49" s="55">
        <v>-47.385424</v>
      </c>
      <c r="K49" s="55">
        <v>-0.613931</v>
      </c>
      <c r="L49" s="55">
        <v>-47.354374</v>
      </c>
      <c r="M49" s="55" t="s">
        <v>52</v>
      </c>
      <c r="N49" s="55" t="s">
        <v>52</v>
      </c>
      <c r="O49" s="55" t="s">
        <v>74</v>
      </c>
      <c r="P49" s="55" t="s">
        <v>74</v>
      </c>
      <c r="Q49" s="55">
        <v>1</v>
      </c>
      <c r="R49" s="55">
        <v>1</v>
      </c>
      <c r="S49" s="55" t="s">
        <v>54</v>
      </c>
      <c r="T49" s="55" t="s">
        <v>54</v>
      </c>
      <c r="U49" s="55">
        <v>1</v>
      </c>
      <c r="V49" s="55">
        <v>1</v>
      </c>
      <c r="W49" s="55">
        <v>4.4000000000000004</v>
      </c>
      <c r="X49" s="18">
        <v>4.47</v>
      </c>
      <c r="Y49" s="55">
        <v>4.4000000000000004</v>
      </c>
      <c r="AA49" s="212" t="s">
        <v>794</v>
      </c>
      <c r="AC49" s="36"/>
    </row>
    <row r="50" spans="1:29" ht="15.75" customHeight="1">
      <c r="A50" s="70">
        <v>16</v>
      </c>
      <c r="B50" s="22">
        <v>45091</v>
      </c>
      <c r="C50" s="55" t="s">
        <v>70</v>
      </c>
      <c r="D50" s="67">
        <v>0.79861111111111116</v>
      </c>
      <c r="E50" s="67">
        <v>0.80972222222222223</v>
      </c>
      <c r="F50" s="18" t="s">
        <v>83</v>
      </c>
      <c r="G50" s="58" t="s">
        <v>99</v>
      </c>
      <c r="H50" s="28" t="s">
        <v>100</v>
      </c>
      <c r="I50" s="55">
        <v>-0.60878209999999999</v>
      </c>
      <c r="J50" s="55">
        <v>-47.3860125</v>
      </c>
      <c r="K50" s="55">
        <v>-0.61396150000000005</v>
      </c>
      <c r="L50" s="55">
        <v>-47.354533799999999</v>
      </c>
      <c r="M50" s="55" t="s">
        <v>55</v>
      </c>
      <c r="N50" s="55" t="s">
        <v>55</v>
      </c>
      <c r="O50" s="55" t="s">
        <v>74</v>
      </c>
      <c r="P50" s="55" t="s">
        <v>74</v>
      </c>
      <c r="Q50" s="55">
        <v>1</v>
      </c>
      <c r="R50" s="55">
        <v>1</v>
      </c>
      <c r="S50" s="55" t="s">
        <v>54</v>
      </c>
      <c r="T50" s="55" t="s">
        <v>54</v>
      </c>
      <c r="U50" s="55">
        <v>1</v>
      </c>
      <c r="V50" s="55">
        <v>1</v>
      </c>
      <c r="W50" s="55">
        <v>4.4000000000000004</v>
      </c>
      <c r="X50" s="55">
        <v>4.4000000000000004</v>
      </c>
      <c r="Y50" s="55">
        <v>4.4000000000000004</v>
      </c>
      <c r="AA50" s="58" t="s">
        <v>416</v>
      </c>
      <c r="AC50" s="36"/>
    </row>
    <row r="51" spans="1:29" ht="15.75" customHeight="1">
      <c r="A51" s="70">
        <v>17</v>
      </c>
      <c r="B51" s="22">
        <v>45092</v>
      </c>
      <c r="C51" s="55" t="s">
        <v>70</v>
      </c>
      <c r="D51" s="67">
        <v>0.96666666666666667</v>
      </c>
      <c r="E51" s="67">
        <v>0.97986111111111107</v>
      </c>
      <c r="F51" s="18" t="s">
        <v>83</v>
      </c>
      <c r="G51" s="58" t="s">
        <v>99</v>
      </c>
      <c r="H51" s="28" t="s">
        <v>100</v>
      </c>
      <c r="I51" s="55">
        <v>-0.6090238</v>
      </c>
      <c r="J51" s="55">
        <v>-47.384893699999999</v>
      </c>
      <c r="K51" s="55">
        <v>-0.61385849999999997</v>
      </c>
      <c r="L51" s="55">
        <v>-47.354482599999997</v>
      </c>
      <c r="M51" s="55" t="s">
        <v>52</v>
      </c>
      <c r="N51" s="55" t="s">
        <v>52</v>
      </c>
      <c r="O51" s="55" t="s">
        <v>74</v>
      </c>
      <c r="P51" s="55" t="s">
        <v>74</v>
      </c>
      <c r="Q51" s="55">
        <v>1</v>
      </c>
      <c r="R51" s="55">
        <v>1</v>
      </c>
      <c r="S51" s="55" t="s">
        <v>54</v>
      </c>
      <c r="T51" s="55" t="s">
        <v>54</v>
      </c>
      <c r="U51" s="55">
        <v>1</v>
      </c>
      <c r="V51" s="55">
        <v>1</v>
      </c>
      <c r="W51" s="55">
        <v>4.4000000000000004</v>
      </c>
      <c r="X51" s="18">
        <v>4.46</v>
      </c>
      <c r="Y51" s="55">
        <v>4.4000000000000004</v>
      </c>
      <c r="AA51" s="212" t="s">
        <v>786</v>
      </c>
      <c r="AC51" s="36"/>
    </row>
    <row r="52" spans="1:29" ht="15.75" customHeight="1">
      <c r="A52" s="70">
        <v>18</v>
      </c>
      <c r="B52" s="22">
        <v>45093</v>
      </c>
      <c r="C52" s="55" t="s">
        <v>70</v>
      </c>
      <c r="D52" s="67">
        <v>0.90416666666666667</v>
      </c>
      <c r="E52" s="67">
        <v>0.9194444444444444</v>
      </c>
      <c r="F52" s="18" t="s">
        <v>83</v>
      </c>
      <c r="G52" s="58" t="s">
        <v>99</v>
      </c>
      <c r="H52" s="28" t="s">
        <v>100</v>
      </c>
      <c r="I52" s="55">
        <v>-0.60904849999999999</v>
      </c>
      <c r="J52" s="55">
        <v>-47.384955499999997</v>
      </c>
      <c r="K52" s="55">
        <v>-0.61381839999999999</v>
      </c>
      <c r="L52" s="55">
        <v>-47.354527300000001</v>
      </c>
      <c r="M52" s="55" t="s">
        <v>52</v>
      </c>
      <c r="N52" s="55" t="s">
        <v>52</v>
      </c>
      <c r="O52" s="55" t="s">
        <v>74</v>
      </c>
      <c r="P52" s="55" t="s">
        <v>74</v>
      </c>
      <c r="Q52" s="55">
        <v>1</v>
      </c>
      <c r="R52" s="55">
        <v>1</v>
      </c>
      <c r="S52" s="55" t="s">
        <v>54</v>
      </c>
      <c r="T52" s="55" t="s">
        <v>54</v>
      </c>
      <c r="U52" s="55">
        <v>1</v>
      </c>
      <c r="V52" s="55">
        <v>1</v>
      </c>
      <c r="W52" s="55">
        <v>4.4000000000000004</v>
      </c>
      <c r="X52" s="18">
        <v>4.53</v>
      </c>
      <c r="Y52" s="55">
        <v>4.4000000000000004</v>
      </c>
      <c r="AA52" s="212" t="s">
        <v>787</v>
      </c>
      <c r="AC52" s="36"/>
    </row>
    <row r="53" spans="1:29" ht="15.75" customHeight="1">
      <c r="A53" s="70">
        <v>19</v>
      </c>
      <c r="B53" s="22">
        <v>45094</v>
      </c>
      <c r="C53" s="55" t="s">
        <v>70</v>
      </c>
      <c r="D53" s="67">
        <v>0.98819444444444438</v>
      </c>
      <c r="E53" s="67">
        <v>2.2916666666666669E-2</v>
      </c>
      <c r="F53" s="18" t="s">
        <v>83</v>
      </c>
      <c r="G53" s="58" t="s">
        <v>99</v>
      </c>
      <c r="H53" s="28" t="s">
        <v>100</v>
      </c>
      <c r="I53" s="55">
        <v>-0.61393529999999996</v>
      </c>
      <c r="J53" s="55">
        <v>-47.354387000000003</v>
      </c>
      <c r="K53" s="55">
        <v>-0.60908220000000002</v>
      </c>
      <c r="L53" s="55">
        <v>-47.384958699999999</v>
      </c>
      <c r="M53" s="55" t="s">
        <v>52</v>
      </c>
      <c r="N53" s="55" t="s">
        <v>52</v>
      </c>
      <c r="O53" s="55" t="s">
        <v>74</v>
      </c>
      <c r="P53" s="55" t="s">
        <v>74</v>
      </c>
      <c r="Q53" s="55">
        <v>1</v>
      </c>
      <c r="R53" s="55">
        <v>1</v>
      </c>
      <c r="S53" s="55" t="s">
        <v>54</v>
      </c>
      <c r="T53" s="55" t="s">
        <v>54</v>
      </c>
      <c r="U53" s="55">
        <v>1</v>
      </c>
      <c r="V53" s="55">
        <v>1</v>
      </c>
      <c r="W53" s="55">
        <v>4.4000000000000004</v>
      </c>
      <c r="X53" s="18">
        <v>4.5</v>
      </c>
      <c r="Y53" s="55">
        <v>4.4000000000000004</v>
      </c>
      <c r="AA53" s="212" t="s">
        <v>795</v>
      </c>
      <c r="AC53" s="36"/>
    </row>
    <row r="54" spans="1:29" ht="15.75" customHeight="1">
      <c r="A54" s="70"/>
      <c r="B54" s="22">
        <v>45095</v>
      </c>
      <c r="C54" s="55" t="s">
        <v>70</v>
      </c>
      <c r="D54" s="208" t="s">
        <v>796</v>
      </c>
      <c r="E54" s="214"/>
      <c r="F54" s="18"/>
      <c r="G54" s="58"/>
      <c r="H54" s="28"/>
      <c r="X54" s="55">
        <v>4.4000000000000004</v>
      </c>
      <c r="Y54" s="55"/>
      <c r="AA54" s="58"/>
      <c r="AB54" s="208" t="s">
        <v>796</v>
      </c>
      <c r="AC54" s="36"/>
    </row>
    <row r="55" spans="1:29" ht="15.75" customHeight="1">
      <c r="A55" s="70">
        <v>21</v>
      </c>
      <c r="B55" s="22">
        <v>45096</v>
      </c>
      <c r="C55" s="55" t="s">
        <v>70</v>
      </c>
      <c r="D55" s="67">
        <v>7.6388888888888886E-3</v>
      </c>
      <c r="E55" s="67">
        <v>1.8749999999999999E-2</v>
      </c>
      <c r="F55" s="18" t="s">
        <v>83</v>
      </c>
      <c r="G55" s="58" t="s">
        <v>99</v>
      </c>
      <c r="H55" s="28" t="s">
        <v>100</v>
      </c>
      <c r="I55" s="55">
        <v>-0.60909380000000002</v>
      </c>
      <c r="J55" s="55">
        <v>-47.3865081</v>
      </c>
      <c r="K55" s="55">
        <v>-0.61394289999999996</v>
      </c>
      <c r="L55" s="55">
        <v>-47.354602</v>
      </c>
      <c r="M55" s="55" t="s">
        <v>55</v>
      </c>
      <c r="N55" s="55" t="s">
        <v>55</v>
      </c>
      <c r="O55" s="55" t="s">
        <v>74</v>
      </c>
      <c r="P55" s="55" t="s">
        <v>74</v>
      </c>
      <c r="Q55" s="55">
        <v>1</v>
      </c>
      <c r="R55" s="55">
        <v>1</v>
      </c>
      <c r="S55" s="55" t="s">
        <v>54</v>
      </c>
      <c r="T55" s="55" t="s">
        <v>54</v>
      </c>
      <c r="U55" s="55">
        <v>1</v>
      </c>
      <c r="V55" s="55">
        <v>1</v>
      </c>
      <c r="W55" s="55">
        <v>4.4000000000000004</v>
      </c>
      <c r="X55" s="18">
        <v>4.4000000000000004</v>
      </c>
      <c r="Y55" s="55">
        <v>4.4000000000000004</v>
      </c>
      <c r="AA55" s="212" t="s">
        <v>797</v>
      </c>
      <c r="AC55" s="36"/>
    </row>
    <row r="56" spans="1:29" ht="15.75" customHeight="1">
      <c r="A56" s="19"/>
    </row>
    <row r="57" spans="1:29" ht="15.75" customHeight="1"/>
    <row r="58" spans="1:29" ht="15.75" customHeight="1"/>
    <row r="59" spans="1:29" ht="14.4">
      <c r="A59" s="46">
        <f>COUNT(A34:A58)</f>
        <v>20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6">
        <f>SUM(W34:W58)</f>
        <v>93.600000000000023</v>
      </c>
      <c r="X59" s="46">
        <f>SUM(X34:X58)</f>
        <v>80.25</v>
      </c>
      <c r="Y59" s="46">
        <f>SUM(Y34:Y58)</f>
        <v>74.8</v>
      </c>
      <c r="Z59" s="46" t="s">
        <v>101</v>
      </c>
      <c r="AA59" s="46">
        <f>COUNTA(AA35:AA57)</f>
        <v>16</v>
      </c>
      <c r="AB59" s="48"/>
      <c r="AC59" s="47"/>
    </row>
    <row r="60" spans="1:29" ht="15.75" customHeight="1"/>
    <row r="61" spans="1:29" ht="15.75" customHeight="1"/>
    <row r="62" spans="1:29" ht="15.75" customHeight="1"/>
    <row r="63" spans="1:29" ht="15.75" customHeight="1"/>
    <row r="64" spans="1:29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</sheetData>
  <autoFilter ref="A1:AB47" xr:uid="{00000000-0009-0000-0000-00000A000000}"/>
  <phoneticPr fontId="22" type="noConversion"/>
  <hyperlinks>
    <hyperlink ref="AA16" r:id="rId1" xr:uid="{D5E676A4-7D86-492F-BA31-31713342B5C7}"/>
    <hyperlink ref="AA17" r:id="rId2" xr:uid="{3CEDE35E-136A-4E1A-842E-FF58F53179F2}"/>
    <hyperlink ref="AA19" r:id="rId3" xr:uid="{285CE7DE-1DB0-4B8F-94B4-B68BEA33E173}"/>
    <hyperlink ref="AA20" r:id="rId4" xr:uid="{FFB9347B-9219-475F-A08B-3C3AE9E5EAA7}"/>
    <hyperlink ref="AA18" r:id="rId5" xr:uid="{F069388C-F450-4B6C-9BCC-86A3E320707B}"/>
    <hyperlink ref="AA23" r:id="rId6" xr:uid="{A4FF4A61-F418-4A1A-87A5-29407D8693C8}"/>
    <hyperlink ref="AA25" r:id="rId7" xr:uid="{1876058B-041F-43DF-9CCC-9D1AC2710DC6}"/>
    <hyperlink ref="AA28" r:id="rId8" xr:uid="{5867BC88-CDCB-4364-87D6-05284F9E7332}"/>
    <hyperlink ref="AA30" r:id="rId9" xr:uid="{36ED41A0-DCDB-4E7F-B349-D313248D205F}"/>
    <hyperlink ref="AA31" r:id="rId10" xr:uid="{00C23947-1C36-4349-B7F9-CAFA3569E76D}"/>
    <hyperlink ref="AA27" r:id="rId11" xr:uid="{A39C4303-678D-4959-A3DF-5BAEE0A266B7}"/>
    <hyperlink ref="AA49" r:id="rId12" xr:uid="{A6920642-7F63-4746-9A37-486B8ED24E8E}"/>
    <hyperlink ref="AA51" r:id="rId13" xr:uid="{D87CDCEE-5893-4F40-9014-773797CB9394}"/>
    <hyperlink ref="AA52" r:id="rId14" xr:uid="{FAB68A3B-A13C-4D99-A196-2E2AB8EE7373}"/>
    <hyperlink ref="AA53" r:id="rId15" xr:uid="{83F68C21-8460-443B-A577-956C02F6413D}"/>
    <hyperlink ref="AA55" r:id="rId16" xr:uid="{896F5EA9-686F-4993-A360-A5B433B06221}"/>
  </hyperlinks>
  <pageMargins left="0.511811024" right="0.511811024" top="0.78740157499999996" bottom="0.78740157499999996" header="0" footer="0"/>
  <pageSetup paperSize="9" orientation="portrait" r:id="rId17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R96"/>
  <sheetViews>
    <sheetView zoomScale="80" zoomScaleNormal="80" workbookViewId="0">
      <pane xSplit="3" ySplit="1" topLeftCell="D20" activePane="bottomRight" state="frozen"/>
      <selection pane="topRight"/>
      <selection pane="bottomLeft"/>
      <selection pane="bottomRight" activeCell="AB56" sqref="AB56"/>
    </sheetView>
  </sheetViews>
  <sheetFormatPr defaultColWidth="14.44140625" defaultRowHeight="15" customHeight="1"/>
  <cols>
    <col min="1" max="1" width="8.6640625" customWidth="1"/>
    <col min="2" max="2" width="12.44140625" customWidth="1"/>
    <col min="3" max="3" width="10" bestFit="1" customWidth="1"/>
    <col min="4" max="4" width="10.33203125" customWidth="1"/>
    <col min="5" max="5" width="15.5546875" customWidth="1"/>
    <col min="6" max="6" width="12" bestFit="1" customWidth="1"/>
    <col min="7" max="7" width="25.109375" customWidth="1"/>
    <col min="8" max="8" width="19.33203125" customWidth="1"/>
    <col min="9" max="10" width="16.5546875" customWidth="1"/>
    <col min="11" max="11" width="16.44140625" customWidth="1"/>
    <col min="12" max="12" width="17.44140625" customWidth="1"/>
    <col min="13" max="14" width="24.5546875" customWidth="1"/>
    <col min="15" max="17" width="11" bestFit="1" customWidth="1"/>
    <col min="18" max="21" width="8.6640625" customWidth="1"/>
    <col min="22" max="22" width="10.88671875" customWidth="1"/>
    <col min="23" max="23" width="21.6640625" bestFit="1" customWidth="1"/>
    <col min="24" max="24" width="11" bestFit="1" customWidth="1"/>
    <col min="25" max="25" width="13.33203125" bestFit="1" customWidth="1"/>
    <col min="26" max="26" width="46.88671875" style="55" bestFit="1" customWidth="1"/>
    <col min="27" max="27" width="78.88671875" style="71" bestFit="1" customWidth="1"/>
    <col min="28" max="28" width="94.88671875" style="71" customWidth="1"/>
    <col min="29" max="29" width="8.6640625" customWidth="1"/>
  </cols>
  <sheetData>
    <row r="1" spans="1:44" ht="14.4">
      <c r="A1" s="1"/>
      <c r="B1" s="1" t="s">
        <v>27</v>
      </c>
      <c r="C1" s="1" t="s">
        <v>28</v>
      </c>
      <c r="D1" s="1" t="s">
        <v>29</v>
      </c>
      <c r="E1" s="1" t="s">
        <v>30</v>
      </c>
      <c r="F1" s="1" t="s">
        <v>31</v>
      </c>
      <c r="G1" s="1" t="s">
        <v>32</v>
      </c>
      <c r="H1" s="1" t="s">
        <v>1</v>
      </c>
      <c r="I1" s="1" t="s">
        <v>33</v>
      </c>
      <c r="J1" s="1" t="s">
        <v>34</v>
      </c>
      <c r="K1" s="1" t="s">
        <v>35</v>
      </c>
      <c r="L1" s="1" t="s">
        <v>36</v>
      </c>
      <c r="M1" s="1" t="s">
        <v>37</v>
      </c>
      <c r="N1" s="1" t="s">
        <v>38</v>
      </c>
      <c r="O1" s="1" t="s">
        <v>39</v>
      </c>
      <c r="P1" s="1" t="s">
        <v>40</v>
      </c>
      <c r="Q1" s="1" t="s">
        <v>41</v>
      </c>
      <c r="R1" s="1" t="s">
        <v>42</v>
      </c>
      <c r="S1" s="1" t="s">
        <v>43</v>
      </c>
      <c r="T1" s="1" t="s">
        <v>44</v>
      </c>
      <c r="U1" s="1" t="s">
        <v>45</v>
      </c>
      <c r="V1" s="1" t="s">
        <v>46</v>
      </c>
      <c r="W1" s="1" t="s">
        <v>47</v>
      </c>
      <c r="X1" s="76" t="s">
        <v>19</v>
      </c>
      <c r="Y1" s="76" t="s">
        <v>20</v>
      </c>
      <c r="Z1" s="1" t="s">
        <v>48</v>
      </c>
      <c r="AA1" s="1" t="s">
        <v>82</v>
      </c>
      <c r="AB1" s="1" t="s">
        <v>49</v>
      </c>
    </row>
    <row r="2" spans="1:44" ht="15.75" customHeight="1">
      <c r="A2" s="56">
        <v>1</v>
      </c>
      <c r="B2" s="85">
        <v>45066</v>
      </c>
      <c r="C2" s="58" t="s">
        <v>13</v>
      </c>
      <c r="D2" s="59">
        <v>0.43958333333333338</v>
      </c>
      <c r="E2" s="59">
        <v>0.47152777777777777</v>
      </c>
      <c r="F2" s="18" t="s">
        <v>83</v>
      </c>
      <c r="G2" s="58" t="s">
        <v>84</v>
      </c>
      <c r="H2" s="58" t="s">
        <v>85</v>
      </c>
      <c r="I2" s="215">
        <v>-0.69090059999999998</v>
      </c>
      <c r="J2" s="215">
        <v>-47.194629300000003</v>
      </c>
      <c r="K2" s="215">
        <v>-0.72576669999999999</v>
      </c>
      <c r="L2" s="215">
        <v>-47.165862500000003</v>
      </c>
      <c r="M2" s="58" t="s">
        <v>58</v>
      </c>
      <c r="N2" s="58" t="s">
        <v>55</v>
      </c>
      <c r="O2" s="58" t="s">
        <v>74</v>
      </c>
      <c r="P2" s="58" t="s">
        <v>74</v>
      </c>
      <c r="Q2" s="58">
        <v>0</v>
      </c>
      <c r="R2" s="58">
        <v>0</v>
      </c>
      <c r="S2" s="58" t="s">
        <v>54</v>
      </c>
      <c r="T2" s="58" t="s">
        <v>54</v>
      </c>
      <c r="U2" s="58">
        <v>1</v>
      </c>
      <c r="V2" s="58">
        <v>1</v>
      </c>
      <c r="W2" s="58">
        <v>9</v>
      </c>
      <c r="X2" s="58">
        <v>9.11</v>
      </c>
      <c r="Y2" s="58">
        <v>9</v>
      </c>
      <c r="Z2" s="58"/>
      <c r="AA2" s="216" t="s">
        <v>798</v>
      </c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pans="1:44" ht="15.75" customHeight="1">
      <c r="A3" s="56">
        <v>2</v>
      </c>
      <c r="B3" s="85">
        <v>45067</v>
      </c>
      <c r="C3" s="58" t="s">
        <v>13</v>
      </c>
      <c r="D3" s="59">
        <v>0.47083333333333338</v>
      </c>
      <c r="E3" s="59">
        <v>0.51597222222222217</v>
      </c>
      <c r="F3" s="18" t="s">
        <v>83</v>
      </c>
      <c r="G3" s="58" t="s">
        <v>84</v>
      </c>
      <c r="H3" s="58" t="s">
        <v>85</v>
      </c>
      <c r="I3" s="215">
        <v>-0.7121883</v>
      </c>
      <c r="J3" s="215">
        <v>-47.297430200000001</v>
      </c>
      <c r="K3" s="215">
        <v>-0.72590259999999995</v>
      </c>
      <c r="L3" s="215">
        <v>-47.165894600000001</v>
      </c>
      <c r="M3" s="55" t="s">
        <v>52</v>
      </c>
      <c r="N3" s="55" t="s">
        <v>58</v>
      </c>
      <c r="O3" s="55" t="s">
        <v>53</v>
      </c>
      <c r="P3" s="55" t="s">
        <v>74</v>
      </c>
      <c r="Q3" s="58">
        <v>0</v>
      </c>
      <c r="R3" s="58">
        <v>0</v>
      </c>
      <c r="S3" s="55" t="s">
        <v>54</v>
      </c>
      <c r="T3" s="55" t="s">
        <v>54</v>
      </c>
      <c r="U3" s="58">
        <v>1</v>
      </c>
      <c r="V3" s="58">
        <v>3</v>
      </c>
      <c r="W3" s="58">
        <v>9</v>
      </c>
      <c r="X3" s="58">
        <v>9.3699999999999992</v>
      </c>
      <c r="Y3" s="58">
        <v>9</v>
      </c>
      <c r="Z3" s="58"/>
      <c r="AA3" s="216" t="s">
        <v>799</v>
      </c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</row>
    <row r="4" spans="1:44" ht="15.75" customHeight="1">
      <c r="A4" s="56">
        <v>3</v>
      </c>
      <c r="B4" s="85">
        <v>45068</v>
      </c>
      <c r="C4" s="58" t="s">
        <v>13</v>
      </c>
      <c r="D4" s="59">
        <v>0.53819444444444442</v>
      </c>
      <c r="E4" s="59">
        <v>0.57638888888888895</v>
      </c>
      <c r="F4" s="18" t="s">
        <v>83</v>
      </c>
      <c r="G4" s="58" t="s">
        <v>84</v>
      </c>
      <c r="H4" s="58" t="s">
        <v>85</v>
      </c>
      <c r="I4" s="215">
        <v>-0.7121883</v>
      </c>
      <c r="J4" s="215">
        <v>-47.297430200000001</v>
      </c>
      <c r="K4" s="215">
        <v>-0.72593549999999996</v>
      </c>
      <c r="L4" s="215">
        <v>-47.165813100000001</v>
      </c>
      <c r="M4" s="58" t="s">
        <v>55</v>
      </c>
      <c r="N4" s="58" t="s">
        <v>55</v>
      </c>
      <c r="O4" s="58" t="s">
        <v>74</v>
      </c>
      <c r="P4" s="58" t="s">
        <v>74</v>
      </c>
      <c r="Q4" s="58">
        <v>0</v>
      </c>
      <c r="R4" s="58">
        <v>0</v>
      </c>
      <c r="S4" s="58" t="s">
        <v>54</v>
      </c>
      <c r="T4" s="58" t="s">
        <v>54</v>
      </c>
      <c r="U4" s="58">
        <v>3</v>
      </c>
      <c r="V4" s="58">
        <v>3</v>
      </c>
      <c r="W4" s="58">
        <v>9</v>
      </c>
      <c r="X4" s="58">
        <v>9.1199999999999992</v>
      </c>
      <c r="Y4" s="58">
        <v>9</v>
      </c>
      <c r="Z4" s="58"/>
      <c r="AA4" s="95" t="s">
        <v>800</v>
      </c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</row>
    <row r="5" spans="1:44" ht="15.75" customHeight="1">
      <c r="A5" s="56">
        <v>4</v>
      </c>
      <c r="B5" s="85">
        <v>45069</v>
      </c>
      <c r="C5" s="58" t="s">
        <v>13</v>
      </c>
      <c r="D5" s="59">
        <v>0.49861111111111112</v>
      </c>
      <c r="E5" s="59">
        <v>0.54791666666666672</v>
      </c>
      <c r="F5" s="18" t="s">
        <v>83</v>
      </c>
      <c r="G5" s="58" t="s">
        <v>84</v>
      </c>
      <c r="H5" s="58" t="s">
        <v>85</v>
      </c>
      <c r="I5" s="215">
        <v>-0.69084279999999998</v>
      </c>
      <c r="J5" s="215">
        <v>-47.194451800000003</v>
      </c>
      <c r="K5" s="215">
        <v>-0.72587550000000001</v>
      </c>
      <c r="L5" s="215">
        <v>-47.165841899999997</v>
      </c>
      <c r="M5" s="58" t="s">
        <v>55</v>
      </c>
      <c r="N5" s="58" t="s">
        <v>55</v>
      </c>
      <c r="O5" s="58" t="s">
        <v>74</v>
      </c>
      <c r="P5" s="58" t="s">
        <v>74</v>
      </c>
      <c r="Q5" s="58">
        <v>0</v>
      </c>
      <c r="R5" s="58">
        <v>0</v>
      </c>
      <c r="S5" s="58" t="s">
        <v>54</v>
      </c>
      <c r="T5" s="58" t="s">
        <v>54</v>
      </c>
      <c r="U5" s="58">
        <v>1</v>
      </c>
      <c r="V5" s="58">
        <v>2</v>
      </c>
      <c r="W5" s="58">
        <v>9</v>
      </c>
      <c r="X5" s="58">
        <v>9.0299999999999994</v>
      </c>
      <c r="Y5" s="58">
        <v>9</v>
      </c>
      <c r="Z5" s="58"/>
      <c r="AA5" s="216" t="s">
        <v>801</v>
      </c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</row>
    <row r="6" spans="1:44" ht="15.75" customHeight="1">
      <c r="A6" s="56">
        <v>5</v>
      </c>
      <c r="B6" s="85">
        <v>45070</v>
      </c>
      <c r="C6" s="58" t="s">
        <v>13</v>
      </c>
      <c r="D6" s="59">
        <v>0.56458333333333333</v>
      </c>
      <c r="E6" s="59">
        <v>0.61736111111111114</v>
      </c>
      <c r="F6" s="18" t="s">
        <v>83</v>
      </c>
      <c r="G6" s="58" t="s">
        <v>84</v>
      </c>
      <c r="H6" s="58" t="s">
        <v>85</v>
      </c>
      <c r="I6" s="215">
        <v>-0.7121883</v>
      </c>
      <c r="J6" s="215">
        <v>-47.297430200000001</v>
      </c>
      <c r="K6" s="215">
        <v>-0.72602789999999995</v>
      </c>
      <c r="L6" s="215">
        <v>-47.165786599999997</v>
      </c>
      <c r="M6" s="58" t="s">
        <v>58</v>
      </c>
      <c r="N6" s="58" t="s">
        <v>58</v>
      </c>
      <c r="O6" s="58" t="s">
        <v>74</v>
      </c>
      <c r="P6" s="58" t="s">
        <v>53</v>
      </c>
      <c r="Q6" s="58">
        <v>0</v>
      </c>
      <c r="R6" s="58">
        <v>0</v>
      </c>
      <c r="S6" s="58" t="s">
        <v>54</v>
      </c>
      <c r="T6" s="58" t="s">
        <v>54</v>
      </c>
      <c r="U6" s="58">
        <v>3</v>
      </c>
      <c r="V6" s="58">
        <v>3</v>
      </c>
      <c r="W6" s="58">
        <v>9</v>
      </c>
      <c r="X6" s="58">
        <v>9.16</v>
      </c>
      <c r="Y6" s="58">
        <v>9</v>
      </c>
      <c r="Z6" s="58"/>
      <c r="AA6" s="95" t="s">
        <v>802</v>
      </c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</row>
    <row r="7" spans="1:44" ht="15.75" customHeight="1">
      <c r="A7" s="56">
        <v>6</v>
      </c>
      <c r="B7" s="85">
        <v>45071</v>
      </c>
      <c r="C7" s="58" t="s">
        <v>13</v>
      </c>
      <c r="D7" s="59">
        <v>0.55625000000000002</v>
      </c>
      <c r="E7" s="59">
        <v>0.6020833333333333</v>
      </c>
      <c r="F7" s="18" t="s">
        <v>83</v>
      </c>
      <c r="G7" s="58" t="s">
        <v>84</v>
      </c>
      <c r="H7" s="58" t="s">
        <v>85</v>
      </c>
      <c r="I7" s="215">
        <v>-0.65461060000000004</v>
      </c>
      <c r="J7" s="215">
        <v>-47.264749299999998</v>
      </c>
      <c r="K7" s="215">
        <v>-0.72579070000000001</v>
      </c>
      <c r="L7" s="215">
        <v>-47.165880100000003</v>
      </c>
      <c r="M7" s="58" t="s">
        <v>55</v>
      </c>
      <c r="N7" s="58" t="s">
        <v>55</v>
      </c>
      <c r="O7" s="58" t="s">
        <v>75</v>
      </c>
      <c r="P7" s="58" t="s">
        <v>56</v>
      </c>
      <c r="Q7" s="58">
        <v>1</v>
      </c>
      <c r="R7" s="58">
        <v>1</v>
      </c>
      <c r="S7" s="58" t="s">
        <v>54</v>
      </c>
      <c r="T7" s="58" t="s">
        <v>54</v>
      </c>
      <c r="U7" s="58">
        <v>4</v>
      </c>
      <c r="V7" s="58">
        <v>3</v>
      </c>
      <c r="W7" s="58">
        <v>9</v>
      </c>
      <c r="X7" s="58">
        <v>9.1999999999999993</v>
      </c>
      <c r="Y7" s="58">
        <v>9</v>
      </c>
      <c r="AA7" s="95" t="s">
        <v>803</v>
      </c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</row>
    <row r="8" spans="1:44" ht="15.75" customHeight="1">
      <c r="A8" s="56">
        <v>7</v>
      </c>
      <c r="B8" s="85">
        <v>45072</v>
      </c>
      <c r="C8" s="58" t="s">
        <v>13</v>
      </c>
      <c r="D8" s="59">
        <v>0.62430555555555556</v>
      </c>
      <c r="E8" s="59">
        <v>0.6645833333333333</v>
      </c>
      <c r="F8" s="18" t="s">
        <v>83</v>
      </c>
      <c r="G8" s="58" t="s">
        <v>84</v>
      </c>
      <c r="H8" s="58" t="s">
        <v>85</v>
      </c>
      <c r="I8" s="215">
        <v>-0.69074259999999998</v>
      </c>
      <c r="J8" s="215">
        <v>-47.194541299999997</v>
      </c>
      <c r="K8" s="215">
        <v>-0.72596459999999996</v>
      </c>
      <c r="L8" s="215">
        <v>-47.1658221</v>
      </c>
      <c r="M8" s="58" t="s">
        <v>55</v>
      </c>
      <c r="N8" s="58" t="s">
        <v>55</v>
      </c>
      <c r="O8" s="58" t="s">
        <v>74</v>
      </c>
      <c r="P8" s="58" t="s">
        <v>74</v>
      </c>
      <c r="Q8" s="58">
        <v>0</v>
      </c>
      <c r="R8" s="58">
        <v>0</v>
      </c>
      <c r="S8" s="58" t="s">
        <v>54</v>
      </c>
      <c r="T8" s="58" t="s">
        <v>54</v>
      </c>
      <c r="U8" s="58">
        <v>3</v>
      </c>
      <c r="V8" s="58">
        <v>3</v>
      </c>
      <c r="W8" s="58">
        <v>9</v>
      </c>
      <c r="X8" s="58">
        <v>9.14</v>
      </c>
      <c r="Y8" s="58">
        <v>9</v>
      </c>
      <c r="Z8" s="58"/>
      <c r="AA8" s="95" t="s">
        <v>804</v>
      </c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</row>
    <row r="9" spans="1:44" ht="15.75" customHeight="1">
      <c r="A9" s="56">
        <v>8</v>
      </c>
      <c r="B9" s="85">
        <v>45073</v>
      </c>
      <c r="C9" s="58" t="s">
        <v>13</v>
      </c>
      <c r="D9" s="59">
        <v>0.6166666666666667</v>
      </c>
      <c r="E9" s="59">
        <v>0.64652777777777781</v>
      </c>
      <c r="F9" s="18" t="s">
        <v>83</v>
      </c>
      <c r="G9" s="58" t="s">
        <v>84</v>
      </c>
      <c r="H9" s="58" t="s">
        <v>85</v>
      </c>
      <c r="I9" s="215">
        <v>-0.69087540000000003</v>
      </c>
      <c r="J9" s="215">
        <v>-47.194419099999998</v>
      </c>
      <c r="K9" s="215">
        <v>-0.72580250000000002</v>
      </c>
      <c r="L9" s="215">
        <v>-47.165905799999997</v>
      </c>
      <c r="M9" s="58" t="s">
        <v>58</v>
      </c>
      <c r="N9" s="58" t="s">
        <v>58</v>
      </c>
      <c r="O9" s="58" t="s">
        <v>74</v>
      </c>
      <c r="P9" s="58" t="s">
        <v>74</v>
      </c>
      <c r="Q9" s="58">
        <v>1</v>
      </c>
      <c r="R9" s="58">
        <v>1</v>
      </c>
      <c r="S9" s="58" t="s">
        <v>54</v>
      </c>
      <c r="T9" s="58" t="s">
        <v>54</v>
      </c>
      <c r="U9" s="58">
        <v>1</v>
      </c>
      <c r="V9" s="58">
        <v>1</v>
      </c>
      <c r="W9" s="58">
        <v>9</v>
      </c>
      <c r="X9" s="58">
        <v>9.2100000000000009</v>
      </c>
      <c r="Y9" s="58">
        <v>9</v>
      </c>
      <c r="Z9" s="58"/>
      <c r="AA9" s="95" t="s">
        <v>805</v>
      </c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</row>
    <row r="10" spans="1:44" ht="15.75" customHeight="1">
      <c r="A10" s="56">
        <v>9</v>
      </c>
      <c r="B10" s="85">
        <v>45074</v>
      </c>
      <c r="C10" s="58" t="s">
        <v>13</v>
      </c>
      <c r="D10" s="59">
        <v>0.66805555555555562</v>
      </c>
      <c r="E10" s="59">
        <v>0.72152777777777777</v>
      </c>
      <c r="F10" s="18" t="s">
        <v>83</v>
      </c>
      <c r="G10" s="61" t="s">
        <v>84</v>
      </c>
      <c r="H10" s="61" t="s">
        <v>85</v>
      </c>
      <c r="I10" s="215">
        <v>-0.65398270000000003</v>
      </c>
      <c r="J10" s="215">
        <v>-47.267497400000003</v>
      </c>
      <c r="K10" s="215">
        <v>-0.72399599999999997</v>
      </c>
      <c r="L10" s="215">
        <v>-47.166342999999998</v>
      </c>
      <c r="M10" s="61" t="s">
        <v>58</v>
      </c>
      <c r="N10" s="61" t="s">
        <v>58</v>
      </c>
      <c r="O10" s="61" t="s">
        <v>74</v>
      </c>
      <c r="P10" s="61" t="s">
        <v>74</v>
      </c>
      <c r="Q10" s="58">
        <v>0</v>
      </c>
      <c r="R10" s="58">
        <v>0</v>
      </c>
      <c r="S10" s="61" t="s">
        <v>54</v>
      </c>
      <c r="T10" s="61" t="s">
        <v>54</v>
      </c>
      <c r="U10" s="58">
        <v>2</v>
      </c>
      <c r="V10" s="58">
        <v>3</v>
      </c>
      <c r="W10" s="58">
        <v>9</v>
      </c>
      <c r="X10" s="58">
        <v>9.11</v>
      </c>
      <c r="Y10" s="58">
        <v>9</v>
      </c>
      <c r="Z10" s="58"/>
      <c r="AA10" s="95" t="s">
        <v>806</v>
      </c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</row>
    <row r="11" spans="1:44" ht="15.75" customHeight="1">
      <c r="A11" s="56">
        <v>10</v>
      </c>
      <c r="B11" s="85">
        <v>45075</v>
      </c>
      <c r="C11" s="58" t="s">
        <v>13</v>
      </c>
      <c r="D11" s="59">
        <v>0.67847222222222225</v>
      </c>
      <c r="E11" s="59">
        <v>0.71388888888888891</v>
      </c>
      <c r="F11" s="18" t="s">
        <v>83</v>
      </c>
      <c r="G11" s="58" t="s">
        <v>84</v>
      </c>
      <c r="H11" s="58" t="s">
        <v>85</v>
      </c>
      <c r="I11" s="215">
        <v>-0.69083399999999995</v>
      </c>
      <c r="J11" s="215">
        <v>-47.194454200000003</v>
      </c>
      <c r="K11" s="215">
        <v>-0.72533110000000001</v>
      </c>
      <c r="L11" s="215">
        <v>-47.166009000000003</v>
      </c>
      <c r="M11" s="58" t="s">
        <v>55</v>
      </c>
      <c r="N11" s="58" t="s">
        <v>55</v>
      </c>
      <c r="O11" s="58" t="s">
        <v>74</v>
      </c>
      <c r="P11" s="58" t="s">
        <v>74</v>
      </c>
      <c r="Q11" s="58">
        <v>1</v>
      </c>
      <c r="R11" s="58">
        <v>1</v>
      </c>
      <c r="S11" s="58" t="s">
        <v>54</v>
      </c>
      <c r="T11" s="58" t="s">
        <v>54</v>
      </c>
      <c r="U11" s="58">
        <v>2</v>
      </c>
      <c r="V11" s="58">
        <v>4</v>
      </c>
      <c r="W11" s="58">
        <v>9</v>
      </c>
      <c r="X11" s="58">
        <v>9.0299999999999994</v>
      </c>
      <c r="Y11" s="58">
        <v>9</v>
      </c>
      <c r="Z11" s="58"/>
      <c r="AA11" s="95" t="s">
        <v>807</v>
      </c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</row>
    <row r="12" spans="1:44" ht="15.75" customHeight="1">
      <c r="A12" s="56">
        <v>11</v>
      </c>
      <c r="B12" s="85">
        <v>45076</v>
      </c>
      <c r="C12" s="58" t="s">
        <v>13</v>
      </c>
      <c r="D12" s="59">
        <v>0.71250000000000002</v>
      </c>
      <c r="E12" s="59">
        <v>0.75</v>
      </c>
      <c r="F12" s="18" t="s">
        <v>83</v>
      </c>
      <c r="G12" s="58" t="s">
        <v>84</v>
      </c>
      <c r="H12" s="58" t="s">
        <v>85</v>
      </c>
      <c r="I12" s="215">
        <v>-0.71196879999999996</v>
      </c>
      <c r="J12" s="215">
        <v>-47.297430200000001</v>
      </c>
      <c r="K12" s="215">
        <v>-0.72500100000000001</v>
      </c>
      <c r="L12" s="215">
        <v>-47.166052200000003</v>
      </c>
      <c r="M12" s="58" t="s">
        <v>55</v>
      </c>
      <c r="N12" s="58" t="s">
        <v>58</v>
      </c>
      <c r="O12" s="58" t="s">
        <v>74</v>
      </c>
      <c r="P12" s="58" t="s">
        <v>74</v>
      </c>
      <c r="Q12" s="58">
        <v>0</v>
      </c>
      <c r="R12" s="58">
        <v>0</v>
      </c>
      <c r="S12" s="58" t="s">
        <v>54</v>
      </c>
      <c r="T12" s="58" t="s">
        <v>54</v>
      </c>
      <c r="U12" s="58">
        <v>3</v>
      </c>
      <c r="V12" s="58">
        <v>3</v>
      </c>
      <c r="W12" s="58">
        <v>9</v>
      </c>
      <c r="X12" s="58">
        <v>9.0399999999999991</v>
      </c>
      <c r="Y12" s="58">
        <v>9</v>
      </c>
      <c r="Z12" s="58"/>
      <c r="AA12" s="95" t="s">
        <v>808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</row>
    <row r="13" spans="1:44" ht="15.75" customHeight="1">
      <c r="A13" s="56">
        <v>12</v>
      </c>
      <c r="B13" s="85">
        <v>45077</v>
      </c>
      <c r="C13" s="58" t="s">
        <v>13</v>
      </c>
      <c r="D13" s="59">
        <v>0.26944444444444443</v>
      </c>
      <c r="E13" s="59">
        <v>0.32430555555555557</v>
      </c>
      <c r="F13" s="18" t="s">
        <v>83</v>
      </c>
      <c r="G13" s="58" t="s">
        <v>84</v>
      </c>
      <c r="H13" s="58" t="s">
        <v>85</v>
      </c>
      <c r="I13" s="215">
        <v>-0.69075520000000001</v>
      </c>
      <c r="J13" s="215">
        <v>-47.194351300000001</v>
      </c>
      <c r="K13" s="215">
        <v>-0.72210629999999998</v>
      </c>
      <c r="L13" s="215">
        <v>-47.167244699999998</v>
      </c>
      <c r="M13" s="58" t="s">
        <v>55</v>
      </c>
      <c r="N13" s="58" t="s">
        <v>55</v>
      </c>
      <c r="O13" s="58" t="s">
        <v>74</v>
      </c>
      <c r="P13" s="58" t="s">
        <v>74</v>
      </c>
      <c r="Q13" s="58">
        <v>0</v>
      </c>
      <c r="R13" s="58">
        <v>0</v>
      </c>
      <c r="S13" s="58" t="s">
        <v>54</v>
      </c>
      <c r="T13" s="58" t="s">
        <v>54</v>
      </c>
      <c r="U13" s="58">
        <v>3</v>
      </c>
      <c r="V13" s="58">
        <v>3</v>
      </c>
      <c r="W13" s="58">
        <v>9</v>
      </c>
      <c r="X13" s="58">
        <v>9.1</v>
      </c>
      <c r="Y13" s="58">
        <v>9</v>
      </c>
      <c r="Z13" s="58"/>
      <c r="AA13" s="216" t="s">
        <v>809</v>
      </c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</row>
    <row r="14" spans="1:44" ht="15.75" customHeight="1">
      <c r="A14" s="56">
        <v>13</v>
      </c>
      <c r="B14" s="85">
        <v>45078</v>
      </c>
      <c r="C14" s="58" t="s">
        <v>13</v>
      </c>
      <c r="D14" s="59">
        <v>0.28194444444444444</v>
      </c>
      <c r="E14" s="59">
        <v>0.33194444444444443</v>
      </c>
      <c r="F14" s="18" t="s">
        <v>83</v>
      </c>
      <c r="G14" s="58" t="s">
        <v>84</v>
      </c>
      <c r="H14" s="58" t="s">
        <v>85</v>
      </c>
      <c r="I14" s="215">
        <v>-0.69075120000000001</v>
      </c>
      <c r="J14" s="215">
        <v>-47.194359300000002</v>
      </c>
      <c r="K14" s="215">
        <v>-0.72582069999999999</v>
      </c>
      <c r="L14" s="215">
        <v>-47.165851400000001</v>
      </c>
      <c r="M14" s="58" t="s">
        <v>55</v>
      </c>
      <c r="N14" s="58" t="s">
        <v>55</v>
      </c>
      <c r="O14" s="58" t="s">
        <v>74</v>
      </c>
      <c r="P14" s="58" t="s">
        <v>74</v>
      </c>
      <c r="Q14" s="58">
        <v>0</v>
      </c>
      <c r="R14" s="58">
        <v>0</v>
      </c>
      <c r="S14" s="58" t="s">
        <v>54</v>
      </c>
      <c r="T14" s="58" t="s">
        <v>54</v>
      </c>
      <c r="U14" s="58">
        <v>3</v>
      </c>
      <c r="V14" s="58">
        <v>3</v>
      </c>
      <c r="W14" s="58">
        <v>9</v>
      </c>
      <c r="X14" s="58">
        <v>9.44</v>
      </c>
      <c r="Y14" s="58">
        <v>9</v>
      </c>
      <c r="Z14" s="58"/>
      <c r="AA14" s="216" t="s">
        <v>810</v>
      </c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</row>
    <row r="15" spans="1:44" ht="15.75" customHeight="1">
      <c r="A15" s="56">
        <v>14</v>
      </c>
      <c r="B15" s="85">
        <v>45079</v>
      </c>
      <c r="C15" s="58" t="s">
        <v>13</v>
      </c>
      <c r="D15" s="59">
        <v>0.32222222222222224</v>
      </c>
      <c r="E15" s="59">
        <v>0.36319444444444443</v>
      </c>
      <c r="F15" s="18" t="s">
        <v>83</v>
      </c>
      <c r="G15" s="58" t="s">
        <v>84</v>
      </c>
      <c r="H15" s="58" t="s">
        <v>85</v>
      </c>
      <c r="I15" s="215">
        <v>-0.69078810000000002</v>
      </c>
      <c r="J15" s="215">
        <v>-47.194338680000001</v>
      </c>
      <c r="K15" s="215">
        <v>-0.72596559999999999</v>
      </c>
      <c r="L15" s="215">
        <v>-47.1657893</v>
      </c>
      <c r="M15" s="58" t="s">
        <v>55</v>
      </c>
      <c r="N15" s="58" t="s">
        <v>55</v>
      </c>
      <c r="O15" s="58" t="s">
        <v>74</v>
      </c>
      <c r="P15" s="58" t="s">
        <v>74</v>
      </c>
      <c r="Q15" s="58">
        <v>0</v>
      </c>
      <c r="R15" s="58">
        <v>0</v>
      </c>
      <c r="S15" s="58" t="s">
        <v>54</v>
      </c>
      <c r="T15" s="58" t="s">
        <v>54</v>
      </c>
      <c r="U15" s="58">
        <v>3</v>
      </c>
      <c r="V15" s="58">
        <v>3</v>
      </c>
      <c r="W15" s="58">
        <v>9</v>
      </c>
      <c r="X15" s="58">
        <v>9.82</v>
      </c>
      <c r="Y15" s="58">
        <v>9</v>
      </c>
      <c r="Z15" s="58"/>
      <c r="AA15" s="216" t="s">
        <v>811</v>
      </c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</row>
    <row r="16" spans="1:44" ht="15.75" customHeight="1">
      <c r="A16" s="56">
        <v>15</v>
      </c>
      <c r="B16" s="85">
        <v>45080</v>
      </c>
      <c r="C16" s="58" t="s">
        <v>13</v>
      </c>
      <c r="D16" s="59">
        <v>0.38263888888888892</v>
      </c>
      <c r="E16" s="59">
        <v>0.42708333333333331</v>
      </c>
      <c r="F16" s="18" t="s">
        <v>83</v>
      </c>
      <c r="G16" s="58" t="s">
        <v>84</v>
      </c>
      <c r="H16" s="58" t="s">
        <v>85</v>
      </c>
      <c r="I16" s="215">
        <v>-0.7121883</v>
      </c>
      <c r="J16" s="215">
        <v>-47.297430200000001</v>
      </c>
      <c r="K16" s="215">
        <v>-0.72590250000000001</v>
      </c>
      <c r="L16" s="215">
        <v>-47.165916600000003</v>
      </c>
      <c r="M16" s="58" t="s">
        <v>58</v>
      </c>
      <c r="N16" s="58" t="s">
        <v>58</v>
      </c>
      <c r="O16" s="58" t="s">
        <v>75</v>
      </c>
      <c r="P16" s="58" t="s">
        <v>74</v>
      </c>
      <c r="Q16" s="58">
        <v>0</v>
      </c>
      <c r="R16" s="58">
        <v>0</v>
      </c>
      <c r="S16" s="58" t="s">
        <v>54</v>
      </c>
      <c r="T16" s="58" t="s">
        <v>54</v>
      </c>
      <c r="U16" s="58">
        <v>1</v>
      </c>
      <c r="V16" s="58">
        <v>2</v>
      </c>
      <c r="W16" s="58">
        <v>9</v>
      </c>
      <c r="X16" s="58">
        <v>9.23</v>
      </c>
      <c r="Y16" s="58">
        <v>9</v>
      </c>
      <c r="Z16" s="58"/>
      <c r="AA16" s="216" t="s">
        <v>812</v>
      </c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</row>
    <row r="17" spans="1:44" ht="15.75" customHeight="1">
      <c r="A17" s="56">
        <v>16</v>
      </c>
      <c r="B17" s="85">
        <v>45082</v>
      </c>
      <c r="C17" s="58" t="s">
        <v>13</v>
      </c>
      <c r="D17" s="59">
        <v>0.47569444444444442</v>
      </c>
      <c r="E17" s="59">
        <v>0.52569444444444446</v>
      </c>
      <c r="F17" s="18" t="s">
        <v>83</v>
      </c>
      <c r="G17" s="58" t="s">
        <v>84</v>
      </c>
      <c r="H17" s="58" t="s">
        <v>85</v>
      </c>
      <c r="I17" s="215">
        <v>-0.69101840000000003</v>
      </c>
      <c r="J17" s="215">
        <v>-47.194328400000003</v>
      </c>
      <c r="K17" s="215">
        <v>-0.72591099999999997</v>
      </c>
      <c r="L17" s="215">
        <v>-47.165883999999998</v>
      </c>
      <c r="M17" s="58" t="s">
        <v>55</v>
      </c>
      <c r="N17" s="58" t="s">
        <v>55</v>
      </c>
      <c r="O17" s="58" t="s">
        <v>74</v>
      </c>
      <c r="P17" s="58" t="s">
        <v>74</v>
      </c>
      <c r="Q17" s="58">
        <v>0</v>
      </c>
      <c r="R17" s="58">
        <v>0</v>
      </c>
      <c r="S17" s="58" t="s">
        <v>54</v>
      </c>
      <c r="T17" s="58" t="s">
        <v>54</v>
      </c>
      <c r="U17" s="58">
        <v>3</v>
      </c>
      <c r="V17" s="58">
        <v>3</v>
      </c>
      <c r="W17" s="58">
        <v>9</v>
      </c>
      <c r="X17" s="58">
        <v>9.17</v>
      </c>
      <c r="Y17" s="58">
        <v>9</v>
      </c>
      <c r="Z17" s="58"/>
      <c r="AA17" s="95" t="s">
        <v>813</v>
      </c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</row>
    <row r="18" spans="1:44" ht="15.75" customHeight="1">
      <c r="A18" s="56">
        <v>17</v>
      </c>
      <c r="B18" s="85">
        <v>45083</v>
      </c>
      <c r="C18" s="58" t="s">
        <v>13</v>
      </c>
      <c r="D18" s="59">
        <v>0.55208333333333337</v>
      </c>
      <c r="E18" s="59">
        <v>0.58750000000000002</v>
      </c>
      <c r="F18" s="18" t="s">
        <v>83</v>
      </c>
      <c r="G18" s="58" t="s">
        <v>84</v>
      </c>
      <c r="H18" s="58" t="s">
        <v>85</v>
      </c>
      <c r="I18" s="215">
        <v>-0.7121883</v>
      </c>
      <c r="J18" s="215">
        <v>-47.297430200000001</v>
      </c>
      <c r="K18" s="215">
        <v>-0.72600290000000001</v>
      </c>
      <c r="L18" s="215">
        <v>-47.165859599999997</v>
      </c>
      <c r="M18" s="58" t="s">
        <v>55</v>
      </c>
      <c r="N18" s="58" t="s">
        <v>55</v>
      </c>
      <c r="O18" s="58" t="s">
        <v>74</v>
      </c>
      <c r="P18" s="58" t="s">
        <v>74</v>
      </c>
      <c r="Q18" s="58">
        <v>0</v>
      </c>
      <c r="R18" s="58">
        <v>0</v>
      </c>
      <c r="S18" s="58" t="s">
        <v>54</v>
      </c>
      <c r="T18" s="58" t="s">
        <v>54</v>
      </c>
      <c r="U18" s="58">
        <v>3</v>
      </c>
      <c r="V18" s="58">
        <v>4</v>
      </c>
      <c r="W18" s="58">
        <v>9</v>
      </c>
      <c r="X18" s="58">
        <v>9.2200000000000006</v>
      </c>
      <c r="Y18" s="58">
        <v>9</v>
      </c>
      <c r="Z18" s="58"/>
      <c r="AA18" s="95" t="s">
        <v>814</v>
      </c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</row>
    <row r="19" spans="1:44" ht="15.75" customHeight="1">
      <c r="A19" s="56">
        <v>18</v>
      </c>
      <c r="B19" s="85">
        <v>45084</v>
      </c>
      <c r="C19" s="58" t="s">
        <v>13</v>
      </c>
      <c r="D19" s="59">
        <v>0.60277777777777775</v>
      </c>
      <c r="E19" s="59">
        <v>0.63402777777777775</v>
      </c>
      <c r="F19" s="18" t="s">
        <v>83</v>
      </c>
      <c r="G19" s="58" t="s">
        <v>84</v>
      </c>
      <c r="H19" s="58" t="s">
        <v>85</v>
      </c>
      <c r="I19" s="215">
        <v>-0.69075830000000005</v>
      </c>
      <c r="J19" s="215">
        <v>-47.194438900000002</v>
      </c>
      <c r="K19" s="215">
        <v>-0.72592389999999996</v>
      </c>
      <c r="L19" s="215">
        <v>-47.165874000000002</v>
      </c>
      <c r="M19" s="58" t="s">
        <v>55</v>
      </c>
      <c r="N19" s="58" t="s">
        <v>55</v>
      </c>
      <c r="O19" s="58" t="s">
        <v>74</v>
      </c>
      <c r="P19" s="58" t="s">
        <v>74</v>
      </c>
      <c r="Q19" s="58">
        <v>0</v>
      </c>
      <c r="R19" s="58">
        <v>0</v>
      </c>
      <c r="S19" s="58" t="s">
        <v>54</v>
      </c>
      <c r="T19" s="58" t="s">
        <v>54</v>
      </c>
      <c r="U19" s="58">
        <v>3</v>
      </c>
      <c r="V19" s="58">
        <v>3</v>
      </c>
      <c r="W19" s="58">
        <v>9</v>
      </c>
      <c r="X19" s="58">
        <v>9.06</v>
      </c>
      <c r="Y19" s="58">
        <v>9</v>
      </c>
      <c r="Z19" s="58"/>
      <c r="AA19" s="216" t="s">
        <v>815</v>
      </c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</row>
    <row r="20" spans="1:44" ht="15.75" customHeight="1">
      <c r="A20" s="56">
        <v>19</v>
      </c>
      <c r="B20" s="85">
        <v>45085</v>
      </c>
      <c r="C20" s="58" t="s">
        <v>13</v>
      </c>
      <c r="D20" s="59">
        <v>0.59861111111111109</v>
      </c>
      <c r="E20" s="59">
        <v>0.63402777777777775</v>
      </c>
      <c r="F20" s="18" t="s">
        <v>83</v>
      </c>
      <c r="G20" s="58" t="s">
        <v>84</v>
      </c>
      <c r="H20" s="58" t="s">
        <v>85</v>
      </c>
      <c r="I20" s="215">
        <v>-0.69083899999999998</v>
      </c>
      <c r="J20" s="215">
        <v>-47.194389200000003</v>
      </c>
      <c r="K20" s="215">
        <v>-0.72532099999999999</v>
      </c>
      <c r="L20" s="215">
        <v>-47.166058800000002</v>
      </c>
      <c r="M20" s="58" t="s">
        <v>55</v>
      </c>
      <c r="N20" s="58" t="s">
        <v>55</v>
      </c>
      <c r="O20" s="58" t="s">
        <v>74</v>
      </c>
      <c r="P20" s="58" t="s">
        <v>74</v>
      </c>
      <c r="Q20" s="58">
        <v>0</v>
      </c>
      <c r="R20" s="58">
        <v>0</v>
      </c>
      <c r="S20" s="58" t="s">
        <v>54</v>
      </c>
      <c r="T20" s="58" t="s">
        <v>54</v>
      </c>
      <c r="U20" s="58">
        <v>3</v>
      </c>
      <c r="V20" s="58">
        <v>3</v>
      </c>
      <c r="W20" s="58">
        <v>9</v>
      </c>
      <c r="X20" s="58">
        <v>9.01</v>
      </c>
      <c r="Y20" s="58">
        <v>9</v>
      </c>
      <c r="Z20" s="58"/>
      <c r="AA20" s="216" t="s">
        <v>816</v>
      </c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</row>
    <row r="21" spans="1:44" ht="15.75" customHeight="1">
      <c r="A21" s="56">
        <v>20</v>
      </c>
      <c r="B21" s="85">
        <v>45086</v>
      </c>
      <c r="C21" s="58" t="s">
        <v>13</v>
      </c>
      <c r="D21" s="59">
        <v>0.65763888888888888</v>
      </c>
      <c r="E21" s="59">
        <v>0.69513888888888886</v>
      </c>
      <c r="F21" s="18" t="s">
        <v>83</v>
      </c>
      <c r="G21" s="58" t="s">
        <v>84</v>
      </c>
      <c r="H21" s="58" t="s">
        <v>85</v>
      </c>
      <c r="I21" s="215">
        <v>-0.69000360000000005</v>
      </c>
      <c r="J21" s="215">
        <v>-47.196809700000003</v>
      </c>
      <c r="K21" s="215">
        <v>-0.7257709</v>
      </c>
      <c r="L21" s="215">
        <v>-47.165872100000001</v>
      </c>
      <c r="M21" s="58" t="s">
        <v>55</v>
      </c>
      <c r="N21" s="58" t="s">
        <v>55</v>
      </c>
      <c r="O21" s="58" t="s">
        <v>74</v>
      </c>
      <c r="P21" s="58" t="s">
        <v>74</v>
      </c>
      <c r="Q21" s="58">
        <v>1</v>
      </c>
      <c r="R21" s="58">
        <v>1</v>
      </c>
      <c r="S21" s="58" t="s">
        <v>54</v>
      </c>
      <c r="T21" s="58" t="s">
        <v>54</v>
      </c>
      <c r="U21" s="58">
        <v>2</v>
      </c>
      <c r="V21" s="58">
        <v>3</v>
      </c>
      <c r="W21" s="58">
        <v>9</v>
      </c>
      <c r="X21" s="58">
        <v>9.14</v>
      </c>
      <c r="Y21" s="58">
        <v>9</v>
      </c>
      <c r="Z21" s="58"/>
      <c r="AA21" s="95" t="s">
        <v>817</v>
      </c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</row>
    <row r="22" spans="1:44" ht="15.75" customHeight="1">
      <c r="A22" s="56">
        <v>21</v>
      </c>
      <c r="B22" s="85">
        <v>45087</v>
      </c>
      <c r="C22" s="58" t="s">
        <v>13</v>
      </c>
      <c r="D22" s="59">
        <v>0.65277777777777779</v>
      </c>
      <c r="E22" s="59">
        <v>0.68819444444444444</v>
      </c>
      <c r="F22" s="18" t="s">
        <v>83</v>
      </c>
      <c r="G22" s="58" t="s">
        <v>84</v>
      </c>
      <c r="H22" s="58" t="s">
        <v>85</v>
      </c>
      <c r="I22" s="215">
        <v>-0.69085739999999995</v>
      </c>
      <c r="J22" s="215">
        <v>-47.194443200000002</v>
      </c>
      <c r="K22" s="215">
        <v>-0.72530969999999995</v>
      </c>
      <c r="L22" s="215">
        <v>-47.166061300000003</v>
      </c>
      <c r="M22" s="58" t="s">
        <v>58</v>
      </c>
      <c r="N22" s="58" t="s">
        <v>55</v>
      </c>
      <c r="O22" s="58" t="s">
        <v>74</v>
      </c>
      <c r="P22" s="58" t="s">
        <v>74</v>
      </c>
      <c r="Q22" s="58">
        <v>0</v>
      </c>
      <c r="R22" s="58">
        <v>0</v>
      </c>
      <c r="S22" s="58" t="s">
        <v>54</v>
      </c>
      <c r="T22" s="58" t="s">
        <v>54</v>
      </c>
      <c r="U22" s="58">
        <v>3</v>
      </c>
      <c r="V22" s="58">
        <v>3</v>
      </c>
      <c r="W22" s="58">
        <v>9</v>
      </c>
      <c r="X22" s="58">
        <v>9.09</v>
      </c>
      <c r="Y22" s="58">
        <v>9</v>
      </c>
      <c r="Z22" s="58"/>
      <c r="AA22" s="95" t="s">
        <v>818</v>
      </c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</row>
    <row r="23" spans="1:44" ht="15.75" customHeight="1">
      <c r="A23" s="56">
        <v>22</v>
      </c>
      <c r="B23" s="85">
        <v>45088</v>
      </c>
      <c r="C23" s="58" t="s">
        <v>13</v>
      </c>
      <c r="D23" s="59">
        <v>0.67291666666666661</v>
      </c>
      <c r="E23" s="59">
        <v>0.70416666666666661</v>
      </c>
      <c r="F23" s="18" t="s">
        <v>83</v>
      </c>
      <c r="G23" s="58" t="s">
        <v>84</v>
      </c>
      <c r="H23" s="58" t="s">
        <v>85</v>
      </c>
      <c r="I23" s="215">
        <v>-0.69092109999999995</v>
      </c>
      <c r="J23" s="215">
        <v>-47.194669900000001</v>
      </c>
      <c r="K23" s="215">
        <v>-0.7242691</v>
      </c>
      <c r="L23" s="215">
        <v>-47.166175199999998</v>
      </c>
      <c r="M23" s="58" t="s">
        <v>57</v>
      </c>
      <c r="N23" s="58" t="s">
        <v>57</v>
      </c>
      <c r="O23" s="58" t="s">
        <v>74</v>
      </c>
      <c r="P23" s="58" t="s">
        <v>74</v>
      </c>
      <c r="Q23" s="58">
        <v>1</v>
      </c>
      <c r="R23" s="58">
        <v>1</v>
      </c>
      <c r="S23" s="58" t="s">
        <v>54</v>
      </c>
      <c r="T23" s="58" t="s">
        <v>54</v>
      </c>
      <c r="U23" s="58">
        <v>3</v>
      </c>
      <c r="V23" s="58">
        <v>3</v>
      </c>
      <c r="W23" s="58">
        <v>9</v>
      </c>
      <c r="X23" s="58">
        <v>9.01</v>
      </c>
      <c r="Y23" s="58">
        <v>9</v>
      </c>
      <c r="Z23" s="58"/>
      <c r="AA23" s="95" t="s">
        <v>819</v>
      </c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</row>
    <row r="24" spans="1:44" ht="15.75" customHeight="1">
      <c r="A24" s="56">
        <v>23</v>
      </c>
      <c r="B24" s="85">
        <v>45089</v>
      </c>
      <c r="C24" s="58" t="s">
        <v>13</v>
      </c>
      <c r="D24" s="59">
        <v>0.71666666666666667</v>
      </c>
      <c r="E24" s="59">
        <v>0.75</v>
      </c>
      <c r="F24" s="18" t="s">
        <v>83</v>
      </c>
      <c r="G24" s="58" t="s">
        <v>84</v>
      </c>
      <c r="H24" s="58" t="s">
        <v>85</v>
      </c>
      <c r="I24" s="215">
        <v>-0.69079550000000001</v>
      </c>
      <c r="J24" s="215">
        <v>-47.194587900000002</v>
      </c>
      <c r="K24" s="215">
        <v>-0.72595189999999998</v>
      </c>
      <c r="L24" s="215">
        <v>-47.165855399999998</v>
      </c>
      <c r="M24" s="58" t="s">
        <v>55</v>
      </c>
      <c r="N24" s="58" t="s">
        <v>55</v>
      </c>
      <c r="O24" s="58" t="s">
        <v>74</v>
      </c>
      <c r="P24" s="58" t="s">
        <v>74</v>
      </c>
      <c r="Q24" s="58">
        <v>0</v>
      </c>
      <c r="R24" s="58">
        <v>0</v>
      </c>
      <c r="S24" s="58" t="s">
        <v>54</v>
      </c>
      <c r="T24" s="58" t="s">
        <v>54</v>
      </c>
      <c r="U24" s="58">
        <v>1</v>
      </c>
      <c r="V24" s="58">
        <v>3</v>
      </c>
      <c r="W24" s="58">
        <v>9</v>
      </c>
      <c r="X24" s="58">
        <v>9.1</v>
      </c>
      <c r="Y24" s="58">
        <v>9</v>
      </c>
      <c r="Z24" s="58"/>
      <c r="AA24" s="95" t="s">
        <v>820</v>
      </c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</row>
    <row r="25" spans="1:44" ht="15.75" customHeight="1">
      <c r="A25" s="56">
        <v>24</v>
      </c>
      <c r="B25" s="85">
        <v>45090</v>
      </c>
      <c r="C25" s="58" t="s">
        <v>13</v>
      </c>
      <c r="D25" s="59">
        <v>0.72013888888888899</v>
      </c>
      <c r="E25" s="59">
        <v>0.76111111111111107</v>
      </c>
      <c r="F25" s="18" t="s">
        <v>83</v>
      </c>
      <c r="G25" s="58" t="s">
        <v>84</v>
      </c>
      <c r="H25" s="58" t="s">
        <v>85</v>
      </c>
      <c r="I25" s="215">
        <v>-0.69075529999999996</v>
      </c>
      <c r="J25" s="215">
        <v>-47.194468000000001</v>
      </c>
      <c r="K25" s="215">
        <v>-0.72464289999999998</v>
      </c>
      <c r="L25" s="215">
        <v>-47.166034099999997</v>
      </c>
      <c r="M25" s="58" t="s">
        <v>57</v>
      </c>
      <c r="N25" s="58" t="s">
        <v>55</v>
      </c>
      <c r="O25" s="58" t="s">
        <v>74</v>
      </c>
      <c r="P25" s="58" t="s">
        <v>74</v>
      </c>
      <c r="Q25" s="58">
        <v>1</v>
      </c>
      <c r="R25" s="58">
        <v>1</v>
      </c>
      <c r="S25" s="58" t="s">
        <v>54</v>
      </c>
      <c r="T25" s="58" t="s">
        <v>54</v>
      </c>
      <c r="U25" s="58">
        <v>2</v>
      </c>
      <c r="V25" s="58">
        <v>3</v>
      </c>
      <c r="W25" s="58">
        <v>9</v>
      </c>
      <c r="X25" s="58">
        <v>9.0399999999999991</v>
      </c>
      <c r="Y25" s="58">
        <v>9</v>
      </c>
      <c r="Z25" s="58"/>
      <c r="AA25" s="95" t="s">
        <v>821</v>
      </c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</row>
    <row r="26" spans="1:44" ht="15.75" customHeight="1">
      <c r="A26" s="56">
        <v>25</v>
      </c>
      <c r="B26" s="85">
        <v>45091</v>
      </c>
      <c r="C26" s="58" t="s">
        <v>13</v>
      </c>
      <c r="D26" s="59">
        <v>0.27083333333333331</v>
      </c>
      <c r="E26" s="59">
        <v>0.30486111111111108</v>
      </c>
      <c r="F26" s="18" t="s">
        <v>83</v>
      </c>
      <c r="G26" s="58" t="s">
        <v>84</v>
      </c>
      <c r="H26" s="58" t="s">
        <v>85</v>
      </c>
      <c r="I26" s="215">
        <v>-0.7121883</v>
      </c>
      <c r="J26" s="215">
        <v>-47.297430200000001</v>
      </c>
      <c r="K26" s="215">
        <v>-0.72468379999999999</v>
      </c>
      <c r="L26" s="215">
        <v>-47.166077299999998</v>
      </c>
      <c r="M26" s="58" t="s">
        <v>55</v>
      </c>
      <c r="N26" s="58" t="s">
        <v>55</v>
      </c>
      <c r="O26" s="58" t="s">
        <v>74</v>
      </c>
      <c r="P26" s="58" t="s">
        <v>74</v>
      </c>
      <c r="Q26" s="58">
        <v>0</v>
      </c>
      <c r="R26" s="58">
        <v>0</v>
      </c>
      <c r="S26" s="58" t="s">
        <v>54</v>
      </c>
      <c r="T26" s="58" t="s">
        <v>54</v>
      </c>
      <c r="U26" s="58">
        <v>3</v>
      </c>
      <c r="V26" s="58">
        <v>3</v>
      </c>
      <c r="W26" s="58">
        <v>9</v>
      </c>
      <c r="X26" s="58">
        <v>9.18</v>
      </c>
      <c r="Y26" s="58">
        <v>9</v>
      </c>
      <c r="Z26" s="58"/>
      <c r="AA26" s="95" t="s">
        <v>822</v>
      </c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</row>
    <row r="27" spans="1:44" ht="15.75" customHeight="1">
      <c r="A27" s="56">
        <v>26</v>
      </c>
      <c r="B27" s="85">
        <v>45092</v>
      </c>
      <c r="C27" s="58" t="s">
        <v>13</v>
      </c>
      <c r="D27" s="59">
        <v>0.30208333333333331</v>
      </c>
      <c r="E27" s="59">
        <v>0.34027777777777773</v>
      </c>
      <c r="F27" s="18" t="s">
        <v>83</v>
      </c>
      <c r="G27" s="58" t="s">
        <v>84</v>
      </c>
      <c r="H27" s="58" t="s">
        <v>85</v>
      </c>
      <c r="I27" s="215">
        <v>-0.69076859999999995</v>
      </c>
      <c r="J27" s="215">
        <v>-47.194515099999997</v>
      </c>
      <c r="K27" s="215">
        <v>-0.72513419999999995</v>
      </c>
      <c r="L27" s="215">
        <v>-47.166083899999997</v>
      </c>
      <c r="M27" s="58" t="s">
        <v>55</v>
      </c>
      <c r="N27" s="58" t="s">
        <v>55</v>
      </c>
      <c r="O27" s="58" t="s">
        <v>74</v>
      </c>
      <c r="P27" s="58" t="s">
        <v>74</v>
      </c>
      <c r="Q27" s="58">
        <v>1</v>
      </c>
      <c r="R27" s="58">
        <v>1</v>
      </c>
      <c r="S27" s="58" t="s">
        <v>54</v>
      </c>
      <c r="T27" s="58" t="s">
        <v>54</v>
      </c>
      <c r="U27" s="58">
        <v>1</v>
      </c>
      <c r="V27" s="58">
        <v>2</v>
      </c>
      <c r="W27" s="58">
        <v>9</v>
      </c>
      <c r="X27" s="58">
        <v>9.18</v>
      </c>
      <c r="Y27" s="58">
        <v>9</v>
      </c>
      <c r="Z27" s="58"/>
      <c r="AA27" s="95" t="s">
        <v>823</v>
      </c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</row>
    <row r="28" spans="1:44" ht="15.75" customHeight="1">
      <c r="A28" s="56">
        <v>27</v>
      </c>
      <c r="B28" s="85">
        <v>45093</v>
      </c>
      <c r="C28" s="58" t="s">
        <v>13</v>
      </c>
      <c r="D28" s="59">
        <v>0.34027777777777773</v>
      </c>
      <c r="E28" s="59">
        <v>0.37916666666666665</v>
      </c>
      <c r="F28" s="18" t="s">
        <v>83</v>
      </c>
      <c r="G28" s="58" t="s">
        <v>84</v>
      </c>
      <c r="H28" s="58" t="s">
        <v>85</v>
      </c>
      <c r="I28" s="215">
        <v>-0.69083430000000001</v>
      </c>
      <c r="J28" s="215">
        <v>-47.194429700000001</v>
      </c>
      <c r="K28" s="215">
        <v>-0.72447640000000002</v>
      </c>
      <c r="L28" s="215">
        <v>-47.166077899999998</v>
      </c>
      <c r="M28" s="58" t="s">
        <v>55</v>
      </c>
      <c r="N28" s="58" t="s">
        <v>55</v>
      </c>
      <c r="O28" s="58" t="s">
        <v>74</v>
      </c>
      <c r="P28" s="58" t="s">
        <v>74</v>
      </c>
      <c r="Q28" s="58">
        <v>1</v>
      </c>
      <c r="R28" s="58">
        <v>1</v>
      </c>
      <c r="S28" s="58" t="s">
        <v>54</v>
      </c>
      <c r="T28" s="58" t="s">
        <v>54</v>
      </c>
      <c r="U28" s="58">
        <v>1</v>
      </c>
      <c r="V28" s="58">
        <v>2</v>
      </c>
      <c r="W28" s="58">
        <v>9</v>
      </c>
      <c r="X28" s="58">
        <v>9.08</v>
      </c>
      <c r="Y28" s="58">
        <v>9</v>
      </c>
      <c r="Z28" s="58"/>
      <c r="AA28" s="95" t="s">
        <v>824</v>
      </c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</row>
    <row r="29" spans="1:44" ht="15.75" customHeight="1">
      <c r="A29" s="56">
        <v>28</v>
      </c>
      <c r="B29" s="85">
        <v>45094</v>
      </c>
      <c r="C29" s="58" t="s">
        <v>13</v>
      </c>
      <c r="D29" s="59">
        <v>0.38472222222222219</v>
      </c>
      <c r="E29" s="59">
        <v>0.42222222222222222</v>
      </c>
      <c r="F29" s="18" t="s">
        <v>83</v>
      </c>
      <c r="G29" s="58" t="s">
        <v>84</v>
      </c>
      <c r="H29" s="58" t="s">
        <v>85</v>
      </c>
      <c r="I29" s="215">
        <v>-0.69086360000000002</v>
      </c>
      <c r="J29" s="215">
        <v>-47.1940454</v>
      </c>
      <c r="K29" s="215">
        <v>-0.72500330000000002</v>
      </c>
      <c r="L29" s="215">
        <v>-47.166086999999997</v>
      </c>
      <c r="M29" s="58" t="s">
        <v>55</v>
      </c>
      <c r="N29" s="58" t="s">
        <v>55</v>
      </c>
      <c r="O29" s="58" t="s">
        <v>74</v>
      </c>
      <c r="P29" s="58" t="s">
        <v>74</v>
      </c>
      <c r="Q29" s="58">
        <v>0</v>
      </c>
      <c r="R29" s="58">
        <v>0</v>
      </c>
      <c r="S29" s="58" t="s">
        <v>54</v>
      </c>
      <c r="T29" s="58" t="s">
        <v>54</v>
      </c>
      <c r="U29" s="58">
        <v>3</v>
      </c>
      <c r="V29" s="58">
        <v>3</v>
      </c>
      <c r="W29" s="58">
        <v>9</v>
      </c>
      <c r="X29" s="58">
        <v>9.07</v>
      </c>
      <c r="Y29" s="58">
        <v>9</v>
      </c>
      <c r="Z29" s="58"/>
      <c r="AA29" s="216" t="s">
        <v>825</v>
      </c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</row>
    <row r="30" spans="1:44" ht="15.75" customHeight="1">
      <c r="A30" s="56">
        <v>29</v>
      </c>
      <c r="B30" s="85">
        <v>45095</v>
      </c>
      <c r="C30" s="58" t="s">
        <v>13</v>
      </c>
      <c r="D30" s="59">
        <v>0.40833333333333338</v>
      </c>
      <c r="E30" s="59">
        <v>0.44513888888888892</v>
      </c>
      <c r="F30" s="18" t="s">
        <v>83</v>
      </c>
      <c r="G30" s="58" t="s">
        <v>84</v>
      </c>
      <c r="H30" s="58" t="s">
        <v>85</v>
      </c>
      <c r="I30" s="215">
        <v>-0.69080390000000003</v>
      </c>
      <c r="J30" s="215">
        <v>-47.194485899999997</v>
      </c>
      <c r="K30" s="215">
        <v>-0.72598510000000005</v>
      </c>
      <c r="L30" s="215">
        <v>-47.165817199999999</v>
      </c>
      <c r="M30" s="58" t="s">
        <v>55</v>
      </c>
      <c r="N30" s="58" t="s">
        <v>55</v>
      </c>
      <c r="O30" s="58" t="s">
        <v>74</v>
      </c>
      <c r="P30" s="58" t="s">
        <v>74</v>
      </c>
      <c r="Q30" s="58">
        <v>1</v>
      </c>
      <c r="R30" s="58">
        <v>1</v>
      </c>
      <c r="S30" s="58" t="s">
        <v>54</v>
      </c>
      <c r="T30" s="58" t="s">
        <v>54</v>
      </c>
      <c r="U30" s="58">
        <v>1</v>
      </c>
      <c r="V30" s="58">
        <v>1</v>
      </c>
      <c r="W30" s="58">
        <v>9</v>
      </c>
      <c r="X30" s="58">
        <v>9.16</v>
      </c>
      <c r="Y30" s="58">
        <v>9</v>
      </c>
      <c r="Z30" s="58"/>
      <c r="AA30" s="95" t="s">
        <v>826</v>
      </c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</row>
    <row r="31" spans="1:44" ht="15.75" customHeight="1">
      <c r="A31" s="56">
        <v>30</v>
      </c>
      <c r="B31" s="85">
        <v>45096</v>
      </c>
      <c r="C31" s="58" t="s">
        <v>13</v>
      </c>
      <c r="D31" s="59">
        <v>0.44027777777777777</v>
      </c>
      <c r="E31" s="59">
        <v>0.47361111111111115</v>
      </c>
      <c r="F31" s="18" t="s">
        <v>83</v>
      </c>
      <c r="G31" s="58" t="s">
        <v>84</v>
      </c>
      <c r="H31" s="58" t="s">
        <v>85</v>
      </c>
      <c r="I31" s="215">
        <v>-0.69083510000000004</v>
      </c>
      <c r="J31" s="215">
        <v>-47.1944467</v>
      </c>
      <c r="K31" s="215">
        <v>-0.7257962</v>
      </c>
      <c r="L31" s="215">
        <v>-47.165864399999997</v>
      </c>
      <c r="M31" s="58" t="s">
        <v>58</v>
      </c>
      <c r="N31" s="58" t="s">
        <v>57</v>
      </c>
      <c r="O31" s="58" t="s">
        <v>74</v>
      </c>
      <c r="P31" s="58" t="s">
        <v>74</v>
      </c>
      <c r="Q31" s="58">
        <v>1</v>
      </c>
      <c r="R31" s="58">
        <v>0</v>
      </c>
      <c r="S31" s="58" t="s">
        <v>54</v>
      </c>
      <c r="T31" s="58" t="s">
        <v>54</v>
      </c>
      <c r="U31" s="58">
        <v>1</v>
      </c>
      <c r="V31" s="58">
        <v>1</v>
      </c>
      <c r="W31" s="58">
        <v>9</v>
      </c>
      <c r="X31" s="58">
        <v>9.11</v>
      </c>
      <c r="Y31" s="58">
        <v>9</v>
      </c>
      <c r="Z31" s="58"/>
      <c r="AA31" s="95" t="s">
        <v>827</v>
      </c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</row>
    <row r="32" spans="1:44" ht="15.75" customHeight="1">
      <c r="A32" s="56"/>
      <c r="B32" s="85"/>
      <c r="C32" s="58"/>
      <c r="D32" s="59"/>
      <c r="E32" s="59"/>
      <c r="F32" s="18"/>
      <c r="G32" s="58"/>
      <c r="H32" s="58"/>
      <c r="I32" s="60"/>
      <c r="J32" s="60"/>
      <c r="K32" s="60"/>
      <c r="L32" s="60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75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</row>
    <row r="33" spans="1:44" ht="14.4">
      <c r="A33" s="41">
        <f>COUNT(A2:A31)</f>
        <v>30</v>
      </c>
      <c r="B33" s="42"/>
      <c r="C33" s="43"/>
      <c r="D33" s="44"/>
      <c r="E33" s="44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1">
        <f>SUM(W2:W31)</f>
        <v>270</v>
      </c>
      <c r="X33" s="41">
        <f>SUM(X2:X31)</f>
        <v>274.73</v>
      </c>
      <c r="Y33" s="41">
        <f>SUM(Y2:Y31)</f>
        <v>270</v>
      </c>
      <c r="Z33" s="46" t="s">
        <v>101</v>
      </c>
      <c r="AA33" s="41">
        <f>COUNTA(AA2:AA32)</f>
        <v>30</v>
      </c>
      <c r="AB33" s="111"/>
      <c r="AC33" s="43"/>
    </row>
    <row r="34" spans="1:44" ht="14.4">
      <c r="A34" s="77" t="s">
        <v>26</v>
      </c>
      <c r="B34" s="78" t="s">
        <v>27</v>
      </c>
      <c r="C34" s="78" t="s">
        <v>28</v>
      </c>
      <c r="D34" s="79" t="s">
        <v>29</v>
      </c>
      <c r="E34" s="79" t="s">
        <v>30</v>
      </c>
      <c r="F34" s="79" t="s">
        <v>31</v>
      </c>
      <c r="G34" s="79" t="s">
        <v>32</v>
      </c>
      <c r="H34" s="79" t="s">
        <v>1</v>
      </c>
      <c r="I34" s="79" t="s">
        <v>33</v>
      </c>
      <c r="J34" s="79" t="s">
        <v>34</v>
      </c>
      <c r="K34" s="79" t="s">
        <v>35</v>
      </c>
      <c r="L34" s="79" t="s">
        <v>36</v>
      </c>
      <c r="M34" s="79" t="s">
        <v>37</v>
      </c>
      <c r="N34" s="79" t="s">
        <v>38</v>
      </c>
      <c r="O34" s="79" t="s">
        <v>39</v>
      </c>
      <c r="P34" s="79" t="s">
        <v>40</v>
      </c>
      <c r="Q34" s="79" t="s">
        <v>41</v>
      </c>
      <c r="R34" s="79" t="s">
        <v>42</v>
      </c>
      <c r="S34" s="79" t="s">
        <v>43</v>
      </c>
      <c r="T34" s="79" t="s">
        <v>44</v>
      </c>
      <c r="U34" s="79" t="s">
        <v>45</v>
      </c>
      <c r="V34" s="79" t="s">
        <v>46</v>
      </c>
      <c r="W34" s="79" t="s">
        <v>47</v>
      </c>
      <c r="X34" s="80" t="s">
        <v>19</v>
      </c>
      <c r="Y34" s="80" t="s">
        <v>20</v>
      </c>
      <c r="Z34" s="79" t="s">
        <v>48</v>
      </c>
      <c r="AA34" s="79" t="s">
        <v>82</v>
      </c>
      <c r="AB34" s="79" t="s">
        <v>49</v>
      </c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</row>
    <row r="35" spans="1:44" ht="15.75" customHeight="1">
      <c r="A35" s="63">
        <v>1</v>
      </c>
      <c r="B35" s="85">
        <v>45066</v>
      </c>
      <c r="C35" s="28" t="s">
        <v>70</v>
      </c>
      <c r="D35" s="67">
        <v>0.9277777777777777</v>
      </c>
      <c r="E35" s="67">
        <v>0.97916666666666663</v>
      </c>
      <c r="F35" s="64" t="s">
        <v>83</v>
      </c>
      <c r="G35" s="28" t="s">
        <v>84</v>
      </c>
      <c r="H35" s="28" t="s">
        <v>85</v>
      </c>
      <c r="I35" s="60" t="s">
        <v>828</v>
      </c>
      <c r="J35" s="90" t="s">
        <v>829</v>
      </c>
      <c r="K35" s="60" t="s">
        <v>830</v>
      </c>
      <c r="L35" s="60" t="s">
        <v>831</v>
      </c>
      <c r="M35" s="58" t="s">
        <v>58</v>
      </c>
      <c r="N35" s="58" t="s">
        <v>52</v>
      </c>
      <c r="O35" s="58" t="s">
        <v>74</v>
      </c>
      <c r="P35" s="58" t="s">
        <v>74</v>
      </c>
      <c r="Q35" s="58">
        <v>0</v>
      </c>
      <c r="R35" s="58">
        <v>0</v>
      </c>
      <c r="S35" s="58" t="s">
        <v>54</v>
      </c>
      <c r="T35" s="58" t="s">
        <v>54</v>
      </c>
      <c r="U35" s="58">
        <v>1</v>
      </c>
      <c r="V35" s="58">
        <v>1</v>
      </c>
      <c r="W35" s="58">
        <v>9</v>
      </c>
      <c r="X35" s="58">
        <v>9.18</v>
      </c>
      <c r="Y35" s="58">
        <v>9</v>
      </c>
      <c r="AA35" s="95" t="s">
        <v>832</v>
      </c>
      <c r="AC35" s="58"/>
      <c r="AD35" s="58"/>
    </row>
    <row r="36" spans="1:44" ht="15.75" customHeight="1">
      <c r="A36" s="70">
        <v>2</v>
      </c>
      <c r="B36" s="85">
        <v>45067</v>
      </c>
      <c r="C36" s="28" t="s">
        <v>70</v>
      </c>
      <c r="D36" s="67">
        <v>0.93402777777777779</v>
      </c>
      <c r="E36" s="67">
        <v>0.98055555555555562</v>
      </c>
      <c r="F36" s="64" t="s">
        <v>83</v>
      </c>
      <c r="G36" s="28" t="s">
        <v>84</v>
      </c>
      <c r="H36" s="28" t="s">
        <v>85</v>
      </c>
      <c r="I36" s="60" t="s">
        <v>833</v>
      </c>
      <c r="J36" s="90" t="s">
        <v>834</v>
      </c>
      <c r="K36" s="60" t="s">
        <v>835</v>
      </c>
      <c r="L36" s="60" t="s">
        <v>836</v>
      </c>
      <c r="M36" s="58" t="s">
        <v>58</v>
      </c>
      <c r="N36" s="58" t="s">
        <v>55</v>
      </c>
      <c r="O36" s="58" t="s">
        <v>74</v>
      </c>
      <c r="P36" s="58" t="s">
        <v>74</v>
      </c>
      <c r="Q36" s="58">
        <v>0</v>
      </c>
      <c r="R36" s="58">
        <v>0</v>
      </c>
      <c r="S36" s="58" t="s">
        <v>54</v>
      </c>
      <c r="T36" s="58" t="s">
        <v>54</v>
      </c>
      <c r="U36" s="58">
        <v>1</v>
      </c>
      <c r="V36" s="58">
        <v>0</v>
      </c>
      <c r="W36" s="58">
        <v>9</v>
      </c>
      <c r="X36" s="58">
        <v>9.1999999999999993</v>
      </c>
      <c r="Y36" s="58">
        <v>9</v>
      </c>
      <c r="AA36" s="95" t="s">
        <v>837</v>
      </c>
      <c r="AC36" s="58"/>
      <c r="AD36" s="58"/>
    </row>
    <row r="37" spans="1:44" ht="15.75" customHeight="1">
      <c r="A37" s="63">
        <v>3</v>
      </c>
      <c r="B37" s="85">
        <v>45068</v>
      </c>
      <c r="C37" s="28" t="s">
        <v>70</v>
      </c>
      <c r="D37" s="67">
        <v>0.96180555555555547</v>
      </c>
      <c r="E37" s="67">
        <v>1.1111111111111112E-2</v>
      </c>
      <c r="F37" s="64" t="s">
        <v>83</v>
      </c>
      <c r="G37" s="28" t="s">
        <v>84</v>
      </c>
      <c r="H37" s="28" t="s">
        <v>85</v>
      </c>
      <c r="I37" s="60" t="s">
        <v>838</v>
      </c>
      <c r="J37" s="90" t="s">
        <v>839</v>
      </c>
      <c r="K37" s="60" t="s">
        <v>840</v>
      </c>
      <c r="L37" s="60" t="s">
        <v>841</v>
      </c>
      <c r="M37" s="58" t="s">
        <v>55</v>
      </c>
      <c r="N37" s="58" t="s">
        <v>55</v>
      </c>
      <c r="O37" s="58" t="s">
        <v>74</v>
      </c>
      <c r="P37" s="58" t="s">
        <v>74</v>
      </c>
      <c r="Q37" s="58">
        <v>0</v>
      </c>
      <c r="R37" s="58">
        <v>0</v>
      </c>
      <c r="S37" s="58" t="s">
        <v>54</v>
      </c>
      <c r="T37" s="58" t="s">
        <v>54</v>
      </c>
      <c r="U37" s="58">
        <v>1</v>
      </c>
      <c r="V37" s="58">
        <v>2</v>
      </c>
      <c r="W37" s="58">
        <v>9</v>
      </c>
      <c r="X37" s="58">
        <v>9.11</v>
      </c>
      <c r="Y37" s="58">
        <v>9</v>
      </c>
      <c r="AA37" s="95" t="s">
        <v>842</v>
      </c>
      <c r="AC37" s="58"/>
      <c r="AD37" s="58"/>
    </row>
    <row r="38" spans="1:44" ht="15.75" customHeight="1">
      <c r="A38" s="63">
        <v>4</v>
      </c>
      <c r="B38" s="85">
        <v>45069</v>
      </c>
      <c r="C38" s="28" t="s">
        <v>70</v>
      </c>
      <c r="D38" s="67">
        <v>0.99652777777777779</v>
      </c>
      <c r="E38" s="67">
        <v>3.4027777777777775E-2</v>
      </c>
      <c r="F38" s="64" t="s">
        <v>83</v>
      </c>
      <c r="G38" s="28" t="s">
        <v>84</v>
      </c>
      <c r="H38" s="28" t="s">
        <v>85</v>
      </c>
      <c r="I38" s="60" t="s">
        <v>843</v>
      </c>
      <c r="J38" s="90" t="s">
        <v>844</v>
      </c>
      <c r="K38" s="60" t="s">
        <v>845</v>
      </c>
      <c r="L38" s="60" t="s">
        <v>846</v>
      </c>
      <c r="M38" s="58" t="s">
        <v>58</v>
      </c>
      <c r="N38" s="58" t="s">
        <v>58</v>
      </c>
      <c r="O38" s="58" t="s">
        <v>76</v>
      </c>
      <c r="P38" s="58" t="s">
        <v>74</v>
      </c>
      <c r="Q38" s="58">
        <v>0</v>
      </c>
      <c r="R38" s="58">
        <v>0</v>
      </c>
      <c r="S38" s="58" t="s">
        <v>54</v>
      </c>
      <c r="T38" s="58" t="s">
        <v>54</v>
      </c>
      <c r="U38" s="58">
        <v>1</v>
      </c>
      <c r="V38" s="58">
        <v>0</v>
      </c>
      <c r="W38" s="58">
        <v>9</v>
      </c>
      <c r="X38" s="58">
        <v>9.06</v>
      </c>
      <c r="Y38" s="58">
        <v>9</v>
      </c>
      <c r="AA38" s="95" t="s">
        <v>847</v>
      </c>
      <c r="AC38" s="58"/>
      <c r="AD38" s="58"/>
    </row>
    <row r="39" spans="1:44" ht="15.75" customHeight="1">
      <c r="A39" s="63"/>
      <c r="B39" s="85">
        <v>45070</v>
      </c>
      <c r="C39" s="28"/>
      <c r="D39" s="217" t="s">
        <v>88</v>
      </c>
      <c r="E39" s="55"/>
      <c r="F39" s="218"/>
      <c r="AA39" s="217"/>
      <c r="AB39" s="217" t="s">
        <v>88</v>
      </c>
      <c r="AC39" s="58"/>
      <c r="AD39" s="58"/>
    </row>
    <row r="40" spans="1:44" ht="15.75" customHeight="1">
      <c r="A40" s="70">
        <v>6</v>
      </c>
      <c r="B40" s="85">
        <v>45071</v>
      </c>
      <c r="C40" s="28" t="s">
        <v>70</v>
      </c>
      <c r="D40" s="67">
        <v>7.6388888888888886E-3</v>
      </c>
      <c r="E40" s="67">
        <v>5.2777777777777778E-2</v>
      </c>
      <c r="F40" s="64" t="s">
        <v>83</v>
      </c>
      <c r="G40" s="28" t="s">
        <v>84</v>
      </c>
      <c r="H40" s="28" t="s">
        <v>85</v>
      </c>
      <c r="I40" s="60" t="s">
        <v>848</v>
      </c>
      <c r="J40" s="90" t="s">
        <v>849</v>
      </c>
      <c r="K40" s="60" t="s">
        <v>850</v>
      </c>
      <c r="L40" s="60" t="s">
        <v>851</v>
      </c>
      <c r="M40" s="58" t="s">
        <v>52</v>
      </c>
      <c r="N40" s="58" t="s">
        <v>55</v>
      </c>
      <c r="O40" s="58" t="s">
        <v>75</v>
      </c>
      <c r="P40" s="58" t="s">
        <v>75</v>
      </c>
      <c r="Q40" s="58">
        <v>0</v>
      </c>
      <c r="R40" s="58">
        <v>1</v>
      </c>
      <c r="S40" s="58" t="s">
        <v>54</v>
      </c>
      <c r="T40" s="58" t="s">
        <v>54</v>
      </c>
      <c r="U40" s="58">
        <v>1</v>
      </c>
      <c r="V40" s="58">
        <v>2</v>
      </c>
      <c r="W40" s="58">
        <v>9</v>
      </c>
      <c r="X40" s="58">
        <v>9.17</v>
      </c>
      <c r="Y40" s="58">
        <v>9</v>
      </c>
      <c r="AA40" s="95" t="s">
        <v>852</v>
      </c>
      <c r="AC40" s="58"/>
      <c r="AD40" s="58"/>
    </row>
    <row r="41" spans="1:44" ht="15.75" customHeight="1">
      <c r="A41" s="63">
        <v>7</v>
      </c>
      <c r="B41" s="85">
        <v>45072</v>
      </c>
      <c r="C41" s="28" t="s">
        <v>70</v>
      </c>
      <c r="D41" s="67">
        <v>2.2222222222222223E-2</v>
      </c>
      <c r="E41" s="67">
        <v>7.6388888888888895E-2</v>
      </c>
      <c r="F41" s="64" t="s">
        <v>83</v>
      </c>
      <c r="G41" s="28" t="s">
        <v>84</v>
      </c>
      <c r="H41" s="28" t="s">
        <v>85</v>
      </c>
      <c r="I41" s="60" t="s">
        <v>853</v>
      </c>
      <c r="J41" s="90" t="s">
        <v>854</v>
      </c>
      <c r="K41" s="60" t="s">
        <v>855</v>
      </c>
      <c r="L41" s="60" t="s">
        <v>856</v>
      </c>
      <c r="M41" s="58" t="s">
        <v>55</v>
      </c>
      <c r="N41" s="58" t="s">
        <v>55</v>
      </c>
      <c r="O41" s="58" t="s">
        <v>74</v>
      </c>
      <c r="P41" s="58" t="s">
        <v>74</v>
      </c>
      <c r="Q41" s="58">
        <v>0</v>
      </c>
      <c r="R41" s="58">
        <v>1</v>
      </c>
      <c r="S41" s="58" t="s">
        <v>54</v>
      </c>
      <c r="T41" s="58" t="s">
        <v>54</v>
      </c>
      <c r="U41" s="58">
        <v>1</v>
      </c>
      <c r="V41" s="58">
        <v>2</v>
      </c>
      <c r="W41" s="58">
        <v>9</v>
      </c>
      <c r="X41" s="58">
        <v>9.1199999999999992</v>
      </c>
      <c r="Y41" s="58">
        <v>9</v>
      </c>
      <c r="AA41" s="95" t="s">
        <v>857</v>
      </c>
      <c r="AC41" s="58"/>
      <c r="AD41" s="58"/>
    </row>
    <row r="42" spans="1:44" ht="15.75" customHeight="1">
      <c r="A42" s="63">
        <v>8</v>
      </c>
      <c r="B42" s="85">
        <v>45073</v>
      </c>
      <c r="C42" s="28" t="s">
        <v>70</v>
      </c>
      <c r="D42" s="67">
        <v>4.5138888888888888E-2</v>
      </c>
      <c r="E42" s="219" t="s">
        <v>87</v>
      </c>
      <c r="F42" s="73"/>
      <c r="W42" s="58">
        <v>9</v>
      </c>
      <c r="Y42" s="58"/>
      <c r="AA42" s="219"/>
      <c r="AB42" s="219" t="s">
        <v>87</v>
      </c>
      <c r="AC42" s="58"/>
      <c r="AD42" s="58"/>
    </row>
    <row r="43" spans="1:44" ht="15.75" customHeight="1">
      <c r="A43" s="63">
        <v>9</v>
      </c>
      <c r="B43" s="85">
        <v>45074</v>
      </c>
      <c r="C43" s="28" t="s">
        <v>70</v>
      </c>
      <c r="D43" s="67">
        <v>7.2916666666666671E-2</v>
      </c>
      <c r="E43" s="219" t="s">
        <v>87</v>
      </c>
      <c r="F43" s="73"/>
      <c r="W43" s="58">
        <v>9</v>
      </c>
      <c r="Y43" s="58"/>
      <c r="AA43" s="219"/>
      <c r="AB43" s="219" t="s">
        <v>87</v>
      </c>
      <c r="AC43" s="58"/>
      <c r="AD43" s="58"/>
    </row>
    <row r="44" spans="1:44" ht="15.75" customHeight="1">
      <c r="A44" s="70">
        <v>10</v>
      </c>
      <c r="B44" s="85">
        <v>45075</v>
      </c>
      <c r="C44" s="28" t="s">
        <v>70</v>
      </c>
      <c r="D44" s="67">
        <v>0.22291666666666665</v>
      </c>
      <c r="E44" s="67">
        <v>0.25208333333333333</v>
      </c>
      <c r="F44" s="64" t="s">
        <v>83</v>
      </c>
      <c r="G44" s="55" t="s">
        <v>84</v>
      </c>
      <c r="H44" s="55" t="s">
        <v>85</v>
      </c>
      <c r="I44" s="60" t="s">
        <v>858</v>
      </c>
      <c r="J44" s="90" t="s">
        <v>859</v>
      </c>
      <c r="K44" s="60" t="s">
        <v>860</v>
      </c>
      <c r="L44" s="60" t="s">
        <v>861</v>
      </c>
      <c r="M44" s="58" t="s">
        <v>58</v>
      </c>
      <c r="N44" s="58" t="s">
        <v>55</v>
      </c>
      <c r="O44" s="55" t="s">
        <v>74</v>
      </c>
      <c r="P44" s="55" t="s">
        <v>74</v>
      </c>
      <c r="Q44" s="55">
        <v>1</v>
      </c>
      <c r="R44" s="55">
        <v>1</v>
      </c>
      <c r="S44" s="55" t="s">
        <v>54</v>
      </c>
      <c r="T44" s="55" t="s">
        <v>54</v>
      </c>
      <c r="U44" s="55">
        <v>1</v>
      </c>
      <c r="V44" s="55">
        <v>1</v>
      </c>
      <c r="W44" s="58">
        <v>9</v>
      </c>
      <c r="X44" s="55">
        <v>9.01</v>
      </c>
      <c r="Y44" s="58">
        <v>9</v>
      </c>
      <c r="AA44" s="95" t="s">
        <v>862</v>
      </c>
      <c r="AC44" s="58"/>
      <c r="AD44" s="58"/>
    </row>
    <row r="45" spans="1:44" ht="15.75" customHeight="1">
      <c r="A45" s="63">
        <v>11</v>
      </c>
      <c r="B45" s="85">
        <v>45076</v>
      </c>
      <c r="C45" s="28" t="s">
        <v>70</v>
      </c>
      <c r="D45" s="67">
        <v>0.21180555555555555</v>
      </c>
      <c r="E45" s="67">
        <v>0.24861111111111112</v>
      </c>
      <c r="F45" s="64" t="s">
        <v>83</v>
      </c>
      <c r="G45" s="55" t="s">
        <v>84</v>
      </c>
      <c r="H45" s="55" t="s">
        <v>85</v>
      </c>
      <c r="I45" s="60" t="s">
        <v>863</v>
      </c>
      <c r="J45" s="90" t="s">
        <v>864</v>
      </c>
      <c r="K45" s="60" t="s">
        <v>865</v>
      </c>
      <c r="L45" s="60" t="s">
        <v>866</v>
      </c>
      <c r="M45" s="55" t="s">
        <v>55</v>
      </c>
      <c r="N45" s="55" t="s">
        <v>55</v>
      </c>
      <c r="O45" s="55" t="s">
        <v>74</v>
      </c>
      <c r="P45" s="55" t="s">
        <v>74</v>
      </c>
      <c r="Q45" s="55">
        <v>1</v>
      </c>
      <c r="R45" s="55">
        <v>1</v>
      </c>
      <c r="S45" s="55" t="s">
        <v>54</v>
      </c>
      <c r="T45" s="55" t="s">
        <v>54</v>
      </c>
      <c r="U45" s="55">
        <v>1</v>
      </c>
      <c r="V45" s="55">
        <v>1</v>
      </c>
      <c r="W45" s="58">
        <v>9</v>
      </c>
      <c r="X45" s="55">
        <v>9.15</v>
      </c>
      <c r="Y45" s="58">
        <v>9</v>
      </c>
      <c r="AA45" s="95" t="s">
        <v>867</v>
      </c>
      <c r="AC45" s="58"/>
      <c r="AD45" s="58"/>
    </row>
    <row r="46" spans="1:44" ht="15.75" customHeight="1">
      <c r="A46" s="63">
        <v>12</v>
      </c>
      <c r="B46" s="85">
        <v>45086</v>
      </c>
      <c r="C46" s="28" t="s">
        <v>70</v>
      </c>
      <c r="D46" s="67">
        <v>3.8194444444444441E-2</v>
      </c>
      <c r="E46" s="67">
        <v>8.4722222222222213E-2</v>
      </c>
      <c r="F46" s="64" t="s">
        <v>83</v>
      </c>
      <c r="G46" s="55" t="s">
        <v>84</v>
      </c>
      <c r="H46" s="55" t="s">
        <v>85</v>
      </c>
      <c r="I46" s="60" t="s">
        <v>868</v>
      </c>
      <c r="J46" s="90" t="s">
        <v>869</v>
      </c>
      <c r="K46" s="60" t="s">
        <v>870</v>
      </c>
      <c r="L46" s="60" t="s">
        <v>871</v>
      </c>
      <c r="M46" s="55" t="s">
        <v>55</v>
      </c>
      <c r="N46" s="55" t="s">
        <v>55</v>
      </c>
      <c r="O46" s="55" t="s">
        <v>74</v>
      </c>
      <c r="P46" s="55" t="s">
        <v>74</v>
      </c>
      <c r="Q46" s="55">
        <v>1</v>
      </c>
      <c r="R46" s="55">
        <v>1</v>
      </c>
      <c r="S46" s="55" t="s">
        <v>54</v>
      </c>
      <c r="T46" s="55" t="s">
        <v>54</v>
      </c>
      <c r="U46" s="55">
        <v>1</v>
      </c>
      <c r="V46" s="55">
        <v>1</v>
      </c>
      <c r="W46" s="58">
        <v>9</v>
      </c>
      <c r="X46" s="55">
        <v>9.2200000000000006</v>
      </c>
      <c r="Y46" s="58">
        <v>9</v>
      </c>
      <c r="AA46" s="95" t="s">
        <v>872</v>
      </c>
    </row>
    <row r="47" spans="1:44" ht="15.75" customHeight="1">
      <c r="A47" s="63">
        <v>13</v>
      </c>
      <c r="B47" s="85">
        <v>45087</v>
      </c>
      <c r="C47" s="28" t="s">
        <v>70</v>
      </c>
      <c r="D47" s="67">
        <v>9.4444444444444442E-2</v>
      </c>
      <c r="E47" s="67">
        <v>0.14097222222222222</v>
      </c>
      <c r="F47" s="64" t="s">
        <v>83</v>
      </c>
      <c r="G47" s="55" t="s">
        <v>84</v>
      </c>
      <c r="H47" s="55" t="s">
        <v>85</v>
      </c>
      <c r="I47" s="60" t="s">
        <v>873</v>
      </c>
      <c r="J47" s="90" t="s">
        <v>86</v>
      </c>
      <c r="K47" s="60" t="s">
        <v>874</v>
      </c>
      <c r="L47" s="60" t="s">
        <v>875</v>
      </c>
      <c r="M47" s="55" t="s">
        <v>55</v>
      </c>
      <c r="N47" s="55" t="s">
        <v>55</v>
      </c>
      <c r="O47" s="55" t="s">
        <v>74</v>
      </c>
      <c r="P47" s="55" t="s">
        <v>74</v>
      </c>
      <c r="Q47" s="55">
        <v>1</v>
      </c>
      <c r="R47" s="55">
        <v>1</v>
      </c>
      <c r="S47" s="55" t="s">
        <v>54</v>
      </c>
      <c r="T47" s="55" t="s">
        <v>54</v>
      </c>
      <c r="U47" s="55">
        <v>3</v>
      </c>
      <c r="V47" s="55">
        <v>2</v>
      </c>
      <c r="W47" s="58">
        <v>9</v>
      </c>
      <c r="X47" s="55">
        <v>9.1999999999999993</v>
      </c>
      <c r="Y47" s="58">
        <v>9</v>
      </c>
      <c r="AA47" s="95" t="s">
        <v>876</v>
      </c>
    </row>
    <row r="48" spans="1:44" ht="15.75" customHeight="1">
      <c r="A48" s="70">
        <v>14</v>
      </c>
      <c r="B48" s="85">
        <v>45088</v>
      </c>
      <c r="C48" s="28" t="s">
        <v>70</v>
      </c>
      <c r="D48" s="67">
        <v>0.18680555555555556</v>
      </c>
      <c r="E48" s="67">
        <v>0.23055555555555554</v>
      </c>
      <c r="F48" s="64" t="s">
        <v>83</v>
      </c>
      <c r="G48" s="55" t="s">
        <v>84</v>
      </c>
      <c r="H48" s="55" t="s">
        <v>85</v>
      </c>
      <c r="I48" s="60" t="s">
        <v>877</v>
      </c>
      <c r="J48" s="90" t="s">
        <v>878</v>
      </c>
      <c r="K48" s="60" t="s">
        <v>879</v>
      </c>
      <c r="L48" s="60" t="s">
        <v>880</v>
      </c>
      <c r="M48" s="55" t="s">
        <v>58</v>
      </c>
      <c r="N48" s="55" t="s">
        <v>58</v>
      </c>
      <c r="O48" s="55" t="s">
        <v>74</v>
      </c>
      <c r="P48" s="55" t="s">
        <v>74</v>
      </c>
      <c r="Q48" s="55">
        <v>1</v>
      </c>
      <c r="R48" s="55">
        <v>1</v>
      </c>
      <c r="S48" s="55" t="s">
        <v>54</v>
      </c>
      <c r="T48" s="55" t="s">
        <v>54</v>
      </c>
      <c r="U48" s="55">
        <v>3</v>
      </c>
      <c r="V48" s="55">
        <v>2</v>
      </c>
      <c r="W48" s="58">
        <v>9</v>
      </c>
      <c r="X48" s="55">
        <v>9.24</v>
      </c>
      <c r="Y48" s="58">
        <v>9</v>
      </c>
      <c r="AA48" s="95" t="s">
        <v>881</v>
      </c>
    </row>
    <row r="49" spans="1:29" ht="15.75" customHeight="1">
      <c r="A49" s="63">
        <v>15</v>
      </c>
      <c r="B49" s="85">
        <v>45089</v>
      </c>
      <c r="C49" s="28" t="s">
        <v>70</v>
      </c>
      <c r="D49" s="67">
        <v>0.2298611111111111</v>
      </c>
      <c r="E49" s="67">
        <v>0.26111111111111113</v>
      </c>
      <c r="F49" s="64" t="s">
        <v>83</v>
      </c>
      <c r="G49" s="55" t="s">
        <v>84</v>
      </c>
      <c r="H49" s="55" t="s">
        <v>85</v>
      </c>
      <c r="I49" s="60" t="s">
        <v>882</v>
      </c>
      <c r="J49" s="90" t="s">
        <v>883</v>
      </c>
      <c r="K49" s="60" t="s">
        <v>884</v>
      </c>
      <c r="L49" s="60" t="s">
        <v>885</v>
      </c>
      <c r="M49" s="55" t="s">
        <v>58</v>
      </c>
      <c r="N49" s="55" t="s">
        <v>58</v>
      </c>
      <c r="O49" s="55" t="s">
        <v>74</v>
      </c>
      <c r="P49" s="55" t="s">
        <v>74</v>
      </c>
      <c r="Q49" s="55">
        <v>0</v>
      </c>
      <c r="R49" s="55">
        <v>0</v>
      </c>
      <c r="S49" s="55" t="s">
        <v>54</v>
      </c>
      <c r="T49" s="55" t="s">
        <v>54</v>
      </c>
      <c r="U49" s="55">
        <v>2</v>
      </c>
      <c r="V49" s="55">
        <v>2</v>
      </c>
      <c r="W49" s="58">
        <v>9</v>
      </c>
      <c r="X49" s="55">
        <v>9.14</v>
      </c>
      <c r="Y49" s="58">
        <v>9</v>
      </c>
      <c r="AA49" s="95" t="s">
        <v>886</v>
      </c>
    </row>
    <row r="50" spans="1:29" ht="15.75" customHeight="1">
      <c r="A50" s="63">
        <v>16</v>
      </c>
      <c r="B50" s="85">
        <v>45090</v>
      </c>
      <c r="C50" s="28" t="s">
        <v>70</v>
      </c>
      <c r="D50" s="67">
        <v>0.21597222222222223</v>
      </c>
      <c r="E50" s="67">
        <v>0.24930555555555556</v>
      </c>
      <c r="F50" s="64" t="s">
        <v>83</v>
      </c>
      <c r="G50" s="55" t="s">
        <v>84</v>
      </c>
      <c r="H50" s="55" t="s">
        <v>85</v>
      </c>
      <c r="I50" s="60" t="s">
        <v>887</v>
      </c>
      <c r="J50" s="90" t="s">
        <v>888</v>
      </c>
      <c r="K50" s="60" t="s">
        <v>889</v>
      </c>
      <c r="L50" s="60" t="s">
        <v>890</v>
      </c>
      <c r="M50" s="55" t="s">
        <v>55</v>
      </c>
      <c r="N50" s="55" t="s">
        <v>55</v>
      </c>
      <c r="O50" s="55" t="s">
        <v>74</v>
      </c>
      <c r="P50" s="55" t="s">
        <v>74</v>
      </c>
      <c r="Q50" s="55">
        <v>0</v>
      </c>
      <c r="R50" s="55">
        <v>0</v>
      </c>
      <c r="S50" s="55" t="s">
        <v>54</v>
      </c>
      <c r="T50" s="55" t="s">
        <v>54</v>
      </c>
      <c r="U50" s="55">
        <v>1</v>
      </c>
      <c r="V50" s="55">
        <v>1</v>
      </c>
      <c r="W50" s="58">
        <v>9</v>
      </c>
      <c r="X50" s="55">
        <v>9.1300000000000008</v>
      </c>
      <c r="Y50" s="58">
        <v>9</v>
      </c>
      <c r="AA50" s="95" t="s">
        <v>891</v>
      </c>
    </row>
    <row r="51" spans="1:29" ht="15.75" customHeight="1">
      <c r="A51" s="63">
        <v>17</v>
      </c>
      <c r="B51" s="85">
        <v>45091</v>
      </c>
      <c r="C51" s="28" t="s">
        <v>70</v>
      </c>
      <c r="D51" s="67">
        <v>0.77777777777777779</v>
      </c>
      <c r="E51" s="67">
        <v>0.81874999999999998</v>
      </c>
      <c r="F51" s="64" t="s">
        <v>83</v>
      </c>
      <c r="G51" s="55" t="s">
        <v>84</v>
      </c>
      <c r="H51" s="55" t="s">
        <v>85</v>
      </c>
      <c r="I51" s="60" t="s">
        <v>892</v>
      </c>
      <c r="J51" s="90" t="s">
        <v>893</v>
      </c>
      <c r="K51" s="60" t="s">
        <v>894</v>
      </c>
      <c r="L51" s="60" t="s">
        <v>895</v>
      </c>
      <c r="M51" s="55" t="s">
        <v>55</v>
      </c>
      <c r="N51" s="55" t="s">
        <v>55</v>
      </c>
      <c r="O51" s="55" t="s">
        <v>74</v>
      </c>
      <c r="P51" s="55" t="s">
        <v>74</v>
      </c>
      <c r="Q51" s="55">
        <v>1</v>
      </c>
      <c r="R51" s="55">
        <v>1</v>
      </c>
      <c r="S51" s="55" t="s">
        <v>54</v>
      </c>
      <c r="T51" s="55" t="s">
        <v>54</v>
      </c>
      <c r="U51" s="55">
        <v>1</v>
      </c>
      <c r="V51" s="55">
        <v>3</v>
      </c>
      <c r="W51" s="58">
        <v>9</v>
      </c>
      <c r="X51" s="55">
        <v>9.09</v>
      </c>
      <c r="Y51" s="58">
        <v>9</v>
      </c>
      <c r="AA51" s="95" t="s">
        <v>896</v>
      </c>
    </row>
    <row r="52" spans="1:29" ht="15.75" customHeight="1">
      <c r="A52" s="70">
        <v>18</v>
      </c>
      <c r="B52" s="85">
        <v>45092</v>
      </c>
      <c r="C52" s="28" t="s">
        <v>70</v>
      </c>
      <c r="D52" s="67">
        <v>0.8305555555555556</v>
      </c>
      <c r="E52" s="67">
        <v>0.87291666666666667</v>
      </c>
      <c r="F52" s="64" t="s">
        <v>83</v>
      </c>
      <c r="G52" s="55" t="s">
        <v>84</v>
      </c>
      <c r="H52" s="55" t="s">
        <v>85</v>
      </c>
      <c r="I52" s="60" t="s">
        <v>897</v>
      </c>
      <c r="J52" s="90" t="s">
        <v>898</v>
      </c>
      <c r="K52" s="60" t="s">
        <v>899</v>
      </c>
      <c r="L52" s="60" t="s">
        <v>900</v>
      </c>
      <c r="M52" s="55" t="s">
        <v>55</v>
      </c>
      <c r="N52" s="55" t="s">
        <v>55</v>
      </c>
      <c r="O52" s="55" t="s">
        <v>74</v>
      </c>
      <c r="P52" s="55" t="s">
        <v>74</v>
      </c>
      <c r="Q52" s="55">
        <v>1</v>
      </c>
      <c r="R52" s="55">
        <v>1</v>
      </c>
      <c r="S52" s="55" t="s">
        <v>54</v>
      </c>
      <c r="T52" s="55" t="s">
        <v>54</v>
      </c>
      <c r="U52" s="55">
        <v>1</v>
      </c>
      <c r="V52" s="55">
        <v>3</v>
      </c>
      <c r="W52" s="58">
        <v>9</v>
      </c>
      <c r="X52" s="55">
        <v>9.15</v>
      </c>
      <c r="Y52" s="58">
        <v>9</v>
      </c>
      <c r="AA52" s="95" t="s">
        <v>901</v>
      </c>
    </row>
    <row r="53" spans="1:29" ht="15.75" customHeight="1">
      <c r="A53" s="63">
        <v>19</v>
      </c>
      <c r="B53" s="85">
        <v>45093</v>
      </c>
      <c r="C53" s="28" t="s">
        <v>70</v>
      </c>
      <c r="D53" s="67">
        <v>0.85138888888888886</v>
      </c>
      <c r="E53" s="67">
        <v>0.8930555555555556</v>
      </c>
      <c r="F53" s="64" t="s">
        <v>83</v>
      </c>
      <c r="G53" s="55" t="s">
        <v>84</v>
      </c>
      <c r="H53" s="55" t="s">
        <v>85</v>
      </c>
      <c r="I53" s="60" t="s">
        <v>902</v>
      </c>
      <c r="J53" s="90" t="s">
        <v>903</v>
      </c>
      <c r="K53" s="60" t="s">
        <v>904</v>
      </c>
      <c r="L53" s="60" t="s">
        <v>905</v>
      </c>
      <c r="M53" s="55" t="s">
        <v>58</v>
      </c>
      <c r="N53" s="55" t="s">
        <v>58</v>
      </c>
      <c r="O53" s="55" t="s">
        <v>74</v>
      </c>
      <c r="P53" s="55" t="s">
        <v>74</v>
      </c>
      <c r="Q53" s="55">
        <v>1</v>
      </c>
      <c r="R53" s="55">
        <v>0</v>
      </c>
      <c r="S53" s="55" t="s">
        <v>54</v>
      </c>
      <c r="T53" s="55" t="s">
        <v>54</v>
      </c>
      <c r="U53" s="55">
        <v>1</v>
      </c>
      <c r="V53" s="55">
        <v>0</v>
      </c>
      <c r="W53" s="58">
        <v>9</v>
      </c>
      <c r="X53" s="55">
        <v>9.2200000000000006</v>
      </c>
      <c r="Y53" s="58">
        <v>9</v>
      </c>
      <c r="AA53" s="95" t="s">
        <v>906</v>
      </c>
    </row>
    <row r="54" spans="1:29" ht="15.75" customHeight="1">
      <c r="A54" s="63">
        <v>20</v>
      </c>
      <c r="B54" s="85">
        <v>45094</v>
      </c>
      <c r="C54" s="28" t="s">
        <v>70</v>
      </c>
      <c r="D54" s="67">
        <v>0.8833333333333333</v>
      </c>
      <c r="E54" s="67">
        <v>0.92499999999999993</v>
      </c>
      <c r="F54" s="64" t="s">
        <v>83</v>
      </c>
      <c r="G54" s="55" t="s">
        <v>84</v>
      </c>
      <c r="H54" s="55" t="s">
        <v>85</v>
      </c>
      <c r="I54" s="60" t="s">
        <v>907</v>
      </c>
      <c r="J54" s="90" t="s">
        <v>908</v>
      </c>
      <c r="K54" s="60" t="s">
        <v>909</v>
      </c>
      <c r="L54" s="60" t="s">
        <v>910</v>
      </c>
      <c r="M54" s="55" t="s">
        <v>57</v>
      </c>
      <c r="N54" s="55" t="s">
        <v>55</v>
      </c>
      <c r="O54" s="55" t="s">
        <v>74</v>
      </c>
      <c r="P54" s="55" t="s">
        <v>74</v>
      </c>
      <c r="Q54" s="55">
        <v>1</v>
      </c>
      <c r="R54" s="55">
        <v>0</v>
      </c>
      <c r="S54" s="55" t="s">
        <v>54</v>
      </c>
      <c r="T54" s="55" t="s">
        <v>54</v>
      </c>
      <c r="U54" s="55">
        <v>0</v>
      </c>
      <c r="V54" s="55">
        <v>0</v>
      </c>
      <c r="W54" s="55">
        <v>9</v>
      </c>
      <c r="X54" s="55">
        <v>9.15</v>
      </c>
      <c r="Y54" s="55">
        <v>9</v>
      </c>
      <c r="AA54" s="95" t="s">
        <v>911</v>
      </c>
    </row>
    <row r="55" spans="1:29" ht="15.75" customHeight="1">
      <c r="A55" s="63">
        <v>21</v>
      </c>
      <c r="B55" s="85">
        <v>45095</v>
      </c>
      <c r="C55" s="28" t="s">
        <v>70</v>
      </c>
      <c r="D55" s="67">
        <v>0.9277777777777777</v>
      </c>
      <c r="E55" s="67">
        <v>0.96875</v>
      </c>
      <c r="F55" s="64" t="s">
        <v>83</v>
      </c>
      <c r="G55" s="55" t="s">
        <v>84</v>
      </c>
      <c r="H55" s="55" t="s">
        <v>85</v>
      </c>
      <c r="I55" s="60" t="s">
        <v>912</v>
      </c>
      <c r="J55" s="90" t="s">
        <v>913</v>
      </c>
      <c r="K55" s="60" t="s">
        <v>914</v>
      </c>
      <c r="L55" s="60" t="s">
        <v>915</v>
      </c>
      <c r="M55" s="55" t="s">
        <v>57</v>
      </c>
      <c r="N55" s="55" t="s">
        <v>57</v>
      </c>
      <c r="O55" s="55" t="s">
        <v>74</v>
      </c>
      <c r="P55" s="55" t="s">
        <v>74</v>
      </c>
      <c r="Q55" s="55">
        <v>1</v>
      </c>
      <c r="R55" s="55">
        <v>1</v>
      </c>
      <c r="S55" s="55" t="s">
        <v>54</v>
      </c>
      <c r="T55" s="55" t="s">
        <v>54</v>
      </c>
      <c r="U55" s="55">
        <v>2</v>
      </c>
      <c r="V55" s="55">
        <v>3</v>
      </c>
      <c r="W55" s="55">
        <v>9</v>
      </c>
      <c r="X55" s="55">
        <v>9.14</v>
      </c>
      <c r="Y55" s="55">
        <v>9</v>
      </c>
      <c r="AA55" s="95" t="s">
        <v>916</v>
      </c>
    </row>
    <row r="56" spans="1:29" ht="15.75" customHeight="1">
      <c r="A56" s="70">
        <v>22</v>
      </c>
      <c r="B56" s="85">
        <v>45096</v>
      </c>
      <c r="C56" s="28" t="s">
        <v>70</v>
      </c>
      <c r="D56" s="67">
        <v>0.93888888888888899</v>
      </c>
      <c r="E56" s="219" t="s">
        <v>87</v>
      </c>
      <c r="F56" s="218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>
        <v>9</v>
      </c>
      <c r="X56" s="55"/>
      <c r="AB56" s="219" t="s">
        <v>87</v>
      </c>
    </row>
    <row r="57" spans="1:29" ht="14.4">
      <c r="A57" s="46">
        <f>COUNT(A35:A56)</f>
        <v>21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6">
        <f>SUM(W35:W56)</f>
        <v>189</v>
      </c>
      <c r="X57" s="46">
        <f>SUM(X35:X56)</f>
        <v>164.68</v>
      </c>
      <c r="Y57" s="46">
        <f>SUM(Y35:Y56)</f>
        <v>162</v>
      </c>
      <c r="Z57" s="46" t="s">
        <v>101</v>
      </c>
      <c r="AA57" s="46">
        <f>COUNTA(AA35:AA55)</f>
        <v>18</v>
      </c>
      <c r="AB57" s="48"/>
      <c r="AC57" s="47"/>
    </row>
    <row r="58" spans="1:29" ht="15.75" customHeight="1"/>
    <row r="59" spans="1:29" ht="15.75" customHeight="1"/>
    <row r="60" spans="1:29" ht="15.75" customHeight="1"/>
    <row r="61" spans="1:29" ht="15.75" customHeight="1"/>
    <row r="62" spans="1:29" ht="15.75" customHeight="1"/>
    <row r="63" spans="1:29" ht="15.75" customHeight="1"/>
    <row r="64" spans="1:29" ht="15.75" customHeight="1">
      <c r="Z64"/>
      <c r="AA64"/>
      <c r="AB64"/>
    </row>
    <row r="65" spans="26:28" ht="15.75" customHeight="1">
      <c r="Z65"/>
      <c r="AA65"/>
      <c r="AB65"/>
    </row>
    <row r="66" spans="26:28" ht="15.75" customHeight="1">
      <c r="Z66"/>
      <c r="AA66"/>
      <c r="AB66"/>
    </row>
    <row r="67" spans="26:28" ht="15.75" customHeight="1">
      <c r="Z67"/>
      <c r="AA67"/>
      <c r="AB67"/>
    </row>
    <row r="68" spans="26:28" ht="15.75" customHeight="1">
      <c r="Z68"/>
      <c r="AA68"/>
      <c r="AB68"/>
    </row>
    <row r="69" spans="26:28" ht="15.75" customHeight="1">
      <c r="Z69"/>
      <c r="AA69"/>
      <c r="AB69"/>
    </row>
    <row r="70" spans="26:28" ht="15.75" customHeight="1">
      <c r="Z70"/>
      <c r="AA70"/>
      <c r="AB70"/>
    </row>
    <row r="71" spans="26:28" ht="15.75" customHeight="1">
      <c r="Z71"/>
      <c r="AA71"/>
      <c r="AB71"/>
    </row>
    <row r="72" spans="26:28" ht="15.75" customHeight="1">
      <c r="Z72"/>
      <c r="AA72"/>
      <c r="AB72"/>
    </row>
    <row r="73" spans="26:28" ht="15.75" customHeight="1">
      <c r="Z73"/>
      <c r="AA73"/>
      <c r="AB73"/>
    </row>
    <row r="74" spans="26:28" ht="15.75" customHeight="1">
      <c r="Z74"/>
      <c r="AA74"/>
      <c r="AB74"/>
    </row>
    <row r="75" spans="26:28" ht="15.75" customHeight="1">
      <c r="Z75"/>
      <c r="AA75"/>
      <c r="AB75"/>
    </row>
    <row r="76" spans="26:28" ht="15.75" customHeight="1">
      <c r="Z76"/>
      <c r="AA76"/>
      <c r="AB76"/>
    </row>
    <row r="77" spans="26:28" ht="15.75" customHeight="1">
      <c r="Z77"/>
      <c r="AA77"/>
      <c r="AB77"/>
    </row>
    <row r="78" spans="26:28" ht="15.75" customHeight="1">
      <c r="Z78"/>
      <c r="AA78"/>
      <c r="AB78"/>
    </row>
    <row r="79" spans="26:28" ht="15.75" customHeight="1">
      <c r="Z79"/>
      <c r="AA79"/>
      <c r="AB79"/>
    </row>
    <row r="80" spans="26:28" ht="15.75" customHeight="1">
      <c r="Z80"/>
      <c r="AA80"/>
      <c r="AB80"/>
    </row>
    <row r="81" spans="26:28" ht="15.75" customHeight="1">
      <c r="Z81"/>
      <c r="AA81"/>
      <c r="AB81"/>
    </row>
    <row r="82" spans="26:28" ht="15.75" customHeight="1">
      <c r="Z82"/>
      <c r="AA82"/>
      <c r="AB82"/>
    </row>
    <row r="83" spans="26:28" ht="15.75" customHeight="1">
      <c r="Z83"/>
      <c r="AA83"/>
      <c r="AB83"/>
    </row>
    <row r="84" spans="26:28" ht="15.75" customHeight="1">
      <c r="Z84"/>
      <c r="AA84"/>
      <c r="AB84"/>
    </row>
    <row r="85" spans="26:28" ht="15.75" customHeight="1">
      <c r="Z85"/>
      <c r="AA85"/>
      <c r="AB85"/>
    </row>
    <row r="86" spans="26:28" ht="15.75" customHeight="1">
      <c r="Z86"/>
      <c r="AA86"/>
      <c r="AB86"/>
    </row>
    <row r="87" spans="26:28" ht="15.75" customHeight="1">
      <c r="Z87"/>
      <c r="AA87"/>
      <c r="AB87"/>
    </row>
    <row r="88" spans="26:28" ht="15.75" customHeight="1">
      <c r="Z88"/>
      <c r="AA88"/>
      <c r="AB88"/>
    </row>
    <row r="89" spans="26:28" ht="15.75" customHeight="1">
      <c r="Z89"/>
      <c r="AA89"/>
      <c r="AB89"/>
    </row>
    <row r="90" spans="26:28" ht="15.75" customHeight="1">
      <c r="Z90"/>
      <c r="AA90"/>
      <c r="AB90"/>
    </row>
    <row r="91" spans="26:28" ht="15.75" customHeight="1">
      <c r="Z91"/>
      <c r="AA91"/>
      <c r="AB91"/>
    </row>
    <row r="92" spans="26:28" ht="15.75" customHeight="1">
      <c r="Z92"/>
      <c r="AA92"/>
      <c r="AB92"/>
    </row>
    <row r="93" spans="26:28" ht="15.75" customHeight="1">
      <c r="Z93"/>
      <c r="AA93"/>
      <c r="AB93"/>
    </row>
    <row r="94" spans="26:28" ht="15.75" customHeight="1">
      <c r="Z94"/>
      <c r="AA94"/>
      <c r="AB94"/>
    </row>
    <row r="95" spans="26:28" ht="15.75" customHeight="1">
      <c r="Z95"/>
      <c r="AA95"/>
      <c r="AB95"/>
    </row>
    <row r="96" spans="26:28" ht="15.75" customHeight="1">
      <c r="Z96"/>
      <c r="AA96"/>
      <c r="AB96"/>
    </row>
  </sheetData>
  <autoFilter ref="A1:AB33" xr:uid="{00000000-0009-0000-0000-00000B000000}"/>
  <hyperlinks>
    <hyperlink ref="AA4" r:id="rId1" xr:uid="{E24F13ED-1221-4BA9-9B72-4B731FCD47CF}"/>
    <hyperlink ref="AA6" r:id="rId2" xr:uid="{72906197-F574-453D-BE4B-16F2C725A3D2}"/>
    <hyperlink ref="AA8" r:id="rId3" xr:uid="{C28E4C42-B310-47F5-ACF0-9EEBE3383719}"/>
    <hyperlink ref="AA7" r:id="rId4" xr:uid="{70DD6941-706B-4E52-9799-EE6125E40502}"/>
    <hyperlink ref="AA9" r:id="rId5" xr:uid="{4F0A6556-7909-49F0-9834-22A2C902198A}"/>
    <hyperlink ref="AA11" r:id="rId6" xr:uid="{876C5A23-E674-4DB4-9A75-06FDBBF8F034}"/>
    <hyperlink ref="AA10" r:id="rId7" xr:uid="{0E56EF68-AE4D-4EB2-B5A2-67360A5CE04B}"/>
    <hyperlink ref="AA12" r:id="rId8" xr:uid="{795703F7-CB7B-4E44-B1F8-ADD04355A522}"/>
    <hyperlink ref="AA17" r:id="rId9" xr:uid="{36C1CC89-4BEF-4464-887F-462873BC7ED5}"/>
    <hyperlink ref="AA18" r:id="rId10" xr:uid="{DB659BF9-EBF1-4544-A00F-9DECF4C95541}"/>
    <hyperlink ref="AA21" r:id="rId11" xr:uid="{BA6E1912-F472-46AE-8DB7-D8AF2FFACCA2}"/>
    <hyperlink ref="AA22" r:id="rId12" xr:uid="{E7EF90A0-ED25-4124-A44C-9203FBA7D100}"/>
    <hyperlink ref="AA23" r:id="rId13" xr:uid="{549A38C2-0AD1-49BD-BB85-2F04C29F7844}"/>
    <hyperlink ref="AA24" r:id="rId14" xr:uid="{A82ECCFD-1858-46CE-BC8D-B8E35F7DFE94}"/>
    <hyperlink ref="AA25" r:id="rId15" xr:uid="{94377FBA-B776-4ED6-A7A5-BDCD148F0DDC}"/>
    <hyperlink ref="AA27" r:id="rId16" xr:uid="{A956F95C-B76A-4AE3-8567-EC8048C17FB5}"/>
    <hyperlink ref="AA28" r:id="rId17" xr:uid="{37CD218A-7595-413A-B59C-D847F2645F0D}"/>
    <hyperlink ref="AA30" r:id="rId18" xr:uid="{4FD99151-221A-42C2-A200-99D560FF2BED}"/>
    <hyperlink ref="AA31" r:id="rId19" xr:uid="{AADC540D-049F-4CAA-8A0C-31AC0E8824A2}"/>
    <hyperlink ref="AA35" r:id="rId20" xr:uid="{BE82D4FE-E374-40AF-AF5C-4135CACBD164}"/>
    <hyperlink ref="AA36" r:id="rId21" xr:uid="{65546656-BEAD-4400-BAF4-4DAFE85226F9}"/>
    <hyperlink ref="AA37" r:id="rId22" xr:uid="{EFB2804D-CEBD-45D6-A117-40436F374B36}"/>
    <hyperlink ref="AA38" r:id="rId23" xr:uid="{A91682D3-767B-4442-817A-F62EAAFB84BC}"/>
    <hyperlink ref="AA40" r:id="rId24" xr:uid="{9404C403-7331-4AB7-AB47-7A49BD9617BD}"/>
    <hyperlink ref="AA41" r:id="rId25" xr:uid="{E98C563B-3094-472F-B168-4107A0F5281D}"/>
    <hyperlink ref="AA44" r:id="rId26" xr:uid="{8E719EC8-0820-4EC4-A10F-B6C30AE28066}"/>
    <hyperlink ref="AA45" r:id="rId27" xr:uid="{1520F3BA-436F-4EDC-913F-228615464328}"/>
    <hyperlink ref="AA46" r:id="rId28" xr:uid="{745917E8-F85C-4B48-A29C-340DF1B35E27}"/>
    <hyperlink ref="AA47" r:id="rId29" xr:uid="{B7B0CDCA-7676-4735-AAE3-0170BBCE73A3}"/>
    <hyperlink ref="AA48" r:id="rId30" xr:uid="{B1FAA62F-3AEC-46AE-8C5E-B53529B7DB91}"/>
    <hyperlink ref="AA49" r:id="rId31" xr:uid="{94353BAD-4163-45B7-BC82-98079CA68ACC}"/>
    <hyperlink ref="AA50" r:id="rId32" xr:uid="{E3846B69-487E-4158-8E9E-B0C89235D6DA}"/>
    <hyperlink ref="AA51" r:id="rId33" xr:uid="{8B13CFE3-8605-4D97-AD76-EEE22B234C4B}"/>
    <hyperlink ref="AA52" r:id="rId34" xr:uid="{787ADB2F-38F6-40BD-8E3E-C74D35F5F685}"/>
    <hyperlink ref="AA53" r:id="rId35" xr:uid="{2A689CD6-B319-4C8F-BB1C-4789277364A2}"/>
    <hyperlink ref="AA54" r:id="rId36" xr:uid="{8EE768BA-FD19-446F-BB84-2A251271BA85}"/>
    <hyperlink ref="AA55" r:id="rId37" xr:uid="{660436FF-2EBE-4D73-B2E8-E529A08EEA16}"/>
  </hyperlinks>
  <pageMargins left="0.511811024" right="0.511811024" top="0.78740157499999996" bottom="0.78740157499999996" header="0" footer="0"/>
  <pageSetup paperSize="9" orientation="portrait" r:id="rId38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C94"/>
  <sheetViews>
    <sheetView zoomScale="80" zoomScaleNormal="80" workbookViewId="0">
      <pane xSplit="3" ySplit="1" topLeftCell="V20" activePane="bottomRight" state="frozen"/>
      <selection pane="topRight"/>
      <selection pane="bottomLeft"/>
      <selection pane="bottomRight" activeCell="Y35" sqref="Y35"/>
    </sheetView>
  </sheetViews>
  <sheetFormatPr defaultColWidth="14.44140625" defaultRowHeight="15" customHeight="1"/>
  <cols>
    <col min="1" max="1" width="8.6640625" customWidth="1"/>
    <col min="2" max="2" width="12.33203125" customWidth="1"/>
    <col min="3" max="3" width="8.6640625" customWidth="1"/>
    <col min="4" max="5" width="8.6640625" style="55" customWidth="1"/>
    <col min="6" max="6" width="8.6640625" customWidth="1"/>
    <col min="7" max="7" width="10.88671875" customWidth="1"/>
    <col min="8" max="8" width="15.6640625" customWidth="1"/>
    <col min="9" max="9" width="14.44140625" style="55" customWidth="1"/>
    <col min="10" max="10" width="13.88671875" style="55" customWidth="1"/>
    <col min="11" max="11" width="16.44140625" style="55" customWidth="1"/>
    <col min="12" max="12" width="13.6640625" style="55" customWidth="1"/>
    <col min="13" max="13" width="25.44140625" style="55" customWidth="1"/>
    <col min="14" max="14" width="25.88671875" style="55" customWidth="1"/>
    <col min="15" max="16" width="12" style="58" customWidth="1"/>
    <col min="17" max="21" width="8.6640625" style="58" customWidth="1"/>
    <col min="22" max="22" width="15.33203125" style="58" customWidth="1"/>
    <col min="23" max="23" width="19.44140625" customWidth="1"/>
    <col min="24" max="24" width="8.6640625" style="55" customWidth="1"/>
    <col min="25" max="25" width="10" customWidth="1"/>
    <col min="26" max="26" width="52" customWidth="1"/>
    <col min="27" max="27" width="72.44140625" customWidth="1"/>
    <col min="28" max="28" width="45.5546875" customWidth="1"/>
  </cols>
  <sheetData>
    <row r="1" spans="1:28" ht="43.2">
      <c r="A1" s="24"/>
      <c r="B1" s="24" t="s">
        <v>27</v>
      </c>
      <c r="C1" s="24" t="s">
        <v>28</v>
      </c>
      <c r="D1" s="25" t="s">
        <v>29</v>
      </c>
      <c r="E1" s="25" t="s">
        <v>30</v>
      </c>
      <c r="F1" s="25" t="s">
        <v>31</v>
      </c>
      <c r="G1" s="25" t="s">
        <v>32</v>
      </c>
      <c r="H1" s="25" t="s">
        <v>1</v>
      </c>
      <c r="I1" s="25" t="s">
        <v>33</v>
      </c>
      <c r="J1" s="25" t="s">
        <v>34</v>
      </c>
      <c r="K1" s="25" t="s">
        <v>35</v>
      </c>
      <c r="L1" s="25" t="s">
        <v>36</v>
      </c>
      <c r="M1" s="25" t="s">
        <v>37</v>
      </c>
      <c r="N1" s="25" t="s">
        <v>38</v>
      </c>
      <c r="O1" s="25" t="s">
        <v>39</v>
      </c>
      <c r="P1" s="25" t="s">
        <v>40</v>
      </c>
      <c r="Q1" s="25" t="s">
        <v>41</v>
      </c>
      <c r="R1" s="25" t="s">
        <v>42</v>
      </c>
      <c r="S1" s="25" t="s">
        <v>43</v>
      </c>
      <c r="T1" s="25" t="s">
        <v>44</v>
      </c>
      <c r="U1" s="25" t="s">
        <v>45</v>
      </c>
      <c r="V1" s="25" t="s">
        <v>46</v>
      </c>
      <c r="W1" s="25" t="s">
        <v>47</v>
      </c>
      <c r="X1" s="53" t="s">
        <v>19</v>
      </c>
      <c r="Y1" s="53" t="s">
        <v>20</v>
      </c>
      <c r="Z1" s="25" t="s">
        <v>48</v>
      </c>
      <c r="AA1" s="25"/>
      <c r="AB1" s="26" t="s">
        <v>49</v>
      </c>
    </row>
    <row r="2" spans="1:28" ht="15.75" customHeight="1">
      <c r="A2" s="19">
        <v>1</v>
      </c>
      <c r="B2" s="85">
        <v>45066</v>
      </c>
      <c r="C2" s="55" t="s">
        <v>13</v>
      </c>
      <c r="D2" s="67">
        <v>0.4375</v>
      </c>
      <c r="E2" s="220" t="s">
        <v>917</v>
      </c>
      <c r="F2" s="55"/>
      <c r="H2" s="55"/>
      <c r="I2" s="108"/>
      <c r="J2" s="108"/>
      <c r="K2" s="108"/>
      <c r="L2" s="108"/>
      <c r="W2" s="55">
        <v>4.3</v>
      </c>
      <c r="Y2" s="55"/>
      <c r="AA2" s="68"/>
      <c r="AB2" s="220" t="s">
        <v>917</v>
      </c>
    </row>
    <row r="3" spans="1:28" ht="15.75" customHeight="1">
      <c r="A3" s="19">
        <v>2</v>
      </c>
      <c r="B3" s="85">
        <v>45067</v>
      </c>
      <c r="C3" s="55" t="s">
        <v>13</v>
      </c>
      <c r="D3" s="67">
        <v>0.45416666666666666</v>
      </c>
      <c r="E3" s="67">
        <v>0.47013888888888888</v>
      </c>
      <c r="F3" s="55" t="s">
        <v>72</v>
      </c>
      <c r="G3" t="s">
        <v>73</v>
      </c>
      <c r="H3" s="55" t="s">
        <v>11</v>
      </c>
      <c r="I3" s="108" t="s">
        <v>918</v>
      </c>
      <c r="J3" s="108" t="s">
        <v>919</v>
      </c>
      <c r="K3" s="108" t="s">
        <v>920</v>
      </c>
      <c r="L3" s="108" t="s">
        <v>921</v>
      </c>
      <c r="M3" s="55" t="s">
        <v>55</v>
      </c>
      <c r="N3" s="55" t="s">
        <v>55</v>
      </c>
      <c r="O3" s="58" t="s">
        <v>53</v>
      </c>
      <c r="P3" s="58" t="s">
        <v>53</v>
      </c>
      <c r="Q3" s="58">
        <v>1</v>
      </c>
      <c r="R3" s="58">
        <v>1</v>
      </c>
      <c r="S3" s="58" t="s">
        <v>54</v>
      </c>
      <c r="T3" s="58" t="s">
        <v>54</v>
      </c>
      <c r="U3" s="58">
        <v>3</v>
      </c>
      <c r="V3" s="58">
        <v>3</v>
      </c>
      <c r="W3" s="55">
        <v>4.3</v>
      </c>
      <c r="X3" s="55">
        <v>4.34</v>
      </c>
      <c r="Y3" s="55">
        <v>4.3</v>
      </c>
      <c r="AA3" s="32" t="s">
        <v>922</v>
      </c>
    </row>
    <row r="4" spans="1:28" ht="15.75" customHeight="1">
      <c r="A4" s="19">
        <v>3</v>
      </c>
      <c r="B4" s="85">
        <v>45068</v>
      </c>
      <c r="C4" s="55" t="s">
        <v>13</v>
      </c>
      <c r="D4" s="67">
        <v>0.47222222222222227</v>
      </c>
      <c r="E4" s="67">
        <v>0.48888888888888887</v>
      </c>
      <c r="F4" s="55" t="s">
        <v>72</v>
      </c>
      <c r="G4" t="s">
        <v>73</v>
      </c>
      <c r="H4" s="55" t="s">
        <v>11</v>
      </c>
      <c r="I4" s="108" t="s">
        <v>923</v>
      </c>
      <c r="J4" s="108" t="s">
        <v>924</v>
      </c>
      <c r="K4" s="108" t="s">
        <v>925</v>
      </c>
      <c r="L4" s="108" t="s">
        <v>926</v>
      </c>
      <c r="M4" s="55" t="s">
        <v>55</v>
      </c>
      <c r="N4" s="55" t="s">
        <v>52</v>
      </c>
      <c r="O4" s="58" t="s">
        <v>53</v>
      </c>
      <c r="P4" s="58" t="s">
        <v>53</v>
      </c>
      <c r="Q4" s="58">
        <v>1</v>
      </c>
      <c r="R4" s="58">
        <v>1</v>
      </c>
      <c r="S4" s="58" t="s">
        <v>54</v>
      </c>
      <c r="T4" s="58" t="s">
        <v>54</v>
      </c>
      <c r="U4" s="58">
        <v>3</v>
      </c>
      <c r="V4" s="58">
        <v>3</v>
      </c>
      <c r="W4" s="55">
        <v>4.3</v>
      </c>
      <c r="X4" s="55">
        <v>4.34</v>
      </c>
      <c r="Y4" s="55">
        <v>4.3</v>
      </c>
      <c r="AA4" s="212" t="s">
        <v>927</v>
      </c>
    </row>
    <row r="5" spans="1:28" ht="15.75" customHeight="1">
      <c r="A5" s="19">
        <v>4</v>
      </c>
      <c r="B5" s="85">
        <v>45069</v>
      </c>
      <c r="C5" s="55" t="s">
        <v>13</v>
      </c>
      <c r="D5" s="67">
        <v>0.48472222222222222</v>
      </c>
      <c r="E5" s="67">
        <v>0.51458333333333328</v>
      </c>
      <c r="F5" s="55" t="s">
        <v>72</v>
      </c>
      <c r="G5" t="s">
        <v>73</v>
      </c>
      <c r="H5" s="55" t="s">
        <v>11</v>
      </c>
      <c r="I5" s="108" t="s">
        <v>928</v>
      </c>
      <c r="J5" s="108" t="s">
        <v>929</v>
      </c>
      <c r="K5" s="108" t="s">
        <v>930</v>
      </c>
      <c r="L5" s="108" t="s">
        <v>931</v>
      </c>
      <c r="M5" s="55" t="s">
        <v>55</v>
      </c>
      <c r="N5" s="55" t="s">
        <v>55</v>
      </c>
      <c r="O5" s="58" t="s">
        <v>74</v>
      </c>
      <c r="P5" s="58" t="s">
        <v>74</v>
      </c>
      <c r="Q5" s="58">
        <v>0</v>
      </c>
      <c r="R5" s="58">
        <v>0</v>
      </c>
      <c r="S5" s="58" t="s">
        <v>54</v>
      </c>
      <c r="T5" s="58" t="s">
        <v>54</v>
      </c>
      <c r="U5" s="58">
        <v>2</v>
      </c>
      <c r="V5" s="58">
        <v>2</v>
      </c>
      <c r="W5" s="55">
        <v>4.3</v>
      </c>
      <c r="X5" s="55">
        <v>4.34</v>
      </c>
      <c r="Y5" s="55">
        <v>4.3</v>
      </c>
      <c r="AA5" s="212" t="s">
        <v>932</v>
      </c>
    </row>
    <row r="6" spans="1:28" ht="15.75" customHeight="1">
      <c r="A6" s="19">
        <v>5</v>
      </c>
      <c r="B6" s="85">
        <v>45070</v>
      </c>
      <c r="C6" s="55" t="s">
        <v>13</v>
      </c>
      <c r="D6" s="67">
        <v>0.59444444444444444</v>
      </c>
      <c r="E6" s="67">
        <v>0.63194444444444442</v>
      </c>
      <c r="F6" s="55" t="s">
        <v>72</v>
      </c>
      <c r="G6" t="s">
        <v>73</v>
      </c>
      <c r="H6" s="55" t="s">
        <v>11</v>
      </c>
      <c r="I6" s="108" t="s">
        <v>933</v>
      </c>
      <c r="J6" s="108" t="s">
        <v>934</v>
      </c>
      <c r="K6" s="108" t="s">
        <v>935</v>
      </c>
      <c r="L6" s="108" t="s">
        <v>936</v>
      </c>
      <c r="M6" s="55" t="s">
        <v>57</v>
      </c>
      <c r="N6" s="55" t="s">
        <v>57</v>
      </c>
      <c r="O6" s="58" t="s">
        <v>74</v>
      </c>
      <c r="P6" s="58" t="s">
        <v>74</v>
      </c>
      <c r="Q6" s="58">
        <v>0</v>
      </c>
      <c r="R6" s="58">
        <v>0</v>
      </c>
      <c r="S6" s="58" t="s">
        <v>54</v>
      </c>
      <c r="T6" s="58" t="s">
        <v>54</v>
      </c>
      <c r="U6" s="58">
        <v>3</v>
      </c>
      <c r="V6" s="58">
        <v>3</v>
      </c>
      <c r="W6" s="55">
        <v>4.3</v>
      </c>
      <c r="X6" s="55">
        <v>4.32</v>
      </c>
      <c r="Y6" s="55">
        <v>4.3</v>
      </c>
      <c r="AA6" s="212" t="s">
        <v>937</v>
      </c>
    </row>
    <row r="7" spans="1:28" ht="15.75" customHeight="1">
      <c r="A7" s="19">
        <v>6</v>
      </c>
      <c r="B7" s="85">
        <v>45071</v>
      </c>
      <c r="C7" s="55" t="s">
        <v>13</v>
      </c>
      <c r="D7" s="67">
        <v>0.6</v>
      </c>
      <c r="E7" s="67">
        <v>0.625</v>
      </c>
      <c r="F7" s="55" t="s">
        <v>72</v>
      </c>
      <c r="G7" t="s">
        <v>73</v>
      </c>
      <c r="H7" s="55" t="s">
        <v>11</v>
      </c>
      <c r="I7" s="108" t="s">
        <v>938</v>
      </c>
      <c r="J7" s="108" t="s">
        <v>939</v>
      </c>
      <c r="K7" s="108" t="s">
        <v>940</v>
      </c>
      <c r="L7" s="108" t="s">
        <v>941</v>
      </c>
      <c r="M7" s="55" t="s">
        <v>55</v>
      </c>
      <c r="N7" s="55" t="s">
        <v>55</v>
      </c>
      <c r="O7" s="58" t="s">
        <v>74</v>
      </c>
      <c r="P7" s="58" t="s">
        <v>74</v>
      </c>
      <c r="Q7" s="58">
        <v>0</v>
      </c>
      <c r="R7" s="58">
        <v>0</v>
      </c>
      <c r="S7" s="58" t="s">
        <v>54</v>
      </c>
      <c r="T7" s="58" t="s">
        <v>54</v>
      </c>
      <c r="U7" s="58">
        <v>4</v>
      </c>
      <c r="V7" s="58">
        <v>4</v>
      </c>
      <c r="W7" s="55">
        <v>4.3</v>
      </c>
      <c r="X7" s="55">
        <v>4.3499999999999996</v>
      </c>
      <c r="Y7" s="55">
        <v>4.3</v>
      </c>
      <c r="AA7" s="212" t="s">
        <v>942</v>
      </c>
    </row>
    <row r="8" spans="1:28" ht="15.75" customHeight="1">
      <c r="A8" s="19">
        <v>7</v>
      </c>
      <c r="B8" s="85">
        <v>45072</v>
      </c>
      <c r="C8" s="55" t="s">
        <v>13</v>
      </c>
      <c r="D8" s="67">
        <v>0.65</v>
      </c>
      <c r="E8" s="67">
        <v>0.67013888888888884</v>
      </c>
      <c r="F8" s="55" t="s">
        <v>72</v>
      </c>
      <c r="G8" t="s">
        <v>73</v>
      </c>
      <c r="H8" s="55" t="s">
        <v>11</v>
      </c>
      <c r="I8" s="108" t="s">
        <v>943</v>
      </c>
      <c r="J8" s="108" t="s">
        <v>944</v>
      </c>
      <c r="K8" s="108" t="s">
        <v>945</v>
      </c>
      <c r="L8" s="108" t="s">
        <v>946</v>
      </c>
      <c r="M8" s="55" t="s">
        <v>57</v>
      </c>
      <c r="N8" s="55" t="s">
        <v>57</v>
      </c>
      <c r="O8" s="58" t="s">
        <v>74</v>
      </c>
      <c r="P8" s="58" t="s">
        <v>74</v>
      </c>
      <c r="Q8" s="58">
        <v>1</v>
      </c>
      <c r="R8" s="58">
        <v>1</v>
      </c>
      <c r="S8" s="58" t="s">
        <v>54</v>
      </c>
      <c r="T8" s="58" t="s">
        <v>54</v>
      </c>
      <c r="U8" s="58">
        <v>4</v>
      </c>
      <c r="V8" s="58">
        <v>3</v>
      </c>
      <c r="W8" s="55">
        <v>4.3</v>
      </c>
      <c r="X8" s="55">
        <v>4.34</v>
      </c>
      <c r="Y8" s="55">
        <v>4.3</v>
      </c>
      <c r="AA8" s="68" t="s">
        <v>947</v>
      </c>
    </row>
    <row r="9" spans="1:28" ht="15.75" customHeight="1">
      <c r="A9" s="19">
        <v>8</v>
      </c>
      <c r="B9" s="85">
        <v>45073</v>
      </c>
      <c r="C9" s="55" t="s">
        <v>13</v>
      </c>
      <c r="D9" s="67">
        <v>0.65833333333333333</v>
      </c>
      <c r="E9" s="67">
        <v>0.6777777777777777</v>
      </c>
      <c r="F9" s="55" t="s">
        <v>72</v>
      </c>
      <c r="G9" t="s">
        <v>73</v>
      </c>
      <c r="H9" s="55" t="s">
        <v>11</v>
      </c>
      <c r="I9" s="108" t="s">
        <v>948</v>
      </c>
      <c r="J9" s="108" t="s">
        <v>949</v>
      </c>
      <c r="K9" s="108" t="s">
        <v>950</v>
      </c>
      <c r="L9" s="108" t="s">
        <v>951</v>
      </c>
      <c r="M9" s="55" t="s">
        <v>57</v>
      </c>
      <c r="N9" s="55" t="s">
        <v>57</v>
      </c>
      <c r="O9" s="58" t="s">
        <v>74</v>
      </c>
      <c r="P9" s="58" t="s">
        <v>74</v>
      </c>
      <c r="Q9" s="58">
        <v>0</v>
      </c>
      <c r="R9" s="58">
        <v>0</v>
      </c>
      <c r="S9" s="58" t="s">
        <v>54</v>
      </c>
      <c r="T9" s="58" t="s">
        <v>54</v>
      </c>
      <c r="U9" s="58">
        <v>3</v>
      </c>
      <c r="V9" s="58">
        <v>3</v>
      </c>
      <c r="W9" s="55">
        <v>4.3</v>
      </c>
      <c r="X9" s="55">
        <v>4.3899999999999997</v>
      </c>
      <c r="Y9" s="55">
        <v>4.3</v>
      </c>
      <c r="AA9" s="68" t="s">
        <v>952</v>
      </c>
    </row>
    <row r="10" spans="1:28" ht="15.75" customHeight="1">
      <c r="A10" s="19">
        <v>9</v>
      </c>
      <c r="B10" s="85">
        <v>45074</v>
      </c>
      <c r="C10" s="55" t="s">
        <v>13</v>
      </c>
      <c r="D10" s="67">
        <v>0.69027777777777777</v>
      </c>
      <c r="E10" s="67">
        <v>0.70208333333333339</v>
      </c>
      <c r="F10" s="55" t="s">
        <v>72</v>
      </c>
      <c r="G10" t="s">
        <v>73</v>
      </c>
      <c r="H10" s="55" t="s">
        <v>11</v>
      </c>
      <c r="I10" s="108" t="s">
        <v>953</v>
      </c>
      <c r="J10" s="108" t="s">
        <v>954</v>
      </c>
      <c r="K10" s="108" t="s">
        <v>955</v>
      </c>
      <c r="L10" s="108" t="s">
        <v>956</v>
      </c>
      <c r="M10" s="55" t="s">
        <v>58</v>
      </c>
      <c r="N10" s="55" t="s">
        <v>52</v>
      </c>
      <c r="O10" s="58" t="s">
        <v>75</v>
      </c>
      <c r="P10" s="58" t="s">
        <v>75</v>
      </c>
      <c r="Q10" s="58">
        <v>0</v>
      </c>
      <c r="R10" s="58">
        <v>0</v>
      </c>
      <c r="S10" s="58" t="s">
        <v>54</v>
      </c>
      <c r="T10" s="58" t="s">
        <v>54</v>
      </c>
      <c r="U10" s="58">
        <v>3</v>
      </c>
      <c r="V10" s="58">
        <v>3</v>
      </c>
      <c r="W10" s="55">
        <v>4.3</v>
      </c>
      <c r="X10" s="55">
        <v>1.81</v>
      </c>
      <c r="Y10" s="55">
        <v>4.3</v>
      </c>
      <c r="Z10" t="s">
        <v>957</v>
      </c>
      <c r="AA10" s="68" t="s">
        <v>958</v>
      </c>
    </row>
    <row r="11" spans="1:28" ht="16.5" customHeight="1">
      <c r="A11" s="19">
        <v>10</v>
      </c>
      <c r="B11" s="85">
        <v>45075</v>
      </c>
      <c r="C11" s="55" t="s">
        <v>13</v>
      </c>
      <c r="D11" s="67">
        <v>0.70833333333333337</v>
      </c>
      <c r="E11" s="67">
        <v>0.74722222222222223</v>
      </c>
      <c r="F11" s="55" t="s">
        <v>72</v>
      </c>
      <c r="G11" t="s">
        <v>73</v>
      </c>
      <c r="H11" s="55" t="s">
        <v>11</v>
      </c>
      <c r="I11" s="108" t="s">
        <v>959</v>
      </c>
      <c r="J11" s="108" t="s">
        <v>960</v>
      </c>
      <c r="K11" s="108" t="s">
        <v>961</v>
      </c>
      <c r="L11" s="108" t="s">
        <v>962</v>
      </c>
      <c r="M11" s="55" t="s">
        <v>55</v>
      </c>
      <c r="N11" s="55" t="s">
        <v>55</v>
      </c>
      <c r="O11" s="58" t="s">
        <v>74</v>
      </c>
      <c r="P11" s="58" t="s">
        <v>74</v>
      </c>
      <c r="Q11" s="58">
        <v>0</v>
      </c>
      <c r="R11" s="58">
        <v>1</v>
      </c>
      <c r="S11" s="58" t="s">
        <v>54</v>
      </c>
      <c r="T11" s="58" t="s">
        <v>54</v>
      </c>
      <c r="U11" s="58">
        <v>4</v>
      </c>
      <c r="V11" s="58">
        <v>4</v>
      </c>
      <c r="W11" s="55">
        <v>4.3</v>
      </c>
      <c r="X11" s="55">
        <v>4.32</v>
      </c>
      <c r="Y11" s="55">
        <v>4.3</v>
      </c>
      <c r="AA11" s="68" t="s">
        <v>963</v>
      </c>
    </row>
    <row r="12" spans="1:28" ht="16.5" customHeight="1">
      <c r="A12" s="19">
        <v>11</v>
      </c>
      <c r="B12" s="85">
        <v>45076</v>
      </c>
      <c r="C12" s="55" t="s">
        <v>13</v>
      </c>
      <c r="D12" s="67">
        <v>0.73888888888888893</v>
      </c>
      <c r="E12" s="67">
        <v>0.77430555555555547</v>
      </c>
      <c r="F12" s="55" t="s">
        <v>72</v>
      </c>
      <c r="G12" t="s">
        <v>73</v>
      </c>
      <c r="H12" s="55" t="s">
        <v>11</v>
      </c>
      <c r="I12" s="108" t="s">
        <v>964</v>
      </c>
      <c r="J12" s="108" t="s">
        <v>965</v>
      </c>
      <c r="K12" s="108" t="s">
        <v>966</v>
      </c>
      <c r="L12" s="108" t="s">
        <v>967</v>
      </c>
      <c r="M12" s="55" t="s">
        <v>55</v>
      </c>
      <c r="N12" s="55" t="s">
        <v>55</v>
      </c>
      <c r="O12" s="58" t="s">
        <v>74</v>
      </c>
      <c r="P12" s="58" t="s">
        <v>74</v>
      </c>
      <c r="Q12" s="58">
        <v>1</v>
      </c>
      <c r="R12" s="58">
        <v>1</v>
      </c>
      <c r="S12" s="58" t="s">
        <v>54</v>
      </c>
      <c r="T12" s="58" t="s">
        <v>54</v>
      </c>
      <c r="U12" s="58">
        <v>4</v>
      </c>
      <c r="V12" s="58">
        <v>4</v>
      </c>
      <c r="W12" s="55">
        <v>4.3</v>
      </c>
      <c r="X12" s="55">
        <v>4.32</v>
      </c>
      <c r="Y12" s="55">
        <v>4.3</v>
      </c>
      <c r="AA12" s="68" t="s">
        <v>968</v>
      </c>
    </row>
    <row r="13" spans="1:28" ht="16.5" customHeight="1">
      <c r="A13" s="19">
        <v>12</v>
      </c>
      <c r="B13" s="85">
        <v>45077</v>
      </c>
      <c r="C13" s="55" t="s">
        <v>13</v>
      </c>
      <c r="D13" s="67">
        <v>0.3</v>
      </c>
      <c r="E13" s="67">
        <v>0.31944444444444448</v>
      </c>
      <c r="F13" s="55" t="s">
        <v>72</v>
      </c>
      <c r="G13" t="s">
        <v>73</v>
      </c>
      <c r="H13" s="55" t="s">
        <v>11</v>
      </c>
      <c r="I13" s="108" t="s">
        <v>969</v>
      </c>
      <c r="J13" s="108" t="s">
        <v>970</v>
      </c>
      <c r="K13" s="108" t="s">
        <v>971</v>
      </c>
      <c r="L13" s="108" t="s">
        <v>972</v>
      </c>
      <c r="M13" s="55" t="s">
        <v>55</v>
      </c>
      <c r="N13" s="55" t="s">
        <v>55</v>
      </c>
      <c r="O13" s="58" t="s">
        <v>74</v>
      </c>
      <c r="P13" s="58" t="s">
        <v>74</v>
      </c>
      <c r="Q13" s="58">
        <v>1</v>
      </c>
      <c r="R13" s="58">
        <v>1</v>
      </c>
      <c r="S13" s="58" t="s">
        <v>54</v>
      </c>
      <c r="T13" s="58" t="s">
        <v>54</v>
      </c>
      <c r="U13" s="58">
        <v>3</v>
      </c>
      <c r="V13" s="58">
        <v>3</v>
      </c>
      <c r="W13" s="55">
        <v>4.3</v>
      </c>
      <c r="X13" s="55">
        <v>4.38</v>
      </c>
      <c r="Y13" s="55">
        <v>4.3</v>
      </c>
      <c r="AA13" s="68" t="s">
        <v>973</v>
      </c>
    </row>
    <row r="14" spans="1:28" ht="16.5" customHeight="1">
      <c r="A14" s="19">
        <v>13</v>
      </c>
      <c r="B14" s="85">
        <v>45078</v>
      </c>
      <c r="C14" s="55" t="s">
        <v>13</v>
      </c>
      <c r="D14" s="67">
        <v>0.32500000000000001</v>
      </c>
      <c r="E14" s="67">
        <v>0.36458333333333331</v>
      </c>
      <c r="F14" s="55" t="s">
        <v>72</v>
      </c>
      <c r="G14" t="s">
        <v>73</v>
      </c>
      <c r="H14" s="55" t="s">
        <v>11</v>
      </c>
      <c r="I14" s="108" t="s">
        <v>974</v>
      </c>
      <c r="J14" s="108" t="s">
        <v>975</v>
      </c>
      <c r="K14" s="108" t="s">
        <v>976</v>
      </c>
      <c r="L14" s="108" t="s">
        <v>977</v>
      </c>
      <c r="M14" s="55" t="s">
        <v>55</v>
      </c>
      <c r="N14" s="55" t="s">
        <v>55</v>
      </c>
      <c r="O14" s="58" t="s">
        <v>53</v>
      </c>
      <c r="P14" s="58" t="s">
        <v>53</v>
      </c>
      <c r="Q14" s="58">
        <v>0</v>
      </c>
      <c r="R14" s="58">
        <v>0</v>
      </c>
      <c r="S14" s="58" t="s">
        <v>54</v>
      </c>
      <c r="T14" s="58" t="s">
        <v>54</v>
      </c>
      <c r="U14" s="58">
        <v>3</v>
      </c>
      <c r="V14" s="58">
        <v>3</v>
      </c>
      <c r="W14" s="55">
        <v>4.3</v>
      </c>
      <c r="X14" s="55">
        <v>4.34</v>
      </c>
      <c r="Y14" s="55">
        <v>4.3</v>
      </c>
      <c r="AA14" s="68" t="s">
        <v>978</v>
      </c>
    </row>
    <row r="15" spans="1:28" ht="16.5" customHeight="1">
      <c r="A15" s="19">
        <v>14</v>
      </c>
      <c r="B15" s="85">
        <v>45079</v>
      </c>
      <c r="C15" s="55" t="s">
        <v>13</v>
      </c>
      <c r="D15" s="67">
        <v>0.3611111111111111</v>
      </c>
      <c r="E15" s="67">
        <v>0.39652777777777781</v>
      </c>
      <c r="F15" s="55" t="s">
        <v>72</v>
      </c>
      <c r="G15" t="s">
        <v>73</v>
      </c>
      <c r="H15" s="55" t="s">
        <v>11</v>
      </c>
      <c r="I15" s="108" t="s">
        <v>979</v>
      </c>
      <c r="J15" s="108" t="s">
        <v>980</v>
      </c>
      <c r="K15" s="108" t="s">
        <v>981</v>
      </c>
      <c r="L15" s="108" t="s">
        <v>982</v>
      </c>
      <c r="M15" s="55" t="s">
        <v>55</v>
      </c>
      <c r="N15" s="55" t="s">
        <v>55</v>
      </c>
      <c r="O15" s="58" t="s">
        <v>74</v>
      </c>
      <c r="P15" s="58" t="s">
        <v>74</v>
      </c>
      <c r="Q15" s="58">
        <v>0</v>
      </c>
      <c r="R15" s="58">
        <v>0</v>
      </c>
      <c r="S15" s="58" t="s">
        <v>54</v>
      </c>
      <c r="T15" s="58" t="s">
        <v>54</v>
      </c>
      <c r="U15" s="58">
        <v>2</v>
      </c>
      <c r="V15" s="58">
        <v>2</v>
      </c>
      <c r="W15" s="55">
        <v>4.3</v>
      </c>
      <c r="X15" s="55">
        <v>4.32</v>
      </c>
      <c r="Y15" s="55">
        <v>4.3</v>
      </c>
      <c r="AA15" s="68" t="s">
        <v>983</v>
      </c>
    </row>
    <row r="16" spans="1:28" ht="16.5" customHeight="1">
      <c r="A16" s="19">
        <v>15</v>
      </c>
      <c r="B16" s="85">
        <v>45080</v>
      </c>
      <c r="C16" s="55" t="s">
        <v>13</v>
      </c>
      <c r="D16" s="67">
        <v>0.44444444444444442</v>
      </c>
      <c r="E16" s="67">
        <v>0.48055555555555557</v>
      </c>
      <c r="F16" s="55" t="s">
        <v>72</v>
      </c>
      <c r="G16" t="s">
        <v>73</v>
      </c>
      <c r="H16" s="55" t="s">
        <v>11</v>
      </c>
      <c r="I16" s="108" t="s">
        <v>984</v>
      </c>
      <c r="J16" s="108" t="s">
        <v>985</v>
      </c>
      <c r="K16" s="108" t="s">
        <v>986</v>
      </c>
      <c r="L16" s="108" t="s">
        <v>987</v>
      </c>
      <c r="M16" s="55" t="s">
        <v>57</v>
      </c>
      <c r="N16" s="55" t="s">
        <v>57</v>
      </c>
      <c r="O16" s="58" t="s">
        <v>74</v>
      </c>
      <c r="P16" s="58" t="s">
        <v>74</v>
      </c>
      <c r="Q16" s="58">
        <v>0</v>
      </c>
      <c r="R16" s="58">
        <v>0</v>
      </c>
      <c r="S16" s="58" t="s">
        <v>54</v>
      </c>
      <c r="T16" s="58" t="s">
        <v>54</v>
      </c>
      <c r="U16" s="58">
        <v>3</v>
      </c>
      <c r="V16" s="58">
        <v>3</v>
      </c>
      <c r="W16" s="55">
        <v>4.3</v>
      </c>
      <c r="X16" s="55">
        <v>4.32</v>
      </c>
      <c r="Y16" s="55">
        <v>4.3</v>
      </c>
      <c r="AA16" s="68" t="s">
        <v>988</v>
      </c>
    </row>
    <row r="17" spans="1:29" ht="16.5" customHeight="1">
      <c r="A17" s="19">
        <v>16</v>
      </c>
      <c r="B17" s="85">
        <v>45082</v>
      </c>
      <c r="C17" s="55" t="s">
        <v>13</v>
      </c>
      <c r="D17" s="67">
        <v>0.45694444444444443</v>
      </c>
      <c r="E17" s="67">
        <v>0.4916666666666667</v>
      </c>
      <c r="F17" s="55" t="s">
        <v>72</v>
      </c>
      <c r="G17" t="s">
        <v>73</v>
      </c>
      <c r="H17" s="55" t="s">
        <v>11</v>
      </c>
      <c r="I17" s="108" t="s">
        <v>989</v>
      </c>
      <c r="J17" s="108" t="s">
        <v>990</v>
      </c>
      <c r="K17" s="108" t="s">
        <v>991</v>
      </c>
      <c r="L17" s="108" t="s">
        <v>992</v>
      </c>
      <c r="M17" s="55" t="s">
        <v>55</v>
      </c>
      <c r="N17" s="55" t="s">
        <v>55</v>
      </c>
      <c r="O17" s="58" t="s">
        <v>53</v>
      </c>
      <c r="P17" s="58" t="s">
        <v>53</v>
      </c>
      <c r="Q17" s="58">
        <v>0</v>
      </c>
      <c r="R17" s="58">
        <v>0</v>
      </c>
      <c r="S17" s="58" t="s">
        <v>54</v>
      </c>
      <c r="T17" s="58" t="s">
        <v>54</v>
      </c>
      <c r="U17" s="58">
        <v>3</v>
      </c>
      <c r="V17" s="58">
        <v>3</v>
      </c>
      <c r="W17" s="55">
        <v>4.3</v>
      </c>
      <c r="X17" s="55">
        <v>4.34</v>
      </c>
      <c r="Y17" s="55">
        <v>4.3</v>
      </c>
      <c r="AA17" s="68" t="s">
        <v>993</v>
      </c>
    </row>
    <row r="18" spans="1:29" ht="16.5" customHeight="1">
      <c r="A18" s="19">
        <v>17</v>
      </c>
      <c r="B18" s="85">
        <v>45083</v>
      </c>
      <c r="C18" s="55" t="s">
        <v>13</v>
      </c>
      <c r="D18" s="67">
        <v>0.52708333333333335</v>
      </c>
      <c r="E18" s="67">
        <v>0.55694444444444446</v>
      </c>
      <c r="F18" s="55" t="s">
        <v>72</v>
      </c>
      <c r="G18" t="s">
        <v>73</v>
      </c>
      <c r="H18" s="55" t="s">
        <v>11</v>
      </c>
      <c r="I18" s="108" t="s">
        <v>994</v>
      </c>
      <c r="J18" s="108" t="s">
        <v>995</v>
      </c>
      <c r="K18" s="108" t="s">
        <v>996</v>
      </c>
      <c r="L18" s="108" t="s">
        <v>997</v>
      </c>
      <c r="M18" s="55" t="s">
        <v>57</v>
      </c>
      <c r="N18" s="55" t="s">
        <v>55</v>
      </c>
      <c r="O18" s="58" t="s">
        <v>74</v>
      </c>
      <c r="P18" s="58" t="s">
        <v>74</v>
      </c>
      <c r="Q18" s="58">
        <v>0</v>
      </c>
      <c r="R18" s="58">
        <v>0</v>
      </c>
      <c r="S18" s="58" t="s">
        <v>54</v>
      </c>
      <c r="T18" s="58" t="s">
        <v>54</v>
      </c>
      <c r="U18" s="58">
        <v>3</v>
      </c>
      <c r="V18" s="58">
        <v>3</v>
      </c>
      <c r="W18" s="55">
        <v>4.3</v>
      </c>
      <c r="X18" s="55">
        <v>4.3499999999999996</v>
      </c>
      <c r="Y18" s="55">
        <v>4.3</v>
      </c>
      <c r="AA18" s="68" t="s">
        <v>998</v>
      </c>
    </row>
    <row r="19" spans="1:29" ht="16.5" customHeight="1">
      <c r="A19" s="19">
        <v>18</v>
      </c>
      <c r="B19" s="85">
        <v>45084</v>
      </c>
      <c r="C19" s="55" t="s">
        <v>13</v>
      </c>
      <c r="D19" s="67">
        <v>0.50694444444444442</v>
      </c>
      <c r="E19" s="67">
        <v>0.52986111111111112</v>
      </c>
      <c r="F19" s="55" t="s">
        <v>72</v>
      </c>
      <c r="G19" t="s">
        <v>73</v>
      </c>
      <c r="H19" s="55" t="s">
        <v>11</v>
      </c>
      <c r="I19" s="108" t="s">
        <v>999</v>
      </c>
      <c r="J19" s="108" t="s">
        <v>1000</v>
      </c>
      <c r="K19" s="108" t="s">
        <v>1001</v>
      </c>
      <c r="L19" s="108" t="s">
        <v>1002</v>
      </c>
      <c r="M19" s="55" t="s">
        <v>55</v>
      </c>
      <c r="N19" s="55" t="s">
        <v>55</v>
      </c>
      <c r="O19" s="58" t="s">
        <v>74</v>
      </c>
      <c r="P19" s="58" t="s">
        <v>74</v>
      </c>
      <c r="Q19" s="58">
        <v>0</v>
      </c>
      <c r="R19" s="58">
        <v>0</v>
      </c>
      <c r="S19" s="58" t="s">
        <v>54</v>
      </c>
      <c r="T19" s="58" t="s">
        <v>54</v>
      </c>
      <c r="U19" s="58">
        <v>3</v>
      </c>
      <c r="V19" s="58">
        <v>3</v>
      </c>
      <c r="W19" s="55">
        <v>4.3</v>
      </c>
      <c r="X19" s="55">
        <v>4.32</v>
      </c>
      <c r="Y19" s="55">
        <v>4.3</v>
      </c>
      <c r="AA19" s="68" t="s">
        <v>1003</v>
      </c>
    </row>
    <row r="20" spans="1:29" ht="16.5" customHeight="1">
      <c r="A20" s="19">
        <v>19</v>
      </c>
      <c r="B20" s="85">
        <v>45085</v>
      </c>
      <c r="C20" s="55" t="s">
        <v>13</v>
      </c>
      <c r="D20" s="67">
        <v>0.5444444444444444</v>
      </c>
      <c r="E20" s="67">
        <v>0.56319444444444444</v>
      </c>
      <c r="F20" s="55" t="s">
        <v>72</v>
      </c>
      <c r="G20" t="s">
        <v>73</v>
      </c>
      <c r="H20" s="55" t="s">
        <v>11</v>
      </c>
      <c r="I20" s="108" t="s">
        <v>1004</v>
      </c>
      <c r="J20" s="108" t="s">
        <v>1005</v>
      </c>
      <c r="K20" s="108" t="s">
        <v>1006</v>
      </c>
      <c r="L20" s="108" t="s">
        <v>1007</v>
      </c>
      <c r="M20" s="55" t="s">
        <v>55</v>
      </c>
      <c r="N20" s="55" t="s">
        <v>55</v>
      </c>
      <c r="O20" s="58" t="s">
        <v>74</v>
      </c>
      <c r="P20" s="58" t="s">
        <v>74</v>
      </c>
      <c r="Q20" s="58">
        <v>0</v>
      </c>
      <c r="R20" s="58">
        <v>0</v>
      </c>
      <c r="S20" s="58" t="s">
        <v>54</v>
      </c>
      <c r="T20" s="58" t="s">
        <v>54</v>
      </c>
      <c r="U20" s="58">
        <v>3</v>
      </c>
      <c r="V20" s="58">
        <v>3</v>
      </c>
      <c r="W20" s="55">
        <v>4.3</v>
      </c>
      <c r="X20" s="55">
        <v>4.32</v>
      </c>
      <c r="Y20" s="55">
        <v>4.3</v>
      </c>
      <c r="AA20" s="68" t="s">
        <v>1008</v>
      </c>
    </row>
    <row r="21" spans="1:29" ht="16.5" customHeight="1">
      <c r="A21" s="19">
        <v>20</v>
      </c>
      <c r="B21" s="85">
        <v>45086</v>
      </c>
      <c r="C21" s="55" t="s">
        <v>13</v>
      </c>
      <c r="D21" s="67">
        <v>0.5541666666666667</v>
      </c>
      <c r="E21" s="67">
        <v>0.57777777777777783</v>
      </c>
      <c r="F21" s="55" t="s">
        <v>72</v>
      </c>
      <c r="G21" t="s">
        <v>73</v>
      </c>
      <c r="H21" s="55" t="s">
        <v>11</v>
      </c>
      <c r="I21" s="108" t="s">
        <v>1009</v>
      </c>
      <c r="J21" s="108" t="s">
        <v>78</v>
      </c>
      <c r="K21" s="108" t="s">
        <v>1010</v>
      </c>
      <c r="L21" s="108" t="s">
        <v>1011</v>
      </c>
      <c r="M21" s="55" t="s">
        <v>55</v>
      </c>
      <c r="N21" s="55" t="s">
        <v>55</v>
      </c>
      <c r="O21" s="58" t="s">
        <v>74</v>
      </c>
      <c r="P21" s="58" t="s">
        <v>74</v>
      </c>
      <c r="Q21" s="58">
        <v>0</v>
      </c>
      <c r="R21" s="58">
        <v>0</v>
      </c>
      <c r="S21" s="58" t="s">
        <v>54</v>
      </c>
      <c r="T21" s="58" t="s">
        <v>54</v>
      </c>
      <c r="U21" s="58">
        <v>3</v>
      </c>
      <c r="V21" s="58">
        <v>3</v>
      </c>
      <c r="W21" s="55">
        <v>4.3</v>
      </c>
      <c r="X21" s="55">
        <v>4.3099999999999996</v>
      </c>
      <c r="Y21" s="55">
        <v>4.3</v>
      </c>
      <c r="AA21" s="68" t="s">
        <v>1012</v>
      </c>
    </row>
    <row r="22" spans="1:29" ht="16.5" customHeight="1">
      <c r="A22" s="19">
        <v>21</v>
      </c>
      <c r="B22" s="85">
        <v>45087</v>
      </c>
      <c r="C22" s="55" t="s">
        <v>13</v>
      </c>
      <c r="D22" s="67">
        <v>0.65138888888888891</v>
      </c>
      <c r="E22" s="67">
        <v>0.67499999999999993</v>
      </c>
      <c r="F22" s="55" t="s">
        <v>72</v>
      </c>
      <c r="G22" t="s">
        <v>73</v>
      </c>
      <c r="H22" s="55" t="s">
        <v>11</v>
      </c>
      <c r="I22" s="108" t="s">
        <v>1013</v>
      </c>
      <c r="J22" s="108" t="s">
        <v>77</v>
      </c>
      <c r="K22" s="108" t="s">
        <v>1014</v>
      </c>
      <c r="L22" s="108" t="s">
        <v>1015</v>
      </c>
      <c r="M22" s="55" t="s">
        <v>57</v>
      </c>
      <c r="N22" s="55" t="s">
        <v>57</v>
      </c>
      <c r="O22" s="58" t="s">
        <v>74</v>
      </c>
      <c r="P22" s="58" t="s">
        <v>74</v>
      </c>
      <c r="Q22" s="58">
        <v>1</v>
      </c>
      <c r="R22" s="58">
        <v>1</v>
      </c>
      <c r="S22" s="58" t="s">
        <v>54</v>
      </c>
      <c r="T22" s="58" t="s">
        <v>54</v>
      </c>
      <c r="U22" s="58">
        <v>4</v>
      </c>
      <c r="V22" s="58">
        <v>4</v>
      </c>
      <c r="W22" s="55">
        <v>4.3</v>
      </c>
      <c r="X22" s="55">
        <v>4.3099999999999996</v>
      </c>
      <c r="Y22" s="55">
        <v>4.3</v>
      </c>
      <c r="AA22" s="68" t="s">
        <v>1016</v>
      </c>
    </row>
    <row r="23" spans="1:29" ht="16.5" customHeight="1">
      <c r="A23" s="19">
        <v>22</v>
      </c>
      <c r="B23" s="85">
        <v>45088</v>
      </c>
      <c r="C23" s="55" t="s">
        <v>13</v>
      </c>
      <c r="D23" s="67">
        <v>0.70277777777777783</v>
      </c>
      <c r="E23" s="67">
        <v>0.7402777777777777</v>
      </c>
      <c r="F23" s="55" t="s">
        <v>72</v>
      </c>
      <c r="G23" t="s">
        <v>73</v>
      </c>
      <c r="H23" s="55" t="s">
        <v>11</v>
      </c>
      <c r="I23" s="108" t="s">
        <v>1017</v>
      </c>
      <c r="J23" s="108" t="s">
        <v>1018</v>
      </c>
      <c r="K23" s="108" t="s">
        <v>1019</v>
      </c>
      <c r="L23" s="108" t="s">
        <v>1020</v>
      </c>
      <c r="M23" s="55" t="s">
        <v>55</v>
      </c>
      <c r="N23" s="55" t="s">
        <v>55</v>
      </c>
      <c r="O23" s="58" t="s">
        <v>74</v>
      </c>
      <c r="P23" s="58" t="s">
        <v>74</v>
      </c>
      <c r="Q23" s="58">
        <v>0</v>
      </c>
      <c r="R23" s="58">
        <v>0</v>
      </c>
      <c r="S23" s="58" t="s">
        <v>54</v>
      </c>
      <c r="T23" s="58" t="s">
        <v>54</v>
      </c>
      <c r="U23" s="58">
        <v>4</v>
      </c>
      <c r="V23" s="58">
        <v>4</v>
      </c>
      <c r="W23" s="55">
        <v>4.3</v>
      </c>
      <c r="X23" s="55">
        <v>4.3099999999999996</v>
      </c>
      <c r="Y23" s="55">
        <v>4.3</v>
      </c>
      <c r="AA23" s="68" t="s">
        <v>1021</v>
      </c>
    </row>
    <row r="24" spans="1:29" ht="16.5" customHeight="1">
      <c r="A24" s="19">
        <v>23</v>
      </c>
      <c r="B24" s="85">
        <v>45089</v>
      </c>
      <c r="C24" s="55" t="s">
        <v>13</v>
      </c>
      <c r="D24" s="67">
        <v>0.71944444444444444</v>
      </c>
      <c r="E24" s="67">
        <v>0.75902777777777775</v>
      </c>
      <c r="F24" s="55" t="s">
        <v>72</v>
      </c>
      <c r="G24" t="s">
        <v>73</v>
      </c>
      <c r="H24" s="55" t="s">
        <v>11</v>
      </c>
      <c r="I24" s="108" t="s">
        <v>1022</v>
      </c>
      <c r="J24" s="108" t="s">
        <v>1023</v>
      </c>
      <c r="K24" s="108" t="s">
        <v>1024</v>
      </c>
      <c r="L24" s="108" t="s">
        <v>1025</v>
      </c>
      <c r="M24" s="55" t="s">
        <v>57</v>
      </c>
      <c r="N24" s="55" t="s">
        <v>57</v>
      </c>
      <c r="O24" s="58" t="s">
        <v>74</v>
      </c>
      <c r="P24" s="58" t="s">
        <v>74</v>
      </c>
      <c r="Q24" s="58">
        <v>0</v>
      </c>
      <c r="R24" s="58">
        <v>0</v>
      </c>
      <c r="S24" s="58" t="s">
        <v>54</v>
      </c>
      <c r="T24" s="58" t="s">
        <v>54</v>
      </c>
      <c r="U24" s="58">
        <v>4</v>
      </c>
      <c r="V24" s="58">
        <v>4</v>
      </c>
      <c r="W24" s="55">
        <v>4.3</v>
      </c>
      <c r="X24" s="55">
        <v>4.3099999999999996</v>
      </c>
      <c r="Y24" s="55">
        <v>4.3</v>
      </c>
      <c r="AA24" s="68" t="s">
        <v>1026</v>
      </c>
    </row>
    <row r="25" spans="1:29" ht="16.5" customHeight="1">
      <c r="A25" s="19">
        <v>24</v>
      </c>
      <c r="B25" s="85">
        <v>45090</v>
      </c>
      <c r="C25" s="55" t="s">
        <v>13</v>
      </c>
      <c r="D25" s="67">
        <v>0.28819444444444448</v>
      </c>
      <c r="E25" s="67">
        <v>0.32291666666666669</v>
      </c>
      <c r="F25" s="55" t="s">
        <v>72</v>
      </c>
      <c r="G25" t="s">
        <v>73</v>
      </c>
      <c r="H25" s="55" t="s">
        <v>11</v>
      </c>
      <c r="I25" s="108" t="s">
        <v>1027</v>
      </c>
      <c r="J25" s="108" t="s">
        <v>1028</v>
      </c>
      <c r="K25" s="108" t="s">
        <v>1029</v>
      </c>
      <c r="L25" s="108" t="s">
        <v>1030</v>
      </c>
      <c r="M25" s="55" t="s">
        <v>55</v>
      </c>
      <c r="N25" s="55" t="s">
        <v>55</v>
      </c>
      <c r="O25" s="58" t="s">
        <v>53</v>
      </c>
      <c r="P25" s="58" t="s">
        <v>53</v>
      </c>
      <c r="Q25" s="58">
        <v>0</v>
      </c>
      <c r="R25" s="58">
        <v>0</v>
      </c>
      <c r="S25" s="58" t="s">
        <v>54</v>
      </c>
      <c r="T25" s="58" t="s">
        <v>54</v>
      </c>
      <c r="U25" s="58">
        <v>3</v>
      </c>
      <c r="V25" s="58">
        <v>4</v>
      </c>
      <c r="W25" s="55">
        <v>4.3</v>
      </c>
      <c r="X25" s="55">
        <v>4.3099999999999996</v>
      </c>
      <c r="Y25" s="55">
        <v>4.3</v>
      </c>
      <c r="AA25" s="68" t="s">
        <v>1031</v>
      </c>
    </row>
    <row r="26" spans="1:29" ht="16.5" customHeight="1">
      <c r="A26" s="19">
        <v>25</v>
      </c>
      <c r="B26" s="85">
        <v>45091</v>
      </c>
      <c r="C26" s="55" t="s">
        <v>13</v>
      </c>
      <c r="D26" s="67">
        <v>0.28402777777777777</v>
      </c>
      <c r="E26" s="67">
        <v>0.2986111111111111</v>
      </c>
      <c r="F26" s="55" t="s">
        <v>72</v>
      </c>
      <c r="G26" t="s">
        <v>73</v>
      </c>
      <c r="H26" s="55" t="s">
        <v>11</v>
      </c>
      <c r="I26" s="108" t="s">
        <v>1032</v>
      </c>
      <c r="J26" s="108" t="s">
        <v>1033</v>
      </c>
      <c r="K26" s="108" t="s">
        <v>1034</v>
      </c>
      <c r="L26" s="108" t="s">
        <v>1035</v>
      </c>
      <c r="M26" s="55" t="s">
        <v>55</v>
      </c>
      <c r="N26" s="55" t="s">
        <v>55</v>
      </c>
      <c r="O26" s="58" t="s">
        <v>74</v>
      </c>
      <c r="P26" s="58" t="s">
        <v>74</v>
      </c>
      <c r="Q26" s="58">
        <v>1</v>
      </c>
      <c r="R26" s="58">
        <v>1</v>
      </c>
      <c r="S26" s="58" t="s">
        <v>54</v>
      </c>
      <c r="T26" s="58" t="s">
        <v>54</v>
      </c>
      <c r="U26" s="58">
        <v>4</v>
      </c>
      <c r="V26" s="58">
        <v>4</v>
      </c>
      <c r="W26" s="55">
        <v>4.3</v>
      </c>
      <c r="X26" s="55">
        <v>4.34</v>
      </c>
      <c r="Y26" s="55">
        <v>4.3</v>
      </c>
      <c r="AA26" s="212" t="s">
        <v>1036</v>
      </c>
    </row>
    <row r="27" spans="1:29" ht="16.5" customHeight="1">
      <c r="A27" s="19">
        <v>26</v>
      </c>
      <c r="B27" s="85">
        <v>45092</v>
      </c>
      <c r="C27" s="55" t="s">
        <v>13</v>
      </c>
      <c r="D27" s="67">
        <v>0.32847222222222222</v>
      </c>
      <c r="E27" s="67">
        <v>0.34097222222222223</v>
      </c>
      <c r="F27" s="55" t="s">
        <v>72</v>
      </c>
      <c r="G27" t="s">
        <v>73</v>
      </c>
      <c r="H27" s="55" t="s">
        <v>11</v>
      </c>
      <c r="I27" s="108" t="s">
        <v>1037</v>
      </c>
      <c r="J27" s="108" t="s">
        <v>1038</v>
      </c>
      <c r="K27" s="108" t="s">
        <v>1039</v>
      </c>
      <c r="L27" s="108" t="s">
        <v>1040</v>
      </c>
      <c r="M27" s="55" t="s">
        <v>55</v>
      </c>
      <c r="N27" s="55" t="s">
        <v>55</v>
      </c>
      <c r="O27" s="58" t="s">
        <v>74</v>
      </c>
      <c r="P27" s="58" t="s">
        <v>74</v>
      </c>
      <c r="Q27" s="58">
        <v>0</v>
      </c>
      <c r="R27" s="58">
        <v>0</v>
      </c>
      <c r="S27" s="58" t="s">
        <v>54</v>
      </c>
      <c r="T27" s="58" t="s">
        <v>54</v>
      </c>
      <c r="U27" s="58">
        <v>3</v>
      </c>
      <c r="V27" s="58">
        <v>3</v>
      </c>
      <c r="W27" s="55">
        <v>4.3</v>
      </c>
      <c r="X27" s="55">
        <v>4.33</v>
      </c>
      <c r="Y27" s="55">
        <v>4.3</v>
      </c>
      <c r="AA27" s="212" t="s">
        <v>1041</v>
      </c>
    </row>
    <row r="28" spans="1:29" ht="16.5" customHeight="1">
      <c r="A28" s="19">
        <v>27</v>
      </c>
      <c r="B28" s="85">
        <v>45093</v>
      </c>
      <c r="C28" s="55" t="s">
        <v>13</v>
      </c>
      <c r="D28" s="67">
        <v>0.35486111111111113</v>
      </c>
      <c r="E28" s="67">
        <v>0.37013888888888885</v>
      </c>
      <c r="F28" s="55" t="s">
        <v>72</v>
      </c>
      <c r="G28" t="s">
        <v>73</v>
      </c>
      <c r="H28" s="55" t="s">
        <v>11</v>
      </c>
      <c r="I28" s="108" t="s">
        <v>1042</v>
      </c>
      <c r="J28" s="108" t="s">
        <v>1043</v>
      </c>
      <c r="K28" s="108" t="s">
        <v>1044</v>
      </c>
      <c r="L28" s="108" t="s">
        <v>1045</v>
      </c>
      <c r="M28" s="55" t="s">
        <v>55</v>
      </c>
      <c r="N28" s="55" t="s">
        <v>55</v>
      </c>
      <c r="O28" s="58" t="s">
        <v>53</v>
      </c>
      <c r="P28" s="58" t="s">
        <v>53</v>
      </c>
      <c r="Q28" s="58">
        <v>0</v>
      </c>
      <c r="R28" s="58">
        <v>0</v>
      </c>
      <c r="S28" s="58" t="s">
        <v>54</v>
      </c>
      <c r="T28" s="58" t="s">
        <v>54</v>
      </c>
      <c r="U28" s="58">
        <v>3</v>
      </c>
      <c r="V28" s="58">
        <v>3</v>
      </c>
      <c r="W28" s="55">
        <v>4.3</v>
      </c>
      <c r="X28" s="55">
        <v>4.4000000000000004</v>
      </c>
      <c r="Y28" s="55">
        <v>4.3</v>
      </c>
      <c r="AA28" s="212" t="s">
        <v>1046</v>
      </c>
    </row>
    <row r="29" spans="1:29" ht="15.75" customHeight="1">
      <c r="A29" s="19">
        <v>28</v>
      </c>
      <c r="B29" s="85">
        <v>45094</v>
      </c>
      <c r="C29" s="55" t="s">
        <v>13</v>
      </c>
      <c r="D29" s="67">
        <v>0.37083333333333335</v>
      </c>
      <c r="E29" s="67">
        <v>0.39027777777777778</v>
      </c>
      <c r="F29" s="55" t="s">
        <v>72</v>
      </c>
      <c r="G29" t="s">
        <v>73</v>
      </c>
      <c r="H29" s="55" t="s">
        <v>11</v>
      </c>
      <c r="I29" s="108" t="s">
        <v>1047</v>
      </c>
      <c r="J29" s="108" t="s">
        <v>1048</v>
      </c>
      <c r="K29" s="108" t="s">
        <v>1049</v>
      </c>
      <c r="L29" s="108" t="s">
        <v>1050</v>
      </c>
      <c r="M29" s="55" t="s">
        <v>57</v>
      </c>
      <c r="N29" s="55" t="s">
        <v>57</v>
      </c>
      <c r="O29" s="58" t="s">
        <v>74</v>
      </c>
      <c r="P29" s="58" t="s">
        <v>74</v>
      </c>
      <c r="Q29" s="58">
        <v>0</v>
      </c>
      <c r="R29" s="58">
        <v>0</v>
      </c>
      <c r="S29" s="58" t="s">
        <v>54</v>
      </c>
      <c r="T29" s="58" t="s">
        <v>54</v>
      </c>
      <c r="U29" s="58">
        <v>2</v>
      </c>
      <c r="V29" s="58">
        <v>2</v>
      </c>
      <c r="W29" s="55">
        <v>4.3</v>
      </c>
      <c r="X29" s="55">
        <v>4.3099999999999996</v>
      </c>
      <c r="Y29" s="55">
        <v>4.3</v>
      </c>
      <c r="AA29" s="212" t="s">
        <v>1051</v>
      </c>
    </row>
    <row r="30" spans="1:29" ht="15.75" customHeight="1">
      <c r="A30" s="19">
        <v>29</v>
      </c>
      <c r="B30" s="85">
        <v>45095</v>
      </c>
      <c r="C30" s="55" t="s">
        <v>13</v>
      </c>
      <c r="D30" s="67">
        <v>0.41875000000000001</v>
      </c>
      <c r="E30" s="67">
        <v>0.43611111111111112</v>
      </c>
      <c r="F30" s="55" t="s">
        <v>72</v>
      </c>
      <c r="G30" t="s">
        <v>73</v>
      </c>
      <c r="H30" s="55" t="s">
        <v>11</v>
      </c>
      <c r="I30" s="108" t="s">
        <v>1052</v>
      </c>
      <c r="J30" s="108" t="s">
        <v>1053</v>
      </c>
      <c r="K30" s="108" t="s">
        <v>1054</v>
      </c>
      <c r="L30" s="108" t="s">
        <v>1055</v>
      </c>
      <c r="M30" s="55" t="s">
        <v>58</v>
      </c>
      <c r="N30" s="55" t="s">
        <v>55</v>
      </c>
      <c r="O30" s="58" t="s">
        <v>75</v>
      </c>
      <c r="P30" s="58" t="s">
        <v>75</v>
      </c>
      <c r="Q30" s="58">
        <v>0</v>
      </c>
      <c r="R30" s="58">
        <v>0</v>
      </c>
      <c r="S30" s="58" t="s">
        <v>54</v>
      </c>
      <c r="T30" s="58" t="s">
        <v>54</v>
      </c>
      <c r="U30" s="58">
        <v>2</v>
      </c>
      <c r="V30" s="58">
        <v>2</v>
      </c>
      <c r="W30" s="55">
        <v>4.3</v>
      </c>
      <c r="X30" s="55">
        <v>4.37</v>
      </c>
      <c r="Y30" s="55">
        <v>4.3</v>
      </c>
      <c r="AA30" s="212" t="s">
        <v>1056</v>
      </c>
    </row>
    <row r="31" spans="1:29" ht="15.75" customHeight="1">
      <c r="A31" s="19">
        <v>30</v>
      </c>
      <c r="B31" s="85">
        <v>45096</v>
      </c>
      <c r="C31" s="55" t="s">
        <v>13</v>
      </c>
      <c r="D31" s="67">
        <v>0.4861111111111111</v>
      </c>
      <c r="E31" s="67">
        <v>0.50069444444444444</v>
      </c>
      <c r="F31" s="55" t="s">
        <v>72</v>
      </c>
      <c r="G31" t="s">
        <v>73</v>
      </c>
      <c r="H31" s="55" t="s">
        <v>11</v>
      </c>
      <c r="I31" s="108" t="s">
        <v>1057</v>
      </c>
      <c r="J31" s="108" t="s">
        <v>1058</v>
      </c>
      <c r="K31" s="108" t="s">
        <v>1059</v>
      </c>
      <c r="L31" s="108" t="s">
        <v>1060</v>
      </c>
      <c r="M31" s="55" t="s">
        <v>55</v>
      </c>
      <c r="N31" s="55" t="s">
        <v>55</v>
      </c>
      <c r="O31" s="58" t="s">
        <v>75</v>
      </c>
      <c r="P31" s="58" t="s">
        <v>75</v>
      </c>
      <c r="Q31" s="58">
        <v>0</v>
      </c>
      <c r="R31" s="58">
        <v>0</v>
      </c>
      <c r="S31" s="58" t="s">
        <v>54</v>
      </c>
      <c r="T31" s="58" t="s">
        <v>54</v>
      </c>
      <c r="U31" s="58">
        <v>2</v>
      </c>
      <c r="V31" s="58">
        <v>2</v>
      </c>
      <c r="W31" s="55">
        <v>4.3</v>
      </c>
      <c r="X31" s="55">
        <v>4.3600000000000003</v>
      </c>
      <c r="Y31" s="55">
        <v>4.3</v>
      </c>
      <c r="AA31" s="212" t="s">
        <v>1061</v>
      </c>
    </row>
    <row r="32" spans="1:29" ht="14.4">
      <c r="A32" s="41">
        <f>COUNT(A2:A31)</f>
        <v>30</v>
      </c>
      <c r="B32" s="42"/>
      <c r="C32" s="43"/>
      <c r="D32" s="44"/>
      <c r="E32" s="44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1">
        <f>SUM(W1:W31)</f>
        <v>128.99999999999994</v>
      </c>
      <c r="X32" s="41">
        <f>SUM(X1:X31)</f>
        <v>123.22000000000003</v>
      </c>
      <c r="Y32" s="41">
        <f>SUM(Y1:Y31)</f>
        <v>124.69999999999995</v>
      </c>
      <c r="Z32" s="46" t="s">
        <v>101</v>
      </c>
      <c r="AA32" s="41">
        <f>COUNTA(AA1:AA31)</f>
        <v>29</v>
      </c>
      <c r="AB32" s="111"/>
      <c r="AC32" s="43"/>
    </row>
    <row r="33" spans="1:28" ht="43.2">
      <c r="A33" s="37" t="s">
        <v>26</v>
      </c>
      <c r="B33" s="37" t="s">
        <v>27</v>
      </c>
      <c r="C33" s="37" t="s">
        <v>28</v>
      </c>
      <c r="D33" s="38" t="s">
        <v>29</v>
      </c>
      <c r="E33" s="38" t="s">
        <v>30</v>
      </c>
      <c r="F33" s="38" t="s">
        <v>31</v>
      </c>
      <c r="G33" s="38" t="s">
        <v>32</v>
      </c>
      <c r="H33" s="38" t="s">
        <v>1</v>
      </c>
      <c r="I33" s="38" t="s">
        <v>33</v>
      </c>
      <c r="J33" s="38" t="s">
        <v>34</v>
      </c>
      <c r="K33" s="38" t="s">
        <v>35</v>
      </c>
      <c r="L33" s="38" t="s">
        <v>36</v>
      </c>
      <c r="M33" s="38" t="s">
        <v>37</v>
      </c>
      <c r="N33" s="38" t="s">
        <v>38</v>
      </c>
      <c r="O33" s="38" t="s">
        <v>39</v>
      </c>
      <c r="P33" s="38" t="s">
        <v>40</v>
      </c>
      <c r="Q33" s="38" t="s">
        <v>41</v>
      </c>
      <c r="R33" s="38" t="s">
        <v>42</v>
      </c>
      <c r="S33" s="38" t="s">
        <v>43</v>
      </c>
      <c r="T33" s="38" t="s">
        <v>44</v>
      </c>
      <c r="U33" s="38" t="s">
        <v>45</v>
      </c>
      <c r="V33" s="38" t="s">
        <v>46</v>
      </c>
      <c r="W33" s="38" t="s">
        <v>47</v>
      </c>
      <c r="X33" s="39" t="s">
        <v>19</v>
      </c>
      <c r="Y33" s="39" t="s">
        <v>20</v>
      </c>
      <c r="Z33" s="38" t="s">
        <v>48</v>
      </c>
      <c r="AA33" s="38"/>
      <c r="AB33" s="40" t="s">
        <v>49</v>
      </c>
    </row>
    <row r="34" spans="1:28" ht="15.75" customHeight="1">
      <c r="A34" s="66">
        <v>1</v>
      </c>
      <c r="B34" s="69" t="s">
        <v>136</v>
      </c>
      <c r="C34" t="s">
        <v>70</v>
      </c>
      <c r="D34" s="67">
        <v>0.9375</v>
      </c>
      <c r="E34" s="220" t="s">
        <v>87</v>
      </c>
      <c r="F34" s="164"/>
      <c r="G34" s="164"/>
      <c r="H34" s="164"/>
      <c r="I34" s="82"/>
      <c r="J34" s="82"/>
      <c r="K34" s="82"/>
      <c r="L34" s="82"/>
      <c r="W34" s="58">
        <v>4.3</v>
      </c>
      <c r="Y34" s="58"/>
      <c r="AB34" t="s">
        <v>1062</v>
      </c>
    </row>
    <row r="35" spans="1:28" ht="15.75" customHeight="1">
      <c r="A35" s="66">
        <v>2</v>
      </c>
      <c r="B35" s="69" t="s">
        <v>138</v>
      </c>
      <c r="C35" t="s">
        <v>70</v>
      </c>
      <c r="D35" s="67">
        <v>0.95833333333333337</v>
      </c>
      <c r="E35" s="220" t="s">
        <v>1063</v>
      </c>
      <c r="F35" s="55"/>
      <c r="H35" s="55"/>
      <c r="I35" s="82"/>
      <c r="J35" s="82"/>
      <c r="K35" s="82"/>
      <c r="L35" s="82"/>
      <c r="W35" s="58">
        <v>4.3</v>
      </c>
      <c r="Y35" s="58"/>
      <c r="AB35" t="s">
        <v>1064</v>
      </c>
    </row>
    <row r="36" spans="1:28" ht="15.75" customHeight="1">
      <c r="A36" s="66">
        <v>3</v>
      </c>
      <c r="B36" s="69" t="s">
        <v>140</v>
      </c>
      <c r="C36" t="s">
        <v>70</v>
      </c>
      <c r="D36" s="67">
        <v>0.96597222222222223</v>
      </c>
      <c r="E36" s="67">
        <v>4.8611111111111112E-3</v>
      </c>
      <c r="F36" s="55" t="s">
        <v>72</v>
      </c>
      <c r="G36" t="s">
        <v>73</v>
      </c>
      <c r="H36" s="55" t="s">
        <v>11</v>
      </c>
      <c r="I36" s="82" t="s">
        <v>1065</v>
      </c>
      <c r="J36" s="82" t="s">
        <v>1066</v>
      </c>
      <c r="K36" s="82" t="s">
        <v>1067</v>
      </c>
      <c r="L36" s="82" t="s">
        <v>1068</v>
      </c>
      <c r="M36" s="55" t="s">
        <v>55</v>
      </c>
      <c r="N36" s="55" t="s">
        <v>55</v>
      </c>
      <c r="O36" s="58" t="s">
        <v>74</v>
      </c>
      <c r="P36" s="58" t="s">
        <v>74</v>
      </c>
      <c r="Q36" s="58">
        <v>0</v>
      </c>
      <c r="R36" s="58">
        <v>0</v>
      </c>
      <c r="S36" s="58" t="s">
        <v>54</v>
      </c>
      <c r="T36" s="58" t="s">
        <v>54</v>
      </c>
      <c r="U36" s="58">
        <v>3</v>
      </c>
      <c r="V36" s="58">
        <v>3</v>
      </c>
      <c r="W36" s="58">
        <v>4.3</v>
      </c>
      <c r="X36" s="55">
        <v>4.32</v>
      </c>
      <c r="Y36" s="58">
        <v>4.3</v>
      </c>
      <c r="AA36" s="212" t="s">
        <v>1069</v>
      </c>
    </row>
    <row r="37" spans="1:28" ht="15.75" customHeight="1">
      <c r="A37" s="66">
        <v>4</v>
      </c>
      <c r="B37" s="69" t="s">
        <v>146</v>
      </c>
      <c r="C37" t="s">
        <v>70</v>
      </c>
      <c r="D37" s="67">
        <v>0.98958333333333337</v>
      </c>
      <c r="E37" s="67">
        <v>2.7777777777777776E-2</v>
      </c>
      <c r="F37" s="55" t="s">
        <v>72</v>
      </c>
      <c r="G37" t="s">
        <v>73</v>
      </c>
      <c r="H37" s="55" t="s">
        <v>11</v>
      </c>
      <c r="I37" s="82" t="s">
        <v>1070</v>
      </c>
      <c r="J37" s="82" t="s">
        <v>1071</v>
      </c>
      <c r="K37" s="82" t="s">
        <v>1072</v>
      </c>
      <c r="L37" s="82" t="s">
        <v>1073</v>
      </c>
      <c r="M37" s="55" t="s">
        <v>55</v>
      </c>
      <c r="N37" s="55" t="s">
        <v>58</v>
      </c>
      <c r="O37" s="58" t="s">
        <v>75</v>
      </c>
      <c r="P37" s="58" t="s">
        <v>74</v>
      </c>
      <c r="Q37" s="58">
        <v>0</v>
      </c>
      <c r="R37" s="58">
        <v>0</v>
      </c>
      <c r="S37" s="58" t="s">
        <v>54</v>
      </c>
      <c r="T37" s="58" t="s">
        <v>54</v>
      </c>
      <c r="U37" s="58">
        <v>3</v>
      </c>
      <c r="V37" s="58">
        <v>3</v>
      </c>
      <c r="W37" s="58">
        <v>4.3</v>
      </c>
      <c r="X37" s="55">
        <v>4.32</v>
      </c>
      <c r="Y37" s="58">
        <v>4.3</v>
      </c>
      <c r="AA37" s="212" t="s">
        <v>1074</v>
      </c>
    </row>
    <row r="38" spans="1:28" ht="15.75" customHeight="1">
      <c r="A38" s="66">
        <v>5</v>
      </c>
      <c r="B38" s="69" t="s">
        <v>148</v>
      </c>
      <c r="C38" t="s">
        <v>70</v>
      </c>
      <c r="D38" s="67">
        <v>0.99236111111111114</v>
      </c>
      <c r="E38" s="67">
        <v>2.9166666666666664E-2</v>
      </c>
      <c r="F38" s="55" t="s">
        <v>72</v>
      </c>
      <c r="G38" t="s">
        <v>73</v>
      </c>
      <c r="H38" s="55" t="s">
        <v>11</v>
      </c>
      <c r="I38" s="82" t="s">
        <v>994</v>
      </c>
      <c r="J38" s="82" t="s">
        <v>995</v>
      </c>
      <c r="K38" s="82" t="s">
        <v>1075</v>
      </c>
      <c r="L38" s="82" t="s">
        <v>1076</v>
      </c>
      <c r="M38" s="55" t="s">
        <v>52</v>
      </c>
      <c r="N38" s="55" t="s">
        <v>58</v>
      </c>
      <c r="O38" s="58" t="s">
        <v>53</v>
      </c>
      <c r="P38" s="58" t="s">
        <v>53</v>
      </c>
      <c r="Q38" s="58">
        <v>1</v>
      </c>
      <c r="R38" s="58">
        <v>1</v>
      </c>
      <c r="S38" s="58" t="s">
        <v>54</v>
      </c>
      <c r="T38" s="58" t="s">
        <v>54</v>
      </c>
      <c r="U38" s="58">
        <v>3</v>
      </c>
      <c r="V38" s="58">
        <v>3</v>
      </c>
      <c r="W38" s="58">
        <v>4.3</v>
      </c>
      <c r="X38" s="55">
        <v>4.3099999999999996</v>
      </c>
      <c r="Y38" s="58">
        <v>4.3</v>
      </c>
      <c r="AA38" s="212" t="s">
        <v>1077</v>
      </c>
    </row>
    <row r="39" spans="1:28" ht="15.75" customHeight="1">
      <c r="A39" s="66"/>
      <c r="B39" s="69" t="s">
        <v>150</v>
      </c>
      <c r="C39" t="s">
        <v>70</v>
      </c>
      <c r="D39" s="221" t="s">
        <v>80</v>
      </c>
      <c r="E39" s="67"/>
      <c r="F39" s="55"/>
      <c r="H39" s="55"/>
      <c r="I39" s="82"/>
      <c r="J39" s="82"/>
      <c r="K39" s="82"/>
      <c r="L39" s="82"/>
      <c r="S39" s="58" t="s">
        <v>54</v>
      </c>
      <c r="T39" s="58" t="s">
        <v>54</v>
      </c>
      <c r="W39" s="58"/>
      <c r="Y39" s="58"/>
      <c r="AB39" s="221" t="s">
        <v>80</v>
      </c>
    </row>
    <row r="40" spans="1:28" ht="15.75" customHeight="1">
      <c r="A40" s="66">
        <v>7</v>
      </c>
      <c r="B40" s="69" t="s">
        <v>156</v>
      </c>
      <c r="C40" t="s">
        <v>70</v>
      </c>
      <c r="D40" s="67">
        <v>3.125E-2</v>
      </c>
      <c r="E40" s="67">
        <v>7.013888888888889E-2</v>
      </c>
      <c r="F40" s="55" t="s">
        <v>72</v>
      </c>
      <c r="G40" t="s">
        <v>73</v>
      </c>
      <c r="H40" s="55" t="s">
        <v>11</v>
      </c>
      <c r="I40" s="82" t="s">
        <v>1078</v>
      </c>
      <c r="J40" s="82" t="s">
        <v>1079</v>
      </c>
      <c r="K40" s="82" t="s">
        <v>1080</v>
      </c>
      <c r="L40" s="82" t="s">
        <v>1081</v>
      </c>
      <c r="M40" s="55" t="s">
        <v>55</v>
      </c>
      <c r="N40" s="55" t="s">
        <v>55</v>
      </c>
      <c r="O40" s="58" t="s">
        <v>53</v>
      </c>
      <c r="P40" s="58" t="s">
        <v>53</v>
      </c>
      <c r="Q40" s="58">
        <v>1</v>
      </c>
      <c r="R40" s="58">
        <v>1</v>
      </c>
      <c r="S40" s="58" t="s">
        <v>54</v>
      </c>
      <c r="T40" s="58" t="s">
        <v>54</v>
      </c>
      <c r="U40" s="58">
        <v>3</v>
      </c>
      <c r="V40" s="58">
        <v>3</v>
      </c>
      <c r="W40" s="58">
        <v>4.3</v>
      </c>
      <c r="X40" s="55">
        <v>4.3600000000000003</v>
      </c>
      <c r="Y40" s="58">
        <v>4.3</v>
      </c>
      <c r="AA40" s="212" t="s">
        <v>1082</v>
      </c>
    </row>
    <row r="41" spans="1:28" ht="15.75" customHeight="1">
      <c r="A41" s="66">
        <v>8</v>
      </c>
      <c r="B41" s="69" t="s">
        <v>162</v>
      </c>
      <c r="C41" t="s">
        <v>70</v>
      </c>
      <c r="D41" s="67">
        <v>8.4027777777777771E-2</v>
      </c>
      <c r="E41" s="67">
        <v>0.12291666666666667</v>
      </c>
      <c r="F41" s="55" t="s">
        <v>72</v>
      </c>
      <c r="G41" t="s">
        <v>73</v>
      </c>
      <c r="H41" s="55" t="s">
        <v>11</v>
      </c>
      <c r="I41" s="82" t="s">
        <v>1083</v>
      </c>
      <c r="J41" s="82" t="s">
        <v>1084</v>
      </c>
      <c r="K41" s="82" t="s">
        <v>1085</v>
      </c>
      <c r="L41" s="82" t="s">
        <v>1086</v>
      </c>
      <c r="M41" s="55" t="s">
        <v>58</v>
      </c>
      <c r="N41" s="55" t="s">
        <v>58</v>
      </c>
      <c r="O41" s="58" t="s">
        <v>53</v>
      </c>
      <c r="P41" s="58" t="s">
        <v>53</v>
      </c>
      <c r="Q41" s="58">
        <v>1</v>
      </c>
      <c r="R41" s="58">
        <v>1</v>
      </c>
      <c r="S41" s="58" t="s">
        <v>54</v>
      </c>
      <c r="T41" s="58" t="s">
        <v>54</v>
      </c>
      <c r="U41" s="58">
        <v>3</v>
      </c>
      <c r="V41" s="58">
        <v>3</v>
      </c>
      <c r="W41" s="58">
        <v>4.3</v>
      </c>
      <c r="X41" s="55">
        <v>4.32</v>
      </c>
      <c r="Y41" s="58">
        <v>4.3</v>
      </c>
      <c r="AA41" s="68" t="s">
        <v>1087</v>
      </c>
    </row>
    <row r="42" spans="1:28" ht="15.75" customHeight="1">
      <c r="A42" s="66">
        <v>9</v>
      </c>
      <c r="B42" s="69" t="s">
        <v>164</v>
      </c>
      <c r="C42" t="s">
        <v>70</v>
      </c>
      <c r="D42" s="67">
        <v>0.14027777777777778</v>
      </c>
      <c r="E42" s="67">
        <v>0.17916666666666667</v>
      </c>
      <c r="F42" s="55" t="s">
        <v>72</v>
      </c>
      <c r="G42" t="s">
        <v>73</v>
      </c>
      <c r="H42" s="55" t="s">
        <v>11</v>
      </c>
      <c r="I42" s="82" t="s">
        <v>1088</v>
      </c>
      <c r="J42" s="82" t="s">
        <v>1089</v>
      </c>
      <c r="K42" s="82" t="s">
        <v>1090</v>
      </c>
      <c r="L42" s="82" t="s">
        <v>1091</v>
      </c>
      <c r="M42" s="55" t="s">
        <v>55</v>
      </c>
      <c r="N42" s="55" t="s">
        <v>55</v>
      </c>
      <c r="O42" s="58" t="s">
        <v>53</v>
      </c>
      <c r="P42" s="58" t="s">
        <v>53</v>
      </c>
      <c r="Q42" s="58">
        <v>0</v>
      </c>
      <c r="R42" s="58">
        <v>0</v>
      </c>
      <c r="S42" s="58" t="s">
        <v>54</v>
      </c>
      <c r="T42" s="58" t="s">
        <v>54</v>
      </c>
      <c r="U42" s="58">
        <v>3</v>
      </c>
      <c r="V42" s="58">
        <v>3</v>
      </c>
      <c r="W42" s="58">
        <v>4.3</v>
      </c>
      <c r="X42" s="55">
        <v>4.34</v>
      </c>
      <c r="Y42" s="58">
        <v>4.3</v>
      </c>
      <c r="AA42" s="68" t="s">
        <v>1092</v>
      </c>
    </row>
    <row r="43" spans="1:28" ht="15.75" customHeight="1">
      <c r="A43" s="66">
        <v>10</v>
      </c>
      <c r="B43" s="69" t="s">
        <v>166</v>
      </c>
      <c r="C43" t="s">
        <v>70</v>
      </c>
      <c r="D43" s="67">
        <v>0.15972222222222224</v>
      </c>
      <c r="E43" s="67">
        <v>0.19930555555555554</v>
      </c>
      <c r="F43" s="55" t="s">
        <v>72</v>
      </c>
      <c r="G43" t="s">
        <v>73</v>
      </c>
      <c r="H43" s="55" t="s">
        <v>11</v>
      </c>
      <c r="I43" s="82" t="s">
        <v>1093</v>
      </c>
      <c r="J43" s="82" t="s">
        <v>1094</v>
      </c>
      <c r="K43" s="82" t="s">
        <v>1095</v>
      </c>
      <c r="L43" s="82" t="s">
        <v>1096</v>
      </c>
      <c r="M43" s="55" t="s">
        <v>58</v>
      </c>
      <c r="N43" s="55" t="s">
        <v>58</v>
      </c>
      <c r="O43" s="58" t="s">
        <v>53</v>
      </c>
      <c r="P43" s="58" t="s">
        <v>53</v>
      </c>
      <c r="Q43" s="58">
        <v>0</v>
      </c>
      <c r="R43" s="58">
        <v>0</v>
      </c>
      <c r="S43" s="58" t="s">
        <v>54</v>
      </c>
      <c r="T43" s="58" t="s">
        <v>54</v>
      </c>
      <c r="U43" s="58">
        <v>3</v>
      </c>
      <c r="V43" s="58">
        <v>3</v>
      </c>
      <c r="W43" s="58">
        <v>4.3</v>
      </c>
      <c r="X43" s="55">
        <v>4.32</v>
      </c>
      <c r="Y43" s="58">
        <v>4.3</v>
      </c>
      <c r="AA43" s="68" t="s">
        <v>1097</v>
      </c>
    </row>
    <row r="44" spans="1:28" ht="15.75" customHeight="1">
      <c r="A44" s="66">
        <v>11</v>
      </c>
      <c r="B44" s="69" t="s">
        <v>172</v>
      </c>
      <c r="C44" t="s">
        <v>70</v>
      </c>
      <c r="D44" s="67">
        <v>0.17708333333333334</v>
      </c>
      <c r="E44" s="67">
        <v>0.21527777777777779</v>
      </c>
      <c r="F44" s="55" t="s">
        <v>72</v>
      </c>
      <c r="G44" t="s">
        <v>73</v>
      </c>
      <c r="H44" s="55" t="s">
        <v>11</v>
      </c>
      <c r="I44" s="82" t="s">
        <v>1098</v>
      </c>
      <c r="J44" s="82" t="s">
        <v>1099</v>
      </c>
      <c r="K44" s="82" t="s">
        <v>1100</v>
      </c>
      <c r="L44" s="82" t="s">
        <v>1101</v>
      </c>
      <c r="M44" s="55" t="s">
        <v>55</v>
      </c>
      <c r="N44" s="55" t="s">
        <v>55</v>
      </c>
      <c r="O44" s="58" t="s">
        <v>74</v>
      </c>
      <c r="P44" s="58" t="s">
        <v>74</v>
      </c>
      <c r="Q44" s="58">
        <v>0</v>
      </c>
      <c r="R44" s="58">
        <v>0</v>
      </c>
      <c r="S44" s="58" t="s">
        <v>54</v>
      </c>
      <c r="T44" s="58" t="s">
        <v>54</v>
      </c>
      <c r="U44" s="58">
        <v>3</v>
      </c>
      <c r="V44" s="58">
        <v>3</v>
      </c>
      <c r="W44" s="58">
        <v>4.3</v>
      </c>
      <c r="X44" s="55">
        <v>4.3</v>
      </c>
      <c r="Y44" s="58">
        <v>4.3</v>
      </c>
      <c r="AA44" s="68" t="s">
        <v>1102</v>
      </c>
    </row>
    <row r="45" spans="1:28" ht="15.75" customHeight="1">
      <c r="A45" s="66">
        <v>12</v>
      </c>
      <c r="B45" s="82" t="s">
        <v>1103</v>
      </c>
      <c r="C45" t="s">
        <v>70</v>
      </c>
      <c r="D45" s="67">
        <v>6.5972222222222224E-2</v>
      </c>
      <c r="E45" s="67">
        <v>0.10347222222222223</v>
      </c>
      <c r="F45" s="55" t="s">
        <v>72</v>
      </c>
      <c r="G45" t="s">
        <v>73</v>
      </c>
      <c r="H45" s="55" t="s">
        <v>11</v>
      </c>
      <c r="I45" s="82" t="s">
        <v>1104</v>
      </c>
      <c r="J45" s="82" t="s">
        <v>995</v>
      </c>
      <c r="K45" s="82" t="s">
        <v>1105</v>
      </c>
      <c r="L45" s="82" t="s">
        <v>1106</v>
      </c>
      <c r="M45" s="55" t="s">
        <v>55</v>
      </c>
      <c r="N45" s="55" t="s">
        <v>55</v>
      </c>
      <c r="O45" s="58" t="s">
        <v>53</v>
      </c>
      <c r="P45" s="58" t="s">
        <v>53</v>
      </c>
      <c r="Q45" s="58">
        <v>0</v>
      </c>
      <c r="R45" s="58">
        <v>0</v>
      </c>
      <c r="S45" s="58" t="s">
        <v>54</v>
      </c>
      <c r="T45" s="58" t="s">
        <v>54</v>
      </c>
      <c r="U45" s="58">
        <v>3</v>
      </c>
      <c r="V45" s="58">
        <v>3</v>
      </c>
      <c r="W45" s="58">
        <v>4.3</v>
      </c>
      <c r="X45" s="55">
        <v>4.32</v>
      </c>
      <c r="Y45" s="58">
        <v>4.3</v>
      </c>
      <c r="AA45" s="68" t="s">
        <v>1107</v>
      </c>
    </row>
    <row r="46" spans="1:28" ht="15.75" customHeight="1">
      <c r="A46" s="66">
        <v>13</v>
      </c>
      <c r="B46" s="82" t="s">
        <v>1108</v>
      </c>
      <c r="C46" t="s">
        <v>70</v>
      </c>
      <c r="D46" s="67">
        <v>0.10625</v>
      </c>
      <c r="E46" s="67">
        <v>0.14097222222222222</v>
      </c>
      <c r="F46" s="55" t="s">
        <v>72</v>
      </c>
      <c r="G46" t="s">
        <v>73</v>
      </c>
      <c r="H46" s="55" t="s">
        <v>11</v>
      </c>
      <c r="I46" s="82" t="s">
        <v>1022</v>
      </c>
      <c r="J46" s="82" t="s">
        <v>1023</v>
      </c>
      <c r="K46" s="82" t="s">
        <v>1109</v>
      </c>
      <c r="L46" s="82" t="s">
        <v>1110</v>
      </c>
      <c r="M46" s="55" t="s">
        <v>81</v>
      </c>
      <c r="N46" s="55" t="s">
        <v>81</v>
      </c>
      <c r="O46" s="58" t="s">
        <v>74</v>
      </c>
      <c r="P46" s="58" t="s">
        <v>74</v>
      </c>
      <c r="Q46" s="58">
        <v>0</v>
      </c>
      <c r="R46" s="58">
        <v>0</v>
      </c>
      <c r="S46" s="58" t="s">
        <v>54</v>
      </c>
      <c r="T46" s="58" t="s">
        <v>54</v>
      </c>
      <c r="U46" s="58">
        <v>3</v>
      </c>
      <c r="V46" s="58">
        <v>3</v>
      </c>
      <c r="W46" s="58">
        <v>4.3</v>
      </c>
      <c r="X46" s="55">
        <v>4.33</v>
      </c>
      <c r="Y46" s="58">
        <v>4.3</v>
      </c>
      <c r="AA46" s="68" t="s">
        <v>1111</v>
      </c>
    </row>
    <row r="47" spans="1:28" ht="15.75" customHeight="1">
      <c r="A47" s="66">
        <v>14</v>
      </c>
      <c r="B47" s="82" t="s">
        <v>1112</v>
      </c>
      <c r="C47" t="s">
        <v>70</v>
      </c>
      <c r="D47" s="67">
        <v>0.14375000000000002</v>
      </c>
      <c r="E47" s="67">
        <v>0.17916666666666667</v>
      </c>
      <c r="F47" s="55" t="s">
        <v>72</v>
      </c>
      <c r="G47" t="s">
        <v>73</v>
      </c>
      <c r="H47" s="55" t="s">
        <v>11</v>
      </c>
      <c r="I47" s="82" t="s">
        <v>1113</v>
      </c>
      <c r="J47" s="82" t="s">
        <v>1114</v>
      </c>
      <c r="K47" s="82" t="s">
        <v>1115</v>
      </c>
      <c r="L47" s="82" t="s">
        <v>1116</v>
      </c>
      <c r="M47" s="55" t="s">
        <v>81</v>
      </c>
      <c r="N47" s="55" t="s">
        <v>55</v>
      </c>
      <c r="O47" s="58" t="s">
        <v>53</v>
      </c>
      <c r="P47" s="58" t="s">
        <v>53</v>
      </c>
      <c r="Q47" s="58">
        <v>1</v>
      </c>
      <c r="R47" s="58">
        <v>1</v>
      </c>
      <c r="S47" s="58" t="s">
        <v>54</v>
      </c>
      <c r="T47" s="58" t="s">
        <v>54</v>
      </c>
      <c r="U47" s="58">
        <v>3</v>
      </c>
      <c r="V47" s="58">
        <v>3</v>
      </c>
      <c r="W47" s="58">
        <v>4.3</v>
      </c>
      <c r="X47" s="55">
        <v>4.32</v>
      </c>
      <c r="Y47" s="58">
        <v>4.3</v>
      </c>
      <c r="AA47" s="68" t="s">
        <v>1117</v>
      </c>
    </row>
    <row r="48" spans="1:28" ht="15.75" customHeight="1">
      <c r="A48" s="66">
        <v>15</v>
      </c>
      <c r="B48" s="82" t="s">
        <v>1118</v>
      </c>
      <c r="C48" t="s">
        <v>70</v>
      </c>
      <c r="D48" s="67">
        <v>0.21458333333333335</v>
      </c>
      <c r="E48" s="67">
        <v>0.24930555555555556</v>
      </c>
      <c r="F48" s="55" t="s">
        <v>72</v>
      </c>
      <c r="G48" t="s">
        <v>73</v>
      </c>
      <c r="H48" s="55" t="s">
        <v>11</v>
      </c>
      <c r="I48" s="82" t="s">
        <v>1022</v>
      </c>
      <c r="J48" s="82" t="s">
        <v>1023</v>
      </c>
      <c r="K48" s="82" t="s">
        <v>1119</v>
      </c>
      <c r="L48" s="82" t="s">
        <v>1120</v>
      </c>
      <c r="M48" s="55" t="s">
        <v>81</v>
      </c>
      <c r="N48" s="55" t="s">
        <v>55</v>
      </c>
      <c r="O48" s="58" t="s">
        <v>53</v>
      </c>
      <c r="P48" s="58" t="s">
        <v>53</v>
      </c>
      <c r="Q48" s="58">
        <v>0</v>
      </c>
      <c r="R48" s="58">
        <v>0</v>
      </c>
      <c r="S48" s="58" t="s">
        <v>54</v>
      </c>
      <c r="T48" s="58" t="s">
        <v>54</v>
      </c>
      <c r="U48" s="58">
        <v>3</v>
      </c>
      <c r="V48" s="58">
        <v>3</v>
      </c>
      <c r="W48" s="58">
        <v>4.3</v>
      </c>
      <c r="X48" s="55">
        <v>4.32</v>
      </c>
      <c r="Y48" s="58">
        <v>4.3</v>
      </c>
      <c r="AA48" s="68" t="s">
        <v>1121</v>
      </c>
    </row>
    <row r="49" spans="1:29" ht="15.75" customHeight="1">
      <c r="A49" s="66">
        <v>16</v>
      </c>
      <c r="B49" s="82" t="s">
        <v>1122</v>
      </c>
      <c r="C49" t="s">
        <v>70</v>
      </c>
      <c r="D49" s="67">
        <v>0.77777777777777779</v>
      </c>
      <c r="E49" s="67">
        <v>0.7909722222222223</v>
      </c>
      <c r="F49" s="55" t="s">
        <v>72</v>
      </c>
      <c r="G49" t="s">
        <v>73</v>
      </c>
      <c r="H49" s="55" t="s">
        <v>11</v>
      </c>
      <c r="I49" s="82" t="s">
        <v>1123</v>
      </c>
      <c r="J49" s="82" t="s">
        <v>1124</v>
      </c>
      <c r="K49" s="82" t="s">
        <v>1125</v>
      </c>
      <c r="L49" s="82" t="s">
        <v>1126</v>
      </c>
      <c r="M49" s="55" t="s">
        <v>55</v>
      </c>
      <c r="N49" s="55" t="s">
        <v>55</v>
      </c>
      <c r="O49" s="58" t="s">
        <v>74</v>
      </c>
      <c r="P49" s="58" t="s">
        <v>74</v>
      </c>
      <c r="Q49" s="58">
        <v>1</v>
      </c>
      <c r="R49" s="58">
        <v>1</v>
      </c>
      <c r="S49" s="58" t="s">
        <v>54</v>
      </c>
      <c r="T49" s="58" t="s">
        <v>54</v>
      </c>
      <c r="U49" s="58">
        <v>4</v>
      </c>
      <c r="V49" s="58">
        <v>4</v>
      </c>
      <c r="W49" s="58">
        <v>4.3</v>
      </c>
      <c r="X49" s="55">
        <v>4.33</v>
      </c>
      <c r="Y49" s="58">
        <v>4.3</v>
      </c>
      <c r="AA49" s="212" t="s">
        <v>1127</v>
      </c>
    </row>
    <row r="50" spans="1:29" ht="15.75" customHeight="1">
      <c r="A50" s="66">
        <v>17</v>
      </c>
      <c r="B50" s="82" t="s">
        <v>1128</v>
      </c>
      <c r="C50" t="s">
        <v>70</v>
      </c>
      <c r="D50" s="67">
        <v>0.80555555555555547</v>
      </c>
      <c r="E50" s="67">
        <v>0.84236111111111101</v>
      </c>
      <c r="F50" s="55" t="s">
        <v>72</v>
      </c>
      <c r="G50" t="s">
        <v>73</v>
      </c>
      <c r="H50" s="55" t="s">
        <v>11</v>
      </c>
      <c r="I50" s="82" t="s">
        <v>953</v>
      </c>
      <c r="J50" s="82" t="s">
        <v>1129</v>
      </c>
      <c r="K50" s="82" t="s">
        <v>1130</v>
      </c>
      <c r="L50" s="82" t="s">
        <v>1131</v>
      </c>
      <c r="M50" s="55" t="s">
        <v>55</v>
      </c>
      <c r="N50" s="55" t="s">
        <v>55</v>
      </c>
      <c r="O50" s="58" t="s">
        <v>74</v>
      </c>
      <c r="P50" s="58" t="s">
        <v>74</v>
      </c>
      <c r="Q50" s="58">
        <v>1</v>
      </c>
      <c r="R50" s="58">
        <v>1</v>
      </c>
      <c r="S50" s="58" t="s">
        <v>54</v>
      </c>
      <c r="T50" s="58" t="s">
        <v>54</v>
      </c>
      <c r="U50" s="58">
        <v>4</v>
      </c>
      <c r="V50" s="58">
        <v>4</v>
      </c>
      <c r="W50" s="58">
        <v>4.3</v>
      </c>
      <c r="X50" s="55">
        <v>4.33</v>
      </c>
      <c r="Y50" s="58">
        <v>4.3</v>
      </c>
      <c r="AA50" s="212" t="s">
        <v>1132</v>
      </c>
    </row>
    <row r="51" spans="1:29" ht="15.75" customHeight="1">
      <c r="A51" s="66">
        <v>18</v>
      </c>
      <c r="B51" s="82" t="s">
        <v>1133</v>
      </c>
      <c r="C51" t="s">
        <v>70</v>
      </c>
      <c r="D51" s="67">
        <v>0.83750000000000002</v>
      </c>
      <c r="E51" s="67">
        <v>0.87222222222222223</v>
      </c>
      <c r="F51" s="55" t="s">
        <v>72</v>
      </c>
      <c r="G51" t="s">
        <v>73</v>
      </c>
      <c r="H51" s="55" t="s">
        <v>11</v>
      </c>
      <c r="I51" s="82" t="s">
        <v>1134</v>
      </c>
      <c r="J51" s="82" t="s">
        <v>1135</v>
      </c>
      <c r="K51" s="82" t="s">
        <v>1136</v>
      </c>
      <c r="L51" s="82" t="s">
        <v>1137</v>
      </c>
      <c r="M51" s="55" t="s">
        <v>55</v>
      </c>
      <c r="N51" s="55" t="s">
        <v>55</v>
      </c>
      <c r="O51" s="58" t="s">
        <v>74</v>
      </c>
      <c r="P51" s="58" t="s">
        <v>74</v>
      </c>
      <c r="Q51" s="58">
        <v>0</v>
      </c>
      <c r="R51" s="58">
        <v>0</v>
      </c>
      <c r="S51" s="58" t="s">
        <v>54</v>
      </c>
      <c r="T51" s="58" t="s">
        <v>54</v>
      </c>
      <c r="U51" s="58">
        <v>3</v>
      </c>
      <c r="V51" s="58">
        <v>3</v>
      </c>
      <c r="W51" s="58">
        <v>4.3</v>
      </c>
      <c r="X51" s="55">
        <v>4.3099999999999996</v>
      </c>
      <c r="Y51" s="58">
        <v>4.3</v>
      </c>
      <c r="AA51" s="212" t="s">
        <v>1138</v>
      </c>
    </row>
    <row r="52" spans="1:29" ht="15.75" customHeight="1">
      <c r="A52" s="66">
        <v>19</v>
      </c>
      <c r="B52" s="82" t="s">
        <v>1139</v>
      </c>
      <c r="C52" t="s">
        <v>70</v>
      </c>
      <c r="D52" s="67">
        <v>0.88194444444444453</v>
      </c>
      <c r="E52" s="67">
        <v>0.90347222222222223</v>
      </c>
      <c r="F52" s="55" t="s">
        <v>72</v>
      </c>
      <c r="G52" t="s">
        <v>73</v>
      </c>
      <c r="H52" s="55" t="s">
        <v>11</v>
      </c>
      <c r="I52" s="82" t="s">
        <v>1140</v>
      </c>
      <c r="J52" s="82" t="s">
        <v>1048</v>
      </c>
      <c r="K52" s="82" t="s">
        <v>1141</v>
      </c>
      <c r="L52" s="82" t="s">
        <v>1142</v>
      </c>
      <c r="M52" s="55" t="s">
        <v>58</v>
      </c>
      <c r="N52" s="55" t="s">
        <v>58</v>
      </c>
      <c r="O52" s="58" t="s">
        <v>75</v>
      </c>
      <c r="P52" s="58" t="s">
        <v>75</v>
      </c>
      <c r="Q52" s="58">
        <v>0</v>
      </c>
      <c r="R52" s="58">
        <v>0</v>
      </c>
      <c r="S52" s="58" t="s">
        <v>54</v>
      </c>
      <c r="T52" s="58" t="s">
        <v>54</v>
      </c>
      <c r="U52" s="58">
        <v>3</v>
      </c>
      <c r="V52" s="58">
        <v>3</v>
      </c>
      <c r="W52" s="58">
        <v>4.3</v>
      </c>
      <c r="X52" s="55">
        <v>4.3600000000000003</v>
      </c>
      <c r="Y52" s="58">
        <v>4.3</v>
      </c>
      <c r="AA52" s="212" t="s">
        <v>1143</v>
      </c>
    </row>
    <row r="53" spans="1:29" ht="15.75" customHeight="1">
      <c r="A53" s="66">
        <v>20</v>
      </c>
      <c r="B53" s="82" t="s">
        <v>1144</v>
      </c>
      <c r="C53" t="s">
        <v>70</v>
      </c>
      <c r="D53" s="67">
        <v>0.90138888888888891</v>
      </c>
      <c r="E53" s="67">
        <v>0.93888888888888899</v>
      </c>
      <c r="F53" s="55" t="s">
        <v>72</v>
      </c>
      <c r="G53" t="s">
        <v>73</v>
      </c>
      <c r="H53" s="55" t="s">
        <v>11</v>
      </c>
      <c r="I53" s="82" t="s">
        <v>1145</v>
      </c>
      <c r="J53" s="82" t="s">
        <v>1048</v>
      </c>
      <c r="K53" s="82" t="s">
        <v>1146</v>
      </c>
      <c r="L53" s="82" t="s">
        <v>1147</v>
      </c>
      <c r="M53" s="55" t="s">
        <v>55</v>
      </c>
      <c r="N53" s="55" t="s">
        <v>55</v>
      </c>
      <c r="O53" s="58" t="s">
        <v>74</v>
      </c>
      <c r="P53" s="58" t="s">
        <v>74</v>
      </c>
      <c r="Q53" s="58">
        <v>0</v>
      </c>
      <c r="R53" s="58">
        <v>0</v>
      </c>
      <c r="S53" s="58" t="s">
        <v>54</v>
      </c>
      <c r="T53" s="58" t="s">
        <v>54</v>
      </c>
      <c r="U53" s="58">
        <v>2</v>
      </c>
      <c r="V53" s="58">
        <v>3</v>
      </c>
      <c r="W53" s="58">
        <v>4.3</v>
      </c>
      <c r="X53" s="55">
        <v>4.3099999999999996</v>
      </c>
      <c r="Y53" s="58">
        <v>4.3</v>
      </c>
      <c r="AA53" s="212" t="s">
        <v>1148</v>
      </c>
    </row>
    <row r="54" spans="1:29" ht="15.75" customHeight="1">
      <c r="A54" s="66">
        <v>21</v>
      </c>
      <c r="B54" s="82" t="s">
        <v>1149</v>
      </c>
      <c r="C54" t="s">
        <v>70</v>
      </c>
      <c r="D54" s="67">
        <v>0.9458333333333333</v>
      </c>
      <c r="E54" s="67">
        <v>0.9819444444444444</v>
      </c>
      <c r="F54" s="55" t="s">
        <v>72</v>
      </c>
      <c r="G54" t="s">
        <v>73</v>
      </c>
      <c r="H54" s="55" t="s">
        <v>11</v>
      </c>
      <c r="I54" s="82" t="s">
        <v>1150</v>
      </c>
      <c r="J54" s="82" t="s">
        <v>1048</v>
      </c>
      <c r="K54" s="82" t="s">
        <v>1151</v>
      </c>
      <c r="L54" s="82" t="s">
        <v>1152</v>
      </c>
      <c r="M54" s="55" t="s">
        <v>55</v>
      </c>
      <c r="N54" s="55" t="s">
        <v>81</v>
      </c>
      <c r="O54" s="58" t="s">
        <v>75</v>
      </c>
      <c r="P54" s="58" t="s">
        <v>75</v>
      </c>
      <c r="Q54" s="58">
        <v>0</v>
      </c>
      <c r="R54" s="58">
        <v>0</v>
      </c>
      <c r="S54" s="58" t="s">
        <v>54</v>
      </c>
      <c r="T54" s="58" t="s">
        <v>54</v>
      </c>
      <c r="U54" s="58">
        <v>3</v>
      </c>
      <c r="V54" s="58">
        <v>3</v>
      </c>
      <c r="W54" s="58">
        <v>4.3</v>
      </c>
      <c r="X54" s="55">
        <v>4.32</v>
      </c>
      <c r="Y54" s="58">
        <v>4.3</v>
      </c>
      <c r="AA54" s="212" t="s">
        <v>1153</v>
      </c>
    </row>
    <row r="55" spans="1:29" ht="15.75" customHeight="1">
      <c r="A55" s="66">
        <v>22</v>
      </c>
      <c r="B55" s="82" t="s">
        <v>1154</v>
      </c>
      <c r="C55" t="s">
        <v>70</v>
      </c>
      <c r="D55" s="67">
        <v>0.94305555555555554</v>
      </c>
      <c r="E55" s="67">
        <v>0.97986111111111107</v>
      </c>
      <c r="F55" s="55" t="s">
        <v>72</v>
      </c>
      <c r="G55" t="s">
        <v>73</v>
      </c>
      <c r="H55" s="55" t="s">
        <v>11</v>
      </c>
      <c r="I55" s="108" t="s">
        <v>1155</v>
      </c>
      <c r="J55" s="108" t="s">
        <v>1156</v>
      </c>
      <c r="K55" s="108" t="s">
        <v>1157</v>
      </c>
      <c r="L55" s="108" t="s">
        <v>1158</v>
      </c>
      <c r="M55" s="55" t="s">
        <v>55</v>
      </c>
      <c r="N55" s="55" t="s">
        <v>55</v>
      </c>
      <c r="O55" s="58" t="s">
        <v>53</v>
      </c>
      <c r="P55" s="58" t="s">
        <v>53</v>
      </c>
      <c r="Q55" s="58">
        <v>0</v>
      </c>
      <c r="R55" s="58">
        <v>0</v>
      </c>
      <c r="S55" s="58" t="s">
        <v>54</v>
      </c>
      <c r="T55" s="58" t="s">
        <v>54</v>
      </c>
      <c r="U55" s="58">
        <v>2</v>
      </c>
      <c r="V55" s="58">
        <v>3</v>
      </c>
      <c r="W55" s="58">
        <v>4.3</v>
      </c>
      <c r="X55" s="55">
        <v>4.3099999999999996</v>
      </c>
      <c r="Y55" s="58">
        <v>4.3</v>
      </c>
    </row>
    <row r="56" spans="1:29" ht="14.4">
      <c r="A56" s="46">
        <f>COUNT(A34:A55)</f>
        <v>21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6">
        <f>SUM(W34:W55)</f>
        <v>90.299999999999969</v>
      </c>
      <c r="X56" s="46">
        <f>SUM(X34:X55)</f>
        <v>82.15</v>
      </c>
      <c r="Y56" s="46">
        <f>SUM(Y34:Y55)</f>
        <v>81.699999999999974</v>
      </c>
      <c r="Z56" s="46" t="s">
        <v>101</v>
      </c>
      <c r="AA56" s="46">
        <f>COUNTA(AA34:AA54)</f>
        <v>18</v>
      </c>
      <c r="AB56" s="48"/>
      <c r="AC56" s="47"/>
    </row>
    <row r="57" spans="1:29" ht="15.75" customHeight="1"/>
    <row r="58" spans="1:29" ht="15.75" customHeight="1"/>
    <row r="59" spans="1:29" ht="15.75" customHeight="1"/>
    <row r="60" spans="1:29" ht="15.75" customHeight="1"/>
    <row r="61" spans="1:29" ht="15.75" customHeight="1"/>
    <row r="62" spans="1:29" ht="15.75" customHeight="1"/>
    <row r="63" spans="1:29" ht="15.75" customHeight="1"/>
    <row r="64" spans="1:29" ht="15.75" customHeight="1"/>
    <row r="65" spans="4:24" ht="15.75" customHeight="1"/>
    <row r="66" spans="4:24" ht="15.75" customHeight="1"/>
    <row r="67" spans="4:24" ht="15.75" customHeight="1">
      <c r="D67"/>
      <c r="E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X67"/>
    </row>
    <row r="68" spans="4:24" ht="15.75" customHeight="1">
      <c r="D68"/>
      <c r="E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X68"/>
    </row>
    <row r="69" spans="4:24" ht="15.75" customHeight="1">
      <c r="D69"/>
      <c r="E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X69"/>
    </row>
    <row r="70" spans="4:24" ht="15.75" customHeight="1">
      <c r="D70"/>
      <c r="E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X70"/>
    </row>
    <row r="71" spans="4:24" ht="15.75" customHeight="1">
      <c r="D71"/>
      <c r="E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X71"/>
    </row>
    <row r="72" spans="4:24" ht="15.75" customHeight="1">
      <c r="D72"/>
      <c r="E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X72"/>
    </row>
    <row r="73" spans="4:24" ht="15.75" customHeight="1">
      <c r="D73"/>
      <c r="E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X73"/>
    </row>
    <row r="74" spans="4:24" ht="15.75" customHeight="1">
      <c r="D74"/>
      <c r="E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X74"/>
    </row>
    <row r="75" spans="4:24" ht="15.75" customHeight="1">
      <c r="D75"/>
      <c r="E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X75"/>
    </row>
    <row r="76" spans="4:24" ht="15.75" customHeight="1">
      <c r="D76"/>
      <c r="E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X76"/>
    </row>
    <row r="77" spans="4:24" ht="15.75" customHeight="1">
      <c r="D77"/>
      <c r="E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X77"/>
    </row>
    <row r="78" spans="4:24" ht="15.75" customHeight="1">
      <c r="D78"/>
      <c r="E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X78"/>
    </row>
    <row r="79" spans="4:24" ht="15.75" customHeight="1">
      <c r="D79"/>
      <c r="E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X79"/>
    </row>
    <row r="80" spans="4:24" ht="15.75" customHeight="1">
      <c r="D80"/>
      <c r="E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X80"/>
    </row>
    <row r="81" spans="4:24" ht="15.75" customHeight="1">
      <c r="D81"/>
      <c r="E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X81"/>
    </row>
    <row r="82" spans="4:24" ht="15.75" customHeight="1">
      <c r="D82"/>
      <c r="E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X82"/>
    </row>
    <row r="83" spans="4:24" ht="15.75" customHeight="1">
      <c r="D83"/>
      <c r="E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X83"/>
    </row>
    <row r="84" spans="4:24" ht="15.75" customHeight="1">
      <c r="D84"/>
      <c r="E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X84"/>
    </row>
    <row r="85" spans="4:24" ht="15.75" customHeight="1">
      <c r="D85"/>
      <c r="E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X85"/>
    </row>
    <row r="86" spans="4:24" ht="15.75" customHeight="1">
      <c r="D86"/>
      <c r="E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X86"/>
    </row>
    <row r="87" spans="4:24" ht="15.75" customHeight="1">
      <c r="D87"/>
      <c r="E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X87"/>
    </row>
    <row r="88" spans="4:24" ht="15.75" customHeight="1">
      <c r="D88"/>
      <c r="E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X88"/>
    </row>
    <row r="89" spans="4:24" ht="15.75" customHeight="1">
      <c r="D89"/>
      <c r="E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X89"/>
    </row>
    <row r="90" spans="4:24" ht="15.75" customHeight="1">
      <c r="D90"/>
      <c r="E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X90"/>
    </row>
    <row r="91" spans="4:24" ht="15.75" customHeight="1">
      <c r="D91"/>
      <c r="E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X91"/>
    </row>
    <row r="92" spans="4:24" ht="15.75" customHeight="1">
      <c r="D92"/>
      <c r="E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X92"/>
    </row>
    <row r="93" spans="4:24" ht="15.75" customHeight="1">
      <c r="D93"/>
      <c r="E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X93"/>
    </row>
    <row r="94" spans="4:24" ht="15.75" customHeight="1">
      <c r="D94"/>
      <c r="E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X94"/>
    </row>
  </sheetData>
  <autoFilter ref="A1:AB33" xr:uid="{00000000-0009-0000-0000-00000C000000}"/>
  <hyperlinks>
    <hyperlink ref="AA3" r:id="rId1" xr:uid="{544096F6-D04A-4523-B7CF-6B777DC23688}"/>
    <hyperlink ref="AA4" r:id="rId2" xr:uid="{1329A777-30AC-4FDA-BE9C-F0ECAC5384B1}"/>
    <hyperlink ref="AA5" r:id="rId3" xr:uid="{A3BB483F-F368-45E3-90A9-BBCD701A563E}"/>
    <hyperlink ref="AA6" r:id="rId4" xr:uid="{DD7CEB32-DEA4-42E1-A511-BEF3DCF4CBF9}"/>
    <hyperlink ref="AA7" r:id="rId5" xr:uid="{6FC3E8CF-54A3-40AF-B2D2-6D328FA306D2}"/>
    <hyperlink ref="AA8" r:id="rId6" xr:uid="{8AFD6B44-93A5-4F32-A781-D2113B56C2DC}"/>
    <hyperlink ref="AA9" r:id="rId7" xr:uid="{A8359F23-086A-4737-840D-808B47D896EF}"/>
    <hyperlink ref="AA10" r:id="rId8" xr:uid="{4EA35E99-59C9-4644-A509-A7360870CC82}"/>
    <hyperlink ref="AA11" r:id="rId9" xr:uid="{C0746B94-11C2-403B-8708-79779C9C0460}"/>
    <hyperlink ref="AA12" r:id="rId10" xr:uid="{067A8AF4-C9DA-4734-9214-560AD1D84FA6}"/>
    <hyperlink ref="AA13" r:id="rId11" xr:uid="{FCF490AB-B581-45B0-87A8-B3F62BEECB3A}"/>
    <hyperlink ref="AA14" r:id="rId12" xr:uid="{C6B9B4FB-E239-4BF8-BC42-C0BC3ABB70F1}"/>
    <hyperlink ref="AA15" r:id="rId13" xr:uid="{E7A1D8F8-D992-4BD0-BEFD-EE3C6E439D91}"/>
    <hyperlink ref="AA16" r:id="rId14" xr:uid="{E5842A23-4C93-4FB6-8A09-582F07AFD1BE}"/>
    <hyperlink ref="AA17" r:id="rId15" xr:uid="{7D1ECD8F-9B97-46CB-9DF9-9226380B4915}"/>
    <hyperlink ref="AA18" r:id="rId16" xr:uid="{72A2E5AA-F2A8-4BD8-A34A-D955ECD39EAA}"/>
    <hyperlink ref="AA19" r:id="rId17" xr:uid="{C14BE540-80F6-4ABE-8D4B-8655E6188009}"/>
    <hyperlink ref="AA20" r:id="rId18" xr:uid="{ADC3E686-40BC-4FEA-86F3-B154D1D4438F}"/>
    <hyperlink ref="AA21" r:id="rId19" xr:uid="{AF7C8052-1486-4D20-AB3F-68BA815A2E7C}"/>
    <hyperlink ref="AA22" r:id="rId20" xr:uid="{676B484C-9EC5-413A-985F-E74245348DF3}"/>
    <hyperlink ref="AA23" r:id="rId21" xr:uid="{79AE17B8-6E27-4DB2-9F8A-916EE3437C04}"/>
    <hyperlink ref="AA24" r:id="rId22" xr:uid="{D170D124-1616-49AD-9A81-0B37EEC8BC26}"/>
    <hyperlink ref="AA25" r:id="rId23" xr:uid="{979D35E4-0C9D-41B5-973A-8E3C0298813C}"/>
    <hyperlink ref="AA30" r:id="rId24" xr:uid="{E1B232AF-4029-4890-B975-D2966528354A}"/>
    <hyperlink ref="AA29" r:id="rId25" xr:uid="{A248FC33-F3A3-42D5-9239-0F16A26A8B16}"/>
    <hyperlink ref="AA28" r:id="rId26" xr:uid="{7E998CC5-2CD3-4EB0-81CF-3C2BB8E29BE5}"/>
    <hyperlink ref="AA27" r:id="rId27" xr:uid="{BAD34545-5564-422D-A6B4-C9415C3847DE}"/>
    <hyperlink ref="AA26" r:id="rId28" xr:uid="{E4AD97F6-2D52-4C8D-B999-9ABC6ED37F5C}"/>
    <hyperlink ref="AA31" r:id="rId29" xr:uid="{44746A90-508A-47B7-B58B-85B1C8412FF6}"/>
    <hyperlink ref="AA36" r:id="rId30" xr:uid="{6B03EC70-7241-4A84-8320-266494CEA9AA}"/>
    <hyperlink ref="AA37" r:id="rId31" xr:uid="{9B06117E-72B1-4EE1-B416-BEA6C567D648}"/>
    <hyperlink ref="AA38" r:id="rId32" xr:uid="{7ADDDE11-E9FD-47BC-95A6-7890CB4B7145}"/>
    <hyperlink ref="AA40" r:id="rId33" xr:uid="{799BB517-1AAA-4314-AAE2-EFBA68D44674}"/>
    <hyperlink ref="AA41" r:id="rId34" xr:uid="{84182748-0B9C-4AF3-8656-4D805503AA0E}"/>
    <hyperlink ref="AA42" r:id="rId35" xr:uid="{79588181-72F8-4398-AF50-D1973BF5FC96}"/>
    <hyperlink ref="AA43" r:id="rId36" xr:uid="{BA2EA4DA-10C6-4B87-8C5C-DEC24F58BDAD}"/>
    <hyperlink ref="AA44" r:id="rId37" xr:uid="{77DC3FE1-55BD-4CB5-AB9D-D7CB3EA371C5}"/>
    <hyperlink ref="AA45" r:id="rId38" xr:uid="{689E49CE-DAE8-4510-BC55-B52256CE1E07}"/>
    <hyperlink ref="AA46" r:id="rId39" xr:uid="{217BE0E4-1825-4667-ADA8-349662161CC5}"/>
    <hyperlink ref="AA47" r:id="rId40" xr:uid="{1EA7B1E2-389B-47BA-B52E-8253FA87000C}"/>
    <hyperlink ref="AA48" r:id="rId41" xr:uid="{9AA68E97-394D-42B9-B8CF-2A9B9A860494}"/>
    <hyperlink ref="AA54" r:id="rId42" xr:uid="{B7D978BD-255F-4B59-9480-9C73F9BE49B0}"/>
    <hyperlink ref="AA53" r:id="rId43" xr:uid="{2E9B479D-0BCF-4B62-949F-C6BE424A1078}"/>
    <hyperlink ref="AA52" r:id="rId44" xr:uid="{4A501F27-AB04-4FFF-B517-66305BBB98DD}"/>
    <hyperlink ref="AA50" r:id="rId45" xr:uid="{F5CE0DF0-1F53-4558-B5BB-649C0C332F78}"/>
    <hyperlink ref="AA51" r:id="rId46" xr:uid="{B4807CBD-B7A4-4EE0-91AC-D3E67382E73F}"/>
    <hyperlink ref="AA49" r:id="rId47" xr:uid="{FC5B49CA-9151-4E95-9110-ACB92B6B6007}"/>
  </hyperlinks>
  <pageMargins left="0.511811024" right="0.511811024" top="0.78740157499999996" bottom="0.78740157499999996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dc56c31-4cce-4fde-97d1-b13f658e8a3e">
      <Terms xmlns="http://schemas.microsoft.com/office/infopath/2007/PartnerControls"/>
    </lcf76f155ced4ddcb4097134ff3c332f>
    <TaxCatchAll xmlns="e2344ce3-2699-41c1-9455-c238b6e5ee86" xsi:nil="true"/>
    <_Flow_SignoffStatus xmlns="9dc56c31-4cce-4fde-97d1-b13f658e8a3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360391F8CD904FA1AD3C6CF0E0144F" ma:contentTypeVersion="18" ma:contentTypeDescription="Crie um novo documento." ma:contentTypeScope="" ma:versionID="98cf0e3f2982ba3155060eaff241d884">
  <xsd:schema xmlns:xsd="http://www.w3.org/2001/XMLSchema" xmlns:xs="http://www.w3.org/2001/XMLSchema" xmlns:p="http://schemas.microsoft.com/office/2006/metadata/properties" xmlns:ns2="9dc56c31-4cce-4fde-97d1-b13f658e8a3e" xmlns:ns3="e2344ce3-2699-41c1-9455-c238b6e5ee86" targetNamespace="http://schemas.microsoft.com/office/2006/metadata/properties" ma:root="true" ma:fieldsID="f4a3d59e9b08cf80eb76bf5f41706fc5" ns2:_="" ns3:_="">
    <xsd:import namespace="9dc56c31-4cce-4fde-97d1-b13f658e8a3e"/>
    <xsd:import namespace="e2344ce3-2699-41c1-9455-c238b6e5ee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56c31-4cce-4fde-97d1-b13f658e8a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44ce3-2699-41c1-9455-c238b6e5ee8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4df7741-b32a-48d4-8e15-6da55c710f24}" ma:internalName="TaxCatchAll" ma:showField="CatchAllData" ma:web="e2344ce3-2699-41c1-9455-c238b6e5ee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5A3F2F-48E5-43B5-B13D-E5B9A1BCDCBA}">
  <ds:schemaRefs>
    <ds:schemaRef ds:uri="http://schemas.microsoft.com/office/2006/metadata/properties"/>
    <ds:schemaRef ds:uri="http://purl.org/dc/terms/"/>
    <ds:schemaRef ds:uri="379c6c21-2c09-465c-be3d-0f394caffb91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76DF425-849D-477D-8BC7-FFB25D6841C6}"/>
</file>

<file path=customXml/itemProps3.xml><?xml version="1.0" encoding="utf-8"?>
<ds:datastoreItem xmlns:ds="http://schemas.openxmlformats.org/officeDocument/2006/customXml" ds:itemID="{C674875E-8C10-48D1-A152-ECC36B5DE5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14</vt:i4>
      </vt:variant>
    </vt:vector>
  </HeadingPairs>
  <TitlesOfParts>
    <vt:vector size="14" baseType="lpstr">
      <vt:lpstr>diurno</vt:lpstr>
      <vt:lpstr>noturno</vt:lpstr>
      <vt:lpstr>resumo</vt:lpstr>
      <vt:lpstr>Goiabal</vt:lpstr>
      <vt:lpstr>Goiabal-pretérito</vt:lpstr>
      <vt:lpstr>Céu e Caju-una</vt:lpstr>
      <vt:lpstr>Pesqueiro</vt:lpstr>
      <vt:lpstr>Turé</vt:lpstr>
      <vt:lpstr>Tarumã</vt:lpstr>
      <vt:lpstr>Princesa</vt:lpstr>
      <vt:lpstr>Atalaia</vt:lpstr>
      <vt:lpstr>Corvina-Maçarico</vt:lpstr>
      <vt:lpstr>Areao-Fortaleza</vt:lpstr>
      <vt:lpstr>Ajuruteua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Yaçanã</dc:creator>
  <cp:keywords/>
  <dc:description/>
  <cp:lastModifiedBy>Daniela Godoy</cp:lastModifiedBy>
  <cp:revision/>
  <dcterms:created xsi:type="dcterms:W3CDTF">2022-07-06T19:45:04Z</dcterms:created>
  <dcterms:modified xsi:type="dcterms:W3CDTF">2023-06-25T17:54:15Z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0x01010014360391F8CD904FA1AD3C6CF0E0144F</vt:lpwstr>
  </property>
  <property fmtid="{D5CDD505-2E9C-101B-9397-08002B2CF9AE}" pid="3" name="MediaServiceImageTags">
    <vt:lpwstr/>
  </property>
</Properties>
</file>