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11\"/>
    </mc:Choice>
  </mc:AlternateContent>
  <xr:revisionPtr revIDLastSave="0" documentId="13_ncr:1_{B678AF0B-2888-4B27-982B-91757DD59E92}" xr6:coauthVersionLast="36" xr6:coauthVersionMax="47" xr10:uidLastSave="{00000000-0000-0000-0000-000000000000}"/>
  <bookViews>
    <workbookView xWindow="0" yWindow="0" windowWidth="23040" windowHeight="8940" tabRatio="810" activeTab="2" xr2:uid="{00000000-000D-0000-FFFF-FFFF00000000}"/>
  </bookViews>
  <sheets>
    <sheet name="diurno" sheetId="2" r:id="rId1"/>
    <sheet name="noturno" sheetId="15" r:id="rId2"/>
    <sheet name="resumo" sheetId="1" r:id="rId3"/>
    <sheet name="Goiabal" sheetId="3" r:id="rId4"/>
    <sheet name="Goiabal-pretérito" sheetId="14" r:id="rId5"/>
    <sheet name="Céu e Caju-una" sheetId="5" r:id="rId6"/>
    <sheet name="Pesqueiro" sheetId="6" r:id="rId7"/>
    <sheet name="Turé" sheetId="8" r:id="rId8"/>
    <sheet name="Tarumã" sheetId="7" r:id="rId9"/>
    <sheet name="Princesa" sheetId="9" r:id="rId10"/>
    <sheet name="Atalaia" sheetId="10" r:id="rId11"/>
    <sheet name="Corvina-Maçarico" sheetId="11" r:id="rId12"/>
    <sheet name="Areao-Fortaleza" sheetId="12" r:id="rId13"/>
    <sheet name="Ajuruteua" sheetId="13" r:id="rId14"/>
  </sheets>
  <definedNames>
    <definedName name="_xlnm._FilterDatabase" localSheetId="13" hidden="1">Ajuruteua!$A$1:$AB$33</definedName>
    <definedName name="_xlnm._FilterDatabase" localSheetId="12" hidden="1">'Areao-Fortaleza'!$A$1:$AB$33</definedName>
    <definedName name="_xlnm._FilterDatabase" localSheetId="10" hidden="1">Atalaia!$A$1:$AB$43</definedName>
    <definedName name="_xlnm._FilterDatabase" localSheetId="5" hidden="1">'Céu e Caju-una'!$A$1:$AB$33</definedName>
    <definedName name="_xlnm._FilterDatabase" localSheetId="11" hidden="1">'Corvina-Maçarico'!$A$1:$AB$45</definedName>
    <definedName name="_xlnm._FilterDatabase" localSheetId="6" hidden="1">Pesqueiro!$A$1:$Z$30</definedName>
    <definedName name="_xlnm._FilterDatabase" localSheetId="9" hidden="1">Princesa!$A$1:$AB$33</definedName>
    <definedName name="_xlnm._FilterDatabase" localSheetId="8" hidden="1">Tarumã!$A$1:$AB$31</definedName>
    <definedName name="_xlnm._FilterDatabase" localSheetId="7" hidden="1">Turé!$A$1:$AB$32</definedName>
  </definedNames>
  <calcPr calcId="179021"/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5" i="1"/>
  <c r="D3" i="1"/>
  <c r="D2" i="1"/>
  <c r="E2" i="1"/>
  <c r="E3" i="1"/>
  <c r="E4" i="1"/>
  <c r="E5" i="1"/>
  <c r="E6" i="1"/>
  <c r="E7" i="1"/>
  <c r="E8" i="1"/>
  <c r="E9" i="1"/>
  <c r="E10" i="1"/>
  <c r="E11" i="1"/>
  <c r="E12" i="1"/>
  <c r="C2" i="1"/>
  <c r="M9" i="2"/>
  <c r="D12" i="1" l="1"/>
  <c r="W58" i="10"/>
  <c r="A58" i="10"/>
  <c r="Y57" i="11"/>
  <c r="J8" i="15" s="1"/>
  <c r="X57" i="11"/>
  <c r="J7" i="15" s="1"/>
  <c r="W57" i="11"/>
  <c r="A57" i="11"/>
  <c r="J4" i="15"/>
  <c r="J6" i="15" s="1"/>
  <c r="J8" i="2"/>
  <c r="J7" i="2"/>
  <c r="J5" i="2"/>
  <c r="J4" i="2"/>
  <c r="I8" i="15"/>
  <c r="I7" i="15"/>
  <c r="I5" i="15"/>
  <c r="I4" i="15"/>
  <c r="I8" i="2"/>
  <c r="I7" i="2"/>
  <c r="I5" i="2"/>
  <c r="I4" i="2"/>
  <c r="AA32" i="10"/>
  <c r="AA58" i="10"/>
  <c r="AA57" i="11"/>
  <c r="J5" i="15" s="1"/>
  <c r="Y58" i="10"/>
  <c r="X58" i="10"/>
  <c r="Y31" i="11"/>
  <c r="AA31" i="11"/>
  <c r="X31" i="11"/>
  <c r="W31" i="11"/>
  <c r="A31" i="11"/>
  <c r="Y32" i="10"/>
  <c r="X32" i="10"/>
  <c r="W32" i="10"/>
  <c r="A32" i="10"/>
  <c r="K6" i="15" l="1"/>
  <c r="H6" i="15"/>
  <c r="G6" i="15"/>
  <c r="F6" i="15"/>
  <c r="E6" i="15"/>
  <c r="C6" i="15"/>
  <c r="K8" i="15"/>
  <c r="K5" i="15"/>
  <c r="K4" i="15"/>
  <c r="H8" i="15"/>
  <c r="H5" i="15"/>
  <c r="H4" i="15"/>
  <c r="A57" i="8"/>
  <c r="F8" i="15"/>
  <c r="F7" i="15"/>
  <c r="F5" i="15"/>
  <c r="F4" i="15"/>
  <c r="D8" i="15"/>
  <c r="D7" i="15"/>
  <c r="D5" i="15"/>
  <c r="C5" i="15"/>
  <c r="C4" i="15"/>
  <c r="K8" i="2"/>
  <c r="K7" i="2"/>
  <c r="H8" i="2" l="1"/>
  <c r="H7" i="2"/>
  <c r="H5" i="2"/>
  <c r="H4" i="2"/>
  <c r="G8" i="2"/>
  <c r="G7" i="2"/>
  <c r="G5" i="2"/>
  <c r="G4" i="2"/>
  <c r="G6" i="2" s="1"/>
  <c r="F8" i="2"/>
  <c r="F7" i="2"/>
  <c r="F5" i="2"/>
  <c r="F4" i="2"/>
  <c r="F6" i="2" s="1"/>
  <c r="E8" i="2"/>
  <c r="E9" i="2" s="1"/>
  <c r="E7" i="2"/>
  <c r="E6" i="2"/>
  <c r="E5" i="2"/>
  <c r="E4" i="2"/>
  <c r="D8" i="2"/>
  <c r="D7" i="2"/>
  <c r="D5" i="2"/>
  <c r="D4" i="2"/>
  <c r="D6" i="2" s="1"/>
  <c r="C5" i="2"/>
  <c r="AA55" i="3"/>
  <c r="AA31" i="3"/>
  <c r="C4" i="2"/>
  <c r="C6" i="2" s="1"/>
  <c r="C17" i="15"/>
  <c r="H9" i="15"/>
  <c r="F9" i="15"/>
  <c r="I6" i="15"/>
  <c r="M2" i="15"/>
  <c r="Y11" i="14"/>
  <c r="X11" i="14"/>
  <c r="W11" i="14"/>
  <c r="A11" i="14"/>
  <c r="Y5" i="14"/>
  <c r="X5" i="14"/>
  <c r="W5" i="14"/>
  <c r="A5" i="14"/>
  <c r="H6" i="2"/>
  <c r="J6" i="2"/>
  <c r="I6" i="2"/>
  <c r="M2" i="2"/>
  <c r="W31" i="3"/>
  <c r="I9" i="15" l="1"/>
  <c r="J9" i="15"/>
  <c r="K9" i="15"/>
  <c r="G9" i="2"/>
  <c r="H9" i="2"/>
  <c r="F9" i="2"/>
  <c r="C20" i="15"/>
  <c r="I9" i="2"/>
  <c r="J9" i="2"/>
  <c r="D9" i="2"/>
  <c r="X56" i="12" l="1"/>
  <c r="K7" i="15" s="1"/>
  <c r="AA56" i="12"/>
  <c r="Y56" i="12"/>
  <c r="W56" i="12"/>
  <c r="AA55" i="13"/>
  <c r="L5" i="15" s="1"/>
  <c r="Y55" i="13"/>
  <c r="L8" i="15" s="1"/>
  <c r="X55" i="13"/>
  <c r="L7" i="15" s="1"/>
  <c r="W55" i="13"/>
  <c r="X31" i="7"/>
  <c r="Y31" i="7"/>
  <c r="W31" i="7"/>
  <c r="AA32" i="5"/>
  <c r="A31" i="7"/>
  <c r="A55" i="13"/>
  <c r="L4" i="15" s="1"/>
  <c r="L6" i="15" s="1"/>
  <c r="A32" i="13"/>
  <c r="L4" i="2" s="1"/>
  <c r="L6" i="2" s="1"/>
  <c r="A56" i="12"/>
  <c r="AA33" i="12"/>
  <c r="K5" i="2" s="1"/>
  <c r="Y33" i="12"/>
  <c r="X33" i="12"/>
  <c r="W33" i="12"/>
  <c r="A33" i="12"/>
  <c r="K4" i="2" s="1"/>
  <c r="K6" i="2" s="1"/>
  <c r="K9" i="2" s="1"/>
  <c r="AA58" i="9"/>
  <c r="Y58" i="9"/>
  <c r="X58" i="9"/>
  <c r="H7" i="15" s="1"/>
  <c r="W58" i="9"/>
  <c r="A58" i="9"/>
  <c r="AA57" i="8"/>
  <c r="Y57" i="8"/>
  <c r="X57" i="8"/>
  <c r="W57" i="8"/>
  <c r="AA57" i="5"/>
  <c r="Y57" i="5"/>
  <c r="X57" i="5"/>
  <c r="W57" i="5"/>
  <c r="A57" i="5"/>
  <c r="D4" i="15" s="1"/>
  <c r="D6" i="15" s="1"/>
  <c r="AA32" i="13"/>
  <c r="L5" i="2" s="1"/>
  <c r="Y32" i="13"/>
  <c r="L8" i="2" s="1"/>
  <c r="X32" i="13"/>
  <c r="L7" i="2" s="1"/>
  <c r="W32" i="13"/>
  <c r="AA32" i="9"/>
  <c r="Y32" i="9"/>
  <c r="X32" i="9"/>
  <c r="W32" i="9"/>
  <c r="A32" i="9"/>
  <c r="AA31" i="7"/>
  <c r="AA32" i="8"/>
  <c r="Y32" i="8"/>
  <c r="X32" i="8"/>
  <c r="W32" i="8"/>
  <c r="A32" i="8"/>
  <c r="AA31" i="6"/>
  <c r="Y31" i="6"/>
  <c r="X31" i="6"/>
  <c r="W31" i="6"/>
  <c r="A31" i="6"/>
  <c r="Y32" i="5"/>
  <c r="X32" i="5"/>
  <c r="W32" i="5"/>
  <c r="A32" i="5"/>
  <c r="L9" i="15" l="1"/>
  <c r="D9" i="15"/>
  <c r="M6" i="15"/>
  <c r="M6" i="2"/>
  <c r="L9" i="2"/>
  <c r="Y55" i="3"/>
  <c r="C8" i="15" s="1"/>
  <c r="X55" i="3"/>
  <c r="C7" i="15" s="1"/>
  <c r="M7" i="15" s="1"/>
  <c r="W55" i="3"/>
  <c r="A55" i="3"/>
  <c r="C11" i="1"/>
  <c r="C10" i="1"/>
  <c r="C9" i="1"/>
  <c r="C8" i="1"/>
  <c r="C7" i="1"/>
  <c r="C6" i="1"/>
  <c r="C5" i="1"/>
  <c r="C4" i="1"/>
  <c r="Y31" i="3"/>
  <c r="C8" i="2" s="1"/>
  <c r="X31" i="3"/>
  <c r="A31" i="3"/>
  <c r="E16" i="1"/>
  <c r="B12" i="1"/>
  <c r="C9" i="15" l="1"/>
  <c r="M8" i="15"/>
  <c r="M9" i="15" s="1"/>
  <c r="M8" i="2"/>
  <c r="C9" i="2"/>
  <c r="C7" i="2"/>
  <c r="M7" i="2" s="1"/>
  <c r="C3" i="1"/>
  <c r="C12" i="1" l="1"/>
  <c r="AC7" i="3" l="1"/>
</calcChain>
</file>

<file path=xl/sharedStrings.xml><?xml version="1.0" encoding="utf-8"?>
<sst xmlns="http://schemas.openxmlformats.org/spreadsheetml/2006/main" count="5711" uniqueCount="698">
  <si>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</si>
  <si>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</si>
  <si>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</si>
  <si>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</si>
  <si>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</si>
  <si>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</si>
  <si>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</si>
  <si>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</si>
  <si>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</si>
  <si>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</si>
  <si>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</si>
  <si>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</si>
  <si>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</si>
  <si>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</si>
  <si>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</si>
  <si>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</si>
  <si>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</si>
  <si>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</si>
  <si>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</si>
  <si>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</si>
  <si>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</si>
  <si>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</si>
  <si>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Extensão</t>
  </si>
  <si>
    <t>Executado no censo diurno (Km)</t>
  </si>
  <si>
    <t>Total Executado no período (Km)</t>
  </si>
  <si>
    <t>Goiabal - pretérito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</si>
  <si>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</si>
  <si>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</si>
  <si>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</si>
  <si>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</si>
  <si>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</si>
  <si>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</si>
  <si>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</si>
  <si>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</si>
  <si>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</si>
  <si>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</si>
  <si>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</si>
  <si>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</si>
  <si>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</si>
  <si>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</si>
  <si>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</si>
  <si>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</si>
  <si>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</si>
  <si>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</si>
  <si>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</si>
  <si>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</si>
  <si>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</si>
  <si>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</si>
  <si>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</si>
  <si>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</si>
  <si>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Amapá </t>
  </si>
  <si>
    <t xml:space="preserve">Calçoene </t>
  </si>
  <si>
    <t>Chuvoso</t>
  </si>
  <si>
    <t>Sudeste</t>
  </si>
  <si>
    <t>Vazante</t>
  </si>
  <si>
    <t>Aberto</t>
  </si>
  <si>
    <t>Norte</t>
  </si>
  <si>
    <t>Parcialmente nublado</t>
  </si>
  <si>
    <t>Nublado</t>
  </si>
  <si>
    <t>Oeste</t>
  </si>
  <si>
    <t>N/A</t>
  </si>
  <si>
    <t>Ausente</t>
  </si>
  <si>
    <t xml:space="preserve">Nublado </t>
  </si>
  <si>
    <t xml:space="preserve">Norte </t>
  </si>
  <si>
    <t xml:space="preserve">Vazante </t>
  </si>
  <si>
    <t xml:space="preserve">Diurno </t>
  </si>
  <si>
    <t xml:space="preserve">Chuvoso </t>
  </si>
  <si>
    <t>Sul</t>
  </si>
  <si>
    <t xml:space="preserve">P-Nublado </t>
  </si>
  <si>
    <t xml:space="preserve">Noturno </t>
  </si>
  <si>
    <t>Noturno</t>
  </si>
  <si>
    <t xml:space="preserve">Aberto </t>
  </si>
  <si>
    <t xml:space="preserve">Pará </t>
  </si>
  <si>
    <t>Bragança</t>
  </si>
  <si>
    <t>Leste</t>
  </si>
  <si>
    <t>Nordeste</t>
  </si>
  <si>
    <t>Noroeste</t>
  </si>
  <si>
    <t>https://pt.wikiloc.com/trilhas-trekking/praia-de-ajuruteua-20-04-23-d-132194358</t>
  </si>
  <si>
    <t xml:space="preserve">https://pt.wikiloc.com/trilhas-trekking/praia-de-ajuruteua-21-04-23-d-132289800 </t>
  </si>
  <si>
    <t>https://pt.wikiloc.com/trilhas-trekking/praia-de-ajuruteua-22-04-23-d-132408213</t>
  </si>
  <si>
    <t xml:space="preserve">https://pt.wikiloc.com/trilhas-trekking/praia-de-ajuruteua-23-04-23-d-132565471 </t>
  </si>
  <si>
    <t>https://pt.wikiloc.com/trilhas-trekking/praia-de-ajuruteua-24-04-23-d-132671597</t>
  </si>
  <si>
    <t xml:space="preserve">https://pt.wikiloc.com/trilhas-trekking/praia-de-ajuruteua-25-04-23-d-132776927 </t>
  </si>
  <si>
    <t>https://pt.wikiloc.com/trilhas-trekking/praia-de-ajuruteua-26-04-23-d-132876346</t>
  </si>
  <si>
    <t xml:space="preserve">https://pt.wikiloc.com/trilhas-trekking/praia-de-ajuruteua-27-04-23-d-132973306 </t>
  </si>
  <si>
    <t>-0.8284231</t>
  </si>
  <si>
    <t>-46.6082554</t>
  </si>
  <si>
    <t>-0.8155042</t>
  </si>
  <si>
    <t>-46.6157534</t>
  </si>
  <si>
    <t>https://pt.wikiloc.com/trilhas-trekking/praia-de-ajuruteua-28-04-23-d-133067015</t>
  </si>
  <si>
    <t>-0.8238546</t>
  </si>
  <si>
    <t>-46.6088582</t>
  </si>
  <si>
    <t>-0.8435546</t>
  </si>
  <si>
    <t>-46.5970338</t>
  </si>
  <si>
    <t>https://pt.wikiloc.com/trilhas-trekking/praia-de-ajuruteua-29-04-23-d-133205619</t>
  </si>
  <si>
    <t xml:space="preserve">https://pt.wikiloc.com/trilhas-trekking/praia-de-ajuruteua-01-05-23-d-133420677 </t>
  </si>
  <si>
    <t xml:space="preserve">https://pt.wikiloc.com/trilhas-trekking/praia-de-ajuruteua-02-05-23-d-133564151 </t>
  </si>
  <si>
    <t xml:space="preserve">https://pt.wikiloc.com/trilhas-trekking/praia-de-ajuruteua-03-05-23-d-133646857 </t>
  </si>
  <si>
    <t>https://pt.wikiloc.com/trilhas-trekking/praia-de-ajuruteua-04-05-23-d-133744171</t>
  </si>
  <si>
    <t>https://pt.wikiloc.com/trilhas-trekking/praia-de-ajuruteua-05-05-23-d-133839777</t>
  </si>
  <si>
    <t xml:space="preserve">https://pt.wikiloc.com/trilhas-trekking/praia-de-ajuruteua-06-05-23-d-133954578 </t>
  </si>
  <si>
    <t>https://pt.wikiloc.com/trilhas-trekking/praia-de-ajuruteua-08-05-23-d-134215274</t>
  </si>
  <si>
    <t>https://pt.wikiloc.com/trilhas-trekking/praia-de-ajuruteua-09-05-23-d-134290599</t>
  </si>
  <si>
    <t xml:space="preserve">https://pt.wikiloc.com/trilhas-trekking/praia-de-ajuruteua-10-05-23-d-134369981 </t>
  </si>
  <si>
    <t>-0.818685</t>
  </si>
  <si>
    <t>-46.6136148</t>
  </si>
  <si>
    <t>-0.8432194</t>
  </si>
  <si>
    <t>-46.5963982</t>
  </si>
  <si>
    <t xml:space="preserve">https://pt.wikiloc.com/trilhas-trekking/praia-de-ajuruteua-11-05-23-d-134464964 </t>
  </si>
  <si>
    <t>-0.8430515</t>
  </si>
  <si>
    <t>-46.5962425</t>
  </si>
  <si>
    <t>-0.8139625</t>
  </si>
  <si>
    <t>-46.6174287</t>
  </si>
  <si>
    <t>https://pt.wikiloc.com/trilhas-trekking/praia-de-ajuruteua-12-05-23-d-134548193</t>
  </si>
  <si>
    <t>-0.8305903</t>
  </si>
  <si>
    <t>-46.6073512</t>
  </si>
  <si>
    <t>-0.8436268</t>
  </si>
  <si>
    <t>-46.5966503</t>
  </si>
  <si>
    <t xml:space="preserve">https://pt.wikiloc.com/trilhas-trekking/praia-de-ajuruteua-13-05-23-d-134666796 </t>
  </si>
  <si>
    <t>-0.8138982</t>
  </si>
  <si>
    <t>-46.6186912</t>
  </si>
  <si>
    <t>0.8441344</t>
  </si>
  <si>
    <t>-46.5971665</t>
  </si>
  <si>
    <t xml:space="preserve">https://pt.wikiloc.com/trilhas-trekking/praia-de-ajuruteua-14-05-23-d-134809335 </t>
  </si>
  <si>
    <t>-0.8422786</t>
  </si>
  <si>
    <t>-46.5965353</t>
  </si>
  <si>
    <t>-0.812888</t>
  </si>
  <si>
    <t>-46.6182597</t>
  </si>
  <si>
    <t>https://pt.wikiloc.com/trilhas-trekking/praia-de-ajuruteua-15-05-23-d-134831534</t>
  </si>
  <si>
    <t>-0.8346489</t>
  </si>
  <si>
    <t>-46.6013236</t>
  </si>
  <si>
    <t>-0.8131646</t>
  </si>
  <si>
    <t>-46.6178192</t>
  </si>
  <si>
    <t>https://pt.wikiloc.com/trilhas-trekking/praia-de-ajuruteua-16-05-23-d-134927285</t>
  </si>
  <si>
    <t>-0.8465012</t>
  </si>
  <si>
    <t>-46.596555</t>
  </si>
  <si>
    <t>-0.8152072</t>
  </si>
  <si>
    <t>-46.6159675</t>
  </si>
  <si>
    <t>https://pt.wikiloc.com/trilhas-trekking/praia-de-ajuruteua-17-05-23-d-135009370</t>
  </si>
  <si>
    <t>-0.8464059</t>
  </si>
  <si>
    <t>-46.5973904</t>
  </si>
  <si>
    <t>-0.8161922</t>
  </si>
  <si>
    <t>-46.6147944</t>
  </si>
  <si>
    <t>https://pt.wikiloc.com/trilhas-trekking/praia-de-ajuruteua-18-05-23-d-135104796</t>
  </si>
  <si>
    <t>-0.8467678</t>
  </si>
  <si>
    <t>-46.5972572</t>
  </si>
  <si>
    <t>-0.8155133</t>
  </si>
  <si>
    <t>-46.6156073</t>
  </si>
  <si>
    <t>https://pt.wikiloc.com/trilhas-trekking/praia-de-ajuruteua-19-05-23-d-135188893</t>
  </si>
  <si>
    <t>NÃO REALIZADO</t>
  </si>
  <si>
    <t>REALIZADO DEPOIS DE 00:00 (MARÉ ÚNICA)</t>
  </si>
  <si>
    <t>Parcialmente Nublado</t>
  </si>
  <si>
    <t>20/04/23</t>
  </si>
  <si>
    <t xml:space="preserve">https://pt.wikiloc.com/trilhas-trekking/praia-de-ajuruteua-20-04-23-n-132248552 </t>
  </si>
  <si>
    <t>21/04/23</t>
  </si>
  <si>
    <t xml:space="preserve">https://pt.wikiloc.com/trilhas-trekking/praia-de-ajuruteua-21-04-23-n-132332593 </t>
  </si>
  <si>
    <t>22/04/23</t>
  </si>
  <si>
    <t>23/04/23</t>
  </si>
  <si>
    <t>https://pt.wikiloc.com/trilhas-trekking/praia-de-ajuruteua-23-04-23-n-132468657</t>
  </si>
  <si>
    <t>24/04/23</t>
  </si>
  <si>
    <t xml:space="preserve">https://pt.wikiloc.com/trilhas-trekking/praia-de-ajuruteua-24-04-23-n-132625191 </t>
  </si>
  <si>
    <t>25/04/23</t>
  </si>
  <si>
    <t>https://pt.wikiloc.com/trilhas-trekking/praia-de-ajuruteua-25-04-23-n-132695468</t>
  </si>
  <si>
    <t>26/04/23</t>
  </si>
  <si>
    <t xml:space="preserve">https://pt.wikiloc.com/trilhas-trekking/praia-de-ajuruteua-26-04-23-n-132815556 </t>
  </si>
  <si>
    <t>27/04/23</t>
  </si>
  <si>
    <t xml:space="preserve">https://pt.wikiloc.com/trilhas-trekking/praia-de-ajuruteua-27-04-23-n-132907073 </t>
  </si>
  <si>
    <t>28/04/23</t>
  </si>
  <si>
    <t>https://pt.wikiloc.com/trilhas-trekking/praia-de-ajuruteua-28-04-23-n-133000277</t>
  </si>
  <si>
    <t>29/04/23</t>
  </si>
  <si>
    <t>-0.8417064</t>
  </si>
  <si>
    <t>-46.596913</t>
  </si>
  <si>
    <t>-0.8134724</t>
  </si>
  <si>
    <t>-46.6184976</t>
  </si>
  <si>
    <t>https://pt.wikiloc.com/trilhas-trekking/praia-de-ajuruteua-29-04-23-n-133083460</t>
  </si>
  <si>
    <t>30/04/23</t>
  </si>
  <si>
    <t>https://pt.wikiloc.com/trilhas-trekking/praia-de-ajuruteua-30-04-23-n-133229290</t>
  </si>
  <si>
    <t>https://pt.wikiloc.com/trilhas-trekking/praia-de-ajuruteua-11-05-23-n-134407172</t>
  </si>
  <si>
    <t>-0.8252135</t>
  </si>
  <si>
    <t>-46.610351</t>
  </si>
  <si>
    <t>-0.8443682</t>
  </si>
  <si>
    <t>-46.5964214</t>
  </si>
  <si>
    <t>https://pt.wikiloc.com/trilhas-trekking/praia-de-ajuruteua-12-05-23-n-134489058</t>
  </si>
  <si>
    <t>13/05/23</t>
  </si>
  <si>
    <t>-0.8219138</t>
  </si>
  <si>
    <t>-46.6103653</t>
  </si>
  <si>
    <t>-0.8432541</t>
  </si>
  <si>
    <t>-46.5963751</t>
  </si>
  <si>
    <t>https://pt.wikiloc.com/trilhas-trekking/praia-de-ajuruteua-13-05-23-n-134565062</t>
  </si>
  <si>
    <t>14/05/23</t>
  </si>
  <si>
    <t>-0.8142147</t>
  </si>
  <si>
    <t>-46.6188508</t>
  </si>
  <si>
    <t>-0.8439638</t>
  </si>
  <si>
    <t>-46.5966082</t>
  </si>
  <si>
    <t xml:space="preserve">https://pt.wikiloc.com/trilhas-trekking/praia-de-ajuruteua-14-05-23-n-134688824 </t>
  </si>
  <si>
    <t>15/05/23</t>
  </si>
  <si>
    <t>-0.8124846</t>
  </si>
  <si>
    <t>-46.6189777</t>
  </si>
  <si>
    <t>-0.8428536</t>
  </si>
  <si>
    <t>-46.5962419</t>
  </si>
  <si>
    <t>https://pt.wikiloc.com/trilhas-trekking/praia-de-ajuruteua-15-05-23-n-134898885</t>
  </si>
  <si>
    <t>16/05/23</t>
  </si>
  <si>
    <t>-0.8409379</t>
  </si>
  <si>
    <t>-46.5971762</t>
  </si>
  <si>
    <t>https://pt.wikiloc.com/trilhas-trekking/praia-de-ajuruteua-16-05-23-n-134980258</t>
  </si>
  <si>
    <t>17/05/23</t>
  </si>
  <si>
    <t>-0.8130752</t>
  </si>
  <si>
    <t>-46.6190483</t>
  </si>
  <si>
    <t>-0.8426208</t>
  </si>
  <si>
    <t>-46.5961853</t>
  </si>
  <si>
    <t>https://pt.wikiloc.com/trilhas-trekking/praia-de-ajuruteua-17-05-23-n-135067661</t>
  </si>
  <si>
    <t>18/05/23</t>
  </si>
  <si>
    <t>-0.8143475</t>
  </si>
  <si>
    <t>-46.6195607</t>
  </si>
  <si>
    <t>-0.845696</t>
  </si>
  <si>
    <t>-46.5965698</t>
  </si>
  <si>
    <t>https://pt.wikiloc.com/trilhas-trekking/praia-de-ajuruteua-18-05-23-n-135157665</t>
  </si>
  <si>
    <t>19/05/23</t>
  </si>
  <si>
    <t>-0.8195413</t>
  </si>
  <si>
    <t>-46.6121738</t>
  </si>
  <si>
    <t>-0.8425998</t>
  </si>
  <si>
    <t>-46.5960196</t>
  </si>
  <si>
    <t>https://pt.wikiloc.com/trilhas-trekking/praia-de-ajuruteua-19-05-23-n-135235564</t>
  </si>
  <si>
    <t>Wikiloc</t>
  </si>
  <si>
    <t>Pará</t>
  </si>
  <si>
    <t>São João de Pirabas</t>
  </si>
  <si>
    <t>Areão/Fortaleza</t>
  </si>
  <si>
    <t>-47.2974302</t>
  </si>
  <si>
    <t>-47.1658627</t>
  </si>
  <si>
    <t>-0.7121883</t>
  </si>
  <si>
    <t>-0.7134913</t>
  </si>
  <si>
    <t>-47.2962081</t>
  </si>
  <si>
    <t>-0.6909065</t>
  </si>
  <si>
    <t>-47.1945664</t>
  </si>
  <si>
    <t>-0.7258007</t>
  </si>
  <si>
    <t>-47.1658898</t>
  </si>
  <si>
    <t>https://pt.wikiloc.com/trilhas-trekking/praia-areaofortaleza-20-04-23-d-132200437</t>
  </si>
  <si>
    <t>-0.7258842</t>
  </si>
  <si>
    <t>-47.1658607</t>
  </si>
  <si>
    <t>https://pt.wikiloc.com/trilhas-trekking/praia-areaofortaleza-21-04-23-d-132301128</t>
  </si>
  <si>
    <t>-0.6908307</t>
  </si>
  <si>
    <t>-47.1945204</t>
  </si>
  <si>
    <t>-0.7259835</t>
  </si>
  <si>
    <t>-47.1658365</t>
  </si>
  <si>
    <t>https://pt.wikiloc.com/trilhas-trekking/praia-areaofortaleza-22-04-23-d-132428274</t>
  </si>
  <si>
    <t>-0.6908914</t>
  </si>
  <si>
    <t>-47.1945484</t>
  </si>
  <si>
    <t>-0.7259134</t>
  </si>
  <si>
    <t>-47.1658636</t>
  </si>
  <si>
    <t>https://pt.wikiloc.com/trilhas-trekking/praia-areaofortaleza-23-04-23-d-132469530</t>
  </si>
  <si>
    <t>-0.6907525</t>
  </si>
  <si>
    <t>-47.1944867</t>
  </si>
  <si>
    <t>-0.7260155</t>
  </si>
  <si>
    <t>-47.1658039</t>
  </si>
  <si>
    <t>https://pt.wikiloc.com/trilhas-trekking/praia-areaofortaleza-24-04-23-d-132675298</t>
  </si>
  <si>
    <t>-0.6907365</t>
  </si>
  <si>
    <t>-47.1945045</t>
  </si>
  <si>
    <t>-0.7258742</t>
  </si>
  <si>
    <t>-47.1658528</t>
  </si>
  <si>
    <t>https://pt.wikiloc.com/trilhas-trekking/praia-areaofortaleza-25-04-23-d-132787409</t>
  </si>
  <si>
    <t>-0.6907908</t>
  </si>
  <si>
    <t>-47.1946222</t>
  </si>
  <si>
    <t>-0.7251813</t>
  </si>
  <si>
    <t>-47.1660327</t>
  </si>
  <si>
    <t>https://pt.wikiloc.com/trilhas-trekking/praia-areaofortaleza-26-04-23-d-132885911</t>
  </si>
  <si>
    <t>-0.6910456</t>
  </si>
  <si>
    <t>-47.1945612</t>
  </si>
  <si>
    <t>-0.7258183</t>
  </si>
  <si>
    <t>-47.1658697</t>
  </si>
  <si>
    <t>https://pt.wikiloc.com/trilhas-trekking/praia-areaofortaleza-27-04-23-d-132977787</t>
  </si>
  <si>
    <t>-0.6909785</t>
  </si>
  <si>
    <t>-47.1945435</t>
  </si>
  <si>
    <t>-0.7258167</t>
  </si>
  <si>
    <t>-47.1658957</t>
  </si>
  <si>
    <t>https://pt.wikiloc.com/trilhas-trekking/praia-areaofortaleza-28-04-23-d-133063705</t>
  </si>
  <si>
    <t>https://pt.wikiloc.com/trilhas-trekking/praia-areaofortaleza-29-04-23-d-133208592</t>
  </si>
  <si>
    <t>https://pt.wikiloc.com/trilhas-trekking/praia-areaofortaleza-01-05-23-d-133416656</t>
  </si>
  <si>
    <t>https://pt.wikiloc.com/trilhas-trekking/praia-areaofortaleza-02-05-23-d-133570527</t>
  </si>
  <si>
    <t>NÃO REALIZADO (Motivo Ambiental)</t>
  </si>
  <si>
    <t>https://pt.wikiloc.com/trilhas-trekking/praia-areaofortaleza-04-05-23-d-133752374</t>
  </si>
  <si>
    <t>https://pt.wikiloc.com/trilhas-trekking/praia-areaofortaleza-05-05-23-d-133850109</t>
  </si>
  <si>
    <t>https://pt.wikiloc.com/trilhas-trekking/praia-areaofortaleza-06-05-23-d-134012218</t>
  </si>
  <si>
    <t>Atestado seu Franc 3 dias</t>
  </si>
  <si>
    <t>https://pt.wikiloc.com/trilhas-ciclismo/praia-areaofortaleza-11-05-23-d-134468797</t>
  </si>
  <si>
    <t>https://pt.wikiloc.com/trilhas-trekking/praia-areaofortaleza-12-05-23-d-134547781</t>
  </si>
  <si>
    <t>https://pt.wikiloc.com/trilhas-trekking/praia-areaofortaleza-13-05-23-d-134667957</t>
  </si>
  <si>
    <t xml:space="preserve">https://pt.wikiloc.com/trilhas-trekking/praia-areaofortaleza-14-05-23-d-134813114 </t>
  </si>
  <si>
    <t xml:space="preserve">https://pt.wikiloc.com/trilhas-trekking/praia-areaofortaleza-15-05-23-d-134835139 </t>
  </si>
  <si>
    <t>https://pt.wikiloc.com/trilhas-trekking/praia-areaofortaleza-16-05-23-d-134921119</t>
  </si>
  <si>
    <t>https://pt.wikiloc.com/trilhas-trekking/praia-areaofortaleza-17-05-23-d-135013368</t>
  </si>
  <si>
    <t xml:space="preserve">https://pt.wikiloc.com/trilhas-trekking/praia-areaofortaleza-18-05-23-d-135106338 </t>
  </si>
  <si>
    <t xml:space="preserve">https://pt.wikiloc.com/trilhas-trekking/praia-areaofortaleza-19-05-23-d-135196204 </t>
  </si>
  <si>
    <t>-47.1658673</t>
  </si>
  <si>
    <t>Operacional</t>
  </si>
  <si>
    <t>-0.6908377</t>
  </si>
  <si>
    <t>-47.1945890</t>
  </si>
  <si>
    <t>-0.7259057</t>
  </si>
  <si>
    <t>-47.1658629</t>
  </si>
  <si>
    <t>https://pt.wikiloc.com/trilhas-trekking/praia-areaofortaleza-20-04-23-n-132249840</t>
  </si>
  <si>
    <t>INICIADO DEPOIS DA 00:00</t>
  </si>
  <si>
    <t>-0.7244560</t>
  </si>
  <si>
    <t>-47.1661523</t>
  </si>
  <si>
    <t>https://pt.wikiloc.com/trilhas-trekking/praia-areaofortaleza-22-04-23-n-132334027</t>
  </si>
  <si>
    <t>-0.6909053</t>
  </si>
  <si>
    <t>-47.1945939</t>
  </si>
  <si>
    <t>-0.7258752</t>
  </si>
  <si>
    <t>-47.1658195</t>
  </si>
  <si>
    <t>https://pt.wikiloc.com/trilhas-trekking/praia-areaofortaleza-23-04-23-n-132469492</t>
  </si>
  <si>
    <t>-0.6908168</t>
  </si>
  <si>
    <t>-47.1944553</t>
  </si>
  <si>
    <t>-0.7257686</t>
  </si>
  <si>
    <t xml:space="preserve">Sudeste </t>
  </si>
  <si>
    <t>https://pt.wikiloc.com/trilhas-trekking/praia-areaofortaleza-24-04-23-n-132626205</t>
  </si>
  <si>
    <t>-0.6909077</t>
  </si>
  <si>
    <t>-47.1945480</t>
  </si>
  <si>
    <t>-0.7258721</t>
  </si>
  <si>
    <t>-47.1658293</t>
  </si>
  <si>
    <t>https://pt.wikiloc.com/trilhas-trekking/praia-areaofortaleza-25-04-23-n-132696747</t>
  </si>
  <si>
    <t>-0.6908929</t>
  </si>
  <si>
    <t>-47.1945149</t>
  </si>
  <si>
    <t>-0.7258537</t>
  </si>
  <si>
    <t>-47.1658437</t>
  </si>
  <si>
    <t>https://pt.wikiloc.com/trilhas-trekking/praia-areaofortaleza-26-04-23-n-132817306</t>
  </si>
  <si>
    <t>-0.6908181</t>
  </si>
  <si>
    <t>-47.1945016</t>
  </si>
  <si>
    <t>-0.7258761</t>
  </si>
  <si>
    <t>-47.1658151</t>
  </si>
  <si>
    <t>https://pt.wikiloc.com/trilhas-trekking/praia-areaofortaleza-27-04-23-n-132938667</t>
  </si>
  <si>
    <t>-0.6909641</t>
  </si>
  <si>
    <t>-47.1944935</t>
  </si>
  <si>
    <t>-0.7254855</t>
  </si>
  <si>
    <t>-47.1659283</t>
  </si>
  <si>
    <t>https://pt.wikiloc.com/trilhas-trekking/praia-areaofortaleza-28-04-23-n-133000454</t>
  </si>
  <si>
    <t>-0.6909894</t>
  </si>
  <si>
    <t>-47.1945084</t>
  </si>
  <si>
    <t>-0.7253977</t>
  </si>
  <si>
    <t>-47.1659270</t>
  </si>
  <si>
    <t>https://pt.wikiloc.com/trilhas-trekking/praia-areaofortaleza-29-04-23-n-133084655</t>
  </si>
  <si>
    <t xml:space="preserve"> -0.6918351</t>
  </si>
  <si>
    <t>-47.1944791</t>
  </si>
  <si>
    <t>-0.7255071</t>
  </si>
  <si>
    <t>-47.1659147</t>
  </si>
  <si>
    <t>https://pt.wikiloc.com/trilhas-trekking/praia-areaofortaleza-30-04-23-n-133234062</t>
  </si>
  <si>
    <t xml:space="preserve"> -0.7121656</t>
  </si>
  <si>
    <t>-47.2973397</t>
  </si>
  <si>
    <t>-0.7249896</t>
  </si>
  <si>
    <t>-47.1660804</t>
  </si>
  <si>
    <t>https://pt.wikiloc.com/trilhas-trekking/praia-areaofortaleza-12-05-23-n-134489317</t>
  </si>
  <si>
    <t xml:space="preserve"> -0.6906959</t>
  </si>
  <si>
    <t>-47.1945352</t>
  </si>
  <si>
    <t>-0.7251310</t>
  </si>
  <si>
    <t>-47.1660492</t>
  </si>
  <si>
    <t>https://pt.wikiloc.com/trilhas-trekking/praia-areaofortaleza-13-05-23-n-134566128</t>
  </si>
  <si>
    <t xml:space="preserve"> -0.6909437</t>
  </si>
  <si>
    <t>-47.1945105</t>
  </si>
  <si>
    <t>-0.7249868</t>
  </si>
  <si>
    <t>-47.1660876</t>
  </si>
  <si>
    <t xml:space="preserve">https://pt.wikiloc.com/trilhas-trekking/praia-areaofortaleza-14-05-23-n-134692556 </t>
  </si>
  <si>
    <t xml:space="preserve"> -0.6910154</t>
  </si>
  <si>
    <t>-47.1945425</t>
  </si>
  <si>
    <t>-0.7257728</t>
  </si>
  <si>
    <t>-47.1658951</t>
  </si>
  <si>
    <t>https://pt.wikiloc.com/trilhas-trekking/praia-areaofortaleza-15-05-23-n-134898215</t>
  </si>
  <si>
    <t xml:space="preserve"> -0.6565748</t>
  </si>
  <si>
    <t>-47.2641387</t>
  </si>
  <si>
    <t>-0.7257538</t>
  </si>
  <si>
    <t>-47.1658739</t>
  </si>
  <si>
    <t xml:space="preserve">https://pt.wikiloc.com/trilhas-trekking/praia-areaofortaleza-16-05-23-n-134981691 </t>
  </si>
  <si>
    <t xml:space="preserve"> -0.6908398</t>
  </si>
  <si>
    <t>-47.1945251</t>
  </si>
  <si>
    <t>-0.7256629</t>
  </si>
  <si>
    <t>-47.1658869</t>
  </si>
  <si>
    <t>https://pt.wikiloc.com/trilhas-trekking/praia-areaofortaleza-17-05-23-n-135067789</t>
  </si>
  <si>
    <t xml:space="preserve"> -0.6907673</t>
  </si>
  <si>
    <t>-47.1945088</t>
  </si>
  <si>
    <t>-0.7257963</t>
  </si>
  <si>
    <t>https://pt.wikiloc.com/trilhas-trekking/praia-areaofortaleza-18-05-23-n-135157647</t>
  </si>
  <si>
    <t>Soure</t>
  </si>
  <si>
    <t>pesqueiro</t>
  </si>
  <si>
    <t>vazante</t>
  </si>
  <si>
    <t>P. Nublado</t>
  </si>
  <si>
    <t>https://pt.wikiloc.com/trilhas-trekking/praia-do-pesqueiro-20-04-23-d-132235865</t>
  </si>
  <si>
    <t>https://pt.wikiloc.com/trilhas-trekking/praia-do-pesqueiro-21-04-23-d-132321181</t>
  </si>
  <si>
    <t>https://pt.wikiloc.com/trilhas-trekking/praia-do-pesqueiro-23-04-23-d-132610692</t>
  </si>
  <si>
    <t>https://pt.wikiloc.com/trilhas-trekking/praia-do-pesqueiro-24-04-23-d-132688007</t>
  </si>
  <si>
    <t>https://pt.wikiloc.com/trilhas-trekking/praia-do-pesqueiro-25-04-23-d-132722683</t>
  </si>
  <si>
    <t>https://pt.wikiloc.com/trilhas-trekking/praia-do-pesqueiro-26-04-23-d-132835215</t>
  </si>
  <si>
    <t>https://pt.wikiloc.com/trilhas-trekking/praia-do-pesqueiro-27-04-23-d-132931332</t>
  </si>
  <si>
    <t>https://pt.wikiloc.com/trilhas-trekking/praia-do-pesqueiro-28-04-23-d-133025719</t>
  </si>
  <si>
    <t>https://pt.wikiloc.com/trilhas-trekking/praia-do-pesqueiro-29-04-23-d-133136742</t>
  </si>
  <si>
    <t>https://pt.wikiloc.com/trilhas-trekking/praia-do-pesqueiro-30-04-23-d-133316572</t>
  </si>
  <si>
    <t>https://pt.wikiloc.com/trilhas-trekking/praia-do-pesqueiro-01-05-23-d-133447967</t>
  </si>
  <si>
    <t>https://pt.wikiloc.com/trilhas-trekking/praia-do-pesqueiro-02-05-23-d-133581897</t>
  </si>
  <si>
    <t>Chuvosa</t>
  </si>
  <si>
    <t>https://pt.wikiloc.com/trilhas-trekking/praia-do-pesqueiro-03-05-23-d-133686278</t>
  </si>
  <si>
    <t>https://pt.wikiloc.com/trilhas-trekking/praia-do-pesqueiro-04-05-23-d-133785990</t>
  </si>
  <si>
    <t>https://pt.wikiloc.com/trilhas-trekking/praia-do-pesqueiro-05-05-23-d-133873540</t>
  </si>
  <si>
    <t>https://pt.wikiloc.com/trilhas-trekking/praia-do-pesqueiro-06-05-23-d-133999435</t>
  </si>
  <si>
    <t>https://pt.wikiloc.com/trilhas-trekking/praia-do-pesqueiro-08-05-23-d-134236329</t>
  </si>
  <si>
    <t>https://pt.wikiloc.com/trilhas-trekking/praia-do-pesqueiro-09-05-23-d-134311135</t>
  </si>
  <si>
    <t>https://pt.wikiloc.com/trilhas-trekking/praia-do-pesqueiro-10-05-23-d-134397920</t>
  </si>
  <si>
    <t>https://pt.wikiloc.com/trilhas-trekking/praia-do-pesqueiro-11-05-23-d-134480273</t>
  </si>
  <si>
    <t>https://pt.wikiloc.com/trilhas-trekking/praia-do-pesqueiro-12-05-23-d-134504714</t>
  </si>
  <si>
    <t>https://pt.wikiloc.com/trilhas-trekking/praia-do-pesqueiro-13-05-23-d-134609576</t>
  </si>
  <si>
    <t>https://pt.wikiloc.com/trilhas-trekking/praia-do-pesqueiro-14-05-23-d-134789920</t>
  </si>
  <si>
    <t>https://pt.wikiloc.com/trilhas-trekking/praia-do-pesqueiro-15-05-23-d-134871063</t>
  </si>
  <si>
    <t>https://pt.wikiloc.com/trilhas-trekking/praia-do-pesqueiro-16-05-23-d-134941868</t>
  </si>
  <si>
    <t>https://pt.wikiloc.com/trilhas-trekking/praia-do-pesqueiro-17-05-23-d-135054057</t>
  </si>
  <si>
    <t>https://pt.wikiloc.com/trilhas-trekking/praia-do-pesqueiro-18-05-23-d-135142850</t>
  </si>
  <si>
    <t>https://pt.wikiloc.com/trilhas-trekking/praia-do-pesqueiro-19-05-23-d-135221560</t>
  </si>
  <si>
    <t>Cajuuna-céu</t>
  </si>
  <si>
    <t>https://pt.wikiloc.com/trilhas-trekking/praia-cajuunaceu-20-04-23-d-132228031</t>
  </si>
  <si>
    <t>https://pt.wikiloc.com/trilhas-cicloturismo/praia-cajuunaceu-21-04-23-d-132316523</t>
  </si>
  <si>
    <t>https://pt.wikiloc.com/trilhas-trekking/praia-cajuunaceu-22-04-23-d-132450450</t>
  </si>
  <si>
    <t>https://pt.wikiloc.com/trilhas-cicloturismo/praia-cajuunaceu-23-04-23-d-132609994</t>
  </si>
  <si>
    <t>https://pt.wikiloc.com/trilhas-cicloturismo/praia-cajuunaceu-24-04-23-d-132688695</t>
  </si>
  <si>
    <t>https://pt.wikiloc.com/trilhas-trekking/praia-cajuunaceu-25-04-23-d-132810432</t>
  </si>
  <si>
    <t>https://pt.wikiloc.com/trilhas-trekking/praia-cajuunaceu-26-04-23-d-132902186</t>
  </si>
  <si>
    <t>App da Mineral não funcionou.</t>
  </si>
  <si>
    <t>https://pt.wikiloc.com/trilhas-trekking/praia-cajuunaceu-27-04-23-d-132942689</t>
  </si>
  <si>
    <t>https://pt.wikiloc.com/trilhas-cicloturismo/praia-cajuunaceu-28-03-23-d-133071060</t>
  </si>
  <si>
    <t>https://pt.wikiloc.com/trilhas-cicloturismo/praia-cajuunaceu-30-04-23-d-133304458</t>
  </si>
  <si>
    <t>https://pt.wikiloc.com/trilhas-cicloturismo/praia-cajuunaceu-01-05-23-d-133463732</t>
  </si>
  <si>
    <t>https://pt.wikiloc.com/trilhas-cicloturismo/praia-cajuunaceu-02-05-23-d-134156142</t>
  </si>
  <si>
    <t>https://pt.wikiloc.com/trilhas-trekking/praia-cajuunaceu-03-05-23-d-134194851</t>
  </si>
  <si>
    <t>https://pt.wikiloc.com/trilhas-cicloturismo/praia-cajuunaceu-04-05-23-d-134156143</t>
  </si>
  <si>
    <t>https://pt.wikiloc.com/trilhas-trekking/praia-cajuunaceu-05-05-23-d-134194852</t>
  </si>
  <si>
    <t>https://pt.wikiloc.com/trilhas-cicloturismo/praia-cajuunaceu-06-05-23-d-134451900</t>
  </si>
  <si>
    <t>https://pt.wikiloc.com/trilhas-trekking/praia-cajuunaceu-08-05-23-d-134551650</t>
  </si>
  <si>
    <t>https://pt.wikiloc.com/trilhas-trekking/praia-cajuunaceu-09-05-23-d-134551651</t>
  </si>
  <si>
    <t>https://pt.wikiloc.com/trilhas-cicloturismo/praia-cajuunaceu-10-05-23-d-134549375</t>
  </si>
  <si>
    <t>-0°37'30,266</t>
  </si>
  <si>
    <t>48°29'6,923</t>
  </si>
  <si>
    <t>0°39'5,301</t>
  </si>
  <si>
    <t>48°29'8,663</t>
  </si>
  <si>
    <t>https://pt.wikiloc.com/trilhas-cicloturismo/praia-cajuunaceu-11-05-23-d-134479435</t>
  </si>
  <si>
    <t>https://pt.wikiloc.com/trilhas-cicloturismo/praia-cajuunaceu-12-05-23-d-134553271</t>
  </si>
  <si>
    <t>https://pt.wikiloc.com/trilhas-trekking/praia-cajuuna-ceu-13-05-23-d-134601838</t>
  </si>
  <si>
    <t>https://pt.wikiloc.com/trilhas-cicloturismo/praia-cajuunaceu-14-05-23-d-134983445</t>
  </si>
  <si>
    <t>https://pt.wikiloc.com/trilhas-trekking/praia-cajuunaceu-15-05-23-d-135058477</t>
  </si>
  <si>
    <t>https://pt.wikiloc.com/trilhas-trekking/praia-cajuuna-ceu-16-05-23-d-134934909</t>
  </si>
  <si>
    <t>https://pt.wikiloc.com/trilhas-cicloturismo/praia-cajuunaceu-17-05-23-d-135032134</t>
  </si>
  <si>
    <t>https://pt.wikiloc.com/trilhas-cicloturismo/praia-cajuunaceu-18-05-23-d-135141956</t>
  </si>
  <si>
    <t>https://pt.wikiloc.com/trilhas-trekking/praia-cajuunaceu-19-05-23-d-135225401</t>
  </si>
  <si>
    <t>ÚNICA PREAMAR</t>
  </si>
  <si>
    <t>P.Nublado</t>
  </si>
  <si>
    <t>https://pt.wikiloc.com/trilhas-cicloturismo/praia-cajuunaceu-21-04-23-n-132252001</t>
  </si>
  <si>
    <t>https://pt.wikiloc.com/trilhas-cicloturismo/praia-cajuunaceu-22-04-23-n-132334354</t>
  </si>
  <si>
    <t>https://pt.wikiloc.com/trilhas-trekking/praia-cajuunaceu-23-04-23-n-132470740</t>
  </si>
  <si>
    <t>https://pt.wikiloc.com/trilhas-cicloturismo/praia-cajuunaceu-24-04-23-n-132629566</t>
  </si>
  <si>
    <t>https://pt.wikiloc.com/trilhas-cicloturismo/praia-cajuunaceu-25-04-23-n-132698265</t>
  </si>
  <si>
    <t>https://pt.wikiloc.com/trilhas-trekking/praia-cajuunaceu-26-04-23-n-132816522</t>
  </si>
  <si>
    <t>https://pt.wikiloc.com/trilhas-trekking/praia-cajuunaceu-27-04-23-n-132990338</t>
  </si>
  <si>
    <t>https://pt.wikiloc.com/trilhas-trekking/praia-cajuunaceu-28-04-23-n-133071098</t>
  </si>
  <si>
    <t>https://pt.wikiloc.com/trilhas-trekking/praia-cajuunaceu-29-04-23-n-133214196</t>
  </si>
  <si>
    <t>https://pt.wikiloc.com/trilhas-trekking/praia-cajuunaceu-30-04-23-n-133387528</t>
  </si>
  <si>
    <t>https://pt.wikiloc.com/trilhas-cicloturismo/praia-cajuunaceu-01-05-23-n-133527877</t>
  </si>
  <si>
    <t>https://pt.wikiloc.com/trilhas-trekking/praia-cajuunaceu-11-05-23-n-134422348</t>
  </si>
  <si>
    <t>https://pt.wikiloc.com/trilhas-cicloturismo/praiacajuunaceu-12-05-23-n-134553272</t>
  </si>
  <si>
    <t>13/05/2023</t>
  </si>
  <si>
    <t>https://pt.wikiloc.com/trilhas-trekking/praia-cajuuna-ceu-13-05-23-n-134771344</t>
  </si>
  <si>
    <t>14/05/2023</t>
  </si>
  <si>
    <t>https://pt.wikiloc.com/trilhas-trekking/praia-cajuuna-ceu-14-05-23-n-134816278</t>
  </si>
  <si>
    <t>15/05/2023</t>
  </si>
  <si>
    <t>https://pt.wikiloc.com/trilhas-trekking/praia-cajuuna-ceu-15-05-23-n-134900520</t>
  </si>
  <si>
    <t>16/05/2023</t>
  </si>
  <si>
    <t>https://pt.wikiloc.com/trilhas-cicloturismo/praia-cajuunaceu-16-05-23-n-134983416</t>
  </si>
  <si>
    <t>17/05/2023</t>
  </si>
  <si>
    <t>18/05/2023</t>
  </si>
  <si>
    <t>https://pt.wikiloc.com/trilhas-trekking/praia-cajuuna-ceu-18-05-23-n-135158925</t>
  </si>
  <si>
    <t>19/05/2023</t>
  </si>
  <si>
    <t>REALIZADO APÓS MEIA NOITE</t>
  </si>
  <si>
    <t>https://pt.wikiloc.com/trilhas-trekking/praia-ture-20-04-23-d-132233845</t>
  </si>
  <si>
    <t>https://pt.wikiloc.com/trilhas-cicloturismo/praia-ture-21-04-23-d-132324749</t>
  </si>
  <si>
    <t>https://pt.wikiloc.com/trilhas-trekking/praia-ture-22-04-23-d-132460727</t>
  </si>
  <si>
    <t>https://pt.wikiloc.com/trilhas-cicloturismo/praia-ture-23-04-23-d-132615206</t>
  </si>
  <si>
    <t>https://pt.wikiloc.com/trilhas-cicloturismo/praia-ture-24-04-23-d-132692064</t>
  </si>
  <si>
    <t>https://pt.wikiloc.com/trilhas-trekking/praia-ture-25-04-23-d-132807510</t>
  </si>
  <si>
    <t>https://pt.wikiloc.com/trilhas-trekking/praia-ture-26-04-23-d-132898400</t>
  </si>
  <si>
    <t>https://pt.wikiloc.com/trilhas-cicloturismo/praia-ture-27-04-23-d-132931121</t>
  </si>
  <si>
    <t>https://pt.wikiloc.com/trilhas-trekking/praia-ture-28-04-23-d-133025358</t>
  </si>
  <si>
    <t>Marcado do fim para o início.</t>
  </si>
  <si>
    <t>https://pt.wikiloc.com/trilhas-cicloturismo/praia-ture-29-04-23-d-133132155</t>
  </si>
  <si>
    <t>https://pt.wikiloc.com/trilhas-trekking/praia-ture-30-04-23-d-133387509</t>
  </si>
  <si>
    <t>https://pt.wikiloc.com/trilhas-cicloturismo/praia-ture-01-05-23-d-133464654</t>
  </si>
  <si>
    <t>https://pt.wikiloc.com/trilhas-cicloturismo/praia-ture-02-05-23-d-134009597</t>
  </si>
  <si>
    <t>https://pt.wikiloc.com/trilhas-cicloturismo/praia-ture-05-05-23-d-134009598</t>
  </si>
  <si>
    <t>https://pt.wikiloc.com/trilhas-trekking/praia-ture-06-05-23-d-134194860</t>
  </si>
  <si>
    <t>https://pt.wikiloc.com/trilhas-trekking/praia-ture-08-05-23-d-134551649</t>
  </si>
  <si>
    <t>https://pt.wikiloc.com/trilhas-cicloturismo/praia-ture-09-05-23-d-134549385</t>
  </si>
  <si>
    <t>https://pt.wikiloc.com/trilhas-trekking/praia-ture-12-05-23-d-134551648</t>
  </si>
  <si>
    <t>https://pt.wikiloc.com/trilhas-cicloturismo/praia-ture-13-05-23-d-134605330</t>
  </si>
  <si>
    <t>https://pt.wikiloc.com/trilhas-cicloturismo/praia-ture-14-05-23-d-134963799</t>
  </si>
  <si>
    <t>https://pt.wikiloc.com/trilhas-trekking/praia-ture-15-05-23-d-134892580</t>
  </si>
  <si>
    <t>https://pt.wikiloc.com/trilhas-cicloturismo/praia-ture-16-05-23-d-134945812</t>
  </si>
  <si>
    <t>https://pt.wikiloc.com/trilhas-cicloturismo/praia-ture-17-05-23-d-135033626</t>
  </si>
  <si>
    <t>https://pt.wikiloc.com/trilhas-trekking/praia-ture-18-05-23-d-135130162</t>
  </si>
  <si>
    <t>https://pt.wikiloc.com/trilhas-trekking/praia-ture-19-05-23-d-135225404</t>
  </si>
  <si>
    <t>https://pt.wikiloc.com/trilhas-trekking/praia-ture-21-04-23-n-132282218</t>
  </si>
  <si>
    <t>https://pt.wikiloc.com/trilhas-cicloturismo/praia-ture-22-04-23-n-132334458</t>
  </si>
  <si>
    <t>https://pt.wikiloc.com/trilhas-cicloturismo/praia-ture-23-04-23-n-132472094</t>
  </si>
  <si>
    <t>https://pt.wikiloc.com/trilhas-trekking/praia-ture-24-04-23-n-132628396</t>
  </si>
  <si>
    <t>https://pt.wikiloc.com/trilhas-cicloturismo/praia-ture-25-04-23-n-132697438</t>
  </si>
  <si>
    <t>https://pt.wikiloc.com/trilhas-trekking/praia-ture-26-04-23-n-132818147</t>
  </si>
  <si>
    <t>https://pt.wikiloc.com/trilhas-cicloturismo/praia-ture-27-04-23-n-132994623</t>
  </si>
  <si>
    <t>https://pt.wikiloc.com/trilhas-cicloturismo/praia-ture-28-04-23-n-133076173</t>
  </si>
  <si>
    <t>https://pt.wikiloc.com/trilhas-cicloturismo/praia-ture-29-04-23-n-133217509</t>
  </si>
  <si>
    <t>0º37'24,819</t>
  </si>
  <si>
    <t>-48º29'4,53</t>
  </si>
  <si>
    <t>0º35'9,506</t>
  </si>
  <si>
    <t>-48º28'43,428</t>
  </si>
  <si>
    <t>https://pt.wikiloc.com/trilhas-cicloturismo/praia-ture-30-04-23-n-133409860</t>
  </si>
  <si>
    <t>https://pt.wikiloc.com/trilhas-cicloturismo/praia-ture-01-05-23-n-133535021</t>
  </si>
  <si>
    <t>https://pt.wikiloc.com/trilhas-trekking/praia-ture-11-05-23-n-134423206</t>
  </si>
  <si>
    <t>https://pt.wikiloc.com/trilhas-trekking/praia-ture-12-05-23-n-134554448</t>
  </si>
  <si>
    <t xml:space="preserve">O aplicativo da Mineral não concluiu o final do trajeto e registrou o percurso de ida e volta. Wikiloc funcionou dentro do normal. </t>
  </si>
  <si>
    <t>https://pt.wikiloc.com/trilhas-cicloturismo/praia-ture-13-05-23-n-134707606</t>
  </si>
  <si>
    <t>https://pt.wikiloc.com/trilhas-trekking/praia-ture-14-05-23-n-134900701</t>
  </si>
  <si>
    <t>https://pt.wikiloc.com/trilhas-trekking/praia-ture-15-05-23-n-134900702</t>
  </si>
  <si>
    <t>Monitoramento noturno realizado após 00:00</t>
  </si>
  <si>
    <t>https://pt.wikiloc.com/trilhas-trekking/praia-ture-16-05-23-n-134984723 (praia-ture-17-05-23-n)</t>
  </si>
  <si>
    <t>https://pt.wikiloc.com/trilhas-cicloturismo/praia-ture-19-05-23-n-135159563</t>
  </si>
  <si>
    <t>https://pt.wikiloc.com/trilhas-trekking/praia-taruma-20-04-23-d-132233844</t>
  </si>
  <si>
    <t>https://pt.wikiloc.com/trilhas-cicloturismo/praia-taruma-21-04-23-d-132324759</t>
  </si>
  <si>
    <t>https://pt.wikiloc.com/trilhas-trekking/praia-taruma-22-04-23-d-132460728</t>
  </si>
  <si>
    <t>https://pt.wikiloc.com/trilhas-cicloturismo/praia-taruma-23-04-23-d-132615205</t>
  </si>
  <si>
    <t>https://pt.wikiloc.com/trilhas-trekking/praia-taruma-25-04-23-d-132723228</t>
  </si>
  <si>
    <t>https://pt.wikiloc.com/trilhas-cicloturismo/praia-taruma-27-04-23-d-132931119</t>
  </si>
  <si>
    <t>https://pt.wikiloc.com/trilhas-trekking/praia-taruma-28-04-23-d-133025359</t>
  </si>
  <si>
    <t>https://pt.wikiloc.com/trilhas-trekking/praia-taruma-30-04-23-d-133387510</t>
  </si>
  <si>
    <t>https://pt.wikiloc.com/trilhas-cicloturismo/praia-taruma-01-05-23-d-133464655</t>
  </si>
  <si>
    <t>https://pt.wikiloc.com/trilhas-cicloturismo/praia-taruma-02-05-23-d-134009596</t>
  </si>
  <si>
    <t>https://pt.wikiloc.com/trilhas-cicloturismo/praia-taruma-05-05-23-d-134009599</t>
  </si>
  <si>
    <t>https://pt.wikiloc.com/trilhas-trekking/praia-taruma-06-05-23-d-134194853</t>
  </si>
  <si>
    <t>https://pt.wikiloc.com/trilhas-trekking/praia-taruma-08-05-23-d-134551647</t>
  </si>
  <si>
    <t>Registro feito pelo timestemp. Wikiloc não funcionou.</t>
  </si>
  <si>
    <t>https://pt.wikiloc.com/trilhas-cicloturismo/praia-taruma-10-05-23-d-134553324</t>
  </si>
  <si>
    <t>https://pt.wikiloc.com/trilhas-trekking/praia-taruma-12-05-23-d-134551646</t>
  </si>
  <si>
    <t>https://pt.wikiloc.com/trilhas-cicloturismo/praia-taruma-13-05-23-d-134605329</t>
  </si>
  <si>
    <t>https://pt.wikiloc.com/trilhas-cicloturismo/praia-taruma-14-05-23-d-135033625</t>
  </si>
  <si>
    <t>https://pt.wikiloc.com/trilhas-trekking/praia-taruma-15-05-23-d-134892581</t>
  </si>
  <si>
    <t>https://pt.wikiloc.com/trilhas-cicloturismo/praia-taruma-16-05-23-d-134945801</t>
  </si>
  <si>
    <t>https://pt.wikiloc.com/trilhas-cicloturismo/praia-taruma-17-05-23-d-135033627</t>
  </si>
  <si>
    <t>https://pt.wikiloc.com/trilhas-trekking/praia-taruma-18-05-23-d-135130163</t>
  </si>
  <si>
    <t>https://pt.wikiloc.com/trilhas-trekking/praia-taruma-19-05-23-d-135225403</t>
  </si>
  <si>
    <t>Maracanã</t>
  </si>
  <si>
    <t>Praia da Princesa</t>
  </si>
  <si>
    <t xml:space="preserve">chuvoso </t>
  </si>
  <si>
    <t xml:space="preserve">Leste </t>
  </si>
  <si>
    <t xml:space="preserve">Maracanã </t>
  </si>
  <si>
    <t>https://pt.wikiloc.com/trilhas-trekking/praia-da-princesa-20-04-23-d-132206285</t>
  </si>
  <si>
    <t>https://pt.wikiloc.com/trilhas-trekking/praia-da-princesa-21-04-2023-d-132307691</t>
  </si>
  <si>
    <t>https://pt.wikiloc.com/trilhas-trekking/praia-da-princesa-22-04-23-d-132422729</t>
  </si>
  <si>
    <t>https://pt.wikiloc.com/trilhas-trekking/praia-da-princesa-23-04-23-d-132580969</t>
  </si>
  <si>
    <t>https://pt.wikiloc.com/trilhas-trekking/praia-da-princesa-25-04-23-d-132793335</t>
  </si>
  <si>
    <t>https://pt.wikiloc.com/trilhas-trekking/praia-da-princesa-26-04-23-d-132883517</t>
  </si>
  <si>
    <t>https://pt.wikiloc.com/trilhas-trekking/praia-da-princesa-28-04-23-d-133070408</t>
  </si>
  <si>
    <t>https://pt.wikiloc.com/trilhas-trekking/praia-da-princesa-29-04-2023-d-133206258</t>
  </si>
  <si>
    <t>https://pt.wikiloc.com/trilhas-trekking/praia-da-princesa-30-04-2023-d-133263630</t>
  </si>
  <si>
    <t>https://pt.wikiloc.com/trilhas-trekking/praia-da-princesa-01-05-23-d-133502100</t>
  </si>
  <si>
    <t>https://pt.wikiloc.com/trilhas-trekking/praia-da-princesa-02-05-2023-d-133584093</t>
  </si>
  <si>
    <t>https://pt.wikiloc.com/trilhas-trekking/praia-da-princesa-03-05-2023-d-133653678</t>
  </si>
  <si>
    <t>https://pt.wikiloc.com/trilhas-trekking/praia-da-princesa-04-05-2023-d-133741381</t>
  </si>
  <si>
    <t>https://pt.wikiloc.com/trilhas-trekking/praia-da-princesa-05-05-2023-d-133849673</t>
  </si>
  <si>
    <t>https://pt.wikiloc.com/trilhas-trekking/praia-da-princesa-06-05-2023-d-133979452</t>
  </si>
  <si>
    <t>https://pt.wikiloc.com/trilhas-trekking/praia-da-princesa-08-05-2023-d-134221685</t>
  </si>
  <si>
    <t>https://pt.wikiloc.com/trilhas-trekking/praia-da-princesa-09-05-2023-d-134299659</t>
  </si>
  <si>
    <t>https://pt.wikiloc.com/trilhas-trekking/praia-da-princesa-10-05-2023-d-134392635</t>
  </si>
  <si>
    <t>https://pt.wikiloc.com/trilhas-trekking/praia-da-princesa-11-05-2023-d-134471795</t>
  </si>
  <si>
    <t>https://pt.wikiloc.com/trilhas-trekking/praia-da-princesa-12-05-2023-d-134637434</t>
  </si>
  <si>
    <t>https://pt.wikiloc.com/trilhas-trekking/praia-da-princesa-13-05-23-d-134672049</t>
  </si>
  <si>
    <t>https://pt.wikiloc.com/trilhas-trekking/praia-da-princesa-14-05-23-d-134816367</t>
  </si>
  <si>
    <t>https://pt.wikiloc.com/trilhas-trekking/praia-da-princesa-15-05-23-d-134889921</t>
  </si>
  <si>
    <t>https://pt.wikiloc.com/trilhas-trekking/praia-da-princesa-16-05-2023-d-134979379</t>
  </si>
  <si>
    <t>https://pt.wikiloc.com/trilhas-trekking/praia-da-princesa-17-05-23-d-135034416</t>
  </si>
  <si>
    <t>https://pt.wikiloc.com/trilhas-trekking/praia-da-princesa-18-05-2023-d-135105741</t>
  </si>
  <si>
    <t>https://pt.wikiloc.com/trilhas-trekking/praia-da-princesa-19-05-2023-d-135225850</t>
  </si>
  <si>
    <t>FEITO DEPOIS DA MEIA NOITE</t>
  </si>
  <si>
    <t>https://pt.wikiloc.com/trilhas-trekking/praia-da-princesa-20-04-23-n-132277996</t>
  </si>
  <si>
    <t>https://pt.wikiloc.com/trilhas-trekking/praia-da-princesa-21-04-23-n-132333711</t>
  </si>
  <si>
    <t>https://pt.wikiloc.com/trilhas-trekking/praia-da-princesa-23-04-23-n-132539141</t>
  </si>
  <si>
    <t xml:space="preserve">: </t>
  </si>
  <si>
    <t>https://pt.wikiloc.com/trilhas-trekking/praia-da-princesa-25-04-23-n-132707042</t>
  </si>
  <si>
    <t>https://pt.wikiloc.com/trilhas-trekking/praia-da-princesa-27-04-23-n-132907370</t>
  </si>
  <si>
    <t>https://pt.wikiloc.com/trilhas-trekking/praia-da-princesa-28-04-23-n-133001528</t>
  </si>
  <si>
    <t>https://pt.wikiloc.com/trilhas-trekking/praia-da-princesa-29-04-23-n-133093368</t>
  </si>
  <si>
    <t>https://pt.wikiloc.com/trilhas-trekking/praia-da-princesa-30-04-23-n-133385162</t>
  </si>
  <si>
    <t>https://pt.wikiloc.com/trilhas-trekking/praia-da-princesa-01-05-23-n-133555618</t>
  </si>
  <si>
    <t>Tempestade de raios</t>
  </si>
  <si>
    <t>https://pt.wikiloc.com/trilhas-trekking/praia-da-princesa-11-05-23-n-134406866</t>
  </si>
  <si>
    <t>https://pt.wikiloc.com/trilhas-trekking/praia-da-princesa-12-05-2023-n-134490587</t>
  </si>
  <si>
    <t>https://pt.wikiloc.com/trilhas-trekking/praia-da-princesa-13-05-2023-n-134637442</t>
  </si>
  <si>
    <t>https://pt.wikiloc.com/trilhas-trekking/praia-da-princesa-14-05-23-n-134816366</t>
  </si>
  <si>
    <t>https://pt.wikiloc.com/trilhas-trekking/praia-da-princesa-15-05-23-n-134900266</t>
  </si>
  <si>
    <t>https://pt.wikiloc.com/trilhas-trekking/praia-da-princesa-16-05-23-n-135002767</t>
  </si>
  <si>
    <t>https://pt.wikiloc.com/trilhas-trekking/praia-da-princesa-17-05-23-n-135071459</t>
  </si>
  <si>
    <t>https://pt.wikiloc.com/trilhas-trekking/praia-da-princesa-18-05-23-n-135195306</t>
  </si>
  <si>
    <t>Salinópolis</t>
  </si>
  <si>
    <t>Corvina/Maçarico</t>
  </si>
  <si>
    <t xml:space="preserve">dias monitorados = </t>
  </si>
  <si>
    <t>registrado no app da mineral</t>
  </si>
  <si>
    <t>https://pt.wikiloc.com/trilhas-cicloturismo/praia-cajuunaceu-29-04-23-d-135058504</t>
  </si>
  <si>
    <t>Monitoramento não realizado por forte tempestade com raios e muito vento. Registrado no app da Mineral</t>
  </si>
  <si>
    <t>Não realizado por conta de forte chuva com ventos. Registrado no app da Mineral</t>
  </si>
  <si>
    <t>Monitoramento não realizado por motivo de muita chuva, tempo ruim e vento forte. Registrado no app da Mineral</t>
  </si>
  <si>
    <t>Muita chuva. registrado no app da Mineral</t>
  </si>
  <si>
    <t>Não realizado por motivo de chuv forte e raios. Registrado no app da mineral</t>
  </si>
  <si>
    <t>Não realizado pois a pedaleira quebrou. Registrado no app da Mineral</t>
  </si>
  <si>
    <t>Não realizado por conta do córrego que não secou o suficiente para a passagem. Registrado no app da Mineral</t>
  </si>
  <si>
    <t>Registrado no app da Mineral</t>
  </si>
  <si>
    <t>Tempestade de chuva, com rajadas de vento e raios. Registrado no app da Mineral</t>
  </si>
  <si>
    <t>Não realizado pois a pedaleira quebrou, aí teria que fazer o Tarumã a pé e voltaria tarde, dificultando a travessia para o Turé. Registrado no app da Mineral</t>
  </si>
  <si>
    <t>Não realizado por fortes chuvas. Registrado no app da Mineral</t>
  </si>
  <si>
    <t>Não realizado por forte chuva, tempo ruim e vento forte. Registrado no app da Mineral</t>
  </si>
  <si>
    <t>Não realizado por fortes chuvas . Registrado no app da Mineral</t>
  </si>
  <si>
    <t>https://pt.wikiloc.com/trilhas-cicloturismo/praia-ture-04-05-23-d-134549373</t>
  </si>
  <si>
    <t>https://pt.wikiloc.com/trilhas-cicloturismo/praia-taruma-04-05-23-d-134553316</t>
  </si>
  <si>
    <t>https://pt.wikiloc.com/trilhas-trekking/praia-da-princesa-24-04-2023-d-132675688</t>
  </si>
  <si>
    <t>Wikiloc | Trilha Praia-da-princesa-27-04-2023-d</t>
  </si>
  <si>
    <t>https://pt.wikiloc.com/trilhas-trekking/praia-da-princesa-19-05-23-n-135344098</t>
  </si>
  <si>
    <t>https://pt.wikiloc.com/trilhas-trekking/praia-areaofortaleza-19-05-23-n-135235426</t>
  </si>
  <si>
    <t>O aplicativo da mineral apresenta falhas, por este motivo estamos utilizando o aplicativo "TimesTamps", para coleta das variáveis Latitude e Longitude.</t>
  </si>
  <si>
    <t>https://pt.wikiloc.com/trilhas-trekking/goiabal-21-04-2023-d-133492128</t>
  </si>
  <si>
    <t>https://pt.wikiloc.com/trilhas-trekking/goiabal-24-04-2023-d-133492124</t>
  </si>
  <si>
    <t>https://pt.wikiloc.com/trilhas-bicicleta-eletrica/goiabal-25-04-2023-d-133447223</t>
  </si>
  <si>
    <t>https://pt.wikiloc.com/trilhas-bicicleta-eletrica/goiabal-26-04-2023-d-133492115</t>
  </si>
  <si>
    <t>https://pt.wikiloc.com/trilhas-bicicleta-eletrica/goiabal-27-04-2023-d-133447228</t>
  </si>
  <si>
    <t>https://pt.wikiloc.com/trilhas-trekking/goiabal-28-04-2023-d-133492117</t>
  </si>
  <si>
    <t>https://pt.wikiloc.com/trilhas-bicicleta-eletrica/goiabal-29-04-2023-d-133492131</t>
  </si>
  <si>
    <t xml:space="preserve"> P-Nublado </t>
  </si>
  <si>
    <t>https://pt.wikiloc.com/trilhas-trekking/goiabal-30-04-2023-d-133492133</t>
  </si>
  <si>
    <t>https://pt.wikiloc.com/trilhas-trekking/goiabal-02-05-2023-d-134320440</t>
  </si>
  <si>
    <t>https://pt.wikiloc.com/trilhas-trekking/goiabal-03-05-2023-d-134320447</t>
  </si>
  <si>
    <t>https://pt.wikiloc.com/trilhas-trekking/goiabal-04-05-2023-d-134320444</t>
  </si>
  <si>
    <t>https://pt.wikiloc.com/trilhas-trekking/goiabal-05-05-2023-d-134320446</t>
  </si>
  <si>
    <t>https://pt.wikiloc.com/trilhas-trekking/goiabal-06-05-2023-d-134320443</t>
  </si>
  <si>
    <t>https://pt.wikiloc.com/trilhas-trekking/goiabal-07-05-2023-d-134320441</t>
  </si>
  <si>
    <t>https://pt.wikiloc.com/trilhas-trekking/goiabal-08-05-2023-d-134320439</t>
  </si>
  <si>
    <t>https://pt.wikiloc.com/trilhas-trekking/goiabal-09-05-2023-d-134320442</t>
  </si>
  <si>
    <t>https://pt.wikiloc.com/trilhas-trekking/goiabal-10-05-2023-d-135202779</t>
  </si>
  <si>
    <t>https://pt.wikiloc.com/trilhas-trekking/goiabal-11-05-2023-n-135202783</t>
  </si>
  <si>
    <t>https://pt.wikiloc.com/trilhas-trekking/goiabal-12-05-2023-n-135202780</t>
  </si>
  <si>
    <t>https://pt.wikiloc.com/trilhas-trekking/goiabal-13-05-2023-n-135202794</t>
  </si>
  <si>
    <t>https://pt.wikiloc.com/trilhas-trekking/goiabal-14-05-2023-n-135202792</t>
  </si>
  <si>
    <t>https://pt.wikiloc.com/trilhas-trekking/goiabal-15-05-2023-n-135202788</t>
  </si>
  <si>
    <t>https://pt.wikiloc.com/trilhas-trekking/goiabal-16-05-2023-n-135202791</t>
  </si>
  <si>
    <t>https://pt.wikiloc.com/trilhas-trekking/goiabal-17-05-2023-n-135202782</t>
  </si>
  <si>
    <t>https://pt.wikiloc.com/trilhas-trekking/goiabal-18-05-2023-n-135202793</t>
  </si>
  <si>
    <t>https://pt.wikiloc.com/trilhas-bicicleta-eletrica/goiabal-19-05-2023-d-135202787</t>
  </si>
  <si>
    <t>https://pt.wikiloc.com/trilhas-trekking/goiabal-20-04-2023-d-133492118</t>
  </si>
  <si>
    <t>https://pt.wikiloc.com/trilhas-trekking/goiabal-22-04-2023-d-133492121</t>
  </si>
  <si>
    <t>https://pt.wikiloc.com/trilhas-bicicleta-eletrica/goiabal-23-04-2023-d-133492116</t>
  </si>
  <si>
    <t>https://pt.wikiloc.com/trilhas-trekking/goiabal-20-04-2023-n-133492187</t>
  </si>
  <si>
    <t>https://pt.wikiloc.com/trilhas-trekking/goiabal-21-04-2023-n-133492136</t>
  </si>
  <si>
    <t>https://pt.wikiloc.com/trilhas-trekking/goiabal-22-04-2023-n-133492127</t>
  </si>
  <si>
    <t>https://pt.wikiloc.com/trilhas-trekking/goiabal-23-04-2023-n-133492126</t>
  </si>
  <si>
    <t>https://pt.wikiloc.com/trilhas-trekking/goiabal-24-04-2023-n-133492132</t>
  </si>
  <si>
    <t>https://pt.wikiloc.com/trilhas-trekking/goiabal-25-04-2023-n-133492130</t>
  </si>
  <si>
    <t>https://pt.wikiloc.com/trilhas-trekking/goiabal-26-04-2023-n-133492123</t>
  </si>
  <si>
    <t>https://pt.wikiloc.com/trilhas-trekking/goiabal-27-04-2023-n-133492129</t>
  </si>
  <si>
    <t>https://pt.wikiloc.com/trilhas-trekking/goiabal-28-04-2023-n-133492122</t>
  </si>
  <si>
    <t>https://pt.wikiloc.com/trilhas-trekking/goiabal-29-04-2023-n-133492120</t>
  </si>
  <si>
    <t>https://pt.wikiloc.com/trilhas-trekking/goiabal-30-04-2023-n-133492125</t>
  </si>
  <si>
    <t>https://pt.wikiloc.com/trilhas-trekking/goiabal-11-05-2023-d-135202784</t>
  </si>
  <si>
    <t>https://pt.wikiloc.com/trilhas-trekking/goiabal-12-05-2023-d-135202789</t>
  </si>
  <si>
    <t>https://pt.wikiloc.com/trilhas-trekking/goiabal-13-05-2023-d-135202785</t>
  </si>
  <si>
    <t>https://pt.wikiloc.com/trilhas-trekking/goiabal-14-05-2023-d-135202795</t>
  </si>
  <si>
    <t>https://pt.wikiloc.com/trilhas-trekking/goiabal-15-05-2023-d-135202775</t>
  </si>
  <si>
    <t>https://pt.wikiloc.com/trilhas-trekking/goiabal-16-05-2023-d-135202781</t>
  </si>
  <si>
    <t>https://pt.wikiloc.com/trilhas-trekking/goiabal-17-05-2023-d-135202777</t>
  </si>
  <si>
    <t>https://pt.wikiloc.com/trilhas-bicicleta-eletrica/goiabal-18-05-2023-d-135202790</t>
  </si>
  <si>
    <t>reposição do dia 01/05</t>
  </si>
  <si>
    <t>Numero de dias monitorados no periodo</t>
  </si>
  <si>
    <t>Amapá (AP)</t>
  </si>
  <si>
    <t>Calçoene</t>
  </si>
  <si>
    <t>Praia de Goiabal</t>
  </si>
  <si>
    <t>subtotal</t>
  </si>
  <si>
    <t>Previsto por dia (Km)**</t>
  </si>
  <si>
    <t>Número de dias no período</t>
  </si>
  <si>
    <t>Marés noturnas no período ***</t>
  </si>
  <si>
    <t>Medido no período (Km)</t>
  </si>
  <si>
    <t>Noturno - pretérito</t>
  </si>
  <si>
    <t>https://pt.wikiloc.com/trilhas-trekking/goiabal-19-04-2023-n-133492119</t>
  </si>
  <si>
    <t>Maré não baixou</t>
  </si>
  <si>
    <t>tive que alterar a velocidade para me livrar de varios cães.</t>
  </si>
  <si>
    <t>https://pt.wikiloc.com/trilhas-trekking/praiacorvinamacarico-20-04-2023n-132248867</t>
  </si>
  <si>
    <t>FEITO DEPOIS DA 00:00H</t>
  </si>
  <si>
    <t>Incompleto - furo muito cheio.</t>
  </si>
  <si>
    <t>https://pt.wikiloc.com/trilhas-trekking/praiacorvinamacarico-11-05-2023n-134405600</t>
  </si>
  <si>
    <t>a moto deu problema mecanico e o monitoramento seguiu de pé.</t>
  </si>
  <si>
    <t>reposição do dia 27/04</t>
  </si>
  <si>
    <t>tive que dá pause no aplicativo e recomeçar do outro lado do furo.</t>
  </si>
  <si>
    <t>furo cheio tive que recomeçar do outro lado do furo.</t>
  </si>
  <si>
    <t>Ambiental. monitoramento incompleto muito raio.</t>
  </si>
  <si>
    <t>tive que dá pause e recomeçar do outro lado do furo.</t>
  </si>
  <si>
    <t>monitor com atestado</t>
  </si>
  <si>
    <t xml:space="preserve">NÃO REALIZADO </t>
  </si>
  <si>
    <t>Executado no monitoramento noturno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</si>
</sst>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"/>
    <numFmt numFmtId="165" formatCode="mm/dd/yy;@"/>
    <numFmt numFmtId="166" formatCode="h:mm;@"/>
    <numFmt numFmtId="167" formatCode="dd/mm/yy;@"/>
    <numFmt numFmtId="168" formatCode="#,##0.0000000"/>
  </numFmts>
  <fonts count="4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u/>
      <sz val="1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1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rgb="FF0563C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4" fillId="0" borderId="0"/>
  </cellStyleXfs>
  <cellXfs count="23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/>
    </xf>
    <xf numFmtId="2" fontId="6" fillId="2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0" xfId="1"/>
    <xf numFmtId="0" fontId="13" fillId="0" borderId="0" xfId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0" xfId="0" applyFont="1"/>
    <xf numFmtId="0" fontId="1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6" fillId="3" borderId="0" xfId="0" applyFont="1" applyFill="1" applyAlignment="1">
      <alignment horizontal="center"/>
    </xf>
    <xf numFmtId="14" fontId="14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20" fontId="14" fillId="3" borderId="0" xfId="0" applyNumberFormat="1" applyFont="1" applyFill="1" applyAlignment="1">
      <alignment horizontal="center"/>
    </xf>
    <xf numFmtId="0" fontId="17" fillId="3" borderId="0" xfId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4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4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18" fillId="0" borderId="0" xfId="2"/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 vertical="center" wrapText="1"/>
    </xf>
    <xf numFmtId="0" fontId="18" fillId="0" borderId="0" xfId="1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/>
    </xf>
    <xf numFmtId="20" fontId="14" fillId="0" borderId="0" xfId="0" applyNumberFormat="1" applyFont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18" fillId="0" borderId="0" xfId="1" applyFont="1" applyAlignment="1">
      <alignment horizontal="left" vertical="center"/>
    </xf>
    <xf numFmtId="0" fontId="20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8" fillId="0" borderId="0" xfId="2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8" fillId="0" borderId="0" xfId="1" applyFont="1" applyAlignment="1">
      <alignment horizontal="center"/>
    </xf>
    <xf numFmtId="167" fontId="0" fillId="0" borderId="0" xfId="0" applyNumberFormat="1" applyAlignment="1">
      <alignment horizontal="center" vertical="center"/>
    </xf>
    <xf numFmtId="0" fontId="18" fillId="0" borderId="0" xfId="2" applyAlignment="1">
      <alignment horizontal="center" vertical="center"/>
    </xf>
    <xf numFmtId="0" fontId="18" fillId="0" borderId="0" xfId="2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20" fontId="21" fillId="0" borderId="0" xfId="0" applyNumberFormat="1" applyFont="1" applyAlignment="1">
      <alignment horizontal="left" vertical="center"/>
    </xf>
    <xf numFmtId="20" fontId="2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68" fontId="5" fillId="0" borderId="0" xfId="0" quotePrefix="1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13" fillId="0" borderId="0" xfId="1" applyFill="1" applyAlignment="1">
      <alignment horizontal="left" vertical="center"/>
    </xf>
    <xf numFmtId="0" fontId="13" fillId="0" borderId="0" xfId="1" applyAlignment="1">
      <alignment horizontal="left" vertical="center"/>
    </xf>
    <xf numFmtId="0" fontId="0" fillId="0" borderId="10" xfId="0" applyBorder="1" applyAlignment="1">
      <alignment horizontal="left" wrapText="1"/>
    </xf>
    <xf numFmtId="0" fontId="18" fillId="0" borderId="0" xfId="1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7" fontId="5" fillId="0" borderId="0" xfId="0" applyNumberFormat="1" applyFont="1" applyAlignment="1">
      <alignment horizontal="center"/>
    </xf>
    <xf numFmtId="0" fontId="13" fillId="0" borderId="0" xfId="1" applyFill="1" applyAlignment="1">
      <alignment horizontal="left"/>
    </xf>
    <xf numFmtId="20" fontId="22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20" fontId="12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20" fontId="30" fillId="0" borderId="0" xfId="0" applyNumberFormat="1" applyFont="1" applyAlignment="1">
      <alignment horizontal="left" vertical="center"/>
    </xf>
    <xf numFmtId="0" fontId="26" fillId="0" borderId="0" xfId="0" quotePrefix="1" applyFont="1" applyAlignment="1">
      <alignment horizontal="center"/>
    </xf>
    <xf numFmtId="20" fontId="25" fillId="0" borderId="0" xfId="0" applyNumberFormat="1" applyFont="1"/>
    <xf numFmtId="20" fontId="12" fillId="0" borderId="0" xfId="0" applyNumberFormat="1" applyFont="1" applyAlignment="1">
      <alignment horizontal="center"/>
    </xf>
    <xf numFmtId="14" fontId="0" fillId="0" borderId="0" xfId="0" applyNumberFormat="1"/>
    <xf numFmtId="0" fontId="2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25" fillId="0" borderId="0" xfId="0" applyFont="1"/>
    <xf numFmtId="0" fontId="25" fillId="0" borderId="0" xfId="0" applyFont="1" applyAlignment="1">
      <alignment horizontal="left" vertical="center"/>
    </xf>
    <xf numFmtId="20" fontId="23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0" fontId="12" fillId="0" borderId="0" xfId="0" applyFont="1"/>
    <xf numFmtId="14" fontId="1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7" fontId="33" fillId="0" borderId="0" xfId="0" applyNumberFormat="1" applyFont="1" applyAlignment="1">
      <alignment horizontal="center" vertical="center"/>
    </xf>
    <xf numFmtId="20" fontId="25" fillId="0" borderId="0" xfId="0" applyNumberFormat="1" applyFont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0" fontId="17" fillId="3" borderId="0" xfId="1" applyFont="1" applyFill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/>
    </xf>
    <xf numFmtId="167" fontId="14" fillId="0" borderId="0" xfId="0" applyNumberFormat="1" applyFont="1" applyFill="1" applyAlignment="1">
      <alignment horizontal="center" vertical="center"/>
    </xf>
    <xf numFmtId="0" fontId="34" fillId="0" borderId="0" xfId="0" applyFo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ont="1" applyAlignment="1">
      <alignment horizontal="center" vertical="center"/>
    </xf>
    <xf numFmtId="20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0" xfId="0" applyFont="1" applyAlignment="1">
      <alignment horizontal="left"/>
    </xf>
    <xf numFmtId="20" fontId="0" fillId="0" borderId="0" xfId="0" applyNumberFormat="1" applyFill="1" applyAlignment="1">
      <alignment horizontal="left"/>
    </xf>
    <xf numFmtId="0" fontId="1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35" fillId="0" borderId="10" xfId="3" applyFont="1" applyBorder="1" applyAlignment="1">
      <alignment horizontal="center" vertical="center" wrapText="1"/>
    </xf>
    <xf numFmtId="0" fontId="36" fillId="0" borderId="10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36" fillId="0" borderId="10" xfId="3" applyFont="1" applyBorder="1" applyAlignment="1">
      <alignment wrapText="1"/>
    </xf>
    <xf numFmtId="0" fontId="1" fillId="0" borderId="0" xfId="3"/>
    <xf numFmtId="0" fontId="8" fillId="0" borderId="0" xfId="4" applyFont="1" applyAlignment="1">
      <alignment horizontal="center" vertical="center" wrapText="1"/>
    </xf>
    <xf numFmtId="14" fontId="5" fillId="0" borderId="0" xfId="4" applyNumberFormat="1" applyFont="1" applyAlignment="1">
      <alignment horizontal="center" vertical="center" wrapText="1"/>
    </xf>
    <xf numFmtId="20" fontId="9" fillId="0" borderId="0" xfId="4" applyNumberFormat="1" applyFont="1" applyAlignment="1">
      <alignment horizontal="center" vertical="center" wrapText="1"/>
    </xf>
    <xf numFmtId="0" fontId="14" fillId="0" borderId="0" xfId="4" applyAlignment="1">
      <alignment horizontal="center"/>
    </xf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wrapText="1"/>
    </xf>
    <xf numFmtId="0" fontId="35" fillId="0" borderId="0" xfId="3" applyFont="1" applyAlignment="1">
      <alignment horizontal="center"/>
    </xf>
    <xf numFmtId="14" fontId="36" fillId="0" borderId="0" xfId="3" applyNumberFormat="1" applyFont="1" applyAlignment="1">
      <alignment horizontal="center" vertical="center" wrapText="1"/>
    </xf>
    <xf numFmtId="0" fontId="35" fillId="0" borderId="0" xfId="3" applyFont="1" applyAlignment="1">
      <alignment horizontal="center" vertical="center" wrapText="1"/>
    </xf>
    <xf numFmtId="0" fontId="36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36" fillId="0" borderId="0" xfId="3" applyFont="1" applyAlignment="1">
      <alignment wrapText="1"/>
    </xf>
    <xf numFmtId="0" fontId="9" fillId="0" borderId="0" xfId="3" applyFont="1" applyAlignment="1">
      <alignment horizontal="center"/>
    </xf>
    <xf numFmtId="20" fontId="9" fillId="0" borderId="0" xfId="3" applyNumberFormat="1" applyFont="1" applyAlignment="1">
      <alignment horizontal="center"/>
    </xf>
    <xf numFmtId="0" fontId="36" fillId="0" borderId="0" xfId="3" applyFont="1" applyAlignment="1">
      <alignment horizontal="center"/>
    </xf>
    <xf numFmtId="0" fontId="37" fillId="0" borderId="0" xfId="1" applyFont="1"/>
    <xf numFmtId="0" fontId="9" fillId="0" borderId="0" xfId="3" applyFont="1"/>
    <xf numFmtId="0" fontId="16" fillId="3" borderId="0" xfId="3" applyFont="1" applyFill="1"/>
    <xf numFmtId="0" fontId="15" fillId="0" borderId="0" xfId="4" applyFont="1" applyAlignment="1">
      <alignment horizontal="center" vertical="center" wrapText="1"/>
    </xf>
    <xf numFmtId="14" fontId="15" fillId="0" borderId="0" xfId="4" applyNumberFormat="1" applyFont="1" applyAlignment="1">
      <alignment horizontal="center" vertical="center" wrapText="1"/>
    </xf>
    <xf numFmtId="20" fontId="14" fillId="0" borderId="0" xfId="4" applyNumberFormat="1" applyAlignment="1">
      <alignment horizontal="center" vertical="center" wrapText="1"/>
    </xf>
    <xf numFmtId="0" fontId="14" fillId="0" borderId="0" xfId="4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14" fillId="0" borderId="0" xfId="4" applyAlignment="1">
      <alignment horizontal="left" wrapText="1"/>
    </xf>
    <xf numFmtId="0" fontId="38" fillId="0" borderId="14" xfId="4" applyFont="1" applyBorder="1" applyAlignment="1">
      <alignment horizontal="center" vertical="center" wrapText="1"/>
    </xf>
    <xf numFmtId="0" fontId="38" fillId="0" borderId="15" xfId="4" applyFont="1" applyBorder="1" applyAlignment="1">
      <alignment horizontal="center" vertical="center"/>
    </xf>
    <xf numFmtId="0" fontId="38" fillId="0" borderId="15" xfId="4" applyFont="1" applyBorder="1" applyAlignment="1">
      <alignment horizontal="center" vertical="center" textRotation="90"/>
    </xf>
    <xf numFmtId="0" fontId="38" fillId="0" borderId="15" xfId="4" applyFont="1" applyBorder="1" applyAlignment="1">
      <alignment horizontal="center" vertical="center" textRotation="90" wrapText="1"/>
    </xf>
    <xf numFmtId="0" fontId="14" fillId="0" borderId="0" xfId="4"/>
    <xf numFmtId="0" fontId="39" fillId="0" borderId="11" xfId="4" applyFont="1" applyBorder="1" applyAlignment="1">
      <alignment horizontal="center" vertical="center"/>
    </xf>
    <xf numFmtId="0" fontId="6" fillId="5" borderId="11" xfId="4" applyFont="1" applyFill="1" applyBorder="1" applyAlignment="1">
      <alignment horizontal="center" vertical="center"/>
    </xf>
    <xf numFmtId="0" fontId="6" fillId="0" borderId="11" xfId="4" applyFont="1" applyBorder="1" applyAlignment="1">
      <alignment horizontal="center" vertical="center"/>
    </xf>
    <xf numFmtId="0" fontId="6" fillId="0" borderId="11" xfId="4" applyFont="1" applyBorder="1" applyAlignment="1">
      <alignment horizontal="center" vertical="center" wrapText="1"/>
    </xf>
    <xf numFmtId="0" fontId="39" fillId="5" borderId="11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2" fontId="6" fillId="5" borderId="11" xfId="4" applyNumberFormat="1" applyFont="1" applyFill="1" applyBorder="1" applyAlignment="1">
      <alignment horizontal="center" vertical="center"/>
    </xf>
    <xf numFmtId="2" fontId="6" fillId="0" borderId="11" xfId="4" applyNumberFormat="1" applyFont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14" fontId="14" fillId="0" borderId="0" xfId="0" applyNumberFormat="1" applyFont="1" applyAlignment="1">
      <alignment horizontal="center"/>
    </xf>
    <xf numFmtId="0" fontId="40" fillId="0" borderId="0" xfId="0" applyFont="1"/>
    <xf numFmtId="0" fontId="14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/>
    <xf numFmtId="0" fontId="5" fillId="0" borderId="3" xfId="0" applyFont="1" applyBorder="1" applyAlignment="1"/>
    <xf numFmtId="0" fontId="39" fillId="0" borderId="16" xfId="4" applyFont="1" applyBorder="1" applyAlignment="1">
      <alignment horizontal="center" vertical="center"/>
    </xf>
    <xf numFmtId="0" fontId="39" fillId="0" borderId="17" xfId="4" applyFont="1" applyBorder="1" applyAlignment="1">
      <alignment horizontal="center" vertical="center"/>
    </xf>
    <xf numFmtId="0" fontId="39" fillId="0" borderId="18" xfId="4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9" fillId="0" borderId="11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 wrapText="1"/>
    </xf>
    <xf numFmtId="0" fontId="38" fillId="0" borderId="11" xfId="4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38" fillId="0" borderId="10" xfId="4" applyFont="1" applyBorder="1" applyAlignment="1">
      <alignment horizontal="center" vertical="center" wrapText="1"/>
    </xf>
  </cellXfs>
  <cellStyles count="5">
    <cellStyle name="Hiperlink" xfId="1" builtinId="8"/>
    <cellStyle name="Hyperlink" xfId="2" xr:uid="{00000000-000B-0000-0000-000008000000}"/>
    <cellStyle name="Normal" xfId="0" builtinId="0"/>
    <cellStyle name="Normal 2" xfId="3" xr:uid="{991D45A8-1B12-4B48-89FA-9C0924701B03}"/>
    <cellStyle name="Normal 3" xfId="4" xr:uid="{D960424D-4E1E-481F-95F0-120BB6D113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t.wikiloc.com/trilhas-trekking/goiabal-02-05-2023-d-134320440" TargetMode="External"/><Relationship Id="rId18" Type="http://schemas.openxmlformats.org/officeDocument/2006/relationships/hyperlink" Target="https://pt.wikiloc.com/trilhas-trekking/goiabal-08-05-2023-d-134320439" TargetMode="External"/><Relationship Id="rId26" Type="http://schemas.openxmlformats.org/officeDocument/2006/relationships/hyperlink" Target="https://pt.wikiloc.com/trilhas-trekking/goiabal-16-05-2023-n-135202791" TargetMode="External"/><Relationship Id="rId39" Type="http://schemas.openxmlformats.org/officeDocument/2006/relationships/hyperlink" Target="https://pt.wikiloc.com/trilhas-trekking/goiabal-29-04-2023-n-133492120" TargetMode="External"/><Relationship Id="rId3" Type="http://schemas.openxmlformats.org/officeDocument/2006/relationships/hyperlink" Target="https://pt.wikiloc.com/trilhas-trekking/goiabal-22-04-2023-d-133492121" TargetMode="External"/><Relationship Id="rId21" Type="http://schemas.openxmlformats.org/officeDocument/2006/relationships/hyperlink" Target="https://pt.wikiloc.com/trilhas-trekking/goiabal-11-05-2023-n-135202783" TargetMode="External"/><Relationship Id="rId34" Type="http://schemas.openxmlformats.org/officeDocument/2006/relationships/hyperlink" Target="https://pt.wikiloc.com/trilhas-trekking/goiabal-24-04-2023-n-133492132" TargetMode="External"/><Relationship Id="rId42" Type="http://schemas.openxmlformats.org/officeDocument/2006/relationships/hyperlink" Target="https://pt.wikiloc.com/trilhas-trekking/goiabal-12-05-2023-d-135202789" TargetMode="External"/><Relationship Id="rId47" Type="http://schemas.openxmlformats.org/officeDocument/2006/relationships/hyperlink" Target="https://pt.wikiloc.com/trilhas-trekking/goiabal-17-05-2023-d-135202777" TargetMode="External"/><Relationship Id="rId7" Type="http://schemas.openxmlformats.org/officeDocument/2006/relationships/hyperlink" Target="https://pt.wikiloc.com/trilhas-bicicleta-eletrica/goiabal-26-04-2023-d-133492115" TargetMode="External"/><Relationship Id="rId12" Type="http://schemas.openxmlformats.org/officeDocument/2006/relationships/hyperlink" Target="https://pt.wikiloc.com/trilhas-trekking/goiabal-04-05-2023-d-134320444" TargetMode="External"/><Relationship Id="rId17" Type="http://schemas.openxmlformats.org/officeDocument/2006/relationships/hyperlink" Target="https://pt.wikiloc.com/trilhas-trekking/goiabal-07-05-2023-d-134320441" TargetMode="External"/><Relationship Id="rId25" Type="http://schemas.openxmlformats.org/officeDocument/2006/relationships/hyperlink" Target="https://pt.wikiloc.com/trilhas-trekking/goiabal-15-05-2023-n-135202788" TargetMode="External"/><Relationship Id="rId33" Type="http://schemas.openxmlformats.org/officeDocument/2006/relationships/hyperlink" Target="https://pt.wikiloc.com/trilhas-trekking/goiabal-23-04-2023-n-133492126" TargetMode="External"/><Relationship Id="rId38" Type="http://schemas.openxmlformats.org/officeDocument/2006/relationships/hyperlink" Target="https://pt.wikiloc.com/trilhas-trekking/goiabal-28-04-2023-n-133492122" TargetMode="External"/><Relationship Id="rId46" Type="http://schemas.openxmlformats.org/officeDocument/2006/relationships/hyperlink" Target="https://pt.wikiloc.com/trilhas-trekking/goiabal-16-05-2023-d-135202781" TargetMode="External"/><Relationship Id="rId2" Type="http://schemas.openxmlformats.org/officeDocument/2006/relationships/hyperlink" Target="https://pt.wikiloc.com/trilhas-trekking/goiabal-21-04-2023-d-133492128" TargetMode="External"/><Relationship Id="rId16" Type="http://schemas.openxmlformats.org/officeDocument/2006/relationships/hyperlink" Target="https://pt.wikiloc.com/trilhas-trekking/goiabal-06-05-2023-d-134320443" TargetMode="External"/><Relationship Id="rId20" Type="http://schemas.openxmlformats.org/officeDocument/2006/relationships/hyperlink" Target="https://pt.wikiloc.com/trilhas-trekking/goiabal-10-05-2023-d-135202779" TargetMode="External"/><Relationship Id="rId29" Type="http://schemas.openxmlformats.org/officeDocument/2006/relationships/hyperlink" Target="https://pt.wikiloc.com/trilhas-bicicleta-eletrica/goiabal-19-05-2023-d-135202787" TargetMode="External"/><Relationship Id="rId41" Type="http://schemas.openxmlformats.org/officeDocument/2006/relationships/hyperlink" Target="https://pt.wikiloc.com/trilhas-trekking/goiabal-11-05-2023-d-135202784" TargetMode="External"/><Relationship Id="rId1" Type="http://schemas.openxmlformats.org/officeDocument/2006/relationships/hyperlink" Target="https://pt.wikiloc.com/trilhas-trekking/goiabal-20-04-2023-d-133492118" TargetMode="External"/><Relationship Id="rId6" Type="http://schemas.openxmlformats.org/officeDocument/2006/relationships/hyperlink" Target="https://pt.wikiloc.com/trilhas-bicicleta-eletrica/goiabal-25-04-2023-d-133447223" TargetMode="External"/><Relationship Id="rId11" Type="http://schemas.openxmlformats.org/officeDocument/2006/relationships/hyperlink" Target="https://pt.wikiloc.com/trilhas-trekking/goiabal-30-04-2023-d-133492133" TargetMode="External"/><Relationship Id="rId24" Type="http://schemas.openxmlformats.org/officeDocument/2006/relationships/hyperlink" Target="https://pt.wikiloc.com/trilhas-trekking/goiabal-14-05-2023-n-135202792" TargetMode="External"/><Relationship Id="rId32" Type="http://schemas.openxmlformats.org/officeDocument/2006/relationships/hyperlink" Target="https://pt.wikiloc.com/trilhas-trekking/goiabal-22-04-2023-n-133492127" TargetMode="External"/><Relationship Id="rId37" Type="http://schemas.openxmlformats.org/officeDocument/2006/relationships/hyperlink" Target="https://pt.wikiloc.com/trilhas-trekking/goiabal-27-04-2023-n-133492129" TargetMode="External"/><Relationship Id="rId40" Type="http://schemas.openxmlformats.org/officeDocument/2006/relationships/hyperlink" Target="https://pt.wikiloc.com/trilhas-trekking/goiabal-30-04-2023-n-133492125" TargetMode="External"/><Relationship Id="rId45" Type="http://schemas.openxmlformats.org/officeDocument/2006/relationships/hyperlink" Target="https://pt.wikiloc.com/trilhas-trekking/goiabal-15-05-2023-d-135202775" TargetMode="External"/><Relationship Id="rId5" Type="http://schemas.openxmlformats.org/officeDocument/2006/relationships/hyperlink" Target="https://pt.wikiloc.com/trilhas-trekking/goiabal-24-04-2023-d-133492124" TargetMode="External"/><Relationship Id="rId15" Type="http://schemas.openxmlformats.org/officeDocument/2006/relationships/hyperlink" Target="https://pt.wikiloc.com/trilhas-trekking/goiabal-05-05-2023-d-134320446" TargetMode="External"/><Relationship Id="rId23" Type="http://schemas.openxmlformats.org/officeDocument/2006/relationships/hyperlink" Target="https://pt.wikiloc.com/trilhas-trekking/goiabal-13-05-2023-n-135202794" TargetMode="External"/><Relationship Id="rId28" Type="http://schemas.openxmlformats.org/officeDocument/2006/relationships/hyperlink" Target="https://pt.wikiloc.com/trilhas-trekking/goiabal-18-05-2023-n-135202793" TargetMode="External"/><Relationship Id="rId36" Type="http://schemas.openxmlformats.org/officeDocument/2006/relationships/hyperlink" Target="https://pt.wikiloc.com/trilhas-trekking/goiabal-26-04-2023-n-133492123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t.wikiloc.com/trilhas-bicicleta-eletrica/goiabal-29-04-2023-d-133492131" TargetMode="External"/><Relationship Id="rId19" Type="http://schemas.openxmlformats.org/officeDocument/2006/relationships/hyperlink" Target="https://pt.wikiloc.com/trilhas-trekking/goiabal-09-05-2023-d-134320442" TargetMode="External"/><Relationship Id="rId31" Type="http://schemas.openxmlformats.org/officeDocument/2006/relationships/hyperlink" Target="https://pt.wikiloc.com/trilhas-trekking/goiabal-21-04-2023-n-133492136" TargetMode="External"/><Relationship Id="rId44" Type="http://schemas.openxmlformats.org/officeDocument/2006/relationships/hyperlink" Target="https://pt.wikiloc.com/trilhas-trekking/goiabal-14-05-2023-d-135202795" TargetMode="External"/><Relationship Id="rId4" Type="http://schemas.openxmlformats.org/officeDocument/2006/relationships/hyperlink" Target="https://pt.wikiloc.com/trilhas-bicicleta-eletrica/goiabal-23-04-2023-d-133492116" TargetMode="External"/><Relationship Id="rId9" Type="http://schemas.openxmlformats.org/officeDocument/2006/relationships/hyperlink" Target="https://pt.wikiloc.com/trilhas-trekking/goiabal-28-04-2023-d-133492117" TargetMode="External"/><Relationship Id="rId14" Type="http://schemas.openxmlformats.org/officeDocument/2006/relationships/hyperlink" Target="https://pt.wikiloc.com/trilhas-trekking/goiabal-03-05-2023-d-134320447" TargetMode="External"/><Relationship Id="rId22" Type="http://schemas.openxmlformats.org/officeDocument/2006/relationships/hyperlink" Target="https://pt.wikiloc.com/trilhas-trekking/goiabal-12-05-2023-n-135202780" TargetMode="External"/><Relationship Id="rId27" Type="http://schemas.openxmlformats.org/officeDocument/2006/relationships/hyperlink" Target="https://pt.wikiloc.com/trilhas-trekking/goiabal-17-05-2023-n-135202782" TargetMode="External"/><Relationship Id="rId30" Type="http://schemas.openxmlformats.org/officeDocument/2006/relationships/hyperlink" Target="https://pt.wikiloc.com/trilhas-trekking/goiabal-20-04-2023-n-133492187" TargetMode="External"/><Relationship Id="rId35" Type="http://schemas.openxmlformats.org/officeDocument/2006/relationships/hyperlink" Target="https://pt.wikiloc.com/trilhas-trekking/goiabal-25-04-2023-n-133492130" TargetMode="External"/><Relationship Id="rId43" Type="http://schemas.openxmlformats.org/officeDocument/2006/relationships/hyperlink" Target="https://pt.wikiloc.com/trilhas-trekking/goiabal-13-05-2023-d-135202785" TargetMode="External"/><Relationship Id="rId48" Type="http://schemas.openxmlformats.org/officeDocument/2006/relationships/hyperlink" Target="https://pt.wikiloc.com/trilhas-bicicleta-eletrica/goiabal-18-05-2023-d-135202790" TargetMode="External"/><Relationship Id="rId8" Type="http://schemas.openxmlformats.org/officeDocument/2006/relationships/hyperlink" Target="https://pt.wikiloc.com/trilhas-bicicleta-eletrica/goiabal-27-04-2023-d-13344722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t.wikiloc.com/trilhas-trekking/goiabal-19-04-2023-n-133492119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cajuunaceu-24-04-23-n-132629566" TargetMode="External"/><Relationship Id="rId13" Type="http://schemas.openxmlformats.org/officeDocument/2006/relationships/hyperlink" Target="https://pt.wikiloc.com/trilhas-trekking/praia-cajuunaceu-27-04-23-d-132942689" TargetMode="External"/><Relationship Id="rId18" Type="http://schemas.openxmlformats.org/officeDocument/2006/relationships/hyperlink" Target="https://pt.wikiloc.com/trilhas-trekking/praia-cajuunaceu-29-04-23-n-133214196" TargetMode="External"/><Relationship Id="rId26" Type="http://schemas.openxmlformats.org/officeDocument/2006/relationships/hyperlink" Target="https://pt.wikiloc.com/trilhas-trekking/praia-cajuunaceu-05-05-23-d-134194852" TargetMode="External"/><Relationship Id="rId39" Type="http://schemas.openxmlformats.org/officeDocument/2006/relationships/hyperlink" Target="https://pt.wikiloc.com/trilhas-trekking/praia-cajuuna-ceu-16-05-23-d-134934909" TargetMode="External"/><Relationship Id="rId3" Type="http://schemas.openxmlformats.org/officeDocument/2006/relationships/hyperlink" Target="https://pt.wikiloc.com/trilhas-trekking/praia-cajuunaceu-22-04-23-d-132450450" TargetMode="External"/><Relationship Id="rId21" Type="http://schemas.openxmlformats.org/officeDocument/2006/relationships/hyperlink" Target="https://pt.wikiloc.com/trilhas-cicloturismo/praia-cajuunaceu-01-05-23-d-133463732" TargetMode="External"/><Relationship Id="rId34" Type="http://schemas.openxmlformats.org/officeDocument/2006/relationships/hyperlink" Target="https://pt.wikiloc.com/trilhas-trekking/praia-cajuuna-ceu-13-05-23-d-134601838" TargetMode="External"/><Relationship Id="rId42" Type="http://schemas.openxmlformats.org/officeDocument/2006/relationships/hyperlink" Target="https://pt.wikiloc.com/trilhas-trekking/praia-cajuunaceu-15-05-23-d-135058477" TargetMode="External"/><Relationship Id="rId47" Type="http://schemas.openxmlformats.org/officeDocument/2006/relationships/hyperlink" Target="https://pt.wikiloc.com/trilhas-cicloturismo/praia-cajuunaceu-29-04-23-d-135058504" TargetMode="External"/><Relationship Id="rId7" Type="http://schemas.openxmlformats.org/officeDocument/2006/relationships/hyperlink" Target="https://pt.wikiloc.com/trilhas-trekking/praia-cajuunaceu-23-04-23-n-132470740" TargetMode="External"/><Relationship Id="rId12" Type="http://schemas.openxmlformats.org/officeDocument/2006/relationships/hyperlink" Target="https://pt.wikiloc.com/trilhas-trekking/praia-cajuunaceu-26-04-23-d-132902186" TargetMode="External"/><Relationship Id="rId17" Type="http://schemas.openxmlformats.org/officeDocument/2006/relationships/hyperlink" Target="https://pt.wikiloc.com/trilhas-trekking/praia-cajuunaceu-28-04-23-n-133071098" TargetMode="External"/><Relationship Id="rId25" Type="http://schemas.openxmlformats.org/officeDocument/2006/relationships/hyperlink" Target="https://pt.wikiloc.com/trilhas-cicloturismo/praia-cajuunaceu-04-05-23-d-134156143" TargetMode="External"/><Relationship Id="rId33" Type="http://schemas.openxmlformats.org/officeDocument/2006/relationships/hyperlink" Target="https://pt.wikiloc.com/trilhas-cicloturismo/praia-cajuunaceu-12-05-23-d-134553271" TargetMode="External"/><Relationship Id="rId38" Type="http://schemas.openxmlformats.org/officeDocument/2006/relationships/hyperlink" Target="https://pt.wikiloc.com/trilhas-trekking/praia-cajuuna-ceu-14-05-23-n-134816278" TargetMode="External"/><Relationship Id="rId46" Type="http://schemas.openxmlformats.org/officeDocument/2006/relationships/hyperlink" Target="https://pt.wikiloc.com/trilhas-cicloturismo/praia-cajuunaceu-18-05-23-d-135141956" TargetMode="External"/><Relationship Id="rId2" Type="http://schemas.openxmlformats.org/officeDocument/2006/relationships/hyperlink" Target="https://pt.wikiloc.com/trilhas-cicloturismo/praia-cajuunaceu-21-04-23-d-132316523" TargetMode="External"/><Relationship Id="rId16" Type="http://schemas.openxmlformats.org/officeDocument/2006/relationships/hyperlink" Target="https://pt.wikiloc.com/trilhas-cicloturismo/praia-cajuunaceu-28-03-23-d-133071060" TargetMode="External"/><Relationship Id="rId20" Type="http://schemas.openxmlformats.org/officeDocument/2006/relationships/hyperlink" Target="https://pt.wikiloc.com/trilhas-cicloturismo/praia-cajuunaceu-02-05-23-d-134156142" TargetMode="External"/><Relationship Id="rId29" Type="http://schemas.openxmlformats.org/officeDocument/2006/relationships/hyperlink" Target="https://pt.wikiloc.com/trilhas-cicloturismo/praia-cajuunaceu-06-05-23-d-134451900" TargetMode="External"/><Relationship Id="rId41" Type="http://schemas.openxmlformats.org/officeDocument/2006/relationships/hyperlink" Target="https://pt.wikiloc.com/trilhas-cicloturismo/praia-cajuunaceu-16-05-23-n-134983416" TargetMode="External"/><Relationship Id="rId1" Type="http://schemas.openxmlformats.org/officeDocument/2006/relationships/hyperlink" Target="https://pt.wikiloc.com/trilhas-trekking/praia-cajuunaceu-20-04-23-d-132228031" TargetMode="External"/><Relationship Id="rId6" Type="http://schemas.openxmlformats.org/officeDocument/2006/relationships/hyperlink" Target="https://pt.wikiloc.com/trilhas-cicloturismo/praia-cajuunaceu-22-04-23-n-132334354" TargetMode="External"/><Relationship Id="rId11" Type="http://schemas.openxmlformats.org/officeDocument/2006/relationships/hyperlink" Target="https://pt.wikiloc.com/trilhas-trekking/praia-cajuunaceu-25-04-23-d-132810432" TargetMode="External"/><Relationship Id="rId24" Type="http://schemas.openxmlformats.org/officeDocument/2006/relationships/hyperlink" Target="https://pt.wikiloc.com/trilhas-trekking/praia-cajuunaceu-03-05-23-d-134194851" TargetMode="External"/><Relationship Id="rId32" Type="http://schemas.openxmlformats.org/officeDocument/2006/relationships/hyperlink" Target="https://pt.wikiloc.com/trilhas-cicloturismo/praia-cajuunaceu-10-05-23-d-134549375" TargetMode="External"/><Relationship Id="rId37" Type="http://schemas.openxmlformats.org/officeDocument/2006/relationships/hyperlink" Target="https://pt.wikiloc.com/trilhas-trekking/praia-cajuuna-ceu-13-05-23-n-134771344" TargetMode="External"/><Relationship Id="rId40" Type="http://schemas.openxmlformats.org/officeDocument/2006/relationships/hyperlink" Target="https://pt.wikiloc.com/trilhas-cicloturismo/praia-cajuunaceu-17-05-23-d-135032134" TargetMode="External"/><Relationship Id="rId45" Type="http://schemas.openxmlformats.org/officeDocument/2006/relationships/hyperlink" Target="https://pt.wikiloc.com/trilhas-trekking/praia-cajuunaceu-19-05-23-d-135225401" TargetMode="External"/><Relationship Id="rId5" Type="http://schemas.openxmlformats.org/officeDocument/2006/relationships/hyperlink" Target="https://pt.wikiloc.com/trilhas-cicloturismo/praia-cajuunaceu-21-04-23-n-132252001" TargetMode="External"/><Relationship Id="rId15" Type="http://schemas.openxmlformats.org/officeDocument/2006/relationships/hyperlink" Target="https://pt.wikiloc.com/trilhas-trekking/praia-cajuunaceu-27-04-23-n-132990338" TargetMode="External"/><Relationship Id="rId23" Type="http://schemas.openxmlformats.org/officeDocument/2006/relationships/hyperlink" Target="https://pt.wikiloc.com/trilhas-cicloturismo/praia-cajuunaceu-30-04-23-d-133304458" TargetMode="External"/><Relationship Id="rId28" Type="http://schemas.openxmlformats.org/officeDocument/2006/relationships/hyperlink" Target="https://pt.wikiloc.com/trilhas-cicloturismo/praia-cajuunaceu-11-05-23-d-134479435" TargetMode="External"/><Relationship Id="rId36" Type="http://schemas.openxmlformats.org/officeDocument/2006/relationships/hyperlink" Target="https://pt.wikiloc.com/trilhas-trekking/praia-cajuuna-ceu-15-05-23-n-134900520" TargetMode="External"/><Relationship Id="rId10" Type="http://schemas.openxmlformats.org/officeDocument/2006/relationships/hyperlink" Target="https://pt.wikiloc.com/trilhas-cicloturismo/praia-cajuunaceu-24-04-23-d-132688695" TargetMode="External"/><Relationship Id="rId19" Type="http://schemas.openxmlformats.org/officeDocument/2006/relationships/hyperlink" Target="https://pt.wikiloc.com/trilhas-trekking/praia-cajuunaceu-30-04-23-n-133387528" TargetMode="External"/><Relationship Id="rId31" Type="http://schemas.openxmlformats.org/officeDocument/2006/relationships/hyperlink" Target="https://pt.wikiloc.com/trilhas-trekking/praia-cajuunaceu-09-05-23-d-134551651" TargetMode="External"/><Relationship Id="rId44" Type="http://schemas.openxmlformats.org/officeDocument/2006/relationships/hyperlink" Target="https://pt.wikiloc.com/trilhas-trekking/praia-cajuuna-ceu-18-05-23-n-135158925" TargetMode="External"/><Relationship Id="rId4" Type="http://schemas.openxmlformats.org/officeDocument/2006/relationships/hyperlink" Target="https://pt.wikiloc.com/trilhas-cicloturismo/praia-cajuunaceu-23-04-23-d-132609994" TargetMode="External"/><Relationship Id="rId9" Type="http://schemas.openxmlformats.org/officeDocument/2006/relationships/hyperlink" Target="https://pt.wikiloc.com/trilhas-cicloturismo/praia-cajuunaceu-25-04-23-n-132698265" TargetMode="External"/><Relationship Id="rId14" Type="http://schemas.openxmlformats.org/officeDocument/2006/relationships/hyperlink" Target="https://pt.wikiloc.com/trilhas-trekking/praia-cajuunaceu-26-04-23-n-132816522" TargetMode="External"/><Relationship Id="rId22" Type="http://schemas.openxmlformats.org/officeDocument/2006/relationships/hyperlink" Target="https://pt.wikiloc.com/trilhas-cicloturismo/praia-cajuunaceu-01-05-23-n-133527877" TargetMode="External"/><Relationship Id="rId27" Type="http://schemas.openxmlformats.org/officeDocument/2006/relationships/hyperlink" Target="https://pt.wikiloc.com/trilhas-trekking/praia-cajuunaceu-11-05-23-n-134422348" TargetMode="External"/><Relationship Id="rId30" Type="http://schemas.openxmlformats.org/officeDocument/2006/relationships/hyperlink" Target="https://pt.wikiloc.com/trilhas-trekking/praia-cajuunaceu-08-05-23-d-134551650" TargetMode="External"/><Relationship Id="rId35" Type="http://schemas.openxmlformats.org/officeDocument/2006/relationships/hyperlink" Target="https://pt.wikiloc.com/trilhas-cicloturismo/praiacajuunaceu-12-05-23-n-134553272" TargetMode="External"/><Relationship Id="rId43" Type="http://schemas.openxmlformats.org/officeDocument/2006/relationships/hyperlink" Target="https://pt.wikiloc.com/trilhas-cicloturismo/praia-cajuunaceu-14-05-23-d-134983445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o-pesqueiro-27-04-23-d-132931332" TargetMode="External"/><Relationship Id="rId13" Type="http://schemas.openxmlformats.org/officeDocument/2006/relationships/hyperlink" Target="https://pt.wikiloc.com/trilhas-trekking/praia-do-pesqueiro-02-05-23-d-133581897" TargetMode="External"/><Relationship Id="rId18" Type="http://schemas.openxmlformats.org/officeDocument/2006/relationships/hyperlink" Target="https://pt.wikiloc.com/trilhas-trekking/praia-do-pesqueiro-08-05-23-d-134236329" TargetMode="External"/><Relationship Id="rId26" Type="http://schemas.openxmlformats.org/officeDocument/2006/relationships/hyperlink" Target="https://pt.wikiloc.com/trilhas-trekking/praia-do-pesqueiro-16-05-23-d-134941868" TargetMode="External"/><Relationship Id="rId3" Type="http://schemas.openxmlformats.org/officeDocument/2006/relationships/hyperlink" Target="https://pt.wikiloc.com/trilhas-trekking/praia-do-pesqueiro-21-04-23-d-132321181" TargetMode="External"/><Relationship Id="rId21" Type="http://schemas.openxmlformats.org/officeDocument/2006/relationships/hyperlink" Target="https://pt.wikiloc.com/trilhas-trekking/praia-do-pesqueiro-11-05-23-d-134480273" TargetMode="External"/><Relationship Id="rId7" Type="http://schemas.openxmlformats.org/officeDocument/2006/relationships/hyperlink" Target="https://pt.wikiloc.com/trilhas-trekking/praia-do-pesqueiro-26-04-23-d-132835215" TargetMode="External"/><Relationship Id="rId12" Type="http://schemas.openxmlformats.org/officeDocument/2006/relationships/hyperlink" Target="https://pt.wikiloc.com/trilhas-trekking/praia-do-pesqueiro-29-04-23-d-133136742" TargetMode="External"/><Relationship Id="rId17" Type="http://schemas.openxmlformats.org/officeDocument/2006/relationships/hyperlink" Target="https://pt.wikiloc.com/trilhas-trekking/praia-do-pesqueiro-06-05-23-d-133999435" TargetMode="External"/><Relationship Id="rId25" Type="http://schemas.openxmlformats.org/officeDocument/2006/relationships/hyperlink" Target="https://pt.wikiloc.com/trilhas-trekking/praia-do-pesqueiro-15-05-23-d-134871063" TargetMode="External"/><Relationship Id="rId2" Type="http://schemas.openxmlformats.org/officeDocument/2006/relationships/hyperlink" Target="https://pt.wikiloc.com/trilhas-trekking/praia-do-pesqueiro-20-04-23-d-132235865" TargetMode="External"/><Relationship Id="rId16" Type="http://schemas.openxmlformats.org/officeDocument/2006/relationships/hyperlink" Target="https://pt.wikiloc.com/trilhas-trekking/praia-do-pesqueiro-05-05-23-d-133873540" TargetMode="External"/><Relationship Id="rId20" Type="http://schemas.openxmlformats.org/officeDocument/2006/relationships/hyperlink" Target="https://pt.wikiloc.com/trilhas-trekking/praia-do-pesqueiro-10-05-23-d-134397920" TargetMode="External"/><Relationship Id="rId29" Type="http://schemas.openxmlformats.org/officeDocument/2006/relationships/hyperlink" Target="https://pt.wikiloc.com/trilhas-trekking/praia-do-pesqueiro-19-05-23-d-135221560" TargetMode="External"/><Relationship Id="rId1" Type="http://schemas.openxmlformats.org/officeDocument/2006/relationships/hyperlink" Target="https://pt.wikiloc.com/trilhas-trekking/praia-do-pesqueiro-23-04-23-d-132610692" TargetMode="External"/><Relationship Id="rId6" Type="http://schemas.openxmlformats.org/officeDocument/2006/relationships/hyperlink" Target="https://pt.wikiloc.com/trilhas-trekking/praia-do-pesqueiro-25-04-23-d-132722683" TargetMode="External"/><Relationship Id="rId11" Type="http://schemas.openxmlformats.org/officeDocument/2006/relationships/hyperlink" Target="https://pt.wikiloc.com/trilhas-trekking/praia-do-pesqueiro-01-05-23-d-133447967" TargetMode="External"/><Relationship Id="rId24" Type="http://schemas.openxmlformats.org/officeDocument/2006/relationships/hyperlink" Target="https://pt.wikiloc.com/trilhas-trekking/praia-do-pesqueiro-14-05-23-d-134789920" TargetMode="External"/><Relationship Id="rId5" Type="http://schemas.openxmlformats.org/officeDocument/2006/relationships/hyperlink" Target="https://pt.wikiloc.com/trilhas-trekking/praia-do-pesqueiro-24-04-23-d-132688007" TargetMode="External"/><Relationship Id="rId15" Type="http://schemas.openxmlformats.org/officeDocument/2006/relationships/hyperlink" Target="https://pt.wikiloc.com/trilhas-trekking/praia-do-pesqueiro-04-05-23-d-133785990" TargetMode="External"/><Relationship Id="rId23" Type="http://schemas.openxmlformats.org/officeDocument/2006/relationships/hyperlink" Target="https://pt.wikiloc.com/trilhas-trekking/praia-do-pesqueiro-13-05-23-d-134609576" TargetMode="External"/><Relationship Id="rId28" Type="http://schemas.openxmlformats.org/officeDocument/2006/relationships/hyperlink" Target="https://pt.wikiloc.com/trilhas-trekking/praia-do-pesqueiro-18-05-23-d-135142850" TargetMode="External"/><Relationship Id="rId10" Type="http://schemas.openxmlformats.org/officeDocument/2006/relationships/hyperlink" Target="https://pt.wikiloc.com/trilhas-trekking/praia-do-pesqueiro-30-04-23-d-133316572" TargetMode="External"/><Relationship Id="rId19" Type="http://schemas.openxmlformats.org/officeDocument/2006/relationships/hyperlink" Target="https://pt.wikiloc.com/trilhas-trekking/praia-do-pesqueiro-09-05-23-d-134311135" TargetMode="External"/><Relationship Id="rId4" Type="http://schemas.openxmlformats.org/officeDocument/2006/relationships/hyperlink" Target="https://pt.wikiloc.com/trilhas-trekking/praia-do-pesqueiro-21-04-23-d-132321181" TargetMode="External"/><Relationship Id="rId9" Type="http://schemas.openxmlformats.org/officeDocument/2006/relationships/hyperlink" Target="https://pt.wikiloc.com/trilhas-trekking/praia-do-pesqueiro-28-04-23-d-133025719" TargetMode="External"/><Relationship Id="rId14" Type="http://schemas.openxmlformats.org/officeDocument/2006/relationships/hyperlink" Target="https://pt.wikiloc.com/trilhas-trekking/praia-do-pesqueiro-03-05-23-d-133686278" TargetMode="External"/><Relationship Id="rId22" Type="http://schemas.openxmlformats.org/officeDocument/2006/relationships/hyperlink" Target="https://pt.wikiloc.com/trilhas-trekking/praia-do-pesqueiro-12-05-23-d-134504714" TargetMode="External"/><Relationship Id="rId27" Type="http://schemas.openxmlformats.org/officeDocument/2006/relationships/hyperlink" Target="https://pt.wikiloc.com/trilhas-trekking/praia-do-pesqueiro-17-05-23-d-135054057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oturismo/praia-ture-22-04-23-n-132334458" TargetMode="External"/><Relationship Id="rId13" Type="http://schemas.openxmlformats.org/officeDocument/2006/relationships/hyperlink" Target="https://pt.wikiloc.com/trilhas-trekking/praia-ture-26-04-23-d-132898400" TargetMode="External"/><Relationship Id="rId18" Type="http://schemas.openxmlformats.org/officeDocument/2006/relationships/hyperlink" Target="https://pt.wikiloc.com/trilhas-cicloturismo/praia-ture-28-04-23-n-133076173" TargetMode="External"/><Relationship Id="rId26" Type="http://schemas.openxmlformats.org/officeDocument/2006/relationships/hyperlink" Target="https://pt.wikiloc.com/trilhas-trekking/praia-ture-06-05-23-d-134194860" TargetMode="External"/><Relationship Id="rId39" Type="http://schemas.openxmlformats.org/officeDocument/2006/relationships/hyperlink" Target="https://pt.wikiloc.com/trilhas-cicloturismo/praia-ture-14-05-23-d-134963799" TargetMode="External"/><Relationship Id="rId3" Type="http://schemas.openxmlformats.org/officeDocument/2006/relationships/hyperlink" Target="https://pt.wikiloc.com/trilhas-trekking/praia-ture-22-04-23-d-132460727" TargetMode="External"/><Relationship Id="rId21" Type="http://schemas.openxmlformats.org/officeDocument/2006/relationships/hyperlink" Target="https://pt.wikiloc.com/trilhas-cicloturismo/praia-ture-01-05-23-d-133464654" TargetMode="External"/><Relationship Id="rId34" Type="http://schemas.openxmlformats.org/officeDocument/2006/relationships/hyperlink" Target="https://pt.wikiloc.com/trilhas-trekking/praia-ture-15-05-23-d-134892580" TargetMode="External"/><Relationship Id="rId42" Type="http://schemas.openxmlformats.org/officeDocument/2006/relationships/hyperlink" Target="https://pt.wikiloc.com/trilhas-trekking/praia-ture-19-05-23-d-135225404" TargetMode="External"/><Relationship Id="rId7" Type="http://schemas.openxmlformats.org/officeDocument/2006/relationships/hyperlink" Target="https://pt.wikiloc.com/trilhas-trekking/praia-ture-21-04-23-n-132282218" TargetMode="External"/><Relationship Id="rId12" Type="http://schemas.openxmlformats.org/officeDocument/2006/relationships/hyperlink" Target="https://pt.wikiloc.com/trilhas-cicloturismo/praia-ture-23-04-23-n-132472094" TargetMode="External"/><Relationship Id="rId17" Type="http://schemas.openxmlformats.org/officeDocument/2006/relationships/hyperlink" Target="https://pt.wikiloc.com/trilhas-cicloturismo/praia-ture-27-04-23-n-132994623" TargetMode="External"/><Relationship Id="rId25" Type="http://schemas.openxmlformats.org/officeDocument/2006/relationships/hyperlink" Target="https://pt.wikiloc.com/trilhas-cicloturismo/praia-ture-05-05-23-d-134009598" TargetMode="External"/><Relationship Id="rId33" Type="http://schemas.openxmlformats.org/officeDocument/2006/relationships/hyperlink" Target="https://pt.wikiloc.com/trilhas-cicloturismo/praia-ture-13-05-23-n-134707606" TargetMode="External"/><Relationship Id="rId38" Type="http://schemas.openxmlformats.org/officeDocument/2006/relationships/hyperlink" Target="https://pt.wikiloc.com/trilhas-trekking/praia-ture-18-05-23-d-135130162" TargetMode="External"/><Relationship Id="rId2" Type="http://schemas.openxmlformats.org/officeDocument/2006/relationships/hyperlink" Target="https://pt.wikiloc.com/trilhas-cicloturismo/praia-ture-21-04-23-d-132324749" TargetMode="External"/><Relationship Id="rId16" Type="http://schemas.openxmlformats.org/officeDocument/2006/relationships/hyperlink" Target="https://pt.wikiloc.com/trilhas-cicloturismo/praia-ture-27-04-23-d-132931121" TargetMode="External"/><Relationship Id="rId20" Type="http://schemas.openxmlformats.org/officeDocument/2006/relationships/hyperlink" Target="https://pt.wikiloc.com/trilhas-trekking/praia-ture-30-04-23-d-133387509" TargetMode="External"/><Relationship Id="rId29" Type="http://schemas.openxmlformats.org/officeDocument/2006/relationships/hyperlink" Target="https://pt.wikiloc.com/trilhas-cicloturismo/praia-ture-09-05-23-d-134549385" TargetMode="External"/><Relationship Id="rId41" Type="http://schemas.openxmlformats.org/officeDocument/2006/relationships/hyperlink" Target="https://pt.wikiloc.com/trilhas-trekking/praia-ture-15-05-23-n-134900702" TargetMode="External"/><Relationship Id="rId1" Type="http://schemas.openxmlformats.org/officeDocument/2006/relationships/hyperlink" Target="https://pt.wikiloc.com/trilhas-trekking/praia-ture-20-04-23-d-132233845" TargetMode="External"/><Relationship Id="rId6" Type="http://schemas.openxmlformats.org/officeDocument/2006/relationships/hyperlink" Target="https://pt.wikiloc.com/trilhas-trekking/praia-ture-25-04-23-d-132807510" TargetMode="External"/><Relationship Id="rId11" Type="http://schemas.openxmlformats.org/officeDocument/2006/relationships/hyperlink" Target="https://pt.wikiloc.com/trilhas-trekking/praia-ture-26-04-23-n-132818147" TargetMode="External"/><Relationship Id="rId24" Type="http://schemas.openxmlformats.org/officeDocument/2006/relationships/hyperlink" Target="https://pt.wikiloc.com/trilhas-cicloturismo/praia-ture-02-05-23-d-134009597" TargetMode="External"/><Relationship Id="rId32" Type="http://schemas.openxmlformats.org/officeDocument/2006/relationships/hyperlink" Target="https://pt.wikiloc.com/trilhas-cicloturismo/praia-ture-13-05-23-d-134605330" TargetMode="External"/><Relationship Id="rId37" Type="http://schemas.openxmlformats.org/officeDocument/2006/relationships/hyperlink" Target="https://pt.wikiloc.com/trilhas-cicloturismo/praia-ture-17-05-23-d-135033626" TargetMode="External"/><Relationship Id="rId40" Type="http://schemas.openxmlformats.org/officeDocument/2006/relationships/hyperlink" Target="https://pt.wikiloc.com/trilhas-trekking/praia-ture-14-05-23-n-134900701" TargetMode="External"/><Relationship Id="rId45" Type="http://schemas.openxmlformats.org/officeDocument/2006/relationships/printerSettings" Target="../printerSettings/printerSettings3.bin"/><Relationship Id="rId5" Type="http://schemas.openxmlformats.org/officeDocument/2006/relationships/hyperlink" Target="https://pt.wikiloc.com/trilhas-cicloturismo/praia-ture-24-04-23-d-132692064" TargetMode="External"/><Relationship Id="rId15" Type="http://schemas.openxmlformats.org/officeDocument/2006/relationships/hyperlink" Target="https://pt.wikiloc.com/trilhas-trekking/praia-ture-28-04-23-d-133025358" TargetMode="External"/><Relationship Id="rId23" Type="http://schemas.openxmlformats.org/officeDocument/2006/relationships/hyperlink" Target="https://pt.wikiloc.com/trilhas-cicloturismo/praia-ture-01-05-23-n-133535021" TargetMode="External"/><Relationship Id="rId28" Type="http://schemas.openxmlformats.org/officeDocument/2006/relationships/hyperlink" Target="https://pt.wikiloc.com/trilhas-trekking/praia-ture-08-05-23-d-134551649" TargetMode="External"/><Relationship Id="rId36" Type="http://schemas.openxmlformats.org/officeDocument/2006/relationships/hyperlink" Target="https://pt.wikiloc.com/trilhas-trekking/praia-ture-16-05-23-n-134984723%20(praia-ture-17-05-23-n" TargetMode="External"/><Relationship Id="rId10" Type="http://schemas.openxmlformats.org/officeDocument/2006/relationships/hyperlink" Target="https://pt.wikiloc.com/trilhas-cicloturismo/praia-ture-25-04-23-n-132697438" TargetMode="External"/><Relationship Id="rId19" Type="http://schemas.openxmlformats.org/officeDocument/2006/relationships/hyperlink" Target="https://pt.wikiloc.com/trilhas-cicloturismo/praia-ture-29-04-23-n-133217509" TargetMode="External"/><Relationship Id="rId31" Type="http://schemas.openxmlformats.org/officeDocument/2006/relationships/hyperlink" Target="https://pt.wikiloc.com/trilhas-trekking/praia-ture-12-05-23-n-134554448" TargetMode="External"/><Relationship Id="rId44" Type="http://schemas.openxmlformats.org/officeDocument/2006/relationships/hyperlink" Target="https://pt.wikiloc.com/trilhas-cicloturismo/praia-ture-04-05-23-d-134549373" TargetMode="External"/><Relationship Id="rId4" Type="http://schemas.openxmlformats.org/officeDocument/2006/relationships/hyperlink" Target="https://pt.wikiloc.com/trilhas-cicloturismo/praia-ture-23-04-23-d-132615206" TargetMode="External"/><Relationship Id="rId9" Type="http://schemas.openxmlformats.org/officeDocument/2006/relationships/hyperlink" Target="https://pt.wikiloc.com/trilhas-trekking/praia-ture-24-04-23-n-132628396" TargetMode="External"/><Relationship Id="rId14" Type="http://schemas.openxmlformats.org/officeDocument/2006/relationships/hyperlink" Target="https://pt.wikiloc.com/trilhas-cicloturismo/praia-ture-29-04-23-d-133132155" TargetMode="External"/><Relationship Id="rId22" Type="http://schemas.openxmlformats.org/officeDocument/2006/relationships/hyperlink" Target="https://pt.wikiloc.com/trilhas-cicloturismo/praia-ture-30-04-23-n-133409860" TargetMode="External"/><Relationship Id="rId27" Type="http://schemas.openxmlformats.org/officeDocument/2006/relationships/hyperlink" Target="https://pt.wikiloc.com/trilhas-trekking/praia-ture-11-05-23-n-134423206" TargetMode="External"/><Relationship Id="rId30" Type="http://schemas.openxmlformats.org/officeDocument/2006/relationships/hyperlink" Target="https://pt.wikiloc.com/trilhas-trekking/praia-ture-12-05-23-d-134551648" TargetMode="External"/><Relationship Id="rId35" Type="http://schemas.openxmlformats.org/officeDocument/2006/relationships/hyperlink" Target="https://pt.wikiloc.com/trilhas-cicloturismo/praia-ture-16-05-23-d-134945812" TargetMode="External"/><Relationship Id="rId43" Type="http://schemas.openxmlformats.org/officeDocument/2006/relationships/hyperlink" Target="https://pt.wikiloc.com/trilhas-cicloturismo/praia-ture-19-05-23-n-135159563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aruma-30-04-23-d-133387510" TargetMode="External"/><Relationship Id="rId13" Type="http://schemas.openxmlformats.org/officeDocument/2006/relationships/hyperlink" Target="https://pt.wikiloc.com/trilhas-trekking/praia-taruma-08-05-23-d-134551647" TargetMode="External"/><Relationship Id="rId18" Type="http://schemas.openxmlformats.org/officeDocument/2006/relationships/hyperlink" Target="https://pt.wikiloc.com/trilhas-cicloturismo/praia-taruma-17-05-23-d-135033627" TargetMode="External"/><Relationship Id="rId3" Type="http://schemas.openxmlformats.org/officeDocument/2006/relationships/hyperlink" Target="https://pt.wikiloc.com/trilhas-trekking/praia-taruma-22-04-23-d-132460728" TargetMode="External"/><Relationship Id="rId21" Type="http://schemas.openxmlformats.org/officeDocument/2006/relationships/hyperlink" Target="https://pt.wikiloc.com/trilhas-trekking/praia-taruma-18-05-23-d-135130163" TargetMode="External"/><Relationship Id="rId7" Type="http://schemas.openxmlformats.org/officeDocument/2006/relationships/hyperlink" Target="https://pt.wikiloc.com/trilhas-cicloturismo/praia-taruma-27-04-23-d-132931119" TargetMode="External"/><Relationship Id="rId12" Type="http://schemas.openxmlformats.org/officeDocument/2006/relationships/hyperlink" Target="https://pt.wikiloc.com/trilhas-trekking/praia-taruma-06-05-23-d-134194853" TargetMode="External"/><Relationship Id="rId17" Type="http://schemas.openxmlformats.org/officeDocument/2006/relationships/hyperlink" Target="https://pt.wikiloc.com/trilhas-cicloturismo/praia-taruma-16-05-23-d-134945801" TargetMode="External"/><Relationship Id="rId2" Type="http://schemas.openxmlformats.org/officeDocument/2006/relationships/hyperlink" Target="https://pt.wikiloc.com/trilhas-cicloturismo/praia-taruma-21-04-23-d-132324759" TargetMode="External"/><Relationship Id="rId16" Type="http://schemas.openxmlformats.org/officeDocument/2006/relationships/hyperlink" Target="https://pt.wikiloc.com/trilhas-trekking/praia-taruma-15-05-23-d-134892581" TargetMode="External"/><Relationship Id="rId20" Type="http://schemas.openxmlformats.org/officeDocument/2006/relationships/hyperlink" Target="https://pt.wikiloc.com/trilhas-cicloturismo/praia-taruma-14-05-23-d-135033625" TargetMode="External"/><Relationship Id="rId1" Type="http://schemas.openxmlformats.org/officeDocument/2006/relationships/hyperlink" Target="https://pt.wikiloc.com/trilhas-trekking/praia-taruma-20-04-23-d-132233844" TargetMode="External"/><Relationship Id="rId6" Type="http://schemas.openxmlformats.org/officeDocument/2006/relationships/hyperlink" Target="https://pt.wikiloc.com/trilhas-trekking/praia-taruma-28-04-23-d-133025359" TargetMode="External"/><Relationship Id="rId11" Type="http://schemas.openxmlformats.org/officeDocument/2006/relationships/hyperlink" Target="https://pt.wikiloc.com/trilhas-cicloturismo/praia-taruma-05-05-23-d-134009599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https://pt.wikiloc.com/trilhas-trekking/praia-taruma-25-04-23-d-132723228" TargetMode="External"/><Relationship Id="rId15" Type="http://schemas.openxmlformats.org/officeDocument/2006/relationships/hyperlink" Target="https://pt.wikiloc.com/trilhas-cicloturismo/praia-taruma-13-05-23-d-134605329" TargetMode="External"/><Relationship Id="rId23" Type="http://schemas.openxmlformats.org/officeDocument/2006/relationships/hyperlink" Target="https://pt.wikiloc.com/trilhas-cicloturismo/praia-taruma-04-05-23-d-134553316" TargetMode="External"/><Relationship Id="rId10" Type="http://schemas.openxmlformats.org/officeDocument/2006/relationships/hyperlink" Target="https://pt.wikiloc.com/trilhas-cicloturismo/praia-taruma-02-05-23-d-134009596" TargetMode="External"/><Relationship Id="rId19" Type="http://schemas.openxmlformats.org/officeDocument/2006/relationships/hyperlink" Target="https://pt.wikiloc.com/trilhas-trekking/praia-taruma-12-05-23-d-134551646" TargetMode="External"/><Relationship Id="rId4" Type="http://schemas.openxmlformats.org/officeDocument/2006/relationships/hyperlink" Target="https://pt.wikiloc.com/trilhas-cicloturismo/praia-taruma-23-04-23-d-132615205" TargetMode="External"/><Relationship Id="rId9" Type="http://schemas.openxmlformats.org/officeDocument/2006/relationships/hyperlink" Target="https://pt.wikiloc.com/trilhas-cicloturismo/praia-taruma-01-05-23-d-133464655" TargetMode="External"/><Relationship Id="rId14" Type="http://schemas.openxmlformats.org/officeDocument/2006/relationships/hyperlink" Target="https://pt.wikiloc.com/trilhas-cicloturismo/praia-taruma-10-05-23-d-134553324" TargetMode="External"/><Relationship Id="rId22" Type="http://schemas.openxmlformats.org/officeDocument/2006/relationships/hyperlink" Target="https://pt.wikiloc.com/trilhas-trekking/praia-taruma-19-05-23-d-13522540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25-04-23-d-132793335" TargetMode="External"/><Relationship Id="rId13" Type="http://schemas.openxmlformats.org/officeDocument/2006/relationships/hyperlink" Target="https://pt.wikiloc.com/trilhas-trekking/praia-da-princesa-21-04-23-n-132333711" TargetMode="External"/><Relationship Id="rId18" Type="http://schemas.openxmlformats.org/officeDocument/2006/relationships/hyperlink" Target="https://pt.wikiloc.com/trilhas-trekking/praia-da-princesa-01-05-23-d-133502100" TargetMode="External"/><Relationship Id="rId26" Type="http://schemas.openxmlformats.org/officeDocument/2006/relationships/hyperlink" Target="https://pt.wikiloc.com/trilhas-trekking/praia-da-princesa-15-05-23-n-134900266" TargetMode="External"/><Relationship Id="rId39" Type="http://schemas.openxmlformats.org/officeDocument/2006/relationships/hyperlink" Target="https://pt.wikiloc.com/trilhas-trekking/praia-da-princesa-14-05-23-d-134816367" TargetMode="External"/><Relationship Id="rId3" Type="http://schemas.openxmlformats.org/officeDocument/2006/relationships/hyperlink" Target="https://pt.wikiloc.com/trilhas-trekking/praia-da-princesa-28-04-23-d-133070408" TargetMode="External"/><Relationship Id="rId21" Type="http://schemas.openxmlformats.org/officeDocument/2006/relationships/hyperlink" Target="https://pt.wikiloc.com/trilhas-trekking/praia-da-princesa-12-05-2023-n-134490587" TargetMode="External"/><Relationship Id="rId34" Type="http://schemas.openxmlformats.org/officeDocument/2006/relationships/hyperlink" Target="https://pt.wikiloc.com/trilhas-trekking/praia-da-princesa-06-05-2023-d-133979452" TargetMode="External"/><Relationship Id="rId42" Type="http://schemas.openxmlformats.org/officeDocument/2006/relationships/hyperlink" Target="https://pt.wikiloc.com/trilhas-trekking/praia-da-princesa-17-05-23-d-135034416" TargetMode="External"/><Relationship Id="rId47" Type="http://schemas.openxmlformats.org/officeDocument/2006/relationships/printerSettings" Target="../printerSettings/printerSettings5.bin"/><Relationship Id="rId7" Type="http://schemas.openxmlformats.org/officeDocument/2006/relationships/hyperlink" Target="https://pt.wikiloc.com/trilhas-trekking/praia-da-princesa-26-04-23-d-132883517" TargetMode="External"/><Relationship Id="rId12" Type="http://schemas.openxmlformats.org/officeDocument/2006/relationships/hyperlink" Target="https://pt.wikiloc.com/trilhas-trekking/praia-da-princesa-22-04-23-d-132422729" TargetMode="External"/><Relationship Id="rId17" Type="http://schemas.openxmlformats.org/officeDocument/2006/relationships/hyperlink" Target="https://pt.wikiloc.com/trilhas-trekking/praia-da-princesa-30-04-23-n-133385162" TargetMode="External"/><Relationship Id="rId25" Type="http://schemas.openxmlformats.org/officeDocument/2006/relationships/hyperlink" Target="https://pt.wikiloc.com/trilhas-trekking/praia-da-princesa-14-05-23-n-134816366" TargetMode="External"/><Relationship Id="rId33" Type="http://schemas.openxmlformats.org/officeDocument/2006/relationships/hyperlink" Target="https://pt.wikiloc.com/trilhas-trekking/praia-da-princesa-05-05-2023-d-133849673" TargetMode="External"/><Relationship Id="rId38" Type="http://schemas.openxmlformats.org/officeDocument/2006/relationships/hyperlink" Target="https://pt.wikiloc.com/trilhas-trekking/praia-da-princesa-13-05-23-d-134672049" TargetMode="External"/><Relationship Id="rId46" Type="http://schemas.openxmlformats.org/officeDocument/2006/relationships/hyperlink" Target="https://pt.wikiloc.com/trilhas-trekking/praia-da-princesa-27-04-2023-d-132989793" TargetMode="External"/><Relationship Id="rId2" Type="http://schemas.openxmlformats.org/officeDocument/2006/relationships/hyperlink" Target="https://pt.wikiloc.com/trilhas-trekking/praia-da-princesa-29-04-23-n-133093368" TargetMode="External"/><Relationship Id="rId16" Type="http://schemas.openxmlformats.org/officeDocument/2006/relationships/hyperlink" Target="https://pt.wikiloc.com/trilhas-trekking/praia-da-princesa-20-04-23-d-132206285" TargetMode="External"/><Relationship Id="rId20" Type="http://schemas.openxmlformats.org/officeDocument/2006/relationships/hyperlink" Target="https://pt.wikiloc.com/trilhas-trekking/praia-da-princesa-11-05-2023-d-134471795" TargetMode="External"/><Relationship Id="rId29" Type="http://schemas.openxmlformats.org/officeDocument/2006/relationships/hyperlink" Target="https://pt.wikiloc.com/trilhas-trekking/praia-da-princesa-17-05-23-n-135071459" TargetMode="External"/><Relationship Id="rId41" Type="http://schemas.openxmlformats.org/officeDocument/2006/relationships/hyperlink" Target="https://pt.wikiloc.com/trilhas-trekking/praia-da-princesa-16-05-2023-d-134979379" TargetMode="External"/><Relationship Id="rId1" Type="http://schemas.openxmlformats.org/officeDocument/2006/relationships/hyperlink" Target="https://pt.wikiloc.com/trilhas-trekking/praia-da-princesa-30-04-2023-d-133263630" TargetMode="External"/><Relationship Id="rId6" Type="http://schemas.openxmlformats.org/officeDocument/2006/relationships/hyperlink" Target="https://pt.wikiloc.com/trilhas-trekking/praia-da-princesa-27-04-23-n-132907370" TargetMode="External"/><Relationship Id="rId11" Type="http://schemas.openxmlformats.org/officeDocument/2006/relationships/hyperlink" Target="https://pt.wikiloc.com/trilhas-trekking/praia-da-princesa-23-04-23-n-132539141" TargetMode="External"/><Relationship Id="rId24" Type="http://schemas.openxmlformats.org/officeDocument/2006/relationships/hyperlink" Target="https://pt.wikiloc.com/trilhas-trekking/praia-da-princesa-13-05-2023-n-134637442" TargetMode="External"/><Relationship Id="rId32" Type="http://schemas.openxmlformats.org/officeDocument/2006/relationships/hyperlink" Target="https://pt.wikiloc.com/trilhas-trekking/praia-da-princesa-04-05-2023-d-133741381" TargetMode="External"/><Relationship Id="rId37" Type="http://schemas.openxmlformats.org/officeDocument/2006/relationships/hyperlink" Target="https://pt.wikiloc.com/trilhas-trekking/praia-da-princesa-10-05-2023-d-134392635" TargetMode="External"/><Relationship Id="rId40" Type="http://schemas.openxmlformats.org/officeDocument/2006/relationships/hyperlink" Target="https://pt.wikiloc.com/trilhas-trekking/praia-da-princesa-15-05-23-d-134889921" TargetMode="External"/><Relationship Id="rId45" Type="http://schemas.openxmlformats.org/officeDocument/2006/relationships/hyperlink" Target="https://pt.wikiloc.com/trilhas-trekking/praia-da-princesa-24-04-2023-d-132675688" TargetMode="External"/><Relationship Id="rId5" Type="http://schemas.openxmlformats.org/officeDocument/2006/relationships/hyperlink" Target="https://pt.wikiloc.com/trilhas-trekking/praia-da-princesa-28-04-23-n-133001528" TargetMode="External"/><Relationship Id="rId15" Type="http://schemas.openxmlformats.org/officeDocument/2006/relationships/hyperlink" Target="https://pt.wikiloc.com/trilhas-trekking/praia-da-princesa-20-04-23-n-132277996" TargetMode="External"/><Relationship Id="rId23" Type="http://schemas.openxmlformats.org/officeDocument/2006/relationships/hyperlink" Target="https://pt.wikiloc.com/trilhas-trekking/praia-da-princesa-11-05-23-n-134406866" TargetMode="External"/><Relationship Id="rId28" Type="http://schemas.openxmlformats.org/officeDocument/2006/relationships/hyperlink" Target="https://pt.wikiloc.com/trilhas-trekking/praia-da-princesa-18-05-23-n-135195306" TargetMode="External"/><Relationship Id="rId36" Type="http://schemas.openxmlformats.org/officeDocument/2006/relationships/hyperlink" Target="https://pt.wikiloc.com/trilhas-trekking/praia-da-princesa-09-05-2023-d-134299659" TargetMode="External"/><Relationship Id="rId10" Type="http://schemas.openxmlformats.org/officeDocument/2006/relationships/hyperlink" Target="https://pt.wikiloc.com/trilhas-trekking/praia-da-princesa-23-04-23-d-132580969" TargetMode="External"/><Relationship Id="rId19" Type="http://schemas.openxmlformats.org/officeDocument/2006/relationships/hyperlink" Target="https://pt.wikiloc.com/trilhas-trekking/praia-da-princesa-01-05-23-n-133555618" TargetMode="External"/><Relationship Id="rId31" Type="http://schemas.openxmlformats.org/officeDocument/2006/relationships/hyperlink" Target="https://pt.wikiloc.com/trilhas-trekking/praia-da-princesa-02-05-2023-d-133584093" TargetMode="External"/><Relationship Id="rId44" Type="http://schemas.openxmlformats.org/officeDocument/2006/relationships/hyperlink" Target="https://pt.wikiloc.com/trilhas-trekking/praia-da-princesa-19-05-2023-d-135225850" TargetMode="External"/><Relationship Id="rId4" Type="http://schemas.openxmlformats.org/officeDocument/2006/relationships/hyperlink" Target="https://pt.wikiloc.com/trilhas-trekking/praia-da-princesa-29-04-2023-d-133206258" TargetMode="External"/><Relationship Id="rId9" Type="http://schemas.openxmlformats.org/officeDocument/2006/relationships/hyperlink" Target="https://pt.wikiloc.com/trilhas-trekking/praia-da-princesa-25-04-23-n-132707042" TargetMode="External"/><Relationship Id="rId14" Type="http://schemas.openxmlformats.org/officeDocument/2006/relationships/hyperlink" Target="https://pt.wikiloc.com/trilhas-trekking/praia-da-princesa-21-04-2023-d-132307691" TargetMode="External"/><Relationship Id="rId22" Type="http://schemas.openxmlformats.org/officeDocument/2006/relationships/hyperlink" Target="https://pt.wikiloc.com/trilhas-trekking/praia-da-princesa-12-05-2023-d-134637434" TargetMode="External"/><Relationship Id="rId27" Type="http://schemas.openxmlformats.org/officeDocument/2006/relationships/hyperlink" Target="https://pt.wikiloc.com/trilhas-trekking/praia-da-princesa-16-05-23-n-135002767" TargetMode="External"/><Relationship Id="rId30" Type="http://schemas.openxmlformats.org/officeDocument/2006/relationships/hyperlink" Target="https://pt.wikiloc.com/trilhas-trekking/praia-da-princesa-03-05-2023-d-133653678" TargetMode="External"/><Relationship Id="rId35" Type="http://schemas.openxmlformats.org/officeDocument/2006/relationships/hyperlink" Target="https://pt.wikiloc.com/trilhas-trekking/praia-da-princesa-08-05-2023-d-134221685" TargetMode="External"/><Relationship Id="rId43" Type="http://schemas.openxmlformats.org/officeDocument/2006/relationships/hyperlink" Target="https://pt.wikiloc.com/trilhas-trekking/praia-da-princesa-18-05-2023-d-135105741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pt.wikiloc.com/trilhas-trekking/praiacorvinamacarico-11-05-2023n-134405600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areaofortaleza-24-04-23-n-132626205" TargetMode="External"/><Relationship Id="rId13" Type="http://schemas.openxmlformats.org/officeDocument/2006/relationships/hyperlink" Target="https://pt.wikiloc.com/trilhas-trekking/praia-areaofortaleza-27-04-23-d-132977787" TargetMode="External"/><Relationship Id="rId18" Type="http://schemas.openxmlformats.org/officeDocument/2006/relationships/hyperlink" Target="https://pt.wikiloc.com/trilhas-trekking/praia-areaofortaleza-29-04-23-d-133208592" TargetMode="External"/><Relationship Id="rId26" Type="http://schemas.openxmlformats.org/officeDocument/2006/relationships/hyperlink" Target="https://pt.wikiloc.com/trilhas-trekking/praia-areaofortaleza-16-05-23-n-134981691" TargetMode="External"/><Relationship Id="rId3" Type="http://schemas.openxmlformats.org/officeDocument/2006/relationships/hyperlink" Target="https://pt.wikiloc.com/trilhas-trekking/praia-areaofortaleza-23-04-23-n-132469492" TargetMode="External"/><Relationship Id="rId21" Type="http://schemas.openxmlformats.org/officeDocument/2006/relationships/hyperlink" Target="https://pt.wikiloc.com/trilhas-trekking/praia-areaofortaleza-12-05-23-n-134489317" TargetMode="External"/><Relationship Id="rId7" Type="http://schemas.openxmlformats.org/officeDocument/2006/relationships/hyperlink" Target="https://pt.wikiloc.com/trilhas-trekking/praia-areaofortaleza-21-04-23-d-132301128" TargetMode="External"/><Relationship Id="rId12" Type="http://schemas.openxmlformats.org/officeDocument/2006/relationships/hyperlink" Target="https://pt.wikiloc.com/trilhas-trekking/praia-areaofortaleza-26-04-23-d-132885911" TargetMode="External"/><Relationship Id="rId17" Type="http://schemas.openxmlformats.org/officeDocument/2006/relationships/hyperlink" Target="https://pt.wikiloc.com/trilhas-trekking/praia-areaofortaleza-30-04-23-n-133234062" TargetMode="External"/><Relationship Id="rId25" Type="http://schemas.openxmlformats.org/officeDocument/2006/relationships/hyperlink" Target="https://pt.wikiloc.com/trilhas-trekking/praia-areaofortaleza-15-05-23-n-134898215" TargetMode="External"/><Relationship Id="rId2" Type="http://schemas.openxmlformats.org/officeDocument/2006/relationships/hyperlink" Target="https://pt.wikiloc.com/trilhas-trekking/praia-areaofortaleza-22-04-23-n-132334027" TargetMode="External"/><Relationship Id="rId16" Type="http://schemas.openxmlformats.org/officeDocument/2006/relationships/hyperlink" Target="https://pt.wikiloc.com/trilhas-trekking/praia-areaofortaleza-29-04-23-n-133084655" TargetMode="External"/><Relationship Id="rId20" Type="http://schemas.openxmlformats.org/officeDocument/2006/relationships/hyperlink" Target="https://pt.wikiloc.com/trilhas-trekking/praia-areaofortaleza-02-05-23-d-133570527" TargetMode="External"/><Relationship Id="rId29" Type="http://schemas.openxmlformats.org/officeDocument/2006/relationships/hyperlink" Target="https://pt.wikiloc.com/trilhas-trekking/praia-areaofortaleza-18-05-23-n-135157647" TargetMode="External"/><Relationship Id="rId1" Type="http://schemas.openxmlformats.org/officeDocument/2006/relationships/hyperlink" Target="https://pt.wikiloc.com/trilhas-trekking/praia-areaofortaleza-20-04-23-n-132249840" TargetMode="External"/><Relationship Id="rId6" Type="http://schemas.openxmlformats.org/officeDocument/2006/relationships/hyperlink" Target="https://pt.wikiloc.com/trilhas-trekking/praia-areaofortaleza-20-04-23-d-132200437" TargetMode="External"/><Relationship Id="rId11" Type="http://schemas.openxmlformats.org/officeDocument/2006/relationships/hyperlink" Target="https://pt.wikiloc.com/trilhas-trekking/praia-areaofortaleza-25-04-23-d-132787409" TargetMode="External"/><Relationship Id="rId24" Type="http://schemas.openxmlformats.org/officeDocument/2006/relationships/hyperlink" Target="https://pt.wikiloc.com/trilhas-trekking/praia-areaofortaleza-13-05-23-n-134566128" TargetMode="External"/><Relationship Id="rId5" Type="http://schemas.openxmlformats.org/officeDocument/2006/relationships/hyperlink" Target="https://pt.wikiloc.com/trilhas-trekking/praia-areaofortaleza-22-04-23-d-132428274" TargetMode="External"/><Relationship Id="rId15" Type="http://schemas.openxmlformats.org/officeDocument/2006/relationships/hyperlink" Target="https://pt.wikiloc.com/trilhas-trekking/praia-areaofortaleza-28-04-23-d-133063705" TargetMode="External"/><Relationship Id="rId23" Type="http://schemas.openxmlformats.org/officeDocument/2006/relationships/hyperlink" Target="https://pt.wikiloc.com/trilhas-trekking/praia-areaofortaleza-14-05-23-n-134692556" TargetMode="External"/><Relationship Id="rId28" Type="http://schemas.openxmlformats.org/officeDocument/2006/relationships/hyperlink" Target="https://pt.wikiloc.com/trilhas-trekking/praia-areaofortaleza-17-05-23-n-135067789" TargetMode="External"/><Relationship Id="rId10" Type="http://schemas.openxmlformats.org/officeDocument/2006/relationships/hyperlink" Target="https://pt.wikiloc.com/trilhas-trekking/praia-areaofortaleza-26-04-23-n-132817306" TargetMode="External"/><Relationship Id="rId19" Type="http://schemas.openxmlformats.org/officeDocument/2006/relationships/hyperlink" Target="https://pt.wikiloc.com/trilhas-trekking/praia-areaofortaleza-01-05-23-d-133416656" TargetMode="External"/><Relationship Id="rId31" Type="http://schemas.openxmlformats.org/officeDocument/2006/relationships/printerSettings" Target="../printerSettings/printerSettings7.bin"/><Relationship Id="rId4" Type="http://schemas.openxmlformats.org/officeDocument/2006/relationships/hyperlink" Target="https://pt.wikiloc.com/trilhas-trekking/praia-areaofortaleza-19-04-23-d-132108587" TargetMode="External"/><Relationship Id="rId9" Type="http://schemas.openxmlformats.org/officeDocument/2006/relationships/hyperlink" Target="https://pt.wikiloc.com/trilhas-trekking/praia-areaofortaleza-25-04-23-n-132696747" TargetMode="External"/><Relationship Id="rId14" Type="http://schemas.openxmlformats.org/officeDocument/2006/relationships/hyperlink" Target="https://pt.wikiloc.com/trilhas-trekking/praia-areaofortaleza-28-04-23-n-133000454" TargetMode="External"/><Relationship Id="rId22" Type="http://schemas.openxmlformats.org/officeDocument/2006/relationships/hyperlink" Target="https://pt.wikiloc.com/trilhas-trekking/praia-areaofortaleza-14-05-23-d-134813114" TargetMode="External"/><Relationship Id="rId27" Type="http://schemas.openxmlformats.org/officeDocument/2006/relationships/hyperlink" Target="https://pt.wikiloc.com/trilhas-trekking/praia-areaofortaleza-15-05-23-d-134835139" TargetMode="External"/><Relationship Id="rId30" Type="http://schemas.openxmlformats.org/officeDocument/2006/relationships/hyperlink" Target="https://pt.wikiloc.com/trilhas-trekking/praia-areaofortaleza-19-05-23-d-135196204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4-04-23-n-132625191" TargetMode="External"/><Relationship Id="rId13" Type="http://schemas.openxmlformats.org/officeDocument/2006/relationships/hyperlink" Target="https://pt.wikiloc.com/trilhas-trekking/praia-de-ajuruteua-26-04-23-d-132876346" TargetMode="External"/><Relationship Id="rId18" Type="http://schemas.openxmlformats.org/officeDocument/2006/relationships/hyperlink" Target="https://pt.wikiloc.com/trilhas-trekking/praia-de-ajuruteua-29-04-23-d-133205619" TargetMode="External"/><Relationship Id="rId26" Type="http://schemas.openxmlformats.org/officeDocument/2006/relationships/hyperlink" Target="https://pt.wikiloc.com/trilhas-trekking/praia-de-ajuruteua-09-05-23-d-134290599" TargetMode="External"/><Relationship Id="rId39" Type="http://schemas.openxmlformats.org/officeDocument/2006/relationships/hyperlink" Target="https://pt.wikiloc.com/trilhas-trekking/praia-de-ajuruteua-15-05-23-n-134898885" TargetMode="External"/><Relationship Id="rId3" Type="http://schemas.openxmlformats.org/officeDocument/2006/relationships/hyperlink" Target="https://pt.wikiloc.com/trilhas-trekking/praia-de-ajuruteua-21-04-23-d-132289800" TargetMode="External"/><Relationship Id="rId21" Type="http://schemas.openxmlformats.org/officeDocument/2006/relationships/hyperlink" Target="https://pt.wikiloc.com/trilhas-trekking/praia-de-ajuruteua-01-05-23-d-133420677" TargetMode="External"/><Relationship Id="rId34" Type="http://schemas.openxmlformats.org/officeDocument/2006/relationships/hyperlink" Target="https://pt.wikiloc.com/trilhas-trekking/praia-de-ajuruteua-14-05-23-n-134688824" TargetMode="External"/><Relationship Id="rId42" Type="http://schemas.openxmlformats.org/officeDocument/2006/relationships/hyperlink" Target="https://pt.wikiloc.com/trilhas-trekking/praia-de-ajuruteua-17-05-23-d-135009370" TargetMode="External"/><Relationship Id="rId47" Type="http://schemas.openxmlformats.org/officeDocument/2006/relationships/hyperlink" Target="https://pt.wikiloc.com/trilhas-trekking/praia-de-ajuruteua-19-05-23-n-135235564" TargetMode="External"/><Relationship Id="rId7" Type="http://schemas.openxmlformats.org/officeDocument/2006/relationships/hyperlink" Target="https://pt.wikiloc.com/trilhas-trekking/praia-de-ajuruteua-23-04-23-n-132468657" TargetMode="External"/><Relationship Id="rId12" Type="http://schemas.openxmlformats.org/officeDocument/2006/relationships/hyperlink" Target="https://pt.wikiloc.com/trilhas-trekking/praia-de-ajuruteua-26-04-23-n-132815556" TargetMode="External"/><Relationship Id="rId17" Type="http://schemas.openxmlformats.org/officeDocument/2006/relationships/hyperlink" Target="https://pt.wikiloc.com/trilhas-trekking/praia-de-ajuruteua-28-04-23-d-133067015" TargetMode="External"/><Relationship Id="rId25" Type="http://schemas.openxmlformats.org/officeDocument/2006/relationships/hyperlink" Target="https://pt.wikiloc.com/trilhas-trekking/praia-de-ajuruteua-08-05-23-d-134215274" TargetMode="External"/><Relationship Id="rId33" Type="http://schemas.openxmlformats.org/officeDocument/2006/relationships/hyperlink" Target="https://pt.wikiloc.com/trilhas-trekking/praia-de-ajuruteua-13-05-23-d-134666796" TargetMode="External"/><Relationship Id="rId38" Type="http://schemas.openxmlformats.org/officeDocument/2006/relationships/hyperlink" Target="https://pt.wikiloc.com/trilhas-trekking/praia-de-ajuruteua-05-05-23-d-133839777" TargetMode="External"/><Relationship Id="rId46" Type="http://schemas.openxmlformats.org/officeDocument/2006/relationships/hyperlink" Target="https://pt.wikiloc.com/trilhas-trekking/praia-de-ajuruteua-19-05-23-d-135188893" TargetMode="External"/><Relationship Id="rId2" Type="http://schemas.openxmlformats.org/officeDocument/2006/relationships/hyperlink" Target="https://pt.wikiloc.com/trilhas-trekking/praia-de-ajuruteua-20-04-23-n-132248552" TargetMode="External"/><Relationship Id="rId16" Type="http://schemas.openxmlformats.org/officeDocument/2006/relationships/hyperlink" Target="https://pt.wikiloc.com/trilhas-trekking/praia-de-ajuruteua-28-04-23-n-133000277" TargetMode="External"/><Relationship Id="rId20" Type="http://schemas.openxmlformats.org/officeDocument/2006/relationships/hyperlink" Target="https://pt.wikiloc.com/trilhas-trekking/praia-de-ajuruteua-30-04-23-n-133229290" TargetMode="External"/><Relationship Id="rId29" Type="http://schemas.openxmlformats.org/officeDocument/2006/relationships/hyperlink" Target="https://pt.wikiloc.com/trilhas-trekking/praia-de-ajuruteua-11-05-23-d-134464964" TargetMode="External"/><Relationship Id="rId41" Type="http://schemas.openxmlformats.org/officeDocument/2006/relationships/hyperlink" Target="https://pt.wikiloc.com/trilhas-trekking/praia-de-ajuruteua-16-05-23-n-134980258" TargetMode="External"/><Relationship Id="rId1" Type="http://schemas.openxmlformats.org/officeDocument/2006/relationships/hyperlink" Target="https://pt.wikiloc.com/trilhas-trekking/praia-de-ajuruteua-20-04-23-d-132194358" TargetMode="External"/><Relationship Id="rId6" Type="http://schemas.openxmlformats.org/officeDocument/2006/relationships/hyperlink" Target="https://pt.wikiloc.com/trilhas-trekking/praia-de-ajuruteua-23-04-23-d-132565471" TargetMode="External"/><Relationship Id="rId11" Type="http://schemas.openxmlformats.org/officeDocument/2006/relationships/hyperlink" Target="https://pt.wikiloc.com/trilhas-trekking/praia-de-ajuruteua-25-04-23-d-132776927" TargetMode="External"/><Relationship Id="rId24" Type="http://schemas.openxmlformats.org/officeDocument/2006/relationships/hyperlink" Target="https://pt.wikiloc.com/trilhas-trekking/praia-de-ajuruteua-06-05-23-d-133954578" TargetMode="External"/><Relationship Id="rId32" Type="http://schemas.openxmlformats.org/officeDocument/2006/relationships/hyperlink" Target="https://pt.wikiloc.com/trilhas-trekking/praia-de-ajuruteua-13-05-23-n-134565062" TargetMode="External"/><Relationship Id="rId37" Type="http://schemas.openxmlformats.org/officeDocument/2006/relationships/hyperlink" Target="https://pt.wikiloc.com/trilhas-trekking/praia-de-ajuruteua-04-05-23-d-133744171" TargetMode="External"/><Relationship Id="rId40" Type="http://schemas.openxmlformats.org/officeDocument/2006/relationships/hyperlink" Target="https://pt.wikiloc.com/trilhas-trekking/praia-de-ajuruteua-16-05-23-d-134927285" TargetMode="External"/><Relationship Id="rId45" Type="http://schemas.openxmlformats.org/officeDocument/2006/relationships/hyperlink" Target="https://pt.wikiloc.com/trilhas-trekking/praia-de-ajuruteua-18-05-23-n-135157665" TargetMode="External"/><Relationship Id="rId5" Type="http://schemas.openxmlformats.org/officeDocument/2006/relationships/hyperlink" Target="https://pt.wikiloc.com/trilhas-trekking/praia-de-ajuruteua-22-04-23-d-132408213" TargetMode="External"/><Relationship Id="rId15" Type="http://schemas.openxmlformats.org/officeDocument/2006/relationships/hyperlink" Target="https://pt.wikiloc.com/trilhas-trekking/praia-de-ajuruteua-27-04-23-d-132973306" TargetMode="External"/><Relationship Id="rId23" Type="http://schemas.openxmlformats.org/officeDocument/2006/relationships/hyperlink" Target="https://pt.wikiloc.com/trilhas-trekking/praia-de-ajuruteua-03-05-23-d-133646857" TargetMode="External"/><Relationship Id="rId28" Type="http://schemas.openxmlformats.org/officeDocument/2006/relationships/hyperlink" Target="https://pt.wikiloc.com/trilhas-trekking/praia-de-ajuruteua-11-05-23-n-134407172" TargetMode="External"/><Relationship Id="rId36" Type="http://schemas.openxmlformats.org/officeDocument/2006/relationships/hyperlink" Target="https://pt.wikiloc.com/trilhas-trekking/praia-de-ajuruteua-15-05-23-d-134831534" TargetMode="External"/><Relationship Id="rId10" Type="http://schemas.openxmlformats.org/officeDocument/2006/relationships/hyperlink" Target="https://pt.wikiloc.com/trilhas-trekking/praia-de-ajuruteua-25-04-23-n-132695468" TargetMode="External"/><Relationship Id="rId19" Type="http://schemas.openxmlformats.org/officeDocument/2006/relationships/hyperlink" Target="https://pt.wikiloc.com/trilhas-trekking/praia-de-ajuruteua-29-04-23-n-133083460" TargetMode="External"/><Relationship Id="rId31" Type="http://schemas.openxmlformats.org/officeDocument/2006/relationships/hyperlink" Target="https://pt.wikiloc.com/trilhas-trekking/praia-de-ajuruteua-12-05-23-d-134548193" TargetMode="External"/><Relationship Id="rId44" Type="http://schemas.openxmlformats.org/officeDocument/2006/relationships/hyperlink" Target="https://pt.wikiloc.com/trilhas-trekking/praia-de-ajuruteua-18-05-23-d-135104796" TargetMode="External"/><Relationship Id="rId4" Type="http://schemas.openxmlformats.org/officeDocument/2006/relationships/hyperlink" Target="https://pt.wikiloc.com/trilhas-trekking/praia-de-ajuruteua-21-04-23-n-132332593" TargetMode="External"/><Relationship Id="rId9" Type="http://schemas.openxmlformats.org/officeDocument/2006/relationships/hyperlink" Target="https://pt.wikiloc.com/trilhas-trekking/praia-de-ajuruteua-24-04-23-d-132671597" TargetMode="External"/><Relationship Id="rId14" Type="http://schemas.openxmlformats.org/officeDocument/2006/relationships/hyperlink" Target="https://pt.wikiloc.com/trilhas-trekking/praia-de-ajuruteua-27-04-23-n-132907073" TargetMode="External"/><Relationship Id="rId22" Type="http://schemas.openxmlformats.org/officeDocument/2006/relationships/hyperlink" Target="https://pt.wikiloc.com/trilhas-trekking/praia-de-ajuruteua-02-05-23-d-133564151" TargetMode="External"/><Relationship Id="rId27" Type="http://schemas.openxmlformats.org/officeDocument/2006/relationships/hyperlink" Target="https://pt.wikiloc.com/trilhas-trekking/praia-de-ajuruteua-10-05-23-d-134369981" TargetMode="External"/><Relationship Id="rId30" Type="http://schemas.openxmlformats.org/officeDocument/2006/relationships/hyperlink" Target="https://pt.wikiloc.com/trilhas-trekking/praia-de-ajuruteua-12-05-23-n-134489058" TargetMode="External"/><Relationship Id="rId35" Type="http://schemas.openxmlformats.org/officeDocument/2006/relationships/hyperlink" Target="https://pt.wikiloc.com/trilhas-trekking/praia-de-ajuruteua-14-05-23-d-134809335" TargetMode="External"/><Relationship Id="rId43" Type="http://schemas.openxmlformats.org/officeDocument/2006/relationships/hyperlink" Target="https://pt.wikiloc.com/trilhas-trekking/praia-de-ajuruteua-17-05-23-n-1350676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workbookViewId="0">
      <selection activeCell="M9" sqref="M9"/>
    </sheetView>
  </sheetViews>
  <sheetFormatPr defaultColWidth="14.44140625" defaultRowHeight="15" customHeight="1"/>
  <cols>
    <col min="1" max="1" width="13.33203125" customWidth="1"/>
    <col min="2" max="2" width="30.21875" bestFit="1" customWidth="1"/>
    <col min="3" max="15" width="8.6640625" customWidth="1"/>
  </cols>
  <sheetData>
    <row r="1" spans="1:13" ht="82.2" thickBot="1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1" t="s">
        <v>12</v>
      </c>
    </row>
    <row r="2" spans="1:13" thickBot="1">
      <c r="A2" s="218" t="s">
        <v>13</v>
      </c>
      <c r="B2" s="51" t="s">
        <v>14</v>
      </c>
      <c r="C2" s="12">
        <v>6.5</v>
      </c>
      <c r="D2" s="12">
        <v>3.5</v>
      </c>
      <c r="E2" s="12">
        <v>3.5</v>
      </c>
      <c r="F2" s="12">
        <v>4.7</v>
      </c>
      <c r="G2" s="12">
        <v>3.9</v>
      </c>
      <c r="H2" s="12">
        <v>5</v>
      </c>
      <c r="I2" s="12">
        <v>10</v>
      </c>
      <c r="J2" s="12">
        <v>4.4000000000000004</v>
      </c>
      <c r="K2" s="12">
        <v>9</v>
      </c>
      <c r="L2" s="12">
        <v>4.3</v>
      </c>
      <c r="M2" s="54">
        <f>SUM(C2:L2)</f>
        <v>54.79999999999999</v>
      </c>
    </row>
    <row r="3" spans="1:13" thickBot="1">
      <c r="A3" s="219"/>
      <c r="B3" s="51" t="s">
        <v>15</v>
      </c>
      <c r="C3" s="12">
        <v>30</v>
      </c>
      <c r="D3" s="12">
        <v>30</v>
      </c>
      <c r="E3" s="211">
        <v>30</v>
      </c>
      <c r="F3" s="12">
        <v>30</v>
      </c>
      <c r="G3" s="12">
        <v>30</v>
      </c>
      <c r="H3" s="12">
        <v>30</v>
      </c>
      <c r="I3" s="12">
        <v>30</v>
      </c>
      <c r="J3" s="12">
        <v>30</v>
      </c>
      <c r="K3" s="12">
        <v>30</v>
      </c>
      <c r="L3" s="12">
        <v>30</v>
      </c>
      <c r="M3" s="54" t="s">
        <v>16</v>
      </c>
    </row>
    <row r="4" spans="1:13" thickBot="1">
      <c r="A4" s="219"/>
      <c r="B4" s="51" t="s">
        <v>17</v>
      </c>
      <c r="C4" s="12">
        <f>Goiabal!A31</f>
        <v>29</v>
      </c>
      <c r="D4" s="12">
        <f>'Céu e Caju-una'!A32</f>
        <v>29</v>
      </c>
      <c r="E4" s="12">
        <f>Pesqueiro!A31</f>
        <v>29</v>
      </c>
      <c r="F4" s="12">
        <f>Turé!A32</f>
        <v>29</v>
      </c>
      <c r="G4" s="12">
        <f>Tarumã!A31</f>
        <v>29</v>
      </c>
      <c r="H4" s="12">
        <f>Princesa!A32</f>
        <v>29</v>
      </c>
      <c r="I4" s="12">
        <f>Atalaia!A32</f>
        <v>29</v>
      </c>
      <c r="J4" s="12">
        <f>'Corvina-Maçarico'!A31</f>
        <v>29</v>
      </c>
      <c r="K4" s="12">
        <f>'Areao-Fortaleza'!A33</f>
        <v>29</v>
      </c>
      <c r="L4" s="12">
        <f>Ajuruteua!A32</f>
        <v>29</v>
      </c>
      <c r="M4" s="54" t="s">
        <v>16</v>
      </c>
    </row>
    <row r="5" spans="1:13" thickBot="1">
      <c r="A5" s="219"/>
      <c r="B5" s="51" t="s">
        <v>672</v>
      </c>
      <c r="C5" s="12">
        <f>Goiabal!AA31</f>
        <v>29</v>
      </c>
      <c r="D5" s="12">
        <f>'Céu e Caju-una'!AA32</f>
        <v>29</v>
      </c>
      <c r="E5" s="12">
        <f>Pesqueiro!AA31</f>
        <v>29</v>
      </c>
      <c r="F5" s="12">
        <f>Turé!AA32</f>
        <v>27</v>
      </c>
      <c r="G5" s="12">
        <f>Tarumã!AA31</f>
        <v>24</v>
      </c>
      <c r="H5" s="12">
        <f>Princesa!AA32</f>
        <v>29</v>
      </c>
      <c r="I5" s="12">
        <f>Atalaia!AA32</f>
        <v>28</v>
      </c>
      <c r="J5" s="12">
        <f>'Corvina-Maçarico'!AA31</f>
        <v>28</v>
      </c>
      <c r="K5" s="12">
        <f>'Areao-Fortaleza'!AA33</f>
        <v>24</v>
      </c>
      <c r="L5" s="12">
        <f>Ajuruteua!AA32</f>
        <v>28</v>
      </c>
      <c r="M5" s="54" t="s">
        <v>16</v>
      </c>
    </row>
    <row r="6" spans="1:13" thickBot="1">
      <c r="A6" s="219"/>
      <c r="B6" s="51" t="s">
        <v>18</v>
      </c>
      <c r="C6" s="12">
        <f t="shared" ref="C6:L6" si="0">C2*C4</f>
        <v>188.5</v>
      </c>
      <c r="D6" s="12">
        <f t="shared" si="0"/>
        <v>101.5</v>
      </c>
      <c r="E6" s="12">
        <f t="shared" si="0"/>
        <v>101.5</v>
      </c>
      <c r="F6" s="12">
        <f t="shared" si="0"/>
        <v>136.30000000000001</v>
      </c>
      <c r="G6" s="12">
        <f t="shared" si="0"/>
        <v>113.1</v>
      </c>
      <c r="H6" s="12">
        <f t="shared" si="0"/>
        <v>145</v>
      </c>
      <c r="I6" s="12">
        <f t="shared" si="0"/>
        <v>290</v>
      </c>
      <c r="J6" s="12">
        <f t="shared" si="0"/>
        <v>127.60000000000001</v>
      </c>
      <c r="K6" s="12">
        <f t="shared" si="0"/>
        <v>261</v>
      </c>
      <c r="L6" s="12">
        <f t="shared" si="0"/>
        <v>124.69999999999999</v>
      </c>
      <c r="M6" s="54">
        <f t="shared" ref="M6:M8" si="1">SUM(C6:L6)</f>
        <v>1589.2</v>
      </c>
    </row>
    <row r="7" spans="1:13" thickBot="1">
      <c r="A7" s="219"/>
      <c r="B7" s="51" t="s">
        <v>19</v>
      </c>
      <c r="C7" s="12">
        <f>Goiabal!X31</f>
        <v>195.31</v>
      </c>
      <c r="D7" s="12">
        <f>'Céu e Caju-una'!X32</f>
        <v>103.11000000000001</v>
      </c>
      <c r="E7" s="12">
        <f>Pesqueiro!X31</f>
        <v>102.01</v>
      </c>
      <c r="F7" s="12">
        <f>Turé!X32</f>
        <v>129.84</v>
      </c>
      <c r="G7" s="12">
        <f>Tarumã!X31</f>
        <v>96.020000000000024</v>
      </c>
      <c r="H7" s="12">
        <f>Princesa!X32</f>
        <v>147.31</v>
      </c>
      <c r="I7" s="12">
        <f>Atalaia!X32</f>
        <v>280</v>
      </c>
      <c r="J7" s="12">
        <f>'Corvina-Maçarico'!X31</f>
        <v>123.20000000000006</v>
      </c>
      <c r="K7" s="12">
        <f>'Areao-Fortaleza'!X33</f>
        <v>218.33999999999997</v>
      </c>
      <c r="L7" s="12">
        <f>Ajuruteua!X32</f>
        <v>121.65999999999997</v>
      </c>
      <c r="M7" s="54">
        <f t="shared" si="1"/>
        <v>1516.7999999999997</v>
      </c>
    </row>
    <row r="8" spans="1:13" thickBot="1">
      <c r="A8" s="219"/>
      <c r="B8" s="51" t="s">
        <v>20</v>
      </c>
      <c r="C8" s="12">
        <f>Goiabal!Y31</f>
        <v>188.5</v>
      </c>
      <c r="D8" s="12">
        <f>'Céu e Caju-una'!Y32</f>
        <v>101.5</v>
      </c>
      <c r="E8" s="12">
        <f>Pesqueiro!Y31</f>
        <v>101.5</v>
      </c>
      <c r="F8" s="12">
        <f>Turé!Y32</f>
        <v>126.90000000000005</v>
      </c>
      <c r="G8" s="12">
        <f>Tarumã!Y31</f>
        <v>93.600000000000023</v>
      </c>
      <c r="H8" s="12">
        <f>Princesa!Y32</f>
        <v>145</v>
      </c>
      <c r="I8" s="12">
        <f>Atalaia!Y32</f>
        <v>280</v>
      </c>
      <c r="J8" s="12">
        <f>'Corvina-Maçarico'!Y31</f>
        <v>123.20000000000006</v>
      </c>
      <c r="K8" s="12">
        <f>'Areao-Fortaleza'!Y33</f>
        <v>216</v>
      </c>
      <c r="L8" s="12">
        <f>Ajuruteua!Y32</f>
        <v>120.39999999999995</v>
      </c>
      <c r="M8" s="54">
        <f t="shared" si="1"/>
        <v>1496.6</v>
      </c>
    </row>
    <row r="9" spans="1:13" ht="15" customHeight="1" thickBot="1">
      <c r="A9" s="220"/>
      <c r="B9" s="51" t="s">
        <v>21</v>
      </c>
      <c r="C9" s="13">
        <f t="shared" ref="C9:L9" si="2">(C8*100)/C6</f>
        <v>100</v>
      </c>
      <c r="D9" s="13">
        <f>(D8*100)/D6</f>
        <v>100</v>
      </c>
      <c r="E9" s="13">
        <f t="shared" si="2"/>
        <v>100</v>
      </c>
      <c r="F9" s="13">
        <f t="shared" si="2"/>
        <v>93.103448275862107</v>
      </c>
      <c r="G9" s="13">
        <f t="shared" si="2"/>
        <v>82.758620689655189</v>
      </c>
      <c r="H9" s="13">
        <f t="shared" si="2"/>
        <v>100</v>
      </c>
      <c r="I9" s="13">
        <f t="shared" si="2"/>
        <v>96.551724137931032</v>
      </c>
      <c r="J9" s="13">
        <f t="shared" si="2"/>
        <v>96.551724137931075</v>
      </c>
      <c r="K9" s="13">
        <f t="shared" si="2"/>
        <v>82.758620689655174</v>
      </c>
      <c r="L9" s="13">
        <f t="shared" si="2"/>
        <v>96.551724137931004</v>
      </c>
      <c r="M9" s="209">
        <f>(M8*100)/M6</f>
        <v>94.173168890007545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A2:A9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505C1-5205-483B-9117-E457A94BD6F4}">
  <dimension ref="A1:M20"/>
  <sheetViews>
    <sheetView zoomScaleNormal="100" workbookViewId="0">
      <selection activeCell="B7" sqref="B7:M7"/>
    </sheetView>
  </sheetViews>
  <sheetFormatPr defaultRowHeight="14.4"/>
  <cols>
    <col min="1" max="1" width="14.88671875" style="202" bestFit="1" customWidth="1"/>
    <col min="2" max="2" width="32.88671875" style="202" bestFit="1" customWidth="1"/>
    <col min="3" max="16384" width="8.88671875" style="202"/>
  </cols>
  <sheetData>
    <row r="1" spans="1:13" ht="82.2" thickBot="1">
      <c r="A1" s="198" t="s">
        <v>0</v>
      </c>
      <c r="B1" s="199" t="s">
        <v>1</v>
      </c>
      <c r="C1" s="200" t="s">
        <v>2</v>
      </c>
      <c r="D1" s="200" t="s">
        <v>3</v>
      </c>
      <c r="E1" s="200" t="s">
        <v>4</v>
      </c>
      <c r="F1" s="200" t="s">
        <v>5</v>
      </c>
      <c r="G1" s="200" t="s">
        <v>6</v>
      </c>
      <c r="H1" s="200" t="s">
        <v>7</v>
      </c>
      <c r="I1" s="200" t="s">
        <v>8</v>
      </c>
      <c r="J1" s="200" t="s">
        <v>9</v>
      </c>
      <c r="K1" s="200" t="s">
        <v>10</v>
      </c>
      <c r="L1" s="200" t="s">
        <v>11</v>
      </c>
      <c r="M1" s="201" t="s">
        <v>12</v>
      </c>
    </row>
    <row r="2" spans="1:13" ht="15" thickBot="1">
      <c r="A2" s="221" t="s">
        <v>70</v>
      </c>
      <c r="B2" s="203" t="s">
        <v>677</v>
      </c>
      <c r="C2" s="204">
        <v>6.5</v>
      </c>
      <c r="D2" s="204">
        <v>3.5</v>
      </c>
      <c r="E2" s="205"/>
      <c r="F2" s="204">
        <v>4.7</v>
      </c>
      <c r="G2" s="205"/>
      <c r="H2" s="204">
        <v>5</v>
      </c>
      <c r="I2" s="204">
        <v>10</v>
      </c>
      <c r="J2" s="204">
        <v>4.4000000000000004</v>
      </c>
      <c r="K2" s="204">
        <v>9</v>
      </c>
      <c r="L2" s="204">
        <v>4.3</v>
      </c>
      <c r="M2" s="206">
        <f>SUM(C2:L2)</f>
        <v>47.4</v>
      </c>
    </row>
    <row r="3" spans="1:13" ht="15" thickBot="1">
      <c r="A3" s="222"/>
      <c r="B3" s="203" t="s">
        <v>678</v>
      </c>
      <c r="C3" s="207">
        <v>19</v>
      </c>
      <c r="D3" s="204">
        <v>19</v>
      </c>
      <c r="E3" s="205"/>
      <c r="F3" s="204">
        <v>19</v>
      </c>
      <c r="G3" s="205"/>
      <c r="H3" s="204">
        <v>19</v>
      </c>
      <c r="I3" s="204">
        <v>19</v>
      </c>
      <c r="J3" s="204">
        <v>19</v>
      </c>
      <c r="K3" s="204">
        <v>19</v>
      </c>
      <c r="L3" s="204">
        <v>19</v>
      </c>
      <c r="M3" s="206" t="s">
        <v>16</v>
      </c>
    </row>
    <row r="4" spans="1:13" ht="15" thickBot="1">
      <c r="A4" s="222"/>
      <c r="B4" s="203" t="s">
        <v>679</v>
      </c>
      <c r="C4" s="207">
        <f>Goiabal!A55</f>
        <v>19</v>
      </c>
      <c r="D4" s="204">
        <f>'Céu e Caju-una'!A57</f>
        <v>19</v>
      </c>
      <c r="E4" s="205"/>
      <c r="F4" s="204">
        <f>Turé!A57</f>
        <v>19</v>
      </c>
      <c r="G4" s="205"/>
      <c r="H4" s="204">
        <f>Princesa!A58</f>
        <v>20</v>
      </c>
      <c r="I4" s="204">
        <f>Atalaia!A58</f>
        <v>20</v>
      </c>
      <c r="J4" s="204">
        <f>'Corvina-Maçarico'!A57</f>
        <v>20</v>
      </c>
      <c r="K4" s="204">
        <f>'Areao-Fortaleza'!A56</f>
        <v>19</v>
      </c>
      <c r="L4" s="204">
        <f>Ajuruteua!A55</f>
        <v>19</v>
      </c>
      <c r="M4" s="206" t="s">
        <v>16</v>
      </c>
    </row>
    <row r="5" spans="1:13" ht="15" thickBot="1">
      <c r="A5" s="222"/>
      <c r="B5" s="208" t="s">
        <v>672</v>
      </c>
      <c r="C5" s="207">
        <f>Goiabal!AA55</f>
        <v>19</v>
      </c>
      <c r="D5" s="204">
        <f>'Céu e Caju-una'!AA57</f>
        <v>18</v>
      </c>
      <c r="E5" s="205"/>
      <c r="F5" s="204">
        <f>Turé!AA57</f>
        <v>18</v>
      </c>
      <c r="G5" s="205"/>
      <c r="H5" s="204">
        <f>Princesa!AA58</f>
        <v>18</v>
      </c>
      <c r="I5" s="204">
        <f>Atalaia!AA58</f>
        <v>19</v>
      </c>
      <c r="J5" s="204">
        <f>'Corvina-Maçarico'!AA57</f>
        <v>19</v>
      </c>
      <c r="K5" s="204">
        <f>'Areao-Fortaleza'!AA56</f>
        <v>18</v>
      </c>
      <c r="L5" s="204">
        <f>Ajuruteua!AA55</f>
        <v>19</v>
      </c>
      <c r="M5" s="206" t="s">
        <v>16</v>
      </c>
    </row>
    <row r="6" spans="1:13" ht="15" thickBot="1">
      <c r="A6" s="222"/>
      <c r="B6" s="203" t="s">
        <v>18</v>
      </c>
      <c r="C6" s="204">
        <f>C2*C4</f>
        <v>123.5</v>
      </c>
      <c r="D6" s="204">
        <f t="shared" ref="D6:L6" si="0">D2*D4</f>
        <v>66.5</v>
      </c>
      <c r="E6" s="204">
        <f t="shared" si="0"/>
        <v>0</v>
      </c>
      <c r="F6" s="204">
        <f t="shared" si="0"/>
        <v>89.3</v>
      </c>
      <c r="G6" s="204">
        <f t="shared" si="0"/>
        <v>0</v>
      </c>
      <c r="H6" s="204">
        <f t="shared" si="0"/>
        <v>100</v>
      </c>
      <c r="I6" s="204">
        <f t="shared" si="0"/>
        <v>200</v>
      </c>
      <c r="J6" s="204">
        <f t="shared" si="0"/>
        <v>88</v>
      </c>
      <c r="K6" s="204">
        <f t="shared" si="0"/>
        <v>171</v>
      </c>
      <c r="L6" s="204">
        <f t="shared" si="0"/>
        <v>81.7</v>
      </c>
      <c r="M6" s="206">
        <f>SUM(C6:L6)</f>
        <v>920</v>
      </c>
    </row>
    <row r="7" spans="1:13" ht="15" thickBot="1">
      <c r="A7" s="222"/>
      <c r="B7" s="203" t="s">
        <v>19</v>
      </c>
      <c r="C7" s="207">
        <f>Goiabal!X55</f>
        <v>127.77</v>
      </c>
      <c r="D7" s="204">
        <f>'Céu e Caju-una'!X57</f>
        <v>63.51</v>
      </c>
      <c r="E7" s="205"/>
      <c r="F7" s="204">
        <f>Turé!X57</f>
        <v>86.189999999999969</v>
      </c>
      <c r="G7" s="205"/>
      <c r="H7" s="204">
        <f>Princesa!X58</f>
        <v>89.570000000000022</v>
      </c>
      <c r="I7" s="204">
        <f>Atalaia!X58</f>
        <v>187.03</v>
      </c>
      <c r="J7" s="204">
        <f>'Corvina-Maçarico'!X57</f>
        <v>84.090000000000018</v>
      </c>
      <c r="K7" s="204">
        <f>'Areao-Fortaleza'!X56</f>
        <v>164.61</v>
      </c>
      <c r="L7" s="204">
        <f>Ajuruteua!X55</f>
        <v>82.93</v>
      </c>
      <c r="M7" s="206">
        <f>SUM(C7:L7)</f>
        <v>885.7</v>
      </c>
    </row>
    <row r="8" spans="1:13" ht="15" thickBot="1">
      <c r="A8" s="222"/>
      <c r="B8" s="203" t="s">
        <v>680</v>
      </c>
      <c r="C8" s="207">
        <f>Goiabal!Y55</f>
        <v>123.5</v>
      </c>
      <c r="D8" s="204">
        <f>'Céu e Caju-una'!Y57</f>
        <v>63</v>
      </c>
      <c r="E8" s="205"/>
      <c r="F8" s="204">
        <f>Turé!Y57</f>
        <v>84.600000000000023</v>
      </c>
      <c r="G8" s="205"/>
      <c r="H8" s="204">
        <f>Princesa!Y58</f>
        <v>88.58</v>
      </c>
      <c r="I8" s="204">
        <f>Atalaia!Y58</f>
        <v>187.03</v>
      </c>
      <c r="J8" s="204">
        <f>'Corvina-Maçarico'!Y57</f>
        <v>83.980000000000018</v>
      </c>
      <c r="K8" s="204">
        <f>'Areao-Fortaleza'!Y56</f>
        <v>162</v>
      </c>
      <c r="L8" s="204">
        <f>Ajuruteua!Y55</f>
        <v>81.699999999999974</v>
      </c>
      <c r="M8" s="206">
        <f>SUM(C8:L8)</f>
        <v>874.39</v>
      </c>
    </row>
    <row r="9" spans="1:13" ht="15" thickBot="1">
      <c r="A9" s="223"/>
      <c r="B9" s="203" t="s">
        <v>21</v>
      </c>
      <c r="C9" s="209">
        <f t="shared" ref="C9" si="1">(C8*100)/C6</f>
        <v>100</v>
      </c>
      <c r="D9" s="209">
        <f>(D8*100)/D6</f>
        <v>94.736842105263165</v>
      </c>
      <c r="E9" s="210"/>
      <c r="F9" s="209">
        <f t="shared" ref="F9" si="2">(F8*100)/F6</f>
        <v>94.736842105263179</v>
      </c>
      <c r="G9" s="210"/>
      <c r="H9" s="209">
        <f t="shared" ref="H9:L9" si="3">(H8*100)/H6</f>
        <v>88.58</v>
      </c>
      <c r="I9" s="209">
        <f t="shared" si="3"/>
        <v>93.515000000000001</v>
      </c>
      <c r="J9" s="209">
        <f t="shared" si="3"/>
        <v>95.431818181818201</v>
      </c>
      <c r="K9" s="209">
        <f t="shared" si="3"/>
        <v>94.736842105263165</v>
      </c>
      <c r="L9" s="209">
        <f t="shared" si="3"/>
        <v>99.999999999999957</v>
      </c>
      <c r="M9" s="209">
        <f>(M8*100)/M6</f>
        <v>95.042391304347831</v>
      </c>
    </row>
    <row r="11" spans="1:13" ht="15" thickBot="1"/>
    <row r="12" spans="1:13" ht="37.200000000000003" thickBot="1">
      <c r="A12" s="198" t="s">
        <v>0</v>
      </c>
      <c r="B12" s="199" t="s">
        <v>1</v>
      </c>
      <c r="C12" s="200" t="s">
        <v>2</v>
      </c>
    </row>
    <row r="13" spans="1:13" ht="15" thickBot="1">
      <c r="A13" s="221" t="s">
        <v>681</v>
      </c>
      <c r="B13" s="203" t="s">
        <v>677</v>
      </c>
      <c r="C13" s="204">
        <v>6.5</v>
      </c>
    </row>
    <row r="14" spans="1:13" ht="15" thickBot="1">
      <c r="A14" s="222"/>
      <c r="B14" s="203" t="s">
        <v>678</v>
      </c>
      <c r="C14" s="207">
        <v>1</v>
      </c>
    </row>
    <row r="15" spans="1:13" ht="15" thickBot="1">
      <c r="A15" s="222"/>
      <c r="B15" s="203" t="s">
        <v>679</v>
      </c>
      <c r="C15" s="207">
        <v>1</v>
      </c>
    </row>
    <row r="16" spans="1:13" ht="15" thickBot="1">
      <c r="A16" s="222"/>
      <c r="B16" s="208" t="s">
        <v>672</v>
      </c>
      <c r="C16" s="207">
        <v>1</v>
      </c>
    </row>
    <row r="17" spans="1:3" ht="15" thickBot="1">
      <c r="A17" s="222"/>
      <c r="B17" s="203" t="s">
        <v>18</v>
      </c>
      <c r="C17" s="204">
        <f t="shared" ref="C17" si="4">C13*C14</f>
        <v>6.5</v>
      </c>
    </row>
    <row r="18" spans="1:3" ht="15" thickBot="1">
      <c r="A18" s="222"/>
      <c r="B18" s="203" t="s">
        <v>19</v>
      </c>
      <c r="C18" s="207">
        <v>6.68</v>
      </c>
    </row>
    <row r="19" spans="1:3" ht="15" thickBot="1">
      <c r="A19" s="222"/>
      <c r="B19" s="203" t="s">
        <v>680</v>
      </c>
      <c r="C19" s="207">
        <v>6.5</v>
      </c>
    </row>
    <row r="20" spans="1:3" ht="15" thickBot="1">
      <c r="A20" s="223"/>
      <c r="B20" s="203" t="s">
        <v>21</v>
      </c>
      <c r="C20" s="209">
        <f t="shared" ref="C20" si="5">(C19*100)/C17</f>
        <v>100</v>
      </c>
    </row>
  </sheetData>
  <mergeCells count="2">
    <mergeCell ref="A2:A9"/>
    <mergeCell ref="A13:A20"/>
  </mergeCells>
  <pageMargins left="0.511811024" right="0.511811024" top="0.78740157499999996" bottom="0.78740157499999996" header="0.31496062000000002" footer="0.31496062000000002"/>
  <headerFooter>
    <oddFooter>&amp;C_x000D_&amp;1#&amp;"Calibri"&amp;11&amp;K008542 INTERNA \ Qualquer Usuário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workbookViewId="0">
      <selection activeCell="E19" sqref="E19"/>
    </sheetView>
  </sheetViews>
  <sheetFormatPr defaultColWidth="14.44140625" defaultRowHeight="15" customHeight="1"/>
  <cols>
    <col min="1" max="1" width="13.44140625" customWidth="1"/>
    <col min="2" max="2" width="8.109375" customWidth="1"/>
    <col min="3" max="4" width="24.88671875" customWidth="1"/>
    <col min="5" max="5" width="20.44140625" customWidth="1"/>
    <col min="6" max="12" width="8.6640625" customWidth="1"/>
  </cols>
  <sheetData>
    <row r="1" spans="1:12" ht="24.6" thickBot="1">
      <c r="A1" s="1" t="s">
        <v>1</v>
      </c>
      <c r="B1" s="1" t="s">
        <v>22</v>
      </c>
      <c r="C1" s="2" t="s">
        <v>23</v>
      </c>
      <c r="D1" s="228" t="s">
        <v>697</v>
      </c>
      <c r="E1" s="3" t="s">
        <v>24</v>
      </c>
      <c r="F1" s="4"/>
      <c r="G1" s="4"/>
      <c r="H1" s="4"/>
      <c r="I1" s="4"/>
      <c r="J1" s="4"/>
      <c r="K1" s="4"/>
      <c r="L1" s="4"/>
    </row>
    <row r="2" spans="1:12" thickBot="1">
      <c r="A2" s="50" t="s">
        <v>2</v>
      </c>
      <c r="B2" s="51">
        <v>6.5</v>
      </c>
      <c r="C2" s="51">
        <f>diurno!C6</f>
        <v>188.5</v>
      </c>
      <c r="D2" s="225">
        <f>noturno!C7</f>
        <v>127.77</v>
      </c>
      <c r="E2" s="52">
        <f t="shared" ref="E2:E12" si="0">SUM(C2)</f>
        <v>188.5</v>
      </c>
    </row>
    <row r="3" spans="1:12" thickBot="1">
      <c r="A3" s="5" t="s">
        <v>3</v>
      </c>
      <c r="B3" s="51">
        <v>3.5</v>
      </c>
      <c r="C3" s="51">
        <f>diurno!D6</f>
        <v>101.5</v>
      </c>
      <c r="D3" s="226">
        <f>noturno!D7</f>
        <v>63.51</v>
      </c>
      <c r="E3" s="52">
        <f t="shared" si="0"/>
        <v>101.5</v>
      </c>
    </row>
    <row r="4" spans="1:12" thickBot="1">
      <c r="A4" s="5" t="s">
        <v>4</v>
      </c>
      <c r="B4" s="51">
        <v>3.5</v>
      </c>
      <c r="C4" s="51">
        <f>diurno!E6</f>
        <v>101.5</v>
      </c>
      <c r="D4" s="226"/>
      <c r="E4" s="52">
        <f t="shared" si="0"/>
        <v>101.5</v>
      </c>
    </row>
    <row r="5" spans="1:12" thickBot="1">
      <c r="A5" s="5" t="s">
        <v>5</v>
      </c>
      <c r="B5" s="51">
        <v>4.7</v>
      </c>
      <c r="C5" s="51">
        <f>diurno!F6</f>
        <v>136.30000000000001</v>
      </c>
      <c r="D5" s="226">
        <f>noturno!F7</f>
        <v>86.189999999999969</v>
      </c>
      <c r="E5" s="52">
        <f t="shared" si="0"/>
        <v>136.30000000000001</v>
      </c>
    </row>
    <row r="6" spans="1:12" thickBot="1">
      <c r="A6" s="5" t="s">
        <v>6</v>
      </c>
      <c r="B6" s="51">
        <v>3.9</v>
      </c>
      <c r="C6" s="51">
        <f>diurno!G6</f>
        <v>113.1</v>
      </c>
      <c r="D6" s="226"/>
      <c r="E6" s="52">
        <f t="shared" si="0"/>
        <v>113.1</v>
      </c>
    </row>
    <row r="7" spans="1:12" thickBot="1">
      <c r="A7" s="5" t="s">
        <v>7</v>
      </c>
      <c r="B7" s="51">
        <v>5</v>
      </c>
      <c r="C7" s="51">
        <f>diurno!H6</f>
        <v>145</v>
      </c>
      <c r="D7" s="226">
        <f>noturno!H7</f>
        <v>89.570000000000022</v>
      </c>
      <c r="E7" s="52">
        <f t="shared" si="0"/>
        <v>145</v>
      </c>
    </row>
    <row r="8" spans="1:12" thickBot="1">
      <c r="A8" s="5" t="s">
        <v>8</v>
      </c>
      <c r="B8" s="51">
        <v>10</v>
      </c>
      <c r="C8" s="51">
        <f>diurno!I6</f>
        <v>290</v>
      </c>
      <c r="D8" s="226">
        <f>noturno!I7</f>
        <v>187.03</v>
      </c>
      <c r="E8" s="52">
        <f t="shared" si="0"/>
        <v>290</v>
      </c>
    </row>
    <row r="9" spans="1:12" thickBot="1">
      <c r="A9" s="5" t="s">
        <v>9</v>
      </c>
      <c r="B9" s="51">
        <v>4.4000000000000004</v>
      </c>
      <c r="C9" s="51">
        <f>diurno!J6</f>
        <v>127.60000000000001</v>
      </c>
      <c r="D9" s="226">
        <f>noturno!J7</f>
        <v>84.090000000000018</v>
      </c>
      <c r="E9" s="52">
        <f t="shared" si="0"/>
        <v>127.60000000000001</v>
      </c>
    </row>
    <row r="10" spans="1:12" thickBot="1">
      <c r="A10" s="5" t="s">
        <v>10</v>
      </c>
      <c r="B10" s="51">
        <v>9</v>
      </c>
      <c r="C10" s="51">
        <f>diurno!K6</f>
        <v>261</v>
      </c>
      <c r="D10" s="226">
        <f>noturno!K7</f>
        <v>164.61</v>
      </c>
      <c r="E10" s="52">
        <f t="shared" si="0"/>
        <v>261</v>
      </c>
    </row>
    <row r="11" spans="1:12" thickBot="1">
      <c r="A11" s="5" t="s">
        <v>11</v>
      </c>
      <c r="B11" s="51">
        <v>4.3</v>
      </c>
      <c r="C11" s="51">
        <f>diurno!L6</f>
        <v>124.69999999999999</v>
      </c>
      <c r="D11" s="226">
        <f>noturno!L7</f>
        <v>82.93</v>
      </c>
      <c r="E11" s="52">
        <f t="shared" si="0"/>
        <v>124.69999999999999</v>
      </c>
    </row>
    <row r="12" spans="1:12" thickBot="1">
      <c r="A12" s="6" t="s">
        <v>12</v>
      </c>
      <c r="B12" s="52">
        <f t="shared" ref="B12:C12" si="1">SUM(B2:B11)</f>
        <v>54.79999999999999</v>
      </c>
      <c r="C12" s="52">
        <f t="shared" si="1"/>
        <v>1589.2</v>
      </c>
      <c r="D12" s="227">
        <f>SUM(D2:D11)</f>
        <v>885.7</v>
      </c>
      <c r="E12" s="52">
        <f t="shared" si="0"/>
        <v>1589.2</v>
      </c>
    </row>
    <row r="14" spans="1:12" ht="15" customHeight="1" thickBot="1"/>
    <row r="15" spans="1:12" ht="24.6" thickBot="1">
      <c r="A15" s="1" t="s">
        <v>1</v>
      </c>
      <c r="B15" s="1" t="s">
        <v>22</v>
      </c>
      <c r="C15" s="229" t="s">
        <v>23</v>
      </c>
      <c r="D15" s="230" t="s">
        <v>697</v>
      </c>
      <c r="E15" s="3" t="s">
        <v>24</v>
      </c>
    </row>
    <row r="16" spans="1:12" ht="24.6" thickBot="1">
      <c r="A16" s="53" t="s">
        <v>25</v>
      </c>
      <c r="B16" s="51">
        <v>6.5</v>
      </c>
      <c r="C16" s="51"/>
      <c r="D16" s="51">
        <v>6.68</v>
      </c>
      <c r="E16" s="52">
        <f>SUM(C16)</f>
        <v>0</v>
      </c>
    </row>
    <row r="17" spans="1:1" ht="14.4">
      <c r="A17" s="7"/>
    </row>
    <row r="21" spans="1:1" ht="15.75" customHeight="1"/>
    <row r="22" spans="1:1" ht="15.75" customHeight="1"/>
    <row r="23" spans="1:1" ht="15.75" customHeight="1"/>
    <row r="24" spans="1:1" ht="15.75" customHeight="1"/>
    <row r="25" spans="1:1" ht="15.75" customHeight="1"/>
    <row r="26" spans="1:1" ht="15.75" customHeight="1"/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3"/>
  <sheetViews>
    <sheetView zoomScaleNormal="100" workbookViewId="0">
      <pane xSplit="3" ySplit="1" topLeftCell="U31" activePane="bottomRight" state="frozen"/>
      <selection pane="topRight" activeCell="D1" sqref="D1"/>
      <selection pane="bottomLeft" activeCell="A2" sqref="A2"/>
      <selection pane="bottomRight" activeCell="B33" sqref="B33:B43"/>
    </sheetView>
  </sheetViews>
  <sheetFormatPr defaultColWidth="14.44140625" defaultRowHeight="15" customHeight="1"/>
  <cols>
    <col min="1" max="1" width="8.88671875" style="57" customWidth="1"/>
    <col min="2" max="2" width="11.88671875" style="57" customWidth="1"/>
    <col min="3" max="5" width="8.88671875" style="57" customWidth="1"/>
    <col min="6" max="6" width="10.5546875" style="57" bestFit="1" customWidth="1"/>
    <col min="7" max="7" width="10.88671875" style="57" customWidth="1"/>
    <col min="8" max="8" width="10.5546875" style="57" bestFit="1" customWidth="1"/>
    <col min="9" max="9" width="16.109375" style="57" customWidth="1"/>
    <col min="10" max="10" width="18.109375" style="57" customWidth="1"/>
    <col min="11" max="11" width="16.33203125" style="57" customWidth="1"/>
    <col min="12" max="12" width="17.33203125" style="57" customWidth="1"/>
    <col min="13" max="13" width="22" style="57" customWidth="1"/>
    <col min="14" max="14" width="21.6640625" style="57" customWidth="1"/>
    <col min="15" max="21" width="8.88671875" style="57" customWidth="1"/>
    <col min="22" max="22" width="8.6640625" style="57" customWidth="1"/>
    <col min="23" max="23" width="15.44140625" style="57" customWidth="1"/>
    <col min="24" max="25" width="12.88671875" style="57" customWidth="1"/>
    <col min="26" max="26" width="26.109375" style="57" customWidth="1"/>
    <col min="27" max="27" width="75.5546875" style="92" customWidth="1"/>
    <col min="28" max="28" width="191" style="57" customWidth="1"/>
    <col min="29" max="16384" width="14.44140625" style="57"/>
  </cols>
  <sheetData>
    <row r="1" spans="1:31" ht="42" thickBot="1">
      <c r="A1" s="14" t="s">
        <v>26</v>
      </c>
      <c r="B1" s="14" t="s">
        <v>27</v>
      </c>
      <c r="C1" s="14" t="s">
        <v>28</v>
      </c>
      <c r="D1" s="15" t="s">
        <v>29</v>
      </c>
      <c r="E1" s="15" t="s">
        <v>30</v>
      </c>
      <c r="F1" s="15" t="s">
        <v>31</v>
      </c>
      <c r="G1" s="15" t="s">
        <v>32</v>
      </c>
      <c r="H1" s="15" t="s">
        <v>1</v>
      </c>
      <c r="I1" s="15" t="s">
        <v>33</v>
      </c>
      <c r="J1" s="15" t="s">
        <v>34</v>
      </c>
      <c r="K1" s="15" t="s">
        <v>35</v>
      </c>
      <c r="L1" s="15" t="s">
        <v>36</v>
      </c>
      <c r="M1" s="15" t="s">
        <v>37</v>
      </c>
      <c r="N1" s="15" t="s">
        <v>38</v>
      </c>
      <c r="O1" s="15" t="s">
        <v>39</v>
      </c>
      <c r="P1" s="15" t="s">
        <v>40</v>
      </c>
      <c r="Q1" s="15" t="s">
        <v>41</v>
      </c>
      <c r="R1" s="15" t="s">
        <v>42</v>
      </c>
      <c r="S1" s="15" t="s">
        <v>43</v>
      </c>
      <c r="T1" s="15" t="s">
        <v>44</v>
      </c>
      <c r="U1" s="15" t="s">
        <v>45</v>
      </c>
      <c r="V1" s="15" t="s">
        <v>46</v>
      </c>
      <c r="W1" s="15" t="s">
        <v>47</v>
      </c>
      <c r="X1" s="55" t="s">
        <v>19</v>
      </c>
      <c r="Y1" s="55" t="s">
        <v>20</v>
      </c>
      <c r="Z1" s="15" t="s">
        <v>48</v>
      </c>
      <c r="AA1" s="57"/>
      <c r="AB1" s="116" t="s">
        <v>49</v>
      </c>
    </row>
    <row r="2" spans="1:31" s="153" customFormat="1" ht="14.4">
      <c r="A2" s="166">
        <v>1</v>
      </c>
      <c r="B2" s="115">
        <v>45037</v>
      </c>
      <c r="C2" s="36" t="s">
        <v>51</v>
      </c>
      <c r="D2" s="161">
        <v>0.4236111111111111</v>
      </c>
      <c r="E2" s="161">
        <v>0.47708333333333336</v>
      </c>
      <c r="F2" s="36" t="s">
        <v>50</v>
      </c>
      <c r="G2" s="36" t="s">
        <v>51</v>
      </c>
      <c r="H2" s="36" t="s">
        <v>2</v>
      </c>
      <c r="I2" s="36">
        <v>2.5975739999999998</v>
      </c>
      <c r="J2" s="36">
        <v>-50.8465506</v>
      </c>
      <c r="K2" s="36">
        <v>2.6455193000000001</v>
      </c>
      <c r="L2" s="36">
        <v>-50.861287500000003</v>
      </c>
      <c r="M2" s="36" t="s">
        <v>62</v>
      </c>
      <c r="N2" s="36" t="s">
        <v>62</v>
      </c>
      <c r="O2" s="36" t="s">
        <v>56</v>
      </c>
      <c r="P2" s="36" t="s">
        <v>56</v>
      </c>
      <c r="Q2" s="36">
        <v>6</v>
      </c>
      <c r="R2" s="36">
        <v>6</v>
      </c>
      <c r="S2" s="36" t="s">
        <v>64</v>
      </c>
      <c r="T2" s="36" t="s">
        <v>64</v>
      </c>
      <c r="U2" s="36">
        <v>3</v>
      </c>
      <c r="V2" s="36">
        <v>3</v>
      </c>
      <c r="W2" s="153">
        <v>6.5</v>
      </c>
      <c r="X2" s="36">
        <v>6.91</v>
      </c>
      <c r="Y2" s="153">
        <v>6.5</v>
      </c>
      <c r="Z2" s="36"/>
      <c r="AA2" s="119" t="s">
        <v>622</v>
      </c>
      <c r="AB2" s="36" t="s">
        <v>621</v>
      </c>
      <c r="AE2" s="119"/>
    </row>
    <row r="3" spans="1:31" s="153" customFormat="1" ht="14.4">
      <c r="A3" s="166">
        <v>2</v>
      </c>
      <c r="B3" s="115">
        <v>45040</v>
      </c>
      <c r="C3" s="36" t="s">
        <v>51</v>
      </c>
      <c r="D3" s="161">
        <v>0.49305555555555558</v>
      </c>
      <c r="E3" s="161">
        <v>0.54861111111111116</v>
      </c>
      <c r="F3" s="36" t="s">
        <v>50</v>
      </c>
      <c r="G3" s="36" t="s">
        <v>51</v>
      </c>
      <c r="H3" s="36" t="s">
        <v>2</v>
      </c>
      <c r="I3" s="36">
        <v>2.597117683</v>
      </c>
      <c r="J3" s="36">
        <v>-50.846954230000001</v>
      </c>
      <c r="K3" s="36">
        <v>2.645573883</v>
      </c>
      <c r="L3" s="36">
        <v>-50.861176059999998</v>
      </c>
      <c r="M3" s="36" t="s">
        <v>68</v>
      </c>
      <c r="N3" s="36" t="s">
        <v>68</v>
      </c>
      <c r="O3" s="36" t="s">
        <v>63</v>
      </c>
      <c r="P3" s="36" t="s">
        <v>56</v>
      </c>
      <c r="Q3" s="36">
        <v>2</v>
      </c>
      <c r="R3" s="36">
        <v>2</v>
      </c>
      <c r="S3" s="36" t="s">
        <v>64</v>
      </c>
      <c r="T3" s="36" t="s">
        <v>64</v>
      </c>
      <c r="U3" s="36">
        <v>4</v>
      </c>
      <c r="V3" s="36">
        <v>4</v>
      </c>
      <c r="W3" s="153">
        <v>6.5</v>
      </c>
      <c r="X3" s="36">
        <v>6.62</v>
      </c>
      <c r="Y3" s="153">
        <v>6.5</v>
      </c>
      <c r="Z3" s="36"/>
      <c r="AA3" s="119" t="s">
        <v>623</v>
      </c>
      <c r="AB3" s="36" t="s">
        <v>621</v>
      </c>
      <c r="AE3" s="119"/>
    </row>
    <row r="4" spans="1:31" s="153" customFormat="1" ht="14.4">
      <c r="A4" s="166">
        <v>3</v>
      </c>
      <c r="B4" s="115">
        <v>45041</v>
      </c>
      <c r="C4" s="36" t="s">
        <v>51</v>
      </c>
      <c r="D4" s="161">
        <v>0.53125</v>
      </c>
      <c r="E4" s="161">
        <v>0.56111111111111112</v>
      </c>
      <c r="F4" s="36" t="s">
        <v>50</v>
      </c>
      <c r="G4" s="36" t="s">
        <v>51</v>
      </c>
      <c r="H4" s="36" t="s">
        <v>2</v>
      </c>
      <c r="I4" s="36">
        <v>2.5972698830000001</v>
      </c>
      <c r="J4" s="36">
        <v>-50.846841783000002</v>
      </c>
      <c r="K4" s="36">
        <v>2.6455178830000001</v>
      </c>
      <c r="L4" s="36">
        <v>-50.861023850000002</v>
      </c>
      <c r="M4" s="36" t="s">
        <v>71</v>
      </c>
      <c r="N4" s="36" t="s">
        <v>71</v>
      </c>
      <c r="O4" s="36" t="s">
        <v>63</v>
      </c>
      <c r="P4" s="36" t="s">
        <v>63</v>
      </c>
      <c r="Q4" s="36">
        <v>2</v>
      </c>
      <c r="R4" s="36">
        <v>2</v>
      </c>
      <c r="S4" s="36" t="s">
        <v>64</v>
      </c>
      <c r="T4" s="36" t="s">
        <v>64</v>
      </c>
      <c r="U4" s="36">
        <v>5</v>
      </c>
      <c r="V4" s="36">
        <v>5</v>
      </c>
      <c r="W4" s="153">
        <v>6.5</v>
      </c>
      <c r="X4" s="36">
        <v>7.08</v>
      </c>
      <c r="Y4" s="153">
        <v>6.5</v>
      </c>
      <c r="Z4" s="36"/>
      <c r="AA4" s="119" t="s">
        <v>624</v>
      </c>
      <c r="AB4" s="36" t="s">
        <v>621</v>
      </c>
      <c r="AE4" s="119"/>
    </row>
    <row r="5" spans="1:31" s="153" customFormat="1" ht="14.4">
      <c r="A5" s="166">
        <v>4</v>
      </c>
      <c r="B5" s="115">
        <v>45042</v>
      </c>
      <c r="C5" s="36" t="s">
        <v>51</v>
      </c>
      <c r="D5" s="161">
        <v>0.55138888888888893</v>
      </c>
      <c r="E5" s="161">
        <v>0.59097222222222223</v>
      </c>
      <c r="F5" s="36" t="s">
        <v>50</v>
      </c>
      <c r="G5" s="36" t="s">
        <v>51</v>
      </c>
      <c r="H5" s="36" t="s">
        <v>2</v>
      </c>
      <c r="I5" s="36">
        <v>2.5971204000000001</v>
      </c>
      <c r="J5" s="36">
        <v>-50.846965300000001</v>
      </c>
      <c r="K5" s="36">
        <v>2.6455710159999999</v>
      </c>
      <c r="L5" s="36">
        <v>-50.8611954</v>
      </c>
      <c r="M5" s="36" t="s">
        <v>55</v>
      </c>
      <c r="N5" s="36" t="s">
        <v>55</v>
      </c>
      <c r="O5" s="36" t="s">
        <v>56</v>
      </c>
      <c r="P5" s="36" t="s">
        <v>56</v>
      </c>
      <c r="Q5" s="36">
        <v>1</v>
      </c>
      <c r="R5" s="36">
        <v>1</v>
      </c>
      <c r="S5" s="36" t="s">
        <v>64</v>
      </c>
      <c r="T5" s="36" t="s">
        <v>64</v>
      </c>
      <c r="U5" s="36">
        <v>3</v>
      </c>
      <c r="V5" s="36">
        <v>3</v>
      </c>
      <c r="W5" s="153">
        <v>6.5</v>
      </c>
      <c r="X5" s="36">
        <v>6.72</v>
      </c>
      <c r="Y5" s="153">
        <v>6.5</v>
      </c>
      <c r="Z5" s="36"/>
      <c r="AA5" s="119" t="s">
        <v>625</v>
      </c>
      <c r="AB5" s="36" t="s">
        <v>621</v>
      </c>
      <c r="AE5" s="119"/>
    </row>
    <row r="6" spans="1:31" s="153" customFormat="1" ht="14.4">
      <c r="A6" s="166">
        <v>5</v>
      </c>
      <c r="B6" s="115">
        <v>45043</v>
      </c>
      <c r="C6" s="36" t="s">
        <v>51</v>
      </c>
      <c r="D6" s="161">
        <v>0.58611111111111114</v>
      </c>
      <c r="E6" s="161">
        <v>0.61458333333333337</v>
      </c>
      <c r="F6" s="36" t="s">
        <v>50</v>
      </c>
      <c r="G6" s="36" t="s">
        <v>51</v>
      </c>
      <c r="H6" s="36" t="s">
        <v>2</v>
      </c>
      <c r="I6" s="36">
        <v>2.5972110000000002</v>
      </c>
      <c r="J6" s="36">
        <v>-50.846928390000002</v>
      </c>
      <c r="K6" s="36">
        <v>2.6455682</v>
      </c>
      <c r="L6" s="36">
        <v>-50.861036382999998</v>
      </c>
      <c r="M6" s="36" t="s">
        <v>58</v>
      </c>
      <c r="N6" s="36" t="s">
        <v>58</v>
      </c>
      <c r="O6" s="36" t="s">
        <v>56</v>
      </c>
      <c r="P6" s="36" t="s">
        <v>56</v>
      </c>
      <c r="Q6" s="36">
        <v>1</v>
      </c>
      <c r="R6" s="36">
        <v>1</v>
      </c>
      <c r="S6" s="36" t="s">
        <v>64</v>
      </c>
      <c r="T6" s="36" t="s">
        <v>64</v>
      </c>
      <c r="U6" s="36">
        <v>1</v>
      </c>
      <c r="V6" s="36">
        <v>1</v>
      </c>
      <c r="W6" s="153">
        <v>6.5</v>
      </c>
      <c r="X6" s="36">
        <v>6.86</v>
      </c>
      <c r="Y6" s="153">
        <v>6.5</v>
      </c>
      <c r="Z6" s="36"/>
      <c r="AA6" s="119" t="s">
        <v>626</v>
      </c>
      <c r="AB6" s="36" t="s">
        <v>621</v>
      </c>
      <c r="AE6" s="119"/>
    </row>
    <row r="7" spans="1:31" s="153" customFormat="1" ht="14.4">
      <c r="A7" s="166">
        <v>6</v>
      </c>
      <c r="B7" s="115">
        <v>45044</v>
      </c>
      <c r="C7" s="36" t="s">
        <v>51</v>
      </c>
      <c r="D7" s="161">
        <v>0.60416666666666663</v>
      </c>
      <c r="E7" s="161">
        <v>0.65416666666666667</v>
      </c>
      <c r="F7" s="36" t="s">
        <v>50</v>
      </c>
      <c r="G7" s="36" t="s">
        <v>51</v>
      </c>
      <c r="H7" s="36" t="s">
        <v>2</v>
      </c>
      <c r="I7" s="36">
        <v>2.59709843</v>
      </c>
      <c r="J7" s="36">
        <v>-50.846935483000003</v>
      </c>
      <c r="K7" s="36">
        <v>2.6455701299999999</v>
      </c>
      <c r="L7" s="36">
        <v>-50.861235800000003</v>
      </c>
      <c r="M7" s="36" t="s">
        <v>68</v>
      </c>
      <c r="N7" s="36" t="s">
        <v>68</v>
      </c>
      <c r="O7" s="36" t="s">
        <v>56</v>
      </c>
      <c r="P7" s="36" t="s">
        <v>63</v>
      </c>
      <c r="Q7" s="36">
        <v>1</v>
      </c>
      <c r="R7" s="36">
        <v>1</v>
      </c>
      <c r="S7" s="36" t="s">
        <v>64</v>
      </c>
      <c r="T7" s="36" t="s">
        <v>64</v>
      </c>
      <c r="U7" s="36">
        <v>2</v>
      </c>
      <c r="V7" s="36">
        <v>2</v>
      </c>
      <c r="W7" s="153">
        <v>6.5</v>
      </c>
      <c r="X7" s="36">
        <v>6.64</v>
      </c>
      <c r="Y7" s="153">
        <v>6.5</v>
      </c>
      <c r="Z7" s="36"/>
      <c r="AA7" s="119" t="s">
        <v>627</v>
      </c>
      <c r="AB7" s="36" t="s">
        <v>621</v>
      </c>
      <c r="AC7" s="153">
        <f ca="1">AC7</f>
        <v>0</v>
      </c>
      <c r="AE7" s="119"/>
    </row>
    <row r="8" spans="1:31" s="153" customFormat="1" ht="14.4">
      <c r="A8" s="166">
        <v>7</v>
      </c>
      <c r="B8" s="115">
        <v>45045</v>
      </c>
      <c r="C8" s="36" t="s">
        <v>51</v>
      </c>
      <c r="D8" s="161">
        <v>0.67361111111111116</v>
      </c>
      <c r="E8" s="161">
        <v>0.70347222222222228</v>
      </c>
      <c r="F8" s="36" t="s">
        <v>50</v>
      </c>
      <c r="G8" s="36" t="s">
        <v>51</v>
      </c>
      <c r="H8" s="36" t="s">
        <v>2</v>
      </c>
      <c r="I8" s="36">
        <v>2.5971774160000001</v>
      </c>
      <c r="J8" s="36">
        <v>-50.846915283000001</v>
      </c>
      <c r="K8" s="36">
        <v>2.6456087830000001</v>
      </c>
      <c r="L8" s="36">
        <v>-50.861192883000001</v>
      </c>
      <c r="M8" s="36" t="s">
        <v>68</v>
      </c>
      <c r="N8" s="36" t="s">
        <v>68</v>
      </c>
      <c r="O8" s="36" t="s">
        <v>63</v>
      </c>
      <c r="P8" s="36" t="s">
        <v>56</v>
      </c>
      <c r="Q8" s="36">
        <v>2</v>
      </c>
      <c r="R8" s="36">
        <v>2</v>
      </c>
      <c r="S8" s="36" t="s">
        <v>64</v>
      </c>
      <c r="T8" s="36" t="s">
        <v>64</v>
      </c>
      <c r="U8" s="36">
        <v>3</v>
      </c>
      <c r="V8" s="36">
        <v>3</v>
      </c>
      <c r="W8" s="153">
        <v>6.5</v>
      </c>
      <c r="X8" s="36">
        <v>6.77</v>
      </c>
      <c r="Y8" s="153">
        <v>6.5</v>
      </c>
      <c r="Z8" s="36"/>
      <c r="AA8" s="119" t="s">
        <v>628</v>
      </c>
      <c r="AB8" s="36" t="s">
        <v>621</v>
      </c>
      <c r="AE8" s="119"/>
    </row>
    <row r="9" spans="1:31" s="153" customFormat="1" ht="14.4">
      <c r="A9" s="166">
        <v>8</v>
      </c>
      <c r="B9" s="115">
        <v>45046</v>
      </c>
      <c r="C9" s="36" t="s">
        <v>51</v>
      </c>
      <c r="D9" s="161">
        <v>0.69791666666666663</v>
      </c>
      <c r="E9" s="161">
        <v>0.75</v>
      </c>
      <c r="F9" s="36" t="s">
        <v>50</v>
      </c>
      <c r="G9" s="36" t="s">
        <v>51</v>
      </c>
      <c r="H9" s="36" t="s">
        <v>2</v>
      </c>
      <c r="I9" s="36">
        <v>2.5971390159999999</v>
      </c>
      <c r="J9" s="36">
        <v>-50.846889529999999</v>
      </c>
      <c r="K9" s="36">
        <v>2.645634866</v>
      </c>
      <c r="L9" s="36">
        <v>-50.861159829999998</v>
      </c>
      <c r="M9" s="36" t="s">
        <v>68</v>
      </c>
      <c r="N9" s="36" t="s">
        <v>629</v>
      </c>
      <c r="O9" s="36" t="s">
        <v>56</v>
      </c>
      <c r="P9" s="36" t="s">
        <v>56</v>
      </c>
      <c r="Q9" s="36">
        <v>3</v>
      </c>
      <c r="R9" s="36">
        <v>3</v>
      </c>
      <c r="S9" s="36" t="s">
        <v>54</v>
      </c>
      <c r="T9" s="36" t="s">
        <v>54</v>
      </c>
      <c r="U9" s="36">
        <v>3</v>
      </c>
      <c r="V9" s="36">
        <v>3</v>
      </c>
      <c r="W9" s="153">
        <v>6.5</v>
      </c>
      <c r="X9" s="36">
        <v>6.78</v>
      </c>
      <c r="Y9" s="153">
        <v>6.5</v>
      </c>
      <c r="Z9" s="36"/>
      <c r="AA9" s="119" t="s">
        <v>630</v>
      </c>
      <c r="AB9" s="36" t="s">
        <v>621</v>
      </c>
      <c r="AE9" s="119"/>
    </row>
    <row r="10" spans="1:31" s="153" customFormat="1" ht="14.4">
      <c r="A10" s="166">
        <v>9</v>
      </c>
      <c r="B10" s="163">
        <v>45048</v>
      </c>
      <c r="C10" s="36" t="s">
        <v>51</v>
      </c>
      <c r="D10" s="161">
        <v>0.34722222222222227</v>
      </c>
      <c r="E10" s="161">
        <v>0.39305555555555555</v>
      </c>
      <c r="F10" s="36" t="s">
        <v>50</v>
      </c>
      <c r="G10" s="36" t="s">
        <v>51</v>
      </c>
      <c r="H10" s="36" t="s">
        <v>2</v>
      </c>
      <c r="I10" s="36">
        <v>2.5971790000000001</v>
      </c>
      <c r="J10" s="36">
        <v>-50.84695</v>
      </c>
      <c r="K10" s="36">
        <v>2.6454629999999999</v>
      </c>
      <c r="L10" s="36">
        <v>-50.861260999999999</v>
      </c>
      <c r="M10" s="164" t="s">
        <v>66</v>
      </c>
      <c r="N10" s="164" t="s">
        <v>52</v>
      </c>
      <c r="O10" s="164" t="s">
        <v>67</v>
      </c>
      <c r="P10" s="164" t="s">
        <v>67</v>
      </c>
      <c r="Q10" s="36">
        <v>5</v>
      </c>
      <c r="R10" s="36">
        <v>5</v>
      </c>
      <c r="S10" s="36" t="s">
        <v>54</v>
      </c>
      <c r="T10" s="36" t="s">
        <v>54</v>
      </c>
      <c r="U10" s="36">
        <v>2</v>
      </c>
      <c r="V10" s="36">
        <v>2</v>
      </c>
      <c r="W10" s="153">
        <v>6.5</v>
      </c>
      <c r="X10" s="36">
        <v>6.6</v>
      </c>
      <c r="Y10" s="153">
        <v>6.5</v>
      </c>
      <c r="Z10" s="36"/>
      <c r="AA10" s="119" t="s">
        <v>631</v>
      </c>
      <c r="AB10" s="36"/>
      <c r="AE10" s="119"/>
    </row>
    <row r="11" spans="1:31" s="153" customFormat="1" ht="14.4">
      <c r="A11" s="166">
        <v>10</v>
      </c>
      <c r="B11" s="163">
        <v>45049</v>
      </c>
      <c r="C11" s="36" t="s">
        <v>51</v>
      </c>
      <c r="D11" s="161">
        <v>0.32777777777777778</v>
      </c>
      <c r="E11" s="161">
        <v>0.38194444444444442</v>
      </c>
      <c r="F11" s="36" t="s">
        <v>50</v>
      </c>
      <c r="G11" s="36" t="s">
        <v>51</v>
      </c>
      <c r="H11" s="36" t="s">
        <v>2</v>
      </c>
      <c r="I11" s="36">
        <v>2.5971220000000002</v>
      </c>
      <c r="J11" s="36">
        <v>-50.846949000000002</v>
      </c>
      <c r="K11" s="36">
        <v>2.6455350000000002</v>
      </c>
      <c r="L11" s="36">
        <v>-50.861255</v>
      </c>
      <c r="M11" s="164" t="s">
        <v>66</v>
      </c>
      <c r="N11" s="164" t="s">
        <v>52</v>
      </c>
      <c r="O11" s="164" t="s">
        <v>67</v>
      </c>
      <c r="P11" s="164" t="s">
        <v>67</v>
      </c>
      <c r="Q11" s="36">
        <v>5</v>
      </c>
      <c r="R11" s="36">
        <v>5</v>
      </c>
      <c r="S11" s="36" t="s">
        <v>54</v>
      </c>
      <c r="T11" s="36" t="s">
        <v>54</v>
      </c>
      <c r="U11" s="36">
        <v>1</v>
      </c>
      <c r="V11" s="36">
        <v>1</v>
      </c>
      <c r="W11" s="153">
        <v>6.5</v>
      </c>
      <c r="X11" s="36">
        <v>6.62</v>
      </c>
      <c r="Y11" s="153">
        <v>6.5</v>
      </c>
      <c r="Z11" s="36"/>
      <c r="AA11" s="119" t="s">
        <v>632</v>
      </c>
      <c r="AB11" s="36"/>
      <c r="AE11" s="119"/>
    </row>
    <row r="12" spans="1:31" s="153" customFormat="1" ht="14.4">
      <c r="A12" s="166">
        <v>11</v>
      </c>
      <c r="B12" s="163">
        <v>45050</v>
      </c>
      <c r="C12" s="36" t="s">
        <v>51</v>
      </c>
      <c r="D12" s="161">
        <v>0.34861111111111115</v>
      </c>
      <c r="E12" s="161">
        <v>0.4069444444444445</v>
      </c>
      <c r="F12" s="36" t="s">
        <v>50</v>
      </c>
      <c r="G12" s="36" t="s">
        <v>51</v>
      </c>
      <c r="H12" s="36" t="s">
        <v>2</v>
      </c>
      <c r="I12" s="36">
        <v>2.597178</v>
      </c>
      <c r="J12" s="36">
        <v>-50.846941000000001</v>
      </c>
      <c r="K12" s="36">
        <v>2.645616</v>
      </c>
      <c r="L12" s="36">
        <v>-50.861235999999998</v>
      </c>
      <c r="M12" s="36" t="s">
        <v>68</v>
      </c>
      <c r="N12" s="36" t="s">
        <v>629</v>
      </c>
      <c r="O12" s="36" t="s">
        <v>56</v>
      </c>
      <c r="P12" s="36" t="s">
        <v>56</v>
      </c>
      <c r="Q12" s="36">
        <v>6</v>
      </c>
      <c r="R12" s="36">
        <v>6</v>
      </c>
      <c r="S12" s="36" t="s">
        <v>54</v>
      </c>
      <c r="T12" s="36" t="s">
        <v>54</v>
      </c>
      <c r="U12" s="36">
        <v>4</v>
      </c>
      <c r="V12" s="36">
        <v>4</v>
      </c>
      <c r="W12" s="153">
        <v>6.5</v>
      </c>
      <c r="X12" s="36">
        <v>6.88</v>
      </c>
      <c r="Y12" s="153">
        <v>6.5</v>
      </c>
      <c r="Z12" s="36"/>
      <c r="AA12" s="119" t="s">
        <v>633</v>
      </c>
      <c r="AB12" s="36"/>
      <c r="AE12" s="119"/>
    </row>
    <row r="13" spans="1:31" s="153" customFormat="1" ht="14.4">
      <c r="A13" s="166">
        <v>12</v>
      </c>
      <c r="B13" s="163">
        <v>45051</v>
      </c>
      <c r="C13" s="36" t="s">
        <v>51</v>
      </c>
      <c r="D13" s="161">
        <v>0.37916666666666665</v>
      </c>
      <c r="E13" s="161">
        <v>0.43055555555555558</v>
      </c>
      <c r="F13" s="36" t="s">
        <v>50</v>
      </c>
      <c r="G13" s="36" t="s">
        <v>51</v>
      </c>
      <c r="H13" s="36" t="s">
        <v>2</v>
      </c>
      <c r="I13" s="36">
        <v>2.5971639999999998</v>
      </c>
      <c r="J13" s="36">
        <v>-50.846983999999999</v>
      </c>
      <c r="K13" s="36">
        <v>2.645543</v>
      </c>
      <c r="L13" s="36">
        <v>-50.861277000000001</v>
      </c>
      <c r="M13" s="164" t="s">
        <v>55</v>
      </c>
      <c r="N13" s="164" t="s">
        <v>55</v>
      </c>
      <c r="O13" s="36" t="s">
        <v>56</v>
      </c>
      <c r="P13" s="36" t="s">
        <v>56</v>
      </c>
      <c r="Q13" s="36">
        <v>7</v>
      </c>
      <c r="R13" s="36">
        <v>7</v>
      </c>
      <c r="S13" s="36" t="s">
        <v>54</v>
      </c>
      <c r="T13" s="36" t="s">
        <v>54</v>
      </c>
      <c r="U13" s="36">
        <v>5</v>
      </c>
      <c r="V13" s="36">
        <v>5</v>
      </c>
      <c r="W13" s="153">
        <v>6.5</v>
      </c>
      <c r="X13" s="36">
        <v>6.84</v>
      </c>
      <c r="Y13" s="153">
        <v>6.5</v>
      </c>
      <c r="Z13" s="36"/>
      <c r="AA13" s="119" t="s">
        <v>634</v>
      </c>
      <c r="AB13" s="36"/>
      <c r="AE13" s="119"/>
    </row>
    <row r="14" spans="1:31" s="153" customFormat="1" ht="14.4">
      <c r="A14" s="166">
        <v>13</v>
      </c>
      <c r="B14" s="163">
        <v>45052</v>
      </c>
      <c r="C14" s="36" t="s">
        <v>51</v>
      </c>
      <c r="D14" s="161">
        <v>0.4055555555555555</v>
      </c>
      <c r="E14" s="161">
        <v>0.46180555555555558</v>
      </c>
      <c r="F14" s="36" t="s">
        <v>50</v>
      </c>
      <c r="G14" s="36" t="s">
        <v>51</v>
      </c>
      <c r="H14" s="36" t="s">
        <v>2</v>
      </c>
      <c r="I14" s="36">
        <v>2.5970070000000001</v>
      </c>
      <c r="J14" s="36">
        <v>-50.847074999999997</v>
      </c>
      <c r="K14" s="36">
        <v>2.6455069999999998</v>
      </c>
      <c r="L14" s="36">
        <v>-50.861365999999997</v>
      </c>
      <c r="M14" s="36" t="s">
        <v>68</v>
      </c>
      <c r="N14" s="36" t="s">
        <v>629</v>
      </c>
      <c r="O14" s="36" t="s">
        <v>56</v>
      </c>
      <c r="P14" s="36" t="s">
        <v>56</v>
      </c>
      <c r="Q14" s="36">
        <v>8</v>
      </c>
      <c r="R14" s="36">
        <v>8</v>
      </c>
      <c r="S14" s="36" t="s">
        <v>54</v>
      </c>
      <c r="T14" s="36" t="s">
        <v>54</v>
      </c>
      <c r="U14" s="36">
        <v>2</v>
      </c>
      <c r="V14" s="36">
        <v>2</v>
      </c>
      <c r="W14" s="153">
        <v>6.5</v>
      </c>
      <c r="X14" s="36">
        <v>6.94</v>
      </c>
      <c r="Y14" s="153">
        <v>6.5</v>
      </c>
      <c r="Z14" s="36"/>
      <c r="AA14" s="119" t="s">
        <v>635</v>
      </c>
      <c r="AB14" s="36"/>
      <c r="AE14" s="119"/>
    </row>
    <row r="15" spans="1:31" s="153" customFormat="1" ht="14.4">
      <c r="A15" s="166">
        <v>14</v>
      </c>
      <c r="B15" s="163">
        <v>45053</v>
      </c>
      <c r="C15" s="36" t="s">
        <v>51</v>
      </c>
      <c r="D15" s="161">
        <v>0.43958333333333338</v>
      </c>
      <c r="E15" s="161">
        <v>0.4909722222222222</v>
      </c>
      <c r="F15" s="36" t="s">
        <v>50</v>
      </c>
      <c r="G15" s="36" t="s">
        <v>51</v>
      </c>
      <c r="H15" s="36" t="s">
        <v>2</v>
      </c>
      <c r="I15" s="36">
        <v>2.5971419999999998</v>
      </c>
      <c r="J15" s="36">
        <v>-50.846995999999997</v>
      </c>
      <c r="K15" s="36">
        <v>2.6455489999999999</v>
      </c>
      <c r="L15" s="36">
        <v>-50.861246000000001</v>
      </c>
      <c r="M15" s="164" t="s">
        <v>55</v>
      </c>
      <c r="N15" s="164" t="s">
        <v>55</v>
      </c>
      <c r="O15" s="36" t="s">
        <v>56</v>
      </c>
      <c r="P15" s="36" t="s">
        <v>56</v>
      </c>
      <c r="Q15" s="36">
        <v>6</v>
      </c>
      <c r="R15" s="36">
        <v>6</v>
      </c>
      <c r="S15" s="36" t="s">
        <v>54</v>
      </c>
      <c r="T15" s="36" t="s">
        <v>54</v>
      </c>
      <c r="U15" s="36">
        <v>4</v>
      </c>
      <c r="V15" s="36">
        <v>4</v>
      </c>
      <c r="W15" s="153">
        <v>6.5</v>
      </c>
      <c r="X15" s="36">
        <v>6.76</v>
      </c>
      <c r="Y15" s="153">
        <v>6.5</v>
      </c>
      <c r="Z15" s="36"/>
      <c r="AA15" s="119" t="s">
        <v>636</v>
      </c>
      <c r="AB15" s="36" t="s">
        <v>671</v>
      </c>
      <c r="AE15" s="119"/>
    </row>
    <row r="16" spans="1:31" s="153" customFormat="1" ht="14.4">
      <c r="A16" s="166">
        <v>15</v>
      </c>
      <c r="B16" s="163">
        <v>45054</v>
      </c>
      <c r="C16" s="36" t="s">
        <v>51</v>
      </c>
      <c r="D16" s="161">
        <v>0.47500000000000003</v>
      </c>
      <c r="E16" s="161">
        <v>0.53680555555555554</v>
      </c>
      <c r="F16" s="36" t="s">
        <v>50</v>
      </c>
      <c r="G16" s="36" t="s">
        <v>51</v>
      </c>
      <c r="H16" s="36" t="s">
        <v>2</v>
      </c>
      <c r="I16" s="36">
        <v>2.5970629999999999</v>
      </c>
      <c r="J16" s="36">
        <v>-50.846902999999998</v>
      </c>
      <c r="K16" s="36">
        <v>2.6455630000000001</v>
      </c>
      <c r="L16" s="36">
        <v>-50.861230999999997</v>
      </c>
      <c r="M16" s="164" t="s">
        <v>55</v>
      </c>
      <c r="N16" s="164" t="s">
        <v>58</v>
      </c>
      <c r="O16" s="36" t="s">
        <v>56</v>
      </c>
      <c r="P16" s="36" t="s">
        <v>56</v>
      </c>
      <c r="Q16" s="36">
        <v>6</v>
      </c>
      <c r="R16" s="36">
        <v>6</v>
      </c>
      <c r="S16" s="36" t="s">
        <v>54</v>
      </c>
      <c r="T16" s="36" t="s">
        <v>54</v>
      </c>
      <c r="U16" s="36">
        <v>1</v>
      </c>
      <c r="V16" s="36">
        <v>1</v>
      </c>
      <c r="W16" s="153">
        <v>6.5</v>
      </c>
      <c r="X16" s="36">
        <v>6.84</v>
      </c>
      <c r="Y16" s="153">
        <v>6.5</v>
      </c>
      <c r="Z16" s="36"/>
      <c r="AA16" s="119" t="s">
        <v>637</v>
      </c>
      <c r="AB16" s="36"/>
      <c r="AE16" s="119"/>
    </row>
    <row r="17" spans="1:31" s="153" customFormat="1" ht="14.4">
      <c r="A17" s="166">
        <v>16</v>
      </c>
      <c r="B17" s="163">
        <v>45055</v>
      </c>
      <c r="C17" s="36" t="s">
        <v>51</v>
      </c>
      <c r="D17" s="161">
        <v>0.50277777777777777</v>
      </c>
      <c r="E17" s="161">
        <v>0.55555555555555558</v>
      </c>
      <c r="F17" s="36" t="s">
        <v>50</v>
      </c>
      <c r="G17" s="36" t="s">
        <v>51</v>
      </c>
      <c r="H17" s="36" t="s">
        <v>2</v>
      </c>
      <c r="I17" s="36">
        <v>2.5970170000000001</v>
      </c>
      <c r="J17" s="36">
        <v>-50.846932000000002</v>
      </c>
      <c r="K17" s="36">
        <v>2.645575</v>
      </c>
      <c r="L17" s="36">
        <v>-50.861212999999999</v>
      </c>
      <c r="M17" s="164" t="s">
        <v>55</v>
      </c>
      <c r="N17" s="164" t="s">
        <v>55</v>
      </c>
      <c r="O17" s="36" t="s">
        <v>56</v>
      </c>
      <c r="P17" s="36" t="s">
        <v>56</v>
      </c>
      <c r="Q17" s="36">
        <v>5</v>
      </c>
      <c r="R17" s="36">
        <v>5</v>
      </c>
      <c r="S17" s="36" t="s">
        <v>54</v>
      </c>
      <c r="T17" s="36" t="s">
        <v>54</v>
      </c>
      <c r="U17" s="36">
        <v>2</v>
      </c>
      <c r="V17" s="36">
        <v>2</v>
      </c>
      <c r="W17" s="153">
        <v>6.5</v>
      </c>
      <c r="X17" s="36">
        <v>6.71</v>
      </c>
      <c r="Y17" s="153">
        <v>6.5</v>
      </c>
      <c r="Z17" s="36"/>
      <c r="AA17" s="119" t="s">
        <v>638</v>
      </c>
      <c r="AB17" s="36"/>
      <c r="AE17" s="119"/>
    </row>
    <row r="18" spans="1:31" s="153" customFormat="1" ht="14.4">
      <c r="A18" s="166">
        <v>17</v>
      </c>
      <c r="B18" s="163">
        <v>45056</v>
      </c>
      <c r="C18" s="36" t="s">
        <v>51</v>
      </c>
      <c r="D18" s="165">
        <v>0.57847222222222217</v>
      </c>
      <c r="E18" s="165">
        <v>0.62916666666666665</v>
      </c>
      <c r="F18" s="36" t="s">
        <v>50</v>
      </c>
      <c r="G18" s="36" t="s">
        <v>51</v>
      </c>
      <c r="H18" s="36" t="s">
        <v>2</v>
      </c>
      <c r="I18" s="36">
        <v>2.5037929999999999</v>
      </c>
      <c r="J18" s="36">
        <v>-50.957092000000003</v>
      </c>
      <c r="K18" s="36">
        <v>2.6455229999999998</v>
      </c>
      <c r="L18" s="36">
        <v>-50.861182999999997</v>
      </c>
      <c r="M18" s="164" t="s">
        <v>55</v>
      </c>
      <c r="N18" s="164" t="s">
        <v>55</v>
      </c>
      <c r="O18" s="36" t="s">
        <v>56</v>
      </c>
      <c r="P18" s="36" t="s">
        <v>56</v>
      </c>
      <c r="Q18" s="36">
        <v>5</v>
      </c>
      <c r="R18" s="36">
        <v>5</v>
      </c>
      <c r="S18" s="36" t="s">
        <v>54</v>
      </c>
      <c r="T18" s="36" t="s">
        <v>54</v>
      </c>
      <c r="U18" s="36">
        <v>4</v>
      </c>
      <c r="V18" s="36">
        <v>4</v>
      </c>
      <c r="W18" s="153">
        <v>6.5</v>
      </c>
      <c r="X18" s="36">
        <v>6.71</v>
      </c>
      <c r="Y18" s="153">
        <v>6.5</v>
      </c>
      <c r="Z18" s="36"/>
      <c r="AA18" s="119" t="s">
        <v>639</v>
      </c>
      <c r="AE18" s="119"/>
    </row>
    <row r="19" spans="1:31" s="153" customFormat="1" ht="14.4">
      <c r="A19" s="166">
        <v>18</v>
      </c>
      <c r="B19" s="163">
        <v>45057</v>
      </c>
      <c r="C19" s="36" t="s">
        <v>51</v>
      </c>
      <c r="D19" s="165">
        <v>0.58333333333333337</v>
      </c>
      <c r="E19" s="165">
        <v>0.63541666666666663</v>
      </c>
      <c r="F19" s="36" t="s">
        <v>50</v>
      </c>
      <c r="G19" s="36" t="s">
        <v>51</v>
      </c>
      <c r="H19" s="36" t="s">
        <v>2</v>
      </c>
      <c r="I19" s="36">
        <v>2.5970900000000001</v>
      </c>
      <c r="J19" s="36">
        <v>-50.846953999999997</v>
      </c>
      <c r="K19" s="36">
        <v>2.645473</v>
      </c>
      <c r="L19" s="36">
        <v>-50.861131</v>
      </c>
      <c r="M19" s="164" t="s">
        <v>55</v>
      </c>
      <c r="N19" s="164" t="s">
        <v>55</v>
      </c>
      <c r="O19" s="36" t="s">
        <v>56</v>
      </c>
      <c r="P19" s="36" t="s">
        <v>56</v>
      </c>
      <c r="Q19" s="36">
        <v>4</v>
      </c>
      <c r="R19" s="36">
        <v>4</v>
      </c>
      <c r="S19" s="36" t="s">
        <v>54</v>
      </c>
      <c r="T19" s="36" t="s">
        <v>54</v>
      </c>
      <c r="U19" s="36">
        <v>3</v>
      </c>
      <c r="V19" s="36">
        <v>3</v>
      </c>
      <c r="W19" s="153">
        <v>6.5</v>
      </c>
      <c r="X19" s="36">
        <v>6.66</v>
      </c>
      <c r="Y19" s="153">
        <v>6.5</v>
      </c>
      <c r="Z19" s="36"/>
      <c r="AA19" s="119" t="s">
        <v>640</v>
      </c>
      <c r="AE19" s="119"/>
    </row>
    <row r="20" spans="1:31" s="153" customFormat="1" ht="14.4">
      <c r="A20" s="166">
        <v>19</v>
      </c>
      <c r="B20" s="163">
        <v>45058</v>
      </c>
      <c r="C20" s="36" t="s">
        <v>51</v>
      </c>
      <c r="D20" s="165">
        <v>0.625</v>
      </c>
      <c r="E20" s="165">
        <v>0.67708333333333337</v>
      </c>
      <c r="F20" s="36" t="s">
        <v>50</v>
      </c>
      <c r="G20" s="36" t="s">
        <v>51</v>
      </c>
      <c r="H20" s="36" t="s">
        <v>2</v>
      </c>
      <c r="I20" s="36">
        <v>2.597105</v>
      </c>
      <c r="J20" s="36">
        <v>-50.846907000000002</v>
      </c>
      <c r="K20" s="36">
        <v>2.6455160000000002</v>
      </c>
      <c r="L20" s="36">
        <v>-50.861215999999999</v>
      </c>
      <c r="M20" s="164" t="s">
        <v>55</v>
      </c>
      <c r="N20" s="164" t="s">
        <v>55</v>
      </c>
      <c r="O20" s="36" t="s">
        <v>56</v>
      </c>
      <c r="P20" s="36" t="s">
        <v>56</v>
      </c>
      <c r="Q20" s="36">
        <v>3</v>
      </c>
      <c r="R20" s="36">
        <v>3</v>
      </c>
      <c r="S20" s="36" t="s">
        <v>54</v>
      </c>
      <c r="T20" s="36" t="s">
        <v>54</v>
      </c>
      <c r="U20" s="36">
        <v>0</v>
      </c>
      <c r="V20" s="36">
        <v>0</v>
      </c>
      <c r="W20" s="153">
        <v>6.5</v>
      </c>
      <c r="X20" s="36">
        <v>6.56</v>
      </c>
      <c r="Y20" s="153">
        <v>6.5</v>
      </c>
      <c r="Z20" s="36"/>
      <c r="AA20" s="119" t="s">
        <v>641</v>
      </c>
      <c r="AE20" s="119"/>
    </row>
    <row r="21" spans="1:31" s="153" customFormat="1" ht="14.4">
      <c r="A21" s="166">
        <v>20</v>
      </c>
      <c r="B21" s="163">
        <v>45059</v>
      </c>
      <c r="C21" s="36" t="s">
        <v>51</v>
      </c>
      <c r="D21" s="165">
        <v>0.66666666666666663</v>
      </c>
      <c r="E21" s="165">
        <v>0.72361111111111109</v>
      </c>
      <c r="F21" s="36" t="s">
        <v>50</v>
      </c>
      <c r="G21" s="36" t="s">
        <v>51</v>
      </c>
      <c r="H21" s="36" t="s">
        <v>2</v>
      </c>
      <c r="I21" s="36">
        <v>2.5970780000000002</v>
      </c>
      <c r="J21" s="36">
        <v>-50.846927999999998</v>
      </c>
      <c r="K21" s="36">
        <v>2.6455220000000002</v>
      </c>
      <c r="L21" s="36">
        <v>-50.861162999999998</v>
      </c>
      <c r="M21" s="164" t="s">
        <v>55</v>
      </c>
      <c r="N21" s="164" t="s">
        <v>55</v>
      </c>
      <c r="O21" s="36" t="s">
        <v>56</v>
      </c>
      <c r="P21" s="36" t="s">
        <v>56</v>
      </c>
      <c r="Q21" s="36">
        <v>3</v>
      </c>
      <c r="R21" s="36">
        <v>3</v>
      </c>
      <c r="S21" s="36" t="s">
        <v>54</v>
      </c>
      <c r="T21" s="36" t="s">
        <v>54</v>
      </c>
      <c r="U21" s="36">
        <v>5</v>
      </c>
      <c r="V21" s="36">
        <v>5</v>
      </c>
      <c r="W21" s="153">
        <v>6.5</v>
      </c>
      <c r="X21" s="36">
        <v>6.6</v>
      </c>
      <c r="Y21" s="153">
        <v>6.5</v>
      </c>
      <c r="Z21" s="36"/>
      <c r="AA21" s="119" t="s">
        <v>642</v>
      </c>
      <c r="AE21" s="119"/>
    </row>
    <row r="22" spans="1:31" s="153" customFormat="1" ht="14.4">
      <c r="A22" s="166">
        <v>21</v>
      </c>
      <c r="B22" s="163">
        <v>45060</v>
      </c>
      <c r="C22" s="36" t="s">
        <v>51</v>
      </c>
      <c r="D22" s="165">
        <v>0.7090277777777777</v>
      </c>
      <c r="E22" s="165">
        <v>0.7583333333333333</v>
      </c>
      <c r="F22" s="36" t="s">
        <v>50</v>
      </c>
      <c r="G22" s="36" t="s">
        <v>51</v>
      </c>
      <c r="H22" s="36" t="s">
        <v>2</v>
      </c>
      <c r="I22" s="36">
        <v>2.597099</v>
      </c>
      <c r="J22" s="36">
        <v>-50.846978999999997</v>
      </c>
      <c r="K22" s="36">
        <v>2.645578</v>
      </c>
      <c r="L22" s="36">
        <v>-50.861184000000002</v>
      </c>
      <c r="M22" s="164" t="s">
        <v>55</v>
      </c>
      <c r="N22" s="164" t="s">
        <v>55</v>
      </c>
      <c r="O22" s="36" t="s">
        <v>56</v>
      </c>
      <c r="P22" s="36" t="s">
        <v>56</v>
      </c>
      <c r="Q22" s="36">
        <v>5</v>
      </c>
      <c r="R22" s="36">
        <v>5</v>
      </c>
      <c r="S22" s="36" t="s">
        <v>54</v>
      </c>
      <c r="T22" s="36" t="s">
        <v>54</v>
      </c>
      <c r="U22" s="36">
        <v>3</v>
      </c>
      <c r="V22" s="36">
        <v>3</v>
      </c>
      <c r="W22" s="153">
        <v>6.5</v>
      </c>
      <c r="X22" s="36">
        <v>6.55</v>
      </c>
      <c r="Y22" s="153">
        <v>6.5</v>
      </c>
      <c r="Z22" s="36"/>
      <c r="AA22" s="119" t="s">
        <v>643</v>
      </c>
      <c r="AE22" s="119"/>
    </row>
    <row r="23" spans="1:31" s="153" customFormat="1" ht="14.4">
      <c r="A23" s="166">
        <v>22</v>
      </c>
      <c r="B23" s="163">
        <v>45061</v>
      </c>
      <c r="C23" s="36" t="s">
        <v>51</v>
      </c>
      <c r="D23" s="165">
        <v>0.21736111111111112</v>
      </c>
      <c r="E23" s="165">
        <v>0.26944444444444443</v>
      </c>
      <c r="F23" s="36" t="s">
        <v>50</v>
      </c>
      <c r="G23" s="36" t="s">
        <v>51</v>
      </c>
      <c r="H23" s="36" t="s">
        <v>2</v>
      </c>
      <c r="I23" s="36">
        <v>2.5971449999999998</v>
      </c>
      <c r="J23" s="36">
        <v>-50.846932000000002</v>
      </c>
      <c r="K23" s="36">
        <v>2.645546</v>
      </c>
      <c r="L23" s="36">
        <v>-50.861176999999998</v>
      </c>
      <c r="M23" s="164" t="s">
        <v>55</v>
      </c>
      <c r="N23" s="164" t="s">
        <v>55</v>
      </c>
      <c r="O23" s="36" t="s">
        <v>56</v>
      </c>
      <c r="P23" s="36" t="s">
        <v>56</v>
      </c>
      <c r="Q23" s="36">
        <v>6</v>
      </c>
      <c r="R23" s="36">
        <v>6</v>
      </c>
      <c r="S23" s="36" t="s">
        <v>54</v>
      </c>
      <c r="T23" s="36" t="s">
        <v>54</v>
      </c>
      <c r="U23" s="36">
        <v>5</v>
      </c>
      <c r="V23" s="36">
        <v>5</v>
      </c>
      <c r="W23" s="153">
        <v>6.5</v>
      </c>
      <c r="X23" s="36">
        <v>6.53</v>
      </c>
      <c r="Y23" s="153">
        <v>6.5</v>
      </c>
      <c r="Z23" s="36"/>
      <c r="AA23" s="119" t="s">
        <v>644</v>
      </c>
      <c r="AE23" s="119"/>
    </row>
    <row r="24" spans="1:31" s="153" customFormat="1" ht="14.4">
      <c r="A24" s="166">
        <v>23</v>
      </c>
      <c r="B24" s="163">
        <v>45062</v>
      </c>
      <c r="C24" s="36" t="s">
        <v>51</v>
      </c>
      <c r="D24" s="165">
        <v>0.27499999999999997</v>
      </c>
      <c r="E24" s="165">
        <v>0.34722222222222227</v>
      </c>
      <c r="F24" s="36" t="s">
        <v>50</v>
      </c>
      <c r="G24" s="36" t="s">
        <v>51</v>
      </c>
      <c r="H24" s="36" t="s">
        <v>2</v>
      </c>
      <c r="I24" s="36">
        <v>2.5970040000000001</v>
      </c>
      <c r="J24" s="36">
        <v>-50.847006</v>
      </c>
      <c r="K24" s="36">
        <v>2.645594</v>
      </c>
      <c r="L24" s="36">
        <v>-50.861322000000001</v>
      </c>
      <c r="M24" s="164" t="s">
        <v>66</v>
      </c>
      <c r="N24" s="164" t="s">
        <v>66</v>
      </c>
      <c r="O24" s="36" t="s">
        <v>56</v>
      </c>
      <c r="P24" s="36" t="s">
        <v>56</v>
      </c>
      <c r="Q24" s="36">
        <v>4</v>
      </c>
      <c r="R24" s="36">
        <v>4</v>
      </c>
      <c r="S24" s="36" t="s">
        <v>54</v>
      </c>
      <c r="T24" s="36" t="s">
        <v>54</v>
      </c>
      <c r="U24" s="36">
        <v>1</v>
      </c>
      <c r="V24" s="36">
        <v>1</v>
      </c>
      <c r="W24" s="153">
        <v>6.5</v>
      </c>
      <c r="X24" s="36">
        <v>6.64</v>
      </c>
      <c r="Y24" s="153">
        <v>6.5</v>
      </c>
      <c r="Z24" s="36"/>
      <c r="AA24" s="119" t="s">
        <v>645</v>
      </c>
      <c r="AE24" s="119"/>
    </row>
    <row r="25" spans="1:31" s="153" customFormat="1" ht="14.4">
      <c r="A25" s="166">
        <v>24</v>
      </c>
      <c r="B25" s="163">
        <v>45063</v>
      </c>
      <c r="C25" s="36" t="s">
        <v>51</v>
      </c>
      <c r="D25" s="165">
        <v>0.30069444444444443</v>
      </c>
      <c r="E25" s="165">
        <v>0.35347222222222219</v>
      </c>
      <c r="F25" s="36" t="s">
        <v>50</v>
      </c>
      <c r="G25" s="36" t="s">
        <v>51</v>
      </c>
      <c r="H25" s="36" t="s">
        <v>2</v>
      </c>
      <c r="I25" s="36">
        <v>2.597137</v>
      </c>
      <c r="J25" s="36">
        <v>-50.847022000000003</v>
      </c>
      <c r="K25" s="36">
        <v>2.6455199999999999</v>
      </c>
      <c r="L25" s="36">
        <v>-50.861223000000003</v>
      </c>
      <c r="M25" s="164" t="s">
        <v>68</v>
      </c>
      <c r="N25" s="164" t="s">
        <v>68</v>
      </c>
      <c r="O25" s="36" t="s">
        <v>56</v>
      </c>
      <c r="P25" s="36" t="s">
        <v>56</v>
      </c>
      <c r="Q25" s="36">
        <v>6</v>
      </c>
      <c r="R25" s="36">
        <v>6</v>
      </c>
      <c r="S25" s="36" t="s">
        <v>54</v>
      </c>
      <c r="T25" s="36" t="s">
        <v>54</v>
      </c>
      <c r="U25" s="36">
        <v>5</v>
      </c>
      <c r="V25" s="36">
        <v>5</v>
      </c>
      <c r="W25" s="153">
        <v>6.5</v>
      </c>
      <c r="X25" s="36">
        <v>6.77</v>
      </c>
      <c r="Y25" s="153">
        <v>6.5</v>
      </c>
      <c r="Z25" s="36"/>
      <c r="AA25" s="119" t="s">
        <v>646</v>
      </c>
      <c r="AE25" s="119"/>
    </row>
    <row r="26" spans="1:31" s="153" customFormat="1" ht="14.4">
      <c r="A26" s="166">
        <v>25</v>
      </c>
      <c r="B26" s="163">
        <v>45064</v>
      </c>
      <c r="C26" s="36" t="s">
        <v>51</v>
      </c>
      <c r="D26" s="165">
        <v>0.3527777777777778</v>
      </c>
      <c r="E26" s="165">
        <v>0.39097222222222222</v>
      </c>
      <c r="F26" s="36" t="s">
        <v>50</v>
      </c>
      <c r="G26" s="36" t="s">
        <v>51</v>
      </c>
      <c r="H26" s="36" t="s">
        <v>2</v>
      </c>
      <c r="I26" s="36">
        <v>2.5971220000000002</v>
      </c>
      <c r="J26" s="36">
        <v>-50.846966000000002</v>
      </c>
      <c r="K26" s="36">
        <v>2.6455479999999998</v>
      </c>
      <c r="L26" s="36">
        <v>-50.861179999999997</v>
      </c>
      <c r="M26" s="164" t="s">
        <v>58</v>
      </c>
      <c r="N26" s="164" t="s">
        <v>52</v>
      </c>
      <c r="O26" s="164" t="s">
        <v>67</v>
      </c>
      <c r="P26" s="164" t="s">
        <v>67</v>
      </c>
      <c r="Q26" s="36">
        <v>7</v>
      </c>
      <c r="R26" s="36">
        <v>7</v>
      </c>
      <c r="S26" s="36" t="s">
        <v>54</v>
      </c>
      <c r="T26" s="36" t="s">
        <v>54</v>
      </c>
      <c r="U26" s="36">
        <v>3</v>
      </c>
      <c r="V26" s="36">
        <v>3</v>
      </c>
      <c r="W26" s="153">
        <v>6.5</v>
      </c>
      <c r="X26" s="36">
        <v>6.62</v>
      </c>
      <c r="Y26" s="153">
        <v>6.5</v>
      </c>
      <c r="Z26" s="36"/>
      <c r="AA26" s="119" t="s">
        <v>647</v>
      </c>
      <c r="AE26" s="119"/>
    </row>
    <row r="27" spans="1:31" s="153" customFormat="1" ht="14.4">
      <c r="A27" s="166">
        <v>26</v>
      </c>
      <c r="B27" s="163">
        <v>45065</v>
      </c>
      <c r="C27" s="36" t="s">
        <v>51</v>
      </c>
      <c r="D27" s="165">
        <v>0.35972222222222222</v>
      </c>
      <c r="E27" s="165">
        <v>0.39305555555555555</v>
      </c>
      <c r="F27" s="36" t="s">
        <v>50</v>
      </c>
      <c r="G27" s="36" t="s">
        <v>51</v>
      </c>
      <c r="H27" s="36" t="s">
        <v>2</v>
      </c>
      <c r="I27" s="36">
        <v>2.5971880000000001</v>
      </c>
      <c r="J27" s="36">
        <v>-50.847039000000002</v>
      </c>
      <c r="K27" s="36">
        <v>2.6454529999999998</v>
      </c>
      <c r="L27" s="36">
        <v>-50.861275999999997</v>
      </c>
      <c r="M27" s="164" t="s">
        <v>58</v>
      </c>
      <c r="N27" s="164" t="s">
        <v>58</v>
      </c>
      <c r="O27" s="164" t="s">
        <v>60</v>
      </c>
      <c r="P27" s="164" t="s">
        <v>60</v>
      </c>
      <c r="Q27" s="36">
        <v>7</v>
      </c>
      <c r="R27" s="36">
        <v>7</v>
      </c>
      <c r="S27" s="36" t="s">
        <v>54</v>
      </c>
      <c r="T27" s="36" t="s">
        <v>54</v>
      </c>
      <c r="U27" s="36">
        <v>0</v>
      </c>
      <c r="V27" s="36">
        <v>0</v>
      </c>
      <c r="W27" s="153">
        <v>6.5</v>
      </c>
      <c r="X27" s="36">
        <v>6.83</v>
      </c>
      <c r="Y27" s="153">
        <v>6.5</v>
      </c>
      <c r="Z27" s="36"/>
      <c r="AA27" s="119" t="s">
        <v>648</v>
      </c>
      <c r="AE27" s="119"/>
    </row>
    <row r="28" spans="1:31" s="153" customFormat="1" ht="14.4">
      <c r="A28" s="166">
        <v>27</v>
      </c>
      <c r="B28" s="115">
        <v>45036</v>
      </c>
      <c r="C28" s="36" t="s">
        <v>51</v>
      </c>
      <c r="D28" s="161">
        <v>0.37986111111111109</v>
      </c>
      <c r="E28" s="161">
        <v>0.43194444444444446</v>
      </c>
      <c r="F28" s="36" t="s">
        <v>50</v>
      </c>
      <c r="G28" s="36" t="s">
        <v>51</v>
      </c>
      <c r="H28" s="36" t="s">
        <v>2</v>
      </c>
      <c r="I28" s="36">
        <v>2.5975912999999999</v>
      </c>
      <c r="J28" s="36">
        <v>-50.846808500000002</v>
      </c>
      <c r="K28" s="36">
        <v>2.6455891</v>
      </c>
      <c r="L28" s="36">
        <v>-50.861222599999998</v>
      </c>
      <c r="M28" s="36" t="s">
        <v>62</v>
      </c>
      <c r="N28" s="36" t="s">
        <v>62</v>
      </c>
      <c r="O28" s="36" t="s">
        <v>56</v>
      </c>
      <c r="P28" s="36" t="s">
        <v>63</v>
      </c>
      <c r="Q28" s="36">
        <v>6</v>
      </c>
      <c r="R28" s="36">
        <v>6</v>
      </c>
      <c r="S28" s="36" t="s">
        <v>64</v>
      </c>
      <c r="T28" s="36" t="s">
        <v>64</v>
      </c>
      <c r="U28" s="36">
        <v>4</v>
      </c>
      <c r="V28" s="36">
        <v>4</v>
      </c>
      <c r="W28" s="153">
        <v>6.5</v>
      </c>
      <c r="X28" s="36">
        <v>6.81</v>
      </c>
      <c r="Y28" s="153">
        <v>6.5</v>
      </c>
      <c r="Z28" s="36"/>
      <c r="AA28" s="119" t="s">
        <v>649</v>
      </c>
      <c r="AB28" s="36"/>
      <c r="AE28" s="119"/>
    </row>
    <row r="29" spans="1:31" s="153" customFormat="1" ht="14.4">
      <c r="A29" s="166">
        <v>28</v>
      </c>
      <c r="B29" s="115">
        <v>45038</v>
      </c>
      <c r="C29" s="36" t="s">
        <v>51</v>
      </c>
      <c r="D29" s="161">
        <v>0.45069444444444445</v>
      </c>
      <c r="E29" s="161">
        <v>0.49305555555555558</v>
      </c>
      <c r="F29" s="36" t="s">
        <v>50</v>
      </c>
      <c r="G29" s="36" t="s">
        <v>51</v>
      </c>
      <c r="H29" s="36" t="s">
        <v>2</v>
      </c>
      <c r="I29" s="36">
        <v>2.5970140000000002</v>
      </c>
      <c r="J29" s="36">
        <v>-50.846805500000002</v>
      </c>
      <c r="K29" s="36">
        <v>2.6455465</v>
      </c>
      <c r="L29" s="36">
        <v>-50.861177699999999</v>
      </c>
      <c r="M29" s="36" t="s">
        <v>66</v>
      </c>
      <c r="N29" s="36" t="s">
        <v>66</v>
      </c>
      <c r="O29" s="36" t="s">
        <v>67</v>
      </c>
      <c r="P29" s="36" t="s">
        <v>67</v>
      </c>
      <c r="Q29" s="36">
        <v>5</v>
      </c>
      <c r="R29" s="36">
        <v>5</v>
      </c>
      <c r="S29" s="36" t="s">
        <v>64</v>
      </c>
      <c r="T29" s="36" t="s">
        <v>64</v>
      </c>
      <c r="U29" s="36">
        <v>0</v>
      </c>
      <c r="V29" s="36">
        <v>0</v>
      </c>
      <c r="W29" s="153">
        <v>6.5</v>
      </c>
      <c r="X29" s="36">
        <v>6.81</v>
      </c>
      <c r="Y29" s="153">
        <v>6.5</v>
      </c>
      <c r="Z29" s="36"/>
      <c r="AA29" s="119" t="s">
        <v>650</v>
      </c>
      <c r="AB29" s="36" t="s">
        <v>621</v>
      </c>
      <c r="AE29" s="119"/>
    </row>
    <row r="30" spans="1:31" s="153" customFormat="1" ht="14.4">
      <c r="A30" s="166">
        <v>29</v>
      </c>
      <c r="B30" s="115">
        <v>45039</v>
      </c>
      <c r="C30" s="36" t="s">
        <v>51</v>
      </c>
      <c r="D30" s="161">
        <v>0.47430555555555554</v>
      </c>
      <c r="E30" s="161">
        <v>0.50486111111111109</v>
      </c>
      <c r="F30" s="36" t="s">
        <v>50</v>
      </c>
      <c r="G30" s="36" t="s">
        <v>51</v>
      </c>
      <c r="H30" s="36" t="s">
        <v>2</v>
      </c>
      <c r="I30" s="36">
        <v>2.5971987599999999</v>
      </c>
      <c r="J30" s="36">
        <v>-50.846884529999997</v>
      </c>
      <c r="K30" s="36">
        <v>2.6455549829999998</v>
      </c>
      <c r="L30" s="36">
        <v>-50.861189430000003</v>
      </c>
      <c r="M30" s="36" t="s">
        <v>62</v>
      </c>
      <c r="N30" s="36" t="s">
        <v>62</v>
      </c>
      <c r="O30" s="36" t="s">
        <v>63</v>
      </c>
      <c r="P30" s="36" t="s">
        <v>56</v>
      </c>
      <c r="Q30" s="36">
        <v>4</v>
      </c>
      <c r="R30" s="36">
        <v>4</v>
      </c>
      <c r="S30" s="36" t="s">
        <v>64</v>
      </c>
      <c r="T30" s="36" t="s">
        <v>64</v>
      </c>
      <c r="U30" s="36">
        <v>3</v>
      </c>
      <c r="V30" s="36">
        <v>3</v>
      </c>
      <c r="W30" s="153">
        <v>6.5</v>
      </c>
      <c r="X30" s="36">
        <v>6.65</v>
      </c>
      <c r="Y30" s="153">
        <v>6.5</v>
      </c>
      <c r="Z30" s="36"/>
      <c r="AA30" s="119" t="s">
        <v>651</v>
      </c>
      <c r="AB30" s="36" t="s">
        <v>621</v>
      </c>
      <c r="AE30" s="119"/>
    </row>
    <row r="31" spans="1:31" ht="14.4">
      <c r="A31" s="42">
        <f>COUNT(A2:A30)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188.5</v>
      </c>
      <c r="X31" s="42">
        <f>SUM(X2:X30)</f>
        <v>195.31</v>
      </c>
      <c r="Y31" s="42">
        <f>SUM(Y2:Y30)</f>
        <v>188.5</v>
      </c>
      <c r="Z31" s="47" t="s">
        <v>599</v>
      </c>
      <c r="AA31" s="42">
        <f>COUNTA(AA1:AA30)</f>
        <v>29</v>
      </c>
      <c r="AB31" s="46"/>
      <c r="AC31" s="44"/>
    </row>
    <row r="32" spans="1:31" ht="43.8" thickBot="1">
      <c r="A32" s="38" t="s">
        <v>26</v>
      </c>
      <c r="B32" s="38" t="s">
        <v>27</v>
      </c>
      <c r="C32" s="38" t="s">
        <v>28</v>
      </c>
      <c r="D32" s="39" t="s">
        <v>29</v>
      </c>
      <c r="E32" s="39" t="s">
        <v>30</v>
      </c>
      <c r="F32" s="39" t="s">
        <v>31</v>
      </c>
      <c r="G32" s="39" t="s">
        <v>32</v>
      </c>
      <c r="H32" s="39" t="s">
        <v>1</v>
      </c>
      <c r="I32" s="39" t="s">
        <v>33</v>
      </c>
      <c r="J32" s="39" t="s">
        <v>34</v>
      </c>
      <c r="K32" s="39" t="s">
        <v>35</v>
      </c>
      <c r="L32" s="39" t="s">
        <v>36</v>
      </c>
      <c r="M32" s="39" t="s">
        <v>37</v>
      </c>
      <c r="N32" s="39" t="s">
        <v>38</v>
      </c>
      <c r="O32" s="39" t="s">
        <v>39</v>
      </c>
      <c r="P32" s="39" t="s">
        <v>40</v>
      </c>
      <c r="Q32" s="39" t="s">
        <v>41</v>
      </c>
      <c r="R32" s="39" t="s">
        <v>42</v>
      </c>
      <c r="S32" s="39" t="s">
        <v>43</v>
      </c>
      <c r="T32" s="39" t="s">
        <v>44</v>
      </c>
      <c r="U32" s="39" t="s">
        <v>45</v>
      </c>
      <c r="V32" s="39" t="s">
        <v>46</v>
      </c>
      <c r="W32" s="39" t="s">
        <v>47</v>
      </c>
      <c r="X32" s="40" t="s">
        <v>19</v>
      </c>
      <c r="Y32" s="40" t="s">
        <v>20</v>
      </c>
      <c r="Z32" s="39" t="s">
        <v>48</v>
      </c>
      <c r="AA32" s="93"/>
      <c r="AB32" s="117" t="s">
        <v>49</v>
      </c>
    </row>
    <row r="33" spans="1:31" s="153" customFormat="1" ht="14.4">
      <c r="A33" s="166">
        <v>1</v>
      </c>
      <c r="B33" s="115">
        <v>45036</v>
      </c>
      <c r="C33" s="36" t="s">
        <v>69</v>
      </c>
      <c r="D33" s="161">
        <v>0.91111111111111109</v>
      </c>
      <c r="E33" s="161">
        <v>0.96875</v>
      </c>
      <c r="F33" s="115"/>
      <c r="H33" s="36"/>
      <c r="I33" s="36">
        <v>2.5971932999999998</v>
      </c>
      <c r="J33" s="36">
        <v>-50.846878099999998</v>
      </c>
      <c r="K33" s="36">
        <v>2.6455622000000001</v>
      </c>
      <c r="L33" s="36">
        <v>-50.861181799999997</v>
      </c>
      <c r="M33" s="36" t="s">
        <v>62</v>
      </c>
      <c r="N33" s="36" t="s">
        <v>62</v>
      </c>
      <c r="O33" s="36" t="s">
        <v>56</v>
      </c>
      <c r="P33" s="36" t="s">
        <v>56</v>
      </c>
      <c r="Q33" s="36">
        <v>6</v>
      </c>
      <c r="R33" s="36">
        <v>6</v>
      </c>
      <c r="S33" s="36" t="s">
        <v>54</v>
      </c>
      <c r="T33" s="36" t="s">
        <v>54</v>
      </c>
      <c r="U33" s="36">
        <v>5</v>
      </c>
      <c r="V33" s="36">
        <v>5</v>
      </c>
      <c r="W33" s="153">
        <v>6.5</v>
      </c>
      <c r="X33" s="36">
        <v>6.66</v>
      </c>
      <c r="Y33" s="36">
        <v>6.5</v>
      </c>
      <c r="Z33" s="36"/>
      <c r="AA33" s="119" t="s">
        <v>652</v>
      </c>
      <c r="AB33" s="36"/>
      <c r="AE33" s="119"/>
    </row>
    <row r="34" spans="1:31" s="153" customFormat="1" ht="14.4">
      <c r="A34" s="166">
        <v>2</v>
      </c>
      <c r="B34" s="115">
        <v>45037</v>
      </c>
      <c r="C34" s="36" t="s">
        <v>69</v>
      </c>
      <c r="D34" s="161">
        <v>0.95486111111111116</v>
      </c>
      <c r="E34" s="161">
        <v>1.8055555555555554E-2</v>
      </c>
      <c r="F34" s="115"/>
      <c r="H34" s="115"/>
      <c r="I34" s="36">
        <v>2.5971058</v>
      </c>
      <c r="J34" s="36">
        <v>-50.846902499999999</v>
      </c>
      <c r="K34" s="36">
        <v>2.645559</v>
      </c>
      <c r="L34" s="36">
        <v>-50.861196399999997</v>
      </c>
      <c r="M34" s="36" t="s">
        <v>58</v>
      </c>
      <c r="N34" s="36" t="s">
        <v>62</v>
      </c>
      <c r="O34" s="36" t="s">
        <v>56</v>
      </c>
      <c r="P34" s="36" t="s">
        <v>63</v>
      </c>
      <c r="Q34" s="36">
        <v>6</v>
      </c>
      <c r="R34" s="36">
        <v>6</v>
      </c>
      <c r="S34" s="36" t="s">
        <v>54</v>
      </c>
      <c r="T34" s="36" t="s">
        <v>54</v>
      </c>
      <c r="U34" s="36">
        <v>0</v>
      </c>
      <c r="V34" s="36">
        <v>0</v>
      </c>
      <c r="W34" s="153">
        <v>6.5</v>
      </c>
      <c r="X34" s="36">
        <v>6.74</v>
      </c>
      <c r="Y34" s="36">
        <v>6.5</v>
      </c>
      <c r="Z34" s="36"/>
      <c r="AA34" s="119" t="s">
        <v>653</v>
      </c>
      <c r="AB34" s="36"/>
      <c r="AE34" s="119"/>
    </row>
    <row r="35" spans="1:31" s="153" customFormat="1" ht="14.4">
      <c r="A35" s="166">
        <v>3</v>
      </c>
      <c r="B35" s="115">
        <v>45038</v>
      </c>
      <c r="C35" s="36" t="s">
        <v>69</v>
      </c>
      <c r="D35" s="161">
        <v>0.97986111111111107</v>
      </c>
      <c r="E35" s="161">
        <v>5.347222222222222E-2</v>
      </c>
      <c r="F35" s="115"/>
      <c r="H35" s="115"/>
      <c r="I35" s="36">
        <v>2.5971297999999998</v>
      </c>
      <c r="J35" s="36">
        <v>-50.847104899999998</v>
      </c>
      <c r="K35" s="36">
        <v>2.6455674999999998</v>
      </c>
      <c r="L35" s="36">
        <v>-50.8611851</v>
      </c>
      <c r="M35" s="36" t="s">
        <v>68</v>
      </c>
      <c r="N35" s="36" t="s">
        <v>71</v>
      </c>
      <c r="O35" s="36" t="s">
        <v>56</v>
      </c>
      <c r="P35" s="36" t="s">
        <v>56</v>
      </c>
      <c r="Q35" s="36">
        <v>5</v>
      </c>
      <c r="R35" s="36">
        <v>5</v>
      </c>
      <c r="S35" s="36" t="s">
        <v>54</v>
      </c>
      <c r="T35" s="36" t="s">
        <v>54</v>
      </c>
      <c r="U35" s="36">
        <v>3</v>
      </c>
      <c r="V35" s="36">
        <v>3</v>
      </c>
      <c r="W35" s="153">
        <v>6.5</v>
      </c>
      <c r="X35" s="36">
        <v>6.96</v>
      </c>
      <c r="Y35" s="36">
        <v>6.5</v>
      </c>
      <c r="Z35" s="36"/>
      <c r="AA35" s="119" t="s">
        <v>654</v>
      </c>
      <c r="AB35" s="36" t="s">
        <v>621</v>
      </c>
      <c r="AE35" s="119"/>
    </row>
    <row r="36" spans="1:31" s="153" customFormat="1" ht="14.4">
      <c r="A36" s="166">
        <v>4</v>
      </c>
      <c r="B36" s="115">
        <v>45039</v>
      </c>
      <c r="C36" s="36" t="s">
        <v>69</v>
      </c>
      <c r="D36" s="161">
        <v>0</v>
      </c>
      <c r="E36" s="161">
        <v>7.1527777777777773E-2</v>
      </c>
      <c r="F36" s="115"/>
      <c r="H36" s="36"/>
      <c r="I36" s="36">
        <v>2.5971193000000001</v>
      </c>
      <c r="J36" s="36">
        <v>-50.846951400000002</v>
      </c>
      <c r="K36" s="36">
        <v>2.64555856</v>
      </c>
      <c r="L36" s="36">
        <v>-50.861179999999997</v>
      </c>
      <c r="M36" s="36" t="s">
        <v>68</v>
      </c>
      <c r="N36" s="36" t="s">
        <v>68</v>
      </c>
      <c r="O36" s="36" t="s">
        <v>56</v>
      </c>
      <c r="P36" s="36" t="s">
        <v>56</v>
      </c>
      <c r="Q36" s="36">
        <v>2</v>
      </c>
      <c r="R36" s="36">
        <v>2</v>
      </c>
      <c r="S36" s="36" t="s">
        <v>54</v>
      </c>
      <c r="T36" s="36" t="s">
        <v>54</v>
      </c>
      <c r="U36" s="36">
        <v>3</v>
      </c>
      <c r="V36" s="36">
        <v>3</v>
      </c>
      <c r="W36" s="153">
        <v>6.5</v>
      </c>
      <c r="X36" s="36">
        <v>6.64</v>
      </c>
      <c r="Y36" s="36">
        <v>6.5</v>
      </c>
      <c r="Z36" s="36"/>
      <c r="AA36" s="119" t="s">
        <v>655</v>
      </c>
      <c r="AB36" s="36" t="s">
        <v>621</v>
      </c>
      <c r="AE36" s="119"/>
    </row>
    <row r="37" spans="1:31" s="153" customFormat="1" ht="14.4">
      <c r="A37" s="166">
        <v>5</v>
      </c>
      <c r="B37" s="115">
        <v>45040</v>
      </c>
      <c r="C37" s="36" t="s">
        <v>69</v>
      </c>
      <c r="D37" s="161">
        <v>1.4583333333333334E-2</v>
      </c>
      <c r="E37" s="161">
        <v>7.3611111111111113E-2</v>
      </c>
      <c r="F37" s="115"/>
      <c r="H37" s="36"/>
      <c r="I37" s="36">
        <v>2.5971809160000001</v>
      </c>
      <c r="J37" s="36">
        <v>-50.846904016000003</v>
      </c>
      <c r="K37" s="36">
        <v>2.6455687160000001</v>
      </c>
      <c r="L37" s="36">
        <v>-50.861180500000003</v>
      </c>
      <c r="M37" s="36" t="s">
        <v>68</v>
      </c>
      <c r="N37" s="36" t="s">
        <v>68</v>
      </c>
      <c r="O37" s="36" t="s">
        <v>56</v>
      </c>
      <c r="P37" s="36" t="s">
        <v>56</v>
      </c>
      <c r="Q37" s="36">
        <v>2</v>
      </c>
      <c r="R37" s="36">
        <v>2</v>
      </c>
      <c r="S37" s="36" t="s">
        <v>54</v>
      </c>
      <c r="T37" s="36" t="s">
        <v>54</v>
      </c>
      <c r="U37" s="36">
        <v>2</v>
      </c>
      <c r="V37" s="36">
        <v>2</v>
      </c>
      <c r="W37" s="153">
        <v>6.5</v>
      </c>
      <c r="X37" s="36">
        <v>6.63</v>
      </c>
      <c r="Y37" s="36">
        <v>6.5</v>
      </c>
      <c r="Z37" s="36"/>
      <c r="AA37" s="119" t="s">
        <v>656</v>
      </c>
      <c r="AB37" s="36" t="s">
        <v>621</v>
      </c>
      <c r="AE37" s="119"/>
    </row>
    <row r="38" spans="1:31" s="153" customFormat="1" ht="14.4">
      <c r="A38" s="166">
        <v>6</v>
      </c>
      <c r="B38" s="115">
        <v>45041</v>
      </c>
      <c r="C38" s="36" t="s">
        <v>69</v>
      </c>
      <c r="D38" s="161">
        <v>4.5138888888888888E-2</v>
      </c>
      <c r="E38" s="161">
        <v>0.10902777777777778</v>
      </c>
      <c r="F38" s="115"/>
      <c r="H38" s="36"/>
      <c r="I38" s="36">
        <v>2.5971557160000001</v>
      </c>
      <c r="J38" s="36">
        <v>-50.846977959999997</v>
      </c>
      <c r="K38" s="36">
        <v>2.6456374600000001</v>
      </c>
      <c r="L38" s="36">
        <v>-50.86124135</v>
      </c>
      <c r="M38" s="36" t="s">
        <v>68</v>
      </c>
      <c r="N38" s="36" t="s">
        <v>68</v>
      </c>
      <c r="O38" s="36" t="s">
        <v>56</v>
      </c>
      <c r="P38" s="36" t="s">
        <v>56</v>
      </c>
      <c r="Q38" s="36">
        <v>1</v>
      </c>
      <c r="R38" s="36">
        <v>1</v>
      </c>
      <c r="S38" s="36" t="s">
        <v>54</v>
      </c>
      <c r="T38" s="36" t="s">
        <v>54</v>
      </c>
      <c r="U38" s="36">
        <v>3</v>
      </c>
      <c r="V38" s="36">
        <v>3</v>
      </c>
      <c r="W38" s="153">
        <v>6.5</v>
      </c>
      <c r="X38" s="36">
        <v>6.82</v>
      </c>
      <c r="Y38" s="36">
        <v>6.5</v>
      </c>
      <c r="Z38" s="36"/>
      <c r="AA38" s="119" t="s">
        <v>657</v>
      </c>
      <c r="AB38" s="36" t="s">
        <v>621</v>
      </c>
      <c r="AE38" s="119"/>
    </row>
    <row r="39" spans="1:31" s="153" customFormat="1" ht="14.4">
      <c r="A39" s="166">
        <v>7</v>
      </c>
      <c r="B39" s="115">
        <v>45042</v>
      </c>
      <c r="C39" s="36" t="s">
        <v>69</v>
      </c>
      <c r="D39" s="161">
        <v>6.6666666666666666E-2</v>
      </c>
      <c r="E39" s="161">
        <v>0.13402777777777777</v>
      </c>
      <c r="F39" s="115"/>
      <c r="H39" s="36"/>
      <c r="I39" s="36">
        <v>2.597208116</v>
      </c>
      <c r="J39" s="36">
        <v>-50.846921899999998</v>
      </c>
      <c r="K39" s="36">
        <v>2.6455035160000002</v>
      </c>
      <c r="L39" s="36">
        <v>-50.861208683000001</v>
      </c>
      <c r="M39" s="36" t="s">
        <v>66</v>
      </c>
      <c r="N39" s="36" t="s">
        <v>66</v>
      </c>
      <c r="O39" s="36" t="s">
        <v>56</v>
      </c>
      <c r="P39" s="36" t="s">
        <v>60</v>
      </c>
      <c r="Q39" s="36">
        <v>1</v>
      </c>
      <c r="R39" s="36">
        <v>1</v>
      </c>
      <c r="S39" s="36" t="s">
        <v>54</v>
      </c>
      <c r="T39" s="36" t="s">
        <v>54</v>
      </c>
      <c r="U39" s="36">
        <v>3</v>
      </c>
      <c r="V39" s="36">
        <v>0</v>
      </c>
      <c r="W39" s="153">
        <v>6.5</v>
      </c>
      <c r="X39" s="36">
        <v>7.01</v>
      </c>
      <c r="Y39" s="36">
        <v>6.5</v>
      </c>
      <c r="Z39" s="36"/>
      <c r="AA39" s="119" t="s">
        <v>658</v>
      </c>
      <c r="AB39" s="36" t="s">
        <v>621</v>
      </c>
      <c r="AE39" s="119"/>
    </row>
    <row r="40" spans="1:31" s="153" customFormat="1" ht="14.4">
      <c r="A40" s="166">
        <v>8</v>
      </c>
      <c r="B40" s="115">
        <v>45043</v>
      </c>
      <c r="C40" s="36" t="s">
        <v>69</v>
      </c>
      <c r="D40" s="161">
        <v>9.3055555555555558E-2</v>
      </c>
      <c r="E40" s="161">
        <v>0.15486111111111112</v>
      </c>
      <c r="F40" s="115"/>
      <c r="H40" s="36"/>
      <c r="I40" s="36">
        <v>2.59714606</v>
      </c>
      <c r="J40" s="36">
        <v>-50.846935815999998</v>
      </c>
      <c r="K40" s="36">
        <v>2.64545663</v>
      </c>
      <c r="L40" s="36">
        <v>-50.861183959999998</v>
      </c>
      <c r="M40" s="36" t="s">
        <v>71</v>
      </c>
      <c r="N40" s="36" t="s">
        <v>71</v>
      </c>
      <c r="O40" s="36" t="s">
        <v>56</v>
      </c>
      <c r="P40" s="36" t="s">
        <v>63</v>
      </c>
      <c r="Q40" s="36">
        <v>1</v>
      </c>
      <c r="R40" s="36">
        <v>1</v>
      </c>
      <c r="S40" s="36" t="s">
        <v>54</v>
      </c>
      <c r="T40" s="36" t="s">
        <v>54</v>
      </c>
      <c r="U40" s="36">
        <v>1</v>
      </c>
      <c r="V40" s="36">
        <v>1</v>
      </c>
      <c r="W40" s="153">
        <v>6.5</v>
      </c>
      <c r="X40" s="36">
        <v>6.8</v>
      </c>
      <c r="Y40" s="36">
        <v>6.5</v>
      </c>
      <c r="Z40" s="36"/>
      <c r="AA40" s="119" t="s">
        <v>659</v>
      </c>
      <c r="AB40" s="36" t="s">
        <v>621</v>
      </c>
      <c r="AE40" s="119"/>
    </row>
    <row r="41" spans="1:31" s="153" customFormat="1" ht="14.4">
      <c r="A41" s="166">
        <v>9</v>
      </c>
      <c r="B41" s="115">
        <v>45044</v>
      </c>
      <c r="C41" s="36" t="s">
        <v>69</v>
      </c>
      <c r="D41" s="161">
        <v>0.13125000000000001</v>
      </c>
      <c r="E41" s="161">
        <v>0.2013888888888889</v>
      </c>
      <c r="F41" s="115"/>
      <c r="H41" s="162"/>
      <c r="I41" s="36">
        <v>2.5971539159999999</v>
      </c>
      <c r="J41" s="36">
        <v>-50.846942149999997</v>
      </c>
      <c r="K41" s="36">
        <v>2.6455750600000001</v>
      </c>
      <c r="L41" s="36">
        <v>-50.861031930000003</v>
      </c>
      <c r="M41" s="36" t="s">
        <v>66</v>
      </c>
      <c r="N41" s="36" t="s">
        <v>52</v>
      </c>
      <c r="O41" s="36" t="s">
        <v>56</v>
      </c>
      <c r="P41" s="36" t="s">
        <v>56</v>
      </c>
      <c r="Q41" s="36">
        <v>2</v>
      </c>
      <c r="R41" s="36">
        <v>2</v>
      </c>
      <c r="S41" s="36" t="s">
        <v>54</v>
      </c>
      <c r="T41" s="36" t="s">
        <v>54</v>
      </c>
      <c r="U41" s="36">
        <v>6</v>
      </c>
      <c r="V41" s="36">
        <v>6</v>
      </c>
      <c r="W41" s="153">
        <v>6.5</v>
      </c>
      <c r="X41" s="36">
        <v>6.78</v>
      </c>
      <c r="Y41" s="36">
        <v>6.5</v>
      </c>
      <c r="Z41" s="36"/>
      <c r="AA41" s="119" t="s">
        <v>660</v>
      </c>
      <c r="AB41" s="36" t="s">
        <v>621</v>
      </c>
      <c r="AE41" s="119"/>
    </row>
    <row r="42" spans="1:31" s="153" customFormat="1" ht="14.4">
      <c r="A42" s="166">
        <v>10</v>
      </c>
      <c r="B42" s="115">
        <v>45045</v>
      </c>
      <c r="C42" s="36" t="s">
        <v>69</v>
      </c>
      <c r="D42" s="161">
        <v>0.17222222222222222</v>
      </c>
      <c r="E42" s="161">
        <v>0.23472222222222222</v>
      </c>
      <c r="F42" s="115"/>
      <c r="H42" s="162"/>
      <c r="I42" s="36">
        <v>2.5971856500000001</v>
      </c>
      <c r="J42" s="36">
        <v>-50.846914429999998</v>
      </c>
      <c r="K42" s="36">
        <v>2.6456166830000001</v>
      </c>
      <c r="L42" s="36">
        <v>-50.861191116000001</v>
      </c>
      <c r="M42" s="36" t="s">
        <v>68</v>
      </c>
      <c r="N42" s="36" t="s">
        <v>68</v>
      </c>
      <c r="O42" s="36" t="s">
        <v>63</v>
      </c>
      <c r="P42" s="36" t="s">
        <v>63</v>
      </c>
      <c r="Q42" s="36">
        <v>3</v>
      </c>
      <c r="R42" s="36">
        <v>3</v>
      </c>
      <c r="S42" s="36" t="s">
        <v>54</v>
      </c>
      <c r="T42" s="36" t="s">
        <v>54</v>
      </c>
      <c r="U42" s="36">
        <v>4</v>
      </c>
      <c r="V42" s="36">
        <v>4</v>
      </c>
      <c r="W42" s="153">
        <v>6.5</v>
      </c>
      <c r="X42" s="36">
        <v>6.77</v>
      </c>
      <c r="Y42" s="36">
        <v>6.5</v>
      </c>
      <c r="Z42" s="36"/>
      <c r="AA42" s="119" t="s">
        <v>661</v>
      </c>
      <c r="AB42" s="36" t="s">
        <v>621</v>
      </c>
      <c r="AE42" s="119"/>
    </row>
    <row r="43" spans="1:31" s="153" customFormat="1" ht="14.4">
      <c r="A43" s="166">
        <v>11</v>
      </c>
      <c r="B43" s="115">
        <v>45046</v>
      </c>
      <c r="C43" s="36" t="s">
        <v>69</v>
      </c>
      <c r="D43" s="161">
        <v>0.21527777777777779</v>
      </c>
      <c r="E43" s="161">
        <v>0.26874999999999999</v>
      </c>
      <c r="F43" s="115"/>
      <c r="H43" s="162"/>
      <c r="I43" s="36">
        <v>2.597161383</v>
      </c>
      <c r="J43" s="36">
        <v>-50.846874159999999</v>
      </c>
      <c r="K43" s="36">
        <v>2.6455765599999999</v>
      </c>
      <c r="L43" s="36">
        <v>-50.861180316000002</v>
      </c>
      <c r="M43" s="36" t="s">
        <v>68</v>
      </c>
      <c r="N43" s="36" t="s">
        <v>68</v>
      </c>
      <c r="O43" s="36" t="s">
        <v>56</v>
      </c>
      <c r="P43" s="36" t="s">
        <v>56</v>
      </c>
      <c r="Q43" s="36">
        <v>4</v>
      </c>
      <c r="R43" s="36">
        <v>4</v>
      </c>
      <c r="S43" s="36" t="s">
        <v>54</v>
      </c>
      <c r="T43" s="36" t="s">
        <v>54</v>
      </c>
      <c r="U43" s="36">
        <v>3</v>
      </c>
      <c r="V43" s="36">
        <v>3</v>
      </c>
      <c r="W43" s="153">
        <v>6.5</v>
      </c>
      <c r="X43" s="36">
        <v>6.55</v>
      </c>
      <c r="Y43" s="36">
        <v>6.5</v>
      </c>
      <c r="Z43" s="36"/>
      <c r="AA43" s="119" t="s">
        <v>662</v>
      </c>
      <c r="AB43" s="36" t="s">
        <v>621</v>
      </c>
      <c r="AE43" s="119"/>
    </row>
    <row r="44" spans="1:31" s="153" customFormat="1" ht="14.4">
      <c r="A44" s="166">
        <v>12</v>
      </c>
      <c r="B44" s="163">
        <v>45057</v>
      </c>
      <c r="C44" s="36" t="s">
        <v>69</v>
      </c>
      <c r="D44" s="165">
        <v>4.7916666666666663E-2</v>
      </c>
      <c r="E44" s="165">
        <v>0.10277777777777779</v>
      </c>
      <c r="F44" s="163"/>
      <c r="H44" s="163"/>
      <c r="I44" s="36">
        <v>2.5970230000000001</v>
      </c>
      <c r="J44" s="36">
        <v>-50.846867000000003</v>
      </c>
      <c r="K44" s="36">
        <v>2.6455500000000001</v>
      </c>
      <c r="L44" s="36">
        <v>-50.861141000000003</v>
      </c>
      <c r="M44" s="164" t="s">
        <v>58</v>
      </c>
      <c r="N44" s="164" t="s">
        <v>52</v>
      </c>
      <c r="O44" s="164" t="s">
        <v>67</v>
      </c>
      <c r="P44" s="164" t="s">
        <v>67</v>
      </c>
      <c r="Q44" s="36">
        <v>4</v>
      </c>
      <c r="R44" s="36">
        <v>4</v>
      </c>
      <c r="S44" s="36" t="s">
        <v>54</v>
      </c>
      <c r="T44" s="36" t="s">
        <v>54</v>
      </c>
      <c r="U44" s="36">
        <v>1</v>
      </c>
      <c r="V44" s="36">
        <v>1</v>
      </c>
      <c r="W44" s="153">
        <v>6.5</v>
      </c>
      <c r="X44" s="36">
        <v>6.65</v>
      </c>
      <c r="Y44" s="36">
        <v>6.5</v>
      </c>
      <c r="Z44" s="36"/>
      <c r="AA44" s="119" t="s">
        <v>663</v>
      </c>
      <c r="AE44" s="119"/>
    </row>
    <row r="45" spans="1:31" s="153" customFormat="1" ht="14.4">
      <c r="A45" s="166">
        <v>13</v>
      </c>
      <c r="B45" s="163">
        <v>45058</v>
      </c>
      <c r="C45" s="36" t="s">
        <v>69</v>
      </c>
      <c r="D45" s="165">
        <v>9.0972222222222218E-2</v>
      </c>
      <c r="E45" s="165">
        <v>0.14444444444444446</v>
      </c>
      <c r="F45" s="163"/>
      <c r="H45" s="163"/>
      <c r="I45" s="36">
        <v>2.597216</v>
      </c>
      <c r="J45" s="36">
        <v>-50.847092000000004</v>
      </c>
      <c r="K45" s="36">
        <v>2.6454949999999999</v>
      </c>
      <c r="L45" s="36">
        <v>-50.861094999999999</v>
      </c>
      <c r="M45" s="164" t="s">
        <v>68</v>
      </c>
      <c r="N45" s="164" t="s">
        <v>52</v>
      </c>
      <c r="O45" s="164" t="s">
        <v>67</v>
      </c>
      <c r="P45" s="164" t="s">
        <v>67</v>
      </c>
      <c r="Q45" s="36">
        <v>3</v>
      </c>
      <c r="R45" s="36">
        <v>3</v>
      </c>
      <c r="S45" s="36" t="s">
        <v>54</v>
      </c>
      <c r="T45" s="36" t="s">
        <v>54</v>
      </c>
      <c r="U45" s="36">
        <v>1</v>
      </c>
      <c r="V45" s="36">
        <v>1</v>
      </c>
      <c r="W45" s="153">
        <v>6.5</v>
      </c>
      <c r="X45" s="36">
        <v>6.66</v>
      </c>
      <c r="Y45" s="36">
        <v>6.5</v>
      </c>
      <c r="Z45" s="36"/>
      <c r="AA45" s="119" t="s">
        <v>664</v>
      </c>
      <c r="AE45" s="119"/>
    </row>
    <row r="46" spans="1:31" s="153" customFormat="1" ht="14.4">
      <c r="A46" s="166">
        <v>14</v>
      </c>
      <c r="B46" s="163">
        <v>45059</v>
      </c>
      <c r="C46" s="36" t="s">
        <v>69</v>
      </c>
      <c r="D46" s="165">
        <v>0.12986111111111112</v>
      </c>
      <c r="E46" s="165">
        <v>0.18263888888888891</v>
      </c>
      <c r="F46" s="163"/>
      <c r="H46" s="163"/>
      <c r="I46" s="36">
        <v>2.5968830000000001</v>
      </c>
      <c r="J46" s="36">
        <v>-50.846964</v>
      </c>
      <c r="K46" s="36">
        <v>2.645467</v>
      </c>
      <c r="L46" s="36">
        <v>-50.861213999999997</v>
      </c>
      <c r="M46" s="164" t="s">
        <v>55</v>
      </c>
      <c r="N46" s="164" t="s">
        <v>55</v>
      </c>
      <c r="O46" s="36" t="s">
        <v>56</v>
      </c>
      <c r="P46" s="36" t="s">
        <v>56</v>
      </c>
      <c r="Q46" s="36">
        <v>3</v>
      </c>
      <c r="R46" s="36">
        <v>3</v>
      </c>
      <c r="S46" s="36" t="s">
        <v>54</v>
      </c>
      <c r="T46" s="36" t="s">
        <v>54</v>
      </c>
      <c r="U46" s="36">
        <v>2</v>
      </c>
      <c r="V46" s="36">
        <v>2</v>
      </c>
      <c r="W46" s="153">
        <v>6.5</v>
      </c>
      <c r="X46" s="36">
        <v>6.64</v>
      </c>
      <c r="Y46" s="36">
        <v>6.5</v>
      </c>
      <c r="Z46" s="36"/>
      <c r="AA46" s="119" t="s">
        <v>665</v>
      </c>
      <c r="AE46" s="119"/>
    </row>
    <row r="47" spans="1:31" s="153" customFormat="1" ht="14.4">
      <c r="A47" s="166">
        <v>15</v>
      </c>
      <c r="B47" s="163">
        <v>45060</v>
      </c>
      <c r="C47" s="36" t="s">
        <v>69</v>
      </c>
      <c r="D47" s="165">
        <v>0.16944444444444443</v>
      </c>
      <c r="E47" s="165">
        <v>0.22152777777777777</v>
      </c>
      <c r="F47" s="163"/>
      <c r="H47" s="163"/>
      <c r="I47" s="36">
        <v>2.5037929999999999</v>
      </c>
      <c r="J47" s="36">
        <v>-50.957092000000003</v>
      </c>
      <c r="K47" s="36">
        <v>2.6455440000000001</v>
      </c>
      <c r="L47" s="36">
        <v>-50.861356999999998</v>
      </c>
      <c r="M47" s="164" t="s">
        <v>55</v>
      </c>
      <c r="N47" s="164" t="s">
        <v>55</v>
      </c>
      <c r="O47" s="36" t="s">
        <v>56</v>
      </c>
      <c r="P47" s="36" t="s">
        <v>56</v>
      </c>
      <c r="Q47" s="36">
        <v>5</v>
      </c>
      <c r="R47" s="36">
        <v>5</v>
      </c>
      <c r="S47" s="36" t="s">
        <v>54</v>
      </c>
      <c r="T47" s="36" t="s">
        <v>54</v>
      </c>
      <c r="U47" s="36">
        <v>6</v>
      </c>
      <c r="V47" s="36">
        <v>6</v>
      </c>
      <c r="W47" s="153">
        <v>6.5</v>
      </c>
      <c r="X47" s="36">
        <v>6.66</v>
      </c>
      <c r="Y47" s="36">
        <v>6.5</v>
      </c>
      <c r="Z47" s="36"/>
      <c r="AA47" s="119" t="s">
        <v>666</v>
      </c>
      <c r="AE47" s="119"/>
    </row>
    <row r="48" spans="1:31" s="153" customFormat="1" ht="14.4">
      <c r="A48" s="166">
        <v>16</v>
      </c>
      <c r="B48" s="163">
        <v>45061</v>
      </c>
      <c r="C48" s="36" t="s">
        <v>69</v>
      </c>
      <c r="D48" s="165">
        <v>0.76666666666666661</v>
      </c>
      <c r="E48" s="165">
        <v>0.8222222222222223</v>
      </c>
      <c r="F48" s="163"/>
      <c r="H48" s="163"/>
      <c r="I48" s="36">
        <v>2.5971730000000002</v>
      </c>
      <c r="J48" s="36">
        <v>-50.846913000000001</v>
      </c>
      <c r="K48" s="36">
        <v>2.6455600000000001</v>
      </c>
      <c r="L48" s="36">
        <v>-50.861136000000002</v>
      </c>
      <c r="M48" s="164" t="s">
        <v>58</v>
      </c>
      <c r="N48" s="164" t="s">
        <v>58</v>
      </c>
      <c r="O48" s="164" t="s">
        <v>60</v>
      </c>
      <c r="P48" s="164" t="s">
        <v>60</v>
      </c>
      <c r="Q48" s="36">
        <v>6</v>
      </c>
      <c r="R48" s="36">
        <v>6</v>
      </c>
      <c r="S48" s="36" t="s">
        <v>54</v>
      </c>
      <c r="T48" s="36" t="s">
        <v>54</v>
      </c>
      <c r="U48" s="36">
        <v>0</v>
      </c>
      <c r="V48" s="36">
        <v>0</v>
      </c>
      <c r="W48" s="153">
        <v>6.5</v>
      </c>
      <c r="X48" s="36">
        <v>6.52</v>
      </c>
      <c r="Y48" s="36">
        <v>6.5</v>
      </c>
      <c r="Z48" s="36"/>
      <c r="AA48" s="119" t="s">
        <v>667</v>
      </c>
      <c r="AE48" s="119"/>
    </row>
    <row r="49" spans="1:31" s="153" customFormat="1" ht="14.4">
      <c r="A49" s="166">
        <v>17</v>
      </c>
      <c r="B49" s="163">
        <v>45062</v>
      </c>
      <c r="C49" s="36" t="s">
        <v>69</v>
      </c>
      <c r="D49" s="165">
        <v>0.8027777777777777</v>
      </c>
      <c r="E49" s="165">
        <v>0.85486111111111107</v>
      </c>
      <c r="F49" s="163"/>
      <c r="H49" s="163"/>
      <c r="I49" s="36">
        <v>2.5971760000000002</v>
      </c>
      <c r="J49" s="36">
        <v>-50.846854</v>
      </c>
      <c r="K49" s="36">
        <v>2.645553</v>
      </c>
      <c r="L49" s="36">
        <v>-50.861128000000001</v>
      </c>
      <c r="M49" s="164" t="s">
        <v>68</v>
      </c>
      <c r="N49" s="164" t="s">
        <v>68</v>
      </c>
      <c r="O49" s="36" t="s">
        <v>56</v>
      </c>
      <c r="P49" s="36" t="s">
        <v>56</v>
      </c>
      <c r="Q49" s="36">
        <v>5</v>
      </c>
      <c r="R49" s="36">
        <v>5</v>
      </c>
      <c r="S49" s="36" t="s">
        <v>54</v>
      </c>
      <c r="T49" s="36" t="s">
        <v>54</v>
      </c>
      <c r="U49" s="36">
        <v>5</v>
      </c>
      <c r="V49" s="36">
        <v>5</v>
      </c>
      <c r="W49" s="153">
        <v>6.5</v>
      </c>
      <c r="X49" s="36">
        <v>6.62</v>
      </c>
      <c r="Y49" s="36">
        <v>6.5</v>
      </c>
      <c r="Z49" s="36"/>
      <c r="AA49" s="119" t="s">
        <v>668</v>
      </c>
      <c r="AE49" s="119"/>
    </row>
    <row r="50" spans="1:31" s="153" customFormat="1" ht="14.4">
      <c r="A50" s="166">
        <v>18</v>
      </c>
      <c r="B50" s="163">
        <v>45063</v>
      </c>
      <c r="C50" s="36" t="s">
        <v>69</v>
      </c>
      <c r="D50" s="165">
        <v>0.82986111111111116</v>
      </c>
      <c r="E50" s="165">
        <v>0.88055555555555554</v>
      </c>
      <c r="F50" s="163"/>
      <c r="H50" s="163"/>
      <c r="I50" s="36">
        <v>2.5980850000000002</v>
      </c>
      <c r="J50" s="36">
        <v>-50.846758999999999</v>
      </c>
      <c r="K50" s="36">
        <v>2.6455790000000001</v>
      </c>
      <c r="L50" s="36">
        <v>-50.861161000000003</v>
      </c>
      <c r="M50" s="164" t="s">
        <v>58</v>
      </c>
      <c r="N50" s="164" t="s">
        <v>58</v>
      </c>
      <c r="O50" s="36" t="s">
        <v>56</v>
      </c>
      <c r="P50" s="36" t="s">
        <v>56</v>
      </c>
      <c r="Q50" s="36">
        <v>6</v>
      </c>
      <c r="R50" s="36">
        <v>6</v>
      </c>
      <c r="S50" s="36" t="s">
        <v>54</v>
      </c>
      <c r="T50" s="36" t="s">
        <v>54</v>
      </c>
      <c r="U50" s="36">
        <v>1</v>
      </c>
      <c r="V50" s="36">
        <v>1</v>
      </c>
      <c r="W50" s="153">
        <v>6.5</v>
      </c>
      <c r="X50" s="36">
        <v>6.66</v>
      </c>
      <c r="Y50" s="36">
        <v>6.5</v>
      </c>
      <c r="Z50" s="36"/>
      <c r="AA50" s="119" t="s">
        <v>669</v>
      </c>
      <c r="AE50" s="119"/>
    </row>
    <row r="51" spans="1:31" s="153" customFormat="1" ht="14.4">
      <c r="A51" s="166">
        <v>19</v>
      </c>
      <c r="B51" s="163">
        <v>45064</v>
      </c>
      <c r="C51" s="36" t="s">
        <v>69</v>
      </c>
      <c r="D51" s="165">
        <v>0.91527777777777775</v>
      </c>
      <c r="E51" s="165">
        <v>0.93333333333333324</v>
      </c>
      <c r="F51" s="163"/>
      <c r="H51" s="163"/>
      <c r="I51" s="36">
        <v>2.5971630000000001</v>
      </c>
      <c r="J51" s="36">
        <v>-50.846967999999997</v>
      </c>
      <c r="K51" s="36">
        <v>2.6455549999999999</v>
      </c>
      <c r="L51" s="36">
        <v>-50.861196</v>
      </c>
      <c r="M51" s="164" t="s">
        <v>58</v>
      </c>
      <c r="N51" s="164" t="s">
        <v>58</v>
      </c>
      <c r="O51" s="164" t="s">
        <v>60</v>
      </c>
      <c r="P51" s="164" t="s">
        <v>60</v>
      </c>
      <c r="Q51" s="36">
        <v>7</v>
      </c>
      <c r="R51" s="36">
        <v>7</v>
      </c>
      <c r="S51" s="36" t="s">
        <v>54</v>
      </c>
      <c r="T51" s="36" t="s">
        <v>54</v>
      </c>
      <c r="U51" s="36">
        <v>0</v>
      </c>
      <c r="V51" s="36">
        <v>0</v>
      </c>
      <c r="W51" s="153">
        <v>6.5</v>
      </c>
      <c r="X51" s="36">
        <v>7</v>
      </c>
      <c r="Y51" s="36">
        <v>6.5</v>
      </c>
      <c r="Z51" s="36"/>
      <c r="AA51" s="119" t="s">
        <v>670</v>
      </c>
      <c r="AE51" s="119"/>
    </row>
    <row r="52" spans="1:31" ht="15.75" customHeight="1">
      <c r="A52" s="16"/>
      <c r="B52" s="118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4"/>
      <c r="AB52" s="20"/>
    </row>
    <row r="53" spans="1:31" ht="15.75" customHeight="1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4"/>
      <c r="AB53" s="20"/>
    </row>
    <row r="54" spans="1:31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4"/>
      <c r="AB54" s="20"/>
    </row>
    <row r="55" spans="1:31" ht="14.4">
      <c r="A55" s="47">
        <f>COUNT(A33:A54)</f>
        <v>19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7">
        <f>SUM(W33:W54)</f>
        <v>123.5</v>
      </c>
      <c r="X55" s="47">
        <f>SUM(X33:X54)</f>
        <v>127.77</v>
      </c>
      <c r="Y55" s="47">
        <f>SUM(Y33:Y54)</f>
        <v>123.5</v>
      </c>
      <c r="Z55" s="47" t="s">
        <v>599</v>
      </c>
      <c r="AA55" s="47">
        <f>COUNTA(AA32:AA53)</f>
        <v>19</v>
      </c>
      <c r="AB55" s="48"/>
      <c r="AC55" s="48"/>
    </row>
    <row r="56" spans="1:31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4"/>
      <c r="AB56" s="20"/>
    </row>
    <row r="57" spans="1:31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4"/>
      <c r="AB57" s="20"/>
    </row>
    <row r="58" spans="1:31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4"/>
      <c r="AB58" s="20"/>
    </row>
    <row r="59" spans="1:31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4"/>
      <c r="AB59" s="20"/>
    </row>
    <row r="60" spans="1:31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4"/>
      <c r="AB60" s="20"/>
    </row>
    <row r="61" spans="1:31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4"/>
      <c r="AB61" s="20"/>
    </row>
    <row r="62" spans="1:31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4"/>
      <c r="AB62" s="20"/>
    </row>
    <row r="63" spans="1:31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4"/>
      <c r="AB63" s="20"/>
    </row>
    <row r="64" spans="1:31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4"/>
      <c r="AB64" s="20"/>
    </row>
    <row r="65" spans="1:28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4"/>
      <c r="AB65" s="20"/>
    </row>
    <row r="66" spans="1:28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4"/>
      <c r="AB66" s="20"/>
    </row>
    <row r="67" spans="1:28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4"/>
      <c r="AB67" s="20"/>
    </row>
    <row r="68" spans="1:28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4"/>
      <c r="AB68" s="20"/>
    </row>
    <row r="69" spans="1:28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4"/>
      <c r="AB69" s="20"/>
    </row>
    <row r="70" spans="1:28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4"/>
      <c r="AB70" s="20"/>
    </row>
    <row r="71" spans="1:28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4"/>
      <c r="AB71" s="20"/>
    </row>
    <row r="72" spans="1:28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4"/>
      <c r="AB72" s="20"/>
    </row>
    <row r="73" spans="1:28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4"/>
      <c r="AB73" s="20"/>
    </row>
    <row r="74" spans="1:28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4"/>
      <c r="AB74" s="20"/>
    </row>
    <row r="75" spans="1:28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4"/>
      <c r="AB75" s="20"/>
    </row>
    <row r="76" spans="1:28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4"/>
      <c r="AB76" s="20"/>
    </row>
    <row r="77" spans="1:28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4"/>
      <c r="AB77" s="20"/>
    </row>
    <row r="78" spans="1:28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4"/>
      <c r="AB78" s="20"/>
    </row>
    <row r="79" spans="1:28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4"/>
      <c r="AB79" s="20"/>
    </row>
    <row r="80" spans="1:28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4"/>
      <c r="AB80" s="20"/>
    </row>
    <row r="81" spans="1:28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4"/>
      <c r="AB81" s="20"/>
    </row>
    <row r="82" spans="1:28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4"/>
      <c r="AB82" s="20"/>
    </row>
    <row r="83" spans="1:28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4"/>
      <c r="AB83" s="20"/>
    </row>
    <row r="84" spans="1:28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4"/>
      <c r="AB84" s="20"/>
    </row>
    <row r="85" spans="1:28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4"/>
      <c r="AB85" s="20"/>
    </row>
    <row r="86" spans="1:28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4"/>
      <c r="AB86" s="20"/>
    </row>
    <row r="87" spans="1:28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4"/>
      <c r="AB87" s="20"/>
    </row>
    <row r="88" spans="1:28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4"/>
      <c r="AB88" s="20"/>
    </row>
    <row r="89" spans="1:28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4"/>
      <c r="AB89" s="20"/>
    </row>
    <row r="90" spans="1:28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4"/>
      <c r="AB90" s="20"/>
    </row>
    <row r="91" spans="1:28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4"/>
      <c r="AB91" s="20"/>
    </row>
    <row r="92" spans="1:28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4"/>
      <c r="AB92" s="20"/>
    </row>
    <row r="93" spans="1:28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4"/>
      <c r="AB93" s="20"/>
    </row>
    <row r="94" spans="1:28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4"/>
      <c r="AB94" s="20"/>
    </row>
    <row r="95" spans="1:28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4"/>
      <c r="AB95" s="20"/>
    </row>
    <row r="96" spans="1:28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4"/>
      <c r="AB96" s="20"/>
    </row>
    <row r="97" spans="1:28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4"/>
      <c r="AB97" s="20"/>
    </row>
    <row r="98" spans="1:28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4"/>
      <c r="AB98" s="20"/>
    </row>
    <row r="99" spans="1:28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4"/>
      <c r="AB99" s="20"/>
    </row>
    <row r="100" spans="1:28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4"/>
      <c r="AB100" s="20"/>
    </row>
    <row r="101" spans="1:28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4"/>
      <c r="AB101" s="20"/>
    </row>
    <row r="102" spans="1:28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4"/>
      <c r="AB102" s="20"/>
    </row>
    <row r="103" spans="1:28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4"/>
      <c r="AB103" s="20"/>
    </row>
  </sheetData>
  <phoneticPr fontId="28" type="noConversion"/>
  <hyperlinks>
    <hyperlink ref="AA28" r:id="rId1" xr:uid="{6D32D891-B4C0-478D-9E01-77483BCC6264}"/>
    <hyperlink ref="AA2" r:id="rId2" xr:uid="{C29A223B-FDA4-4B5E-BFCD-BF6CD5F70293}"/>
    <hyperlink ref="AA29" r:id="rId3" xr:uid="{1D2A168B-3A6B-48E5-96B1-2B795D333E3C}"/>
    <hyperlink ref="AA30" r:id="rId4" xr:uid="{76D32B4E-4E83-4197-A3E7-3C945A5B24CA}"/>
    <hyperlink ref="AA3" r:id="rId5" xr:uid="{2DC29EAD-70EB-4AF5-96AE-D06F01317FCB}"/>
    <hyperlink ref="AA4" r:id="rId6" xr:uid="{441BA70E-7B90-49A5-BEE6-F9188154B373}"/>
    <hyperlink ref="AA5" r:id="rId7" xr:uid="{DE5754E5-748C-4C99-B28B-BFD8873E1150}"/>
    <hyperlink ref="AA6" r:id="rId8" xr:uid="{A7B1B091-DCB8-4764-B0C0-B6E4D26CB828}"/>
    <hyperlink ref="AA7" r:id="rId9" xr:uid="{5E8B11B3-AD22-4674-8419-77D649D87786}"/>
    <hyperlink ref="AA8" r:id="rId10" xr:uid="{6CE1EFB2-9587-4EEE-A911-8594515FFD8C}"/>
    <hyperlink ref="AA9" r:id="rId11" xr:uid="{2FD3AC2C-270F-480D-8B3E-33A9C64719DA}"/>
    <hyperlink ref="AA12" r:id="rId12" xr:uid="{1D7F3BB9-894B-42F4-84E0-6C949F3FD56D}"/>
    <hyperlink ref="AA10" r:id="rId13" xr:uid="{E4943C5C-7350-48D8-B6FD-0C6E82565C34}"/>
    <hyperlink ref="AA11" r:id="rId14" xr:uid="{EAA2BD27-D25B-47E8-85ED-D58264DCC914}"/>
    <hyperlink ref="AA13" r:id="rId15" xr:uid="{F3E7BA0A-1600-4FAE-B4D0-7803BBB4EF93}"/>
    <hyperlink ref="AA14" r:id="rId16" xr:uid="{401034BB-E3A2-4F29-AFBF-6740D4794CF2}"/>
    <hyperlink ref="AA15" r:id="rId17" xr:uid="{A5F7951F-95D9-4AE9-9146-2ED54C87B891}"/>
    <hyperlink ref="AA16" r:id="rId18" xr:uid="{77FF2CF4-B759-4CFC-B117-66C7D5CA9D45}"/>
    <hyperlink ref="AA17" r:id="rId19" xr:uid="{F9A8438F-9712-449E-9F84-C7313A9BA2F9}"/>
    <hyperlink ref="AA18" r:id="rId20" xr:uid="{36AE4DEE-C920-4A52-95C8-3F8B2BF20F7E}"/>
    <hyperlink ref="AA19" r:id="rId21" xr:uid="{AD6B3B52-6337-49C3-8FE8-952AFBCDB6E0}"/>
    <hyperlink ref="AA20" r:id="rId22" xr:uid="{5B2EE1EC-6D18-45E1-ABF2-5F8CC445C77A}"/>
    <hyperlink ref="AA21" r:id="rId23" xr:uid="{A2F3262B-202B-4C7D-A715-A87BF89BB20F}"/>
    <hyperlink ref="AA22" r:id="rId24" xr:uid="{73613EE9-E350-4173-9D81-B8DFAD685249}"/>
    <hyperlink ref="AA23" r:id="rId25" xr:uid="{5911BED2-82FC-47AC-90B7-841FCFBAB02C}"/>
    <hyperlink ref="AA24" r:id="rId26" xr:uid="{293FBDB0-7E6D-4121-81A3-E985351E13C2}"/>
    <hyperlink ref="AA25" r:id="rId27" xr:uid="{91D53190-31DF-4961-BED1-69C2E4E50253}"/>
    <hyperlink ref="AA26" r:id="rId28" xr:uid="{5A914B28-8B6E-40B4-BF31-DE178F54A73D}"/>
    <hyperlink ref="AA27" r:id="rId29" xr:uid="{6D70D544-53FA-4FDD-9FF6-F24750465155}"/>
    <hyperlink ref="AA33" r:id="rId30" xr:uid="{24E19759-6FE9-4395-ACAC-2BF85CB18C56}"/>
    <hyperlink ref="AA34" r:id="rId31" xr:uid="{FDC49EA7-4CD3-4373-B543-9044E0B43527}"/>
    <hyperlink ref="AA35" r:id="rId32" xr:uid="{28D42AF3-5028-4A6B-B5A8-EB46C277DC24}"/>
    <hyperlink ref="AA36" r:id="rId33" xr:uid="{E74EE956-47A6-494F-B561-F63072CC04DB}"/>
    <hyperlink ref="AA37" r:id="rId34" xr:uid="{E96146E3-9805-437F-A297-0CB2C1909F3A}"/>
    <hyperlink ref="AA38" r:id="rId35" xr:uid="{F7A4D634-87A6-4790-84B3-262F3DF610B4}"/>
    <hyperlink ref="AA39" r:id="rId36" xr:uid="{06497BFF-7058-4E18-9FA6-B5C2D1FCB844}"/>
    <hyperlink ref="AA40" r:id="rId37" xr:uid="{07CBFCC2-88DD-4250-A643-C1A4EEE3B2C4}"/>
    <hyperlink ref="AA41" r:id="rId38" xr:uid="{917B4C59-30C1-4CAD-88B7-BE3570027611}"/>
    <hyperlink ref="AA42" r:id="rId39" xr:uid="{6C70DABD-B327-43C0-B48E-29D36B35AB99}"/>
    <hyperlink ref="AA43" r:id="rId40" xr:uid="{88F7B68F-7A7C-4F22-AAD9-D982124FD973}"/>
    <hyperlink ref="AA44" r:id="rId41" xr:uid="{133AE531-C060-48EE-AB44-557831E7AA66}"/>
    <hyperlink ref="AA45" r:id="rId42" xr:uid="{86089BE8-F741-4DAE-ABA0-702D426BB3DE}"/>
    <hyperlink ref="AA46" r:id="rId43" xr:uid="{B6444B76-EF9A-4804-92C5-73603D5B6587}"/>
    <hyperlink ref="AA47" r:id="rId44" xr:uid="{3FAA1711-4C59-44F9-8BFF-E540A80C0FAB}"/>
    <hyperlink ref="AA48" r:id="rId45" xr:uid="{5B406B24-18F6-4B7D-9E11-C077092FA968}"/>
    <hyperlink ref="AA49" r:id="rId46" xr:uid="{95A166AA-E082-48BD-B31D-21E1E7C3E688}"/>
    <hyperlink ref="AA50" r:id="rId47" xr:uid="{F59BFE03-79E6-4319-8670-0262134B0EC6}"/>
    <hyperlink ref="AA51" r:id="rId48" xr:uid="{08F75951-CC65-4343-8D7E-05F93B70778A}"/>
  </hyperlinks>
  <pageMargins left="0.511811024" right="0.511811024" top="0.78740157499999996" bottom="0.78740157499999996" header="0" footer="0"/>
  <pageSetup paperSize="9" orientation="portrait" r:id="rId4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3A14B-A59C-40A6-9A7E-180B2B86EF76}">
  <dimension ref="A1:AB11"/>
  <sheetViews>
    <sheetView topLeftCell="H1" zoomScale="80" zoomScaleNormal="80" workbookViewId="0">
      <selection activeCell="X10" sqref="X10"/>
    </sheetView>
  </sheetViews>
  <sheetFormatPr defaultColWidth="8.88671875" defaultRowHeight="14.4"/>
  <cols>
    <col min="1" max="1" width="8.88671875" style="172"/>
    <col min="2" max="2" width="10.77734375" style="172" bestFit="1" customWidth="1"/>
    <col min="3" max="12" width="8.88671875" style="172"/>
    <col min="13" max="13" width="18.6640625" style="172" bestFit="1" customWidth="1"/>
    <col min="14" max="14" width="18.33203125" style="172" bestFit="1" customWidth="1"/>
    <col min="15" max="26" width="8.88671875" style="172"/>
    <col min="27" max="27" width="64.33203125" style="172" bestFit="1" customWidth="1"/>
    <col min="28" max="28" width="145.6640625" style="172" bestFit="1" customWidth="1"/>
    <col min="29" max="16384" width="8.88671875" style="172"/>
  </cols>
  <sheetData>
    <row r="1" spans="1:28" ht="69.599999999999994" thickBot="1">
      <c r="A1" s="168" t="s">
        <v>26</v>
      </c>
      <c r="B1" s="168" t="s">
        <v>27</v>
      </c>
      <c r="C1" s="168" t="s">
        <v>28</v>
      </c>
      <c r="D1" s="169" t="s">
        <v>29</v>
      </c>
      <c r="E1" s="169" t="s">
        <v>30</v>
      </c>
      <c r="F1" s="169" t="s">
        <v>31</v>
      </c>
      <c r="G1" s="169" t="s">
        <v>32</v>
      </c>
      <c r="H1" s="169" t="s">
        <v>1</v>
      </c>
      <c r="I1" s="169" t="s">
        <v>33</v>
      </c>
      <c r="J1" s="169" t="s">
        <v>34</v>
      </c>
      <c r="K1" s="169" t="s">
        <v>35</v>
      </c>
      <c r="L1" s="169" t="s">
        <v>36</v>
      </c>
      <c r="M1" s="169" t="s">
        <v>37</v>
      </c>
      <c r="N1" s="169" t="s">
        <v>38</v>
      </c>
      <c r="O1" s="169" t="s">
        <v>39</v>
      </c>
      <c r="P1" s="169" t="s">
        <v>40</v>
      </c>
      <c r="Q1" s="169" t="s">
        <v>41</v>
      </c>
      <c r="R1" s="169" t="s">
        <v>42</v>
      </c>
      <c r="S1" s="169" t="s">
        <v>43</v>
      </c>
      <c r="T1" s="169" t="s">
        <v>44</v>
      </c>
      <c r="U1" s="169" t="s">
        <v>45</v>
      </c>
      <c r="V1" s="169" t="s">
        <v>46</v>
      </c>
      <c r="W1" s="169" t="s">
        <v>47</v>
      </c>
      <c r="X1" s="170" t="s">
        <v>19</v>
      </c>
      <c r="Y1" s="170" t="s">
        <v>20</v>
      </c>
      <c r="Z1" s="169" t="s">
        <v>48</v>
      </c>
      <c r="AA1" s="169"/>
      <c r="AB1" s="171" t="s">
        <v>49</v>
      </c>
    </row>
    <row r="2" spans="1:28" s="176" customFormat="1">
      <c r="A2" s="173"/>
      <c r="B2" s="174"/>
      <c r="C2" s="173"/>
      <c r="D2" s="175"/>
      <c r="E2" s="175"/>
      <c r="M2" s="177"/>
      <c r="N2" s="177"/>
      <c r="O2" s="177"/>
      <c r="P2" s="177"/>
      <c r="Q2" s="177"/>
      <c r="R2" s="177"/>
      <c r="S2" s="177"/>
      <c r="T2" s="177"/>
      <c r="U2" s="177"/>
      <c r="V2" s="177"/>
      <c r="Z2" s="177"/>
      <c r="AA2" s="33"/>
      <c r="AB2" s="178"/>
    </row>
    <row r="3" spans="1:28">
      <c r="A3" s="179"/>
      <c r="B3" s="180"/>
      <c r="C3" s="181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3"/>
      <c r="Y3" s="183"/>
      <c r="Z3" s="182"/>
      <c r="AA3" s="182"/>
      <c r="AB3" s="184"/>
    </row>
    <row r="4" spans="1:28">
      <c r="A4" s="179"/>
      <c r="B4" s="185"/>
      <c r="C4" s="185"/>
      <c r="D4" s="186"/>
      <c r="E4" s="186"/>
      <c r="F4" s="185"/>
      <c r="G4" s="185"/>
      <c r="H4" s="185"/>
      <c r="I4" s="187"/>
      <c r="J4" s="187"/>
      <c r="K4" s="187"/>
      <c r="L4" s="187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7"/>
      <c r="X4" s="185"/>
      <c r="Y4" s="185"/>
      <c r="Z4" s="187"/>
      <c r="AA4" s="188"/>
      <c r="AB4" s="189"/>
    </row>
    <row r="5" spans="1:28">
      <c r="A5" s="190">
        <f>COUNT(A2:A4)</f>
        <v>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 t="s">
        <v>676</v>
      </c>
      <c r="W5" s="190">
        <f>SUM(W2:W4)</f>
        <v>0</v>
      </c>
      <c r="X5" s="190">
        <f>SUM(X2:X4)</f>
        <v>0</v>
      </c>
      <c r="Y5" s="190">
        <f>SUM(Y2:Y4)</f>
        <v>0</v>
      </c>
      <c r="Z5" s="190"/>
      <c r="AA5" s="190"/>
      <c r="AB5" s="190"/>
    </row>
    <row r="8" spans="1:28" ht="69.599999999999994" thickBot="1">
      <c r="A8" s="168" t="s">
        <v>26</v>
      </c>
      <c r="B8" s="168" t="s">
        <v>27</v>
      </c>
      <c r="C8" s="168" t="s">
        <v>28</v>
      </c>
      <c r="D8" s="169" t="s">
        <v>29</v>
      </c>
      <c r="E8" s="169" t="s">
        <v>30</v>
      </c>
      <c r="F8" s="169" t="s">
        <v>31</v>
      </c>
      <c r="G8" s="169" t="s">
        <v>32</v>
      </c>
      <c r="H8" s="169" t="s">
        <v>1</v>
      </c>
      <c r="I8" s="169" t="s">
        <v>33</v>
      </c>
      <c r="J8" s="169" t="s">
        <v>34</v>
      </c>
      <c r="K8" s="169" t="s">
        <v>35</v>
      </c>
      <c r="L8" s="169" t="s">
        <v>36</v>
      </c>
      <c r="M8" s="169" t="s">
        <v>37</v>
      </c>
      <c r="N8" s="169" t="s">
        <v>38</v>
      </c>
      <c r="O8" s="169" t="s">
        <v>39</v>
      </c>
      <c r="P8" s="169" t="s">
        <v>40</v>
      </c>
      <c r="Q8" s="169" t="s">
        <v>41</v>
      </c>
      <c r="R8" s="169" t="s">
        <v>42</v>
      </c>
      <c r="S8" s="169" t="s">
        <v>43</v>
      </c>
      <c r="T8" s="169" t="s">
        <v>44</v>
      </c>
      <c r="U8" s="169" t="s">
        <v>45</v>
      </c>
      <c r="V8" s="169" t="s">
        <v>46</v>
      </c>
      <c r="W8" s="169" t="s">
        <v>47</v>
      </c>
      <c r="X8" s="170" t="s">
        <v>19</v>
      </c>
      <c r="Y8" s="170" t="s">
        <v>20</v>
      </c>
      <c r="Z8" s="169" t="s">
        <v>48</v>
      </c>
      <c r="AA8" s="169"/>
      <c r="AB8" s="171" t="s">
        <v>49</v>
      </c>
    </row>
    <row r="9" spans="1:28" s="176" customFormat="1">
      <c r="A9" s="191">
        <v>1</v>
      </c>
      <c r="B9" s="192">
        <v>45035</v>
      </c>
      <c r="C9" s="191" t="s">
        <v>70</v>
      </c>
      <c r="D9" s="193">
        <v>0.92013888888888884</v>
      </c>
      <c r="E9" s="193">
        <v>0.98402777777777783</v>
      </c>
      <c r="F9" s="176" t="s">
        <v>673</v>
      </c>
      <c r="G9" s="176" t="s">
        <v>674</v>
      </c>
      <c r="H9" s="176" t="s">
        <v>675</v>
      </c>
      <c r="I9" s="36">
        <v>2.5971193000000001</v>
      </c>
      <c r="J9" s="36">
        <v>-50.846951400000002</v>
      </c>
      <c r="K9" s="36">
        <v>2.64555856</v>
      </c>
      <c r="L9" s="36">
        <v>-50.861179999999997</v>
      </c>
      <c r="M9" s="176" t="s">
        <v>55</v>
      </c>
      <c r="N9" s="176" t="s">
        <v>55</v>
      </c>
      <c r="O9" s="176" t="s">
        <v>56</v>
      </c>
      <c r="P9" s="176" t="s">
        <v>56</v>
      </c>
      <c r="Q9" s="194">
        <v>3</v>
      </c>
      <c r="R9" s="194">
        <v>3</v>
      </c>
      <c r="S9" s="195" t="s">
        <v>54</v>
      </c>
      <c r="T9" s="195" t="s">
        <v>54</v>
      </c>
      <c r="U9" s="194">
        <v>2</v>
      </c>
      <c r="V9" s="194">
        <v>2</v>
      </c>
      <c r="W9" s="176">
        <v>6.5</v>
      </c>
      <c r="X9" s="176">
        <v>6.68</v>
      </c>
      <c r="Y9" s="196">
        <v>6.5</v>
      </c>
      <c r="Z9" s="194"/>
      <c r="AA9" s="33" t="s">
        <v>682</v>
      </c>
      <c r="AB9" s="197"/>
    </row>
    <row r="11" spans="1:28">
      <c r="A11" s="190">
        <f>COUNT(A8:A10)</f>
        <v>1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 t="s">
        <v>676</v>
      </c>
      <c r="W11" s="190">
        <f>SUM(W8:W10)</f>
        <v>6.5</v>
      </c>
      <c r="X11" s="190">
        <f>SUM(X8:X10)</f>
        <v>6.68</v>
      </c>
      <c r="Y11" s="190">
        <f>SUM(Y8:Y10)</f>
        <v>6.5</v>
      </c>
      <c r="Z11" s="190"/>
      <c r="AA11" s="190"/>
      <c r="AB11" s="190"/>
    </row>
  </sheetData>
  <hyperlinks>
    <hyperlink ref="AA9" r:id="rId1" xr:uid="{B40A49A6-9AC2-41B3-829F-6C77C84162E6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2"/>
  <headerFooter>
    <oddFooter>&amp;C_x000D_&amp;1#&amp;"Calibri"&amp;11&amp;K008542 INTERNA \ Qualquer Usuário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5"/>
  <sheetViews>
    <sheetView zoomScale="80" zoomScaleNormal="8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51" sqref="B51"/>
    </sheetView>
  </sheetViews>
  <sheetFormatPr defaultColWidth="14.44140625" defaultRowHeight="15" customHeight="1"/>
  <cols>
    <col min="1" max="1" width="10.6640625" style="65" bestFit="1" customWidth="1"/>
    <col min="2" max="2" width="10.6640625" style="60" bestFit="1" customWidth="1"/>
    <col min="3" max="3" width="9.33203125" style="57" bestFit="1" customWidth="1"/>
    <col min="4" max="4" width="19.109375" style="77" bestFit="1" customWidth="1"/>
    <col min="5" max="5" width="16" style="77" bestFit="1" customWidth="1"/>
    <col min="6" max="7" width="8.5546875" bestFit="1" customWidth="1"/>
    <col min="8" max="8" width="13.88671875" style="105" customWidth="1"/>
    <col min="9" max="9" width="17.88671875" style="57" customWidth="1"/>
    <col min="10" max="10" width="18.88671875" style="57" customWidth="1"/>
    <col min="11" max="11" width="18.6640625" style="57" customWidth="1"/>
    <col min="12" max="12" width="17.88671875" style="57" customWidth="1"/>
    <col min="13" max="13" width="20.5546875" style="37" bestFit="1" customWidth="1"/>
    <col min="14" max="14" width="22.88671875" style="37" bestFit="1" customWidth="1"/>
    <col min="15" max="15" width="11.33203125" style="37" customWidth="1"/>
    <col min="16" max="16" width="10.88671875" style="37" customWidth="1"/>
    <col min="17" max="18" width="8.88671875" style="37" customWidth="1"/>
    <col min="19" max="21" width="8.88671875" customWidth="1"/>
    <col min="22" max="22" width="14.33203125" customWidth="1"/>
    <col min="23" max="23" width="18.33203125" customWidth="1"/>
    <col min="24" max="24" width="8.88671875" style="57" customWidth="1"/>
    <col min="25" max="25" width="8.88671875" customWidth="1"/>
    <col min="26" max="26" width="30.5546875" customWidth="1"/>
    <col min="27" max="27" width="77" style="63" bestFit="1" customWidth="1"/>
    <col min="28" max="28" width="82" style="63" bestFit="1" customWidth="1"/>
    <col min="29" max="29" width="8.88671875" customWidth="1"/>
  </cols>
  <sheetData>
    <row r="1" spans="1:29" ht="52.8">
      <c r="A1" s="14" t="s">
        <v>26</v>
      </c>
      <c r="B1" s="14" t="s">
        <v>27</v>
      </c>
      <c r="C1" s="14" t="s">
        <v>28</v>
      </c>
      <c r="D1" s="26" t="s">
        <v>29</v>
      </c>
      <c r="E1" s="26" t="s">
        <v>30</v>
      </c>
      <c r="F1" s="15" t="s">
        <v>31</v>
      </c>
      <c r="G1" s="15" t="s">
        <v>32</v>
      </c>
      <c r="H1" s="15" t="s">
        <v>1</v>
      </c>
      <c r="I1" s="15" t="s">
        <v>33</v>
      </c>
      <c r="J1" s="15" t="s">
        <v>34</v>
      </c>
      <c r="K1" s="15" t="s">
        <v>35</v>
      </c>
      <c r="L1" s="15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15" t="s">
        <v>43</v>
      </c>
      <c r="T1" s="15" t="s">
        <v>44</v>
      </c>
      <c r="U1" s="15" t="s">
        <v>45</v>
      </c>
      <c r="V1" s="15" t="s">
        <v>46</v>
      </c>
      <c r="W1" s="15" t="s">
        <v>47</v>
      </c>
      <c r="X1" s="55" t="s">
        <v>19</v>
      </c>
      <c r="Y1" s="55" t="s">
        <v>20</v>
      </c>
      <c r="Z1" s="14" t="s">
        <v>48</v>
      </c>
      <c r="AA1" s="25" t="s">
        <v>223</v>
      </c>
      <c r="AB1" s="25" t="s">
        <v>49</v>
      </c>
      <c r="AC1" s="21"/>
    </row>
    <row r="2" spans="1:29" ht="15" customHeight="1">
      <c r="A2" s="65">
        <v>1</v>
      </c>
      <c r="B2" s="64">
        <v>45036</v>
      </c>
      <c r="C2" s="18" t="s">
        <v>13</v>
      </c>
      <c r="D2" s="78">
        <v>0.60555555555555551</v>
      </c>
      <c r="E2" s="78">
        <v>0.62638888888888888</v>
      </c>
      <c r="F2" s="18" t="s">
        <v>224</v>
      </c>
      <c r="G2" s="18" t="s">
        <v>377</v>
      </c>
      <c r="H2" s="29" t="s">
        <v>410</v>
      </c>
      <c r="I2" s="57">
        <v>-0.62509700000000001</v>
      </c>
      <c r="J2" s="57">
        <v>-48.485543</v>
      </c>
      <c r="K2" s="57">
        <v>-0.65008770000000005</v>
      </c>
      <c r="L2" s="57">
        <v>-48.4871531</v>
      </c>
      <c r="M2" s="77" t="s">
        <v>52</v>
      </c>
      <c r="N2" s="77" t="s">
        <v>55</v>
      </c>
      <c r="O2" s="77" t="s">
        <v>60</v>
      </c>
      <c r="P2" s="77" t="s">
        <v>76</v>
      </c>
      <c r="Q2" s="77">
        <v>0</v>
      </c>
      <c r="R2" s="77">
        <v>0</v>
      </c>
      <c r="S2" s="60" t="s">
        <v>379</v>
      </c>
      <c r="T2" s="60" t="s">
        <v>379</v>
      </c>
      <c r="U2" s="57">
        <v>0</v>
      </c>
      <c r="V2" s="57">
        <v>1</v>
      </c>
      <c r="W2" s="18">
        <v>3.5</v>
      </c>
      <c r="X2" s="57">
        <v>3.5</v>
      </c>
      <c r="Y2" s="18">
        <v>3.5</v>
      </c>
      <c r="AA2" s="111" t="s">
        <v>411</v>
      </c>
    </row>
    <row r="3" spans="1:29" ht="15" customHeight="1">
      <c r="A3" s="65">
        <v>2</v>
      </c>
      <c r="B3" s="96">
        <v>45037</v>
      </c>
      <c r="C3" s="18" t="s">
        <v>13</v>
      </c>
      <c r="D3" s="78">
        <v>0.6069444444444444</v>
      </c>
      <c r="E3" s="78">
        <v>0.62430555555555556</v>
      </c>
      <c r="F3" s="18" t="s">
        <v>224</v>
      </c>
      <c r="G3" s="18" t="s">
        <v>377</v>
      </c>
      <c r="H3" s="29" t="s">
        <v>410</v>
      </c>
      <c r="I3" s="57">
        <v>-0.62584930000000005</v>
      </c>
      <c r="J3" s="57">
        <v>-48.4853466</v>
      </c>
      <c r="K3" s="57">
        <v>-0.65110959999999996</v>
      </c>
      <c r="L3" s="57">
        <v>-48.487233799999998</v>
      </c>
      <c r="M3" s="77" t="s">
        <v>55</v>
      </c>
      <c r="N3" s="77" t="s">
        <v>55</v>
      </c>
      <c r="O3" s="77" t="s">
        <v>56</v>
      </c>
      <c r="P3" s="77" t="s">
        <v>56</v>
      </c>
      <c r="Q3" s="77">
        <v>0</v>
      </c>
      <c r="R3" s="77">
        <v>0</v>
      </c>
      <c r="S3" s="60" t="s">
        <v>379</v>
      </c>
      <c r="T3" s="60" t="s">
        <v>379</v>
      </c>
      <c r="U3" s="57">
        <v>3</v>
      </c>
      <c r="V3" s="57">
        <v>4</v>
      </c>
      <c r="W3" s="18">
        <v>3.5</v>
      </c>
      <c r="X3" s="57">
        <v>3.5</v>
      </c>
      <c r="Y3" s="18">
        <v>3.5</v>
      </c>
      <c r="AA3" s="97" t="s">
        <v>412</v>
      </c>
    </row>
    <row r="4" spans="1:29" ht="15" customHeight="1">
      <c r="A4" s="65">
        <v>3</v>
      </c>
      <c r="B4" s="96">
        <v>45038</v>
      </c>
      <c r="C4" s="18" t="s">
        <v>13</v>
      </c>
      <c r="D4" s="78">
        <v>0.65972222222222221</v>
      </c>
      <c r="E4" s="78">
        <v>0.67083333333333339</v>
      </c>
      <c r="F4" s="18" t="s">
        <v>224</v>
      </c>
      <c r="G4" s="18" t="s">
        <v>377</v>
      </c>
      <c r="H4" s="29" t="s">
        <v>410</v>
      </c>
      <c r="I4" s="57">
        <v>-0.62569229999999998</v>
      </c>
      <c r="J4" s="57">
        <v>-48.4854038</v>
      </c>
      <c r="K4" s="57">
        <v>-0.6519933</v>
      </c>
      <c r="L4" s="57">
        <v>-48.4875367</v>
      </c>
      <c r="M4" s="77" t="s">
        <v>57</v>
      </c>
      <c r="N4" s="77" t="s">
        <v>57</v>
      </c>
      <c r="O4" s="77" t="s">
        <v>59</v>
      </c>
      <c r="P4" s="77" t="s">
        <v>59</v>
      </c>
      <c r="Q4" s="77">
        <v>0</v>
      </c>
      <c r="R4" s="77">
        <v>0</v>
      </c>
      <c r="S4" s="60" t="s">
        <v>379</v>
      </c>
      <c r="T4" s="60" t="s">
        <v>379</v>
      </c>
      <c r="U4" s="57">
        <v>4</v>
      </c>
      <c r="V4" s="57">
        <v>4</v>
      </c>
      <c r="W4" s="18">
        <v>3.5</v>
      </c>
      <c r="X4" s="57">
        <v>4.0199999999999996</v>
      </c>
      <c r="Y4" s="18">
        <v>3.5</v>
      </c>
      <c r="AA4" s="97" t="s">
        <v>413</v>
      </c>
    </row>
    <row r="5" spans="1:29" ht="15" customHeight="1">
      <c r="A5" s="65">
        <v>4</v>
      </c>
      <c r="B5" s="96">
        <v>45039</v>
      </c>
      <c r="C5" s="18" t="s">
        <v>13</v>
      </c>
      <c r="D5" s="78">
        <v>0.64583333333333337</v>
      </c>
      <c r="E5" s="78">
        <v>0.6645833333333333</v>
      </c>
      <c r="F5" s="18" t="s">
        <v>224</v>
      </c>
      <c r="G5" s="18" t="s">
        <v>377</v>
      </c>
      <c r="H5" s="29" t="s">
        <v>410</v>
      </c>
      <c r="I5" s="57">
        <v>-0.62455799999999995</v>
      </c>
      <c r="J5" s="57">
        <v>-48.4854001</v>
      </c>
      <c r="K5" s="57">
        <v>-0.65084140000000001</v>
      </c>
      <c r="L5" s="57">
        <v>-48.487529600000002</v>
      </c>
      <c r="M5" s="77" t="s">
        <v>58</v>
      </c>
      <c r="N5" s="77" t="s">
        <v>52</v>
      </c>
      <c r="O5" s="77" t="s">
        <v>74</v>
      </c>
      <c r="P5" s="77" t="s">
        <v>74</v>
      </c>
      <c r="Q5" s="77">
        <v>0</v>
      </c>
      <c r="R5" s="77">
        <v>0</v>
      </c>
      <c r="S5" s="60" t="s">
        <v>379</v>
      </c>
      <c r="T5" s="60" t="s">
        <v>379</v>
      </c>
      <c r="U5" s="57">
        <v>4</v>
      </c>
      <c r="V5" s="57">
        <v>3</v>
      </c>
      <c r="W5" s="18">
        <v>3.5</v>
      </c>
      <c r="X5" s="57">
        <v>3.5</v>
      </c>
      <c r="Y5" s="18">
        <v>3.5</v>
      </c>
      <c r="AA5" s="97" t="s">
        <v>414</v>
      </c>
    </row>
    <row r="6" spans="1:29" ht="15" customHeight="1">
      <c r="A6" s="65">
        <v>5</v>
      </c>
      <c r="B6" s="96">
        <v>45040</v>
      </c>
      <c r="C6" s="18" t="s">
        <v>13</v>
      </c>
      <c r="D6" s="78">
        <v>0.72361111111111109</v>
      </c>
      <c r="E6" s="78">
        <v>0.7319444444444444</v>
      </c>
      <c r="F6" s="18" t="s">
        <v>224</v>
      </c>
      <c r="G6" s="18" t="s">
        <v>377</v>
      </c>
      <c r="H6" s="29" t="s">
        <v>410</v>
      </c>
      <c r="I6" s="57">
        <v>-0.65076259999999997</v>
      </c>
      <c r="J6" s="57">
        <v>-48.486734499999997</v>
      </c>
      <c r="K6" s="57">
        <v>-0.62476779999999998</v>
      </c>
      <c r="L6" s="57">
        <v>-48.485688799999998</v>
      </c>
      <c r="M6" s="77" t="s">
        <v>55</v>
      </c>
      <c r="N6" s="77" t="s">
        <v>55</v>
      </c>
      <c r="O6" s="77" t="s">
        <v>56</v>
      </c>
      <c r="P6" s="77" t="s">
        <v>56</v>
      </c>
      <c r="Q6" s="77">
        <v>0</v>
      </c>
      <c r="R6" s="77">
        <v>0</v>
      </c>
      <c r="S6" s="60" t="s">
        <v>379</v>
      </c>
      <c r="T6" s="60" t="s">
        <v>379</v>
      </c>
      <c r="U6" s="57">
        <v>4</v>
      </c>
      <c r="V6" s="57">
        <v>4</v>
      </c>
      <c r="W6" s="18">
        <v>3.5</v>
      </c>
      <c r="X6" s="57">
        <v>3.5</v>
      </c>
      <c r="Y6" s="18">
        <v>3.5</v>
      </c>
      <c r="AA6" s="111" t="s">
        <v>415</v>
      </c>
    </row>
    <row r="7" spans="1:29" ht="15" customHeight="1">
      <c r="A7" s="65">
        <v>6</v>
      </c>
      <c r="B7" s="96">
        <v>45041</v>
      </c>
      <c r="C7" s="18" t="s">
        <v>13</v>
      </c>
      <c r="D7" s="78">
        <v>0.72986111111111107</v>
      </c>
      <c r="E7" s="78">
        <v>0.77222222222222225</v>
      </c>
      <c r="F7" s="18" t="s">
        <v>224</v>
      </c>
      <c r="G7" s="18" t="s">
        <v>377</v>
      </c>
      <c r="H7" s="29" t="s">
        <v>410</v>
      </c>
      <c r="I7" s="57">
        <v>-0.62508730000000001</v>
      </c>
      <c r="J7" s="57">
        <v>-48.485421500000001</v>
      </c>
      <c r="K7" s="57">
        <v>-0.65181020000000001</v>
      </c>
      <c r="L7" s="57">
        <v>-48.485896699999998</v>
      </c>
      <c r="M7" s="77" t="s">
        <v>57</v>
      </c>
      <c r="N7" s="77" t="s">
        <v>55</v>
      </c>
      <c r="O7" s="77" t="s">
        <v>76</v>
      </c>
      <c r="P7" s="77" t="s">
        <v>76</v>
      </c>
      <c r="Q7" s="77">
        <v>0</v>
      </c>
      <c r="R7" s="77">
        <v>1</v>
      </c>
      <c r="S7" s="60" t="s">
        <v>379</v>
      </c>
      <c r="T7" s="60" t="s">
        <v>379</v>
      </c>
      <c r="U7" s="57">
        <v>2</v>
      </c>
      <c r="V7" s="57">
        <v>3</v>
      </c>
      <c r="W7" s="18">
        <v>3.5</v>
      </c>
      <c r="X7" s="57">
        <v>3.5</v>
      </c>
      <c r="Y7" s="18">
        <v>3.5</v>
      </c>
      <c r="AA7" s="97" t="s">
        <v>416</v>
      </c>
    </row>
    <row r="8" spans="1:29" ht="15" customHeight="1">
      <c r="A8" s="65">
        <v>7</v>
      </c>
      <c r="B8" s="96">
        <v>45042</v>
      </c>
      <c r="C8" s="18" t="s">
        <v>13</v>
      </c>
      <c r="D8" s="78">
        <v>0.69027777777777777</v>
      </c>
      <c r="E8" s="78">
        <v>0.69791666666666663</v>
      </c>
      <c r="F8" s="18" t="s">
        <v>224</v>
      </c>
      <c r="G8" s="18" t="s">
        <v>377</v>
      </c>
      <c r="H8" s="29" t="s">
        <v>410</v>
      </c>
      <c r="I8" s="57">
        <v>-0.62570099999999995</v>
      </c>
      <c r="J8" s="57">
        <v>-48.485230999999999</v>
      </c>
      <c r="K8" s="57">
        <v>-0.65131700000000003</v>
      </c>
      <c r="L8" s="57">
        <v>-48.487101899999999</v>
      </c>
      <c r="M8" s="77" t="s">
        <v>52</v>
      </c>
      <c r="N8" s="77" t="s">
        <v>52</v>
      </c>
      <c r="O8" s="77" t="s">
        <v>76</v>
      </c>
      <c r="P8" s="77" t="s">
        <v>76</v>
      </c>
      <c r="Q8" s="77">
        <v>0</v>
      </c>
      <c r="R8" s="77">
        <v>0</v>
      </c>
      <c r="S8" s="60" t="s">
        <v>379</v>
      </c>
      <c r="T8" s="60" t="s">
        <v>379</v>
      </c>
      <c r="U8" s="57">
        <v>4</v>
      </c>
      <c r="V8" s="57">
        <v>4</v>
      </c>
      <c r="W8" s="18">
        <v>3.5</v>
      </c>
      <c r="X8" s="57">
        <v>3.61</v>
      </c>
      <c r="Y8" s="18">
        <v>3.5</v>
      </c>
      <c r="AA8" s="97" t="s">
        <v>417</v>
      </c>
      <c r="AB8" s="63" t="s">
        <v>418</v>
      </c>
    </row>
    <row r="9" spans="1:29" ht="15" customHeight="1">
      <c r="A9" s="65">
        <v>8</v>
      </c>
      <c r="B9" s="96">
        <v>45043</v>
      </c>
      <c r="C9" s="18" t="s">
        <v>13</v>
      </c>
      <c r="D9" s="78">
        <v>0.37986111111111115</v>
      </c>
      <c r="E9" s="78">
        <v>0.39930555555555558</v>
      </c>
      <c r="F9" s="18" t="s">
        <v>224</v>
      </c>
      <c r="G9" s="18" t="s">
        <v>377</v>
      </c>
      <c r="H9" s="29" t="s">
        <v>410</v>
      </c>
      <c r="I9" s="57">
        <v>-0.65200800000000003</v>
      </c>
      <c r="J9" s="57">
        <v>-48.485159400000001</v>
      </c>
      <c r="K9" s="57">
        <v>-0.65065729999999999</v>
      </c>
      <c r="L9" s="57">
        <v>-48.487441500000003</v>
      </c>
      <c r="M9" s="77" t="s">
        <v>55</v>
      </c>
      <c r="N9" s="77" t="s">
        <v>55</v>
      </c>
      <c r="O9" s="77" t="s">
        <v>56</v>
      </c>
      <c r="P9" s="77" t="s">
        <v>56</v>
      </c>
      <c r="Q9" s="77">
        <v>0</v>
      </c>
      <c r="R9" s="77">
        <v>0</v>
      </c>
      <c r="S9" s="60" t="s">
        <v>379</v>
      </c>
      <c r="T9" s="60" t="s">
        <v>379</v>
      </c>
      <c r="U9" s="57">
        <v>1</v>
      </c>
      <c r="V9" s="57">
        <v>1</v>
      </c>
      <c r="W9" s="18">
        <v>3.5</v>
      </c>
      <c r="X9" s="57">
        <v>3.5</v>
      </c>
      <c r="Y9" s="18">
        <v>3.5</v>
      </c>
      <c r="AA9" s="97" t="s">
        <v>419</v>
      </c>
    </row>
    <row r="10" spans="1:29" ht="15" customHeight="1">
      <c r="A10" s="65">
        <v>9</v>
      </c>
      <c r="B10" s="96">
        <v>45044</v>
      </c>
      <c r="C10" s="18" t="s">
        <v>13</v>
      </c>
      <c r="D10" s="122">
        <v>0.3444444444444445</v>
      </c>
      <c r="E10" s="122">
        <v>0.35347222222222219</v>
      </c>
      <c r="F10" s="131" t="s">
        <v>224</v>
      </c>
      <c r="G10" s="131" t="s">
        <v>377</v>
      </c>
      <c r="H10" s="29" t="s">
        <v>410</v>
      </c>
      <c r="I10" s="131">
        <v>-0.62507440000000003</v>
      </c>
      <c r="J10" s="131">
        <v>-48.485249500000002</v>
      </c>
      <c r="K10" s="131">
        <v>-0.65155969999999996</v>
      </c>
      <c r="L10" s="131">
        <v>-48.4867092</v>
      </c>
      <c r="M10" s="131" t="s">
        <v>55</v>
      </c>
      <c r="N10" s="131" t="s">
        <v>55</v>
      </c>
      <c r="O10" s="131" t="s">
        <v>56</v>
      </c>
      <c r="P10" s="131" t="s">
        <v>56</v>
      </c>
      <c r="Q10" s="131">
        <v>0</v>
      </c>
      <c r="R10" s="131">
        <v>0</v>
      </c>
      <c r="S10" s="131" t="s">
        <v>54</v>
      </c>
      <c r="T10" s="131" t="s">
        <v>54</v>
      </c>
      <c r="U10" s="131">
        <v>3</v>
      </c>
      <c r="V10" s="131">
        <v>3</v>
      </c>
      <c r="W10" s="18">
        <v>3.5</v>
      </c>
      <c r="X10" s="57">
        <v>3.53</v>
      </c>
      <c r="Y10" s="18">
        <v>3.5</v>
      </c>
      <c r="AA10" s="111" t="s">
        <v>420</v>
      </c>
    </row>
    <row r="11" spans="1:29" ht="15" customHeight="1">
      <c r="A11" s="65">
        <v>10</v>
      </c>
      <c r="B11" s="155">
        <v>45045</v>
      </c>
      <c r="C11" s="18" t="s">
        <v>13</v>
      </c>
      <c r="D11" s="122">
        <v>0.41805555555555557</v>
      </c>
      <c r="E11" s="122">
        <v>0.42638888888888887</v>
      </c>
      <c r="F11" s="131" t="s">
        <v>224</v>
      </c>
      <c r="G11" s="131" t="s">
        <v>377</v>
      </c>
      <c r="H11" s="29" t="s">
        <v>410</v>
      </c>
      <c r="I11" s="153">
        <v>-0.65320800000000001</v>
      </c>
      <c r="J11" s="153">
        <v>-48.491391</v>
      </c>
      <c r="K11" s="153">
        <v>-0.67510599999999998</v>
      </c>
      <c r="L11" s="153">
        <v>-48.484046999999997</v>
      </c>
      <c r="M11" s="131" t="s">
        <v>55</v>
      </c>
      <c r="N11" s="131" t="s">
        <v>55</v>
      </c>
      <c r="O11" s="131" t="s">
        <v>59</v>
      </c>
      <c r="P11" s="131" t="s">
        <v>59</v>
      </c>
      <c r="Q11" s="131">
        <v>0</v>
      </c>
      <c r="R11" s="131">
        <v>0</v>
      </c>
      <c r="S11" s="131" t="s">
        <v>379</v>
      </c>
      <c r="T11" s="131" t="s">
        <v>379</v>
      </c>
      <c r="U11" s="131">
        <v>2</v>
      </c>
      <c r="V11" s="131">
        <v>2</v>
      </c>
      <c r="W11" s="18">
        <v>3.5</v>
      </c>
      <c r="X11" s="57">
        <v>4.04</v>
      </c>
      <c r="Y11" s="18">
        <v>3.5</v>
      </c>
      <c r="AA11" s="119" t="s">
        <v>601</v>
      </c>
    </row>
    <row r="12" spans="1:29" ht="15" customHeight="1">
      <c r="A12" s="65">
        <v>11</v>
      </c>
      <c r="B12" s="96">
        <v>45046</v>
      </c>
      <c r="C12" s="18" t="s">
        <v>13</v>
      </c>
      <c r="D12" s="122">
        <v>0.4368055555555555</v>
      </c>
      <c r="E12" s="122">
        <v>0.44444444444444442</v>
      </c>
      <c r="F12" s="131" t="s">
        <v>224</v>
      </c>
      <c r="G12" s="131" t="s">
        <v>377</v>
      </c>
      <c r="H12" s="29" t="s">
        <v>410</v>
      </c>
      <c r="I12" s="131">
        <v>-0.65183060000000004</v>
      </c>
      <c r="J12" s="131">
        <v>-48.487271300000003</v>
      </c>
      <c r="K12" s="131">
        <v>-0.62583619999999995</v>
      </c>
      <c r="L12" s="131">
        <v>-48.485065499999997</v>
      </c>
      <c r="M12" s="131" t="s">
        <v>55</v>
      </c>
      <c r="N12" s="131" t="s">
        <v>55</v>
      </c>
      <c r="O12" s="131" t="s">
        <v>56</v>
      </c>
      <c r="P12" s="131" t="s">
        <v>56</v>
      </c>
      <c r="Q12" s="131">
        <v>0</v>
      </c>
      <c r="R12" s="131">
        <v>0</v>
      </c>
      <c r="S12" s="131" t="s">
        <v>54</v>
      </c>
      <c r="T12" s="131" t="s">
        <v>54</v>
      </c>
      <c r="U12" s="131">
        <v>3</v>
      </c>
      <c r="V12" s="131">
        <v>3</v>
      </c>
      <c r="W12" s="18">
        <v>3.5</v>
      </c>
      <c r="X12" s="57">
        <v>3.52</v>
      </c>
      <c r="Y12" s="18">
        <v>3.5</v>
      </c>
      <c r="AA12" s="111" t="s">
        <v>421</v>
      </c>
    </row>
    <row r="13" spans="1:29" ht="15" customHeight="1">
      <c r="A13" s="65">
        <v>12</v>
      </c>
      <c r="B13" s="96">
        <v>45047</v>
      </c>
      <c r="C13" s="18" t="s">
        <v>13</v>
      </c>
      <c r="D13" s="122">
        <v>0.50069444444444444</v>
      </c>
      <c r="E13" s="122">
        <v>0.51874999999999993</v>
      </c>
      <c r="F13" s="131" t="s">
        <v>224</v>
      </c>
      <c r="G13" s="131" t="s">
        <v>377</v>
      </c>
      <c r="H13" s="29" t="s">
        <v>410</v>
      </c>
      <c r="I13" s="131">
        <v>-0.6251312</v>
      </c>
      <c r="J13" s="131">
        <v>-48.485237599999998</v>
      </c>
      <c r="K13" s="131">
        <v>-0.65436079999999996</v>
      </c>
      <c r="L13" s="131">
        <v>-48.487801599999997</v>
      </c>
      <c r="M13" s="131" t="s">
        <v>55</v>
      </c>
      <c r="N13" s="131" t="s">
        <v>55</v>
      </c>
      <c r="O13" s="131" t="s">
        <v>76</v>
      </c>
      <c r="P13" s="131" t="s">
        <v>76</v>
      </c>
      <c r="Q13" s="131">
        <v>0</v>
      </c>
      <c r="R13" s="131">
        <v>0</v>
      </c>
      <c r="S13" s="131" t="s">
        <v>54</v>
      </c>
      <c r="T13" s="131" t="s">
        <v>54</v>
      </c>
      <c r="U13" s="131">
        <v>2</v>
      </c>
      <c r="V13" s="131">
        <v>2</v>
      </c>
      <c r="W13" s="18">
        <v>3.5</v>
      </c>
      <c r="X13" s="57">
        <v>3.5</v>
      </c>
      <c r="Y13" s="18">
        <v>3.5</v>
      </c>
      <c r="AA13" s="111" t="s">
        <v>422</v>
      </c>
    </row>
    <row r="14" spans="1:29" ht="15" customHeight="1">
      <c r="A14" s="65">
        <v>13</v>
      </c>
      <c r="B14" s="96">
        <v>45048</v>
      </c>
      <c r="C14" s="18" t="s">
        <v>13</v>
      </c>
      <c r="D14" s="122">
        <v>0.56944444444444442</v>
      </c>
      <c r="E14" s="122">
        <v>0.57500000000000007</v>
      </c>
      <c r="F14" s="131" t="s">
        <v>224</v>
      </c>
      <c r="G14" s="131" t="s">
        <v>377</v>
      </c>
      <c r="H14" s="29" t="s">
        <v>410</v>
      </c>
      <c r="I14" s="131">
        <v>-0.62564319999999995</v>
      </c>
      <c r="J14" s="131">
        <v>-48.485278399999999</v>
      </c>
      <c r="K14" s="131">
        <v>-0.6514432</v>
      </c>
      <c r="L14" s="131">
        <v>-48.487627799999999</v>
      </c>
      <c r="M14" s="131" t="s">
        <v>55</v>
      </c>
      <c r="N14" s="131" t="s">
        <v>55</v>
      </c>
      <c r="O14" s="131" t="s">
        <v>56</v>
      </c>
      <c r="P14" s="131" t="s">
        <v>56</v>
      </c>
      <c r="Q14" s="131">
        <v>0</v>
      </c>
      <c r="R14" s="131">
        <v>0</v>
      </c>
      <c r="S14" s="131" t="s">
        <v>54</v>
      </c>
      <c r="T14" s="131" t="s">
        <v>54</v>
      </c>
      <c r="U14" s="131">
        <v>2</v>
      </c>
      <c r="V14" s="131">
        <v>2</v>
      </c>
      <c r="W14" s="18">
        <v>3.5</v>
      </c>
      <c r="X14" s="57">
        <v>3.56</v>
      </c>
      <c r="Y14" s="18">
        <v>3.5</v>
      </c>
      <c r="AA14" s="111" t="s">
        <v>423</v>
      </c>
    </row>
    <row r="15" spans="1:29" ht="15" customHeight="1">
      <c r="A15" s="65">
        <v>14</v>
      </c>
      <c r="B15" s="96">
        <v>45049</v>
      </c>
      <c r="C15" s="18" t="s">
        <v>13</v>
      </c>
      <c r="D15" s="122">
        <v>0.59722222222222221</v>
      </c>
      <c r="E15" s="122">
        <v>0.60347222222222219</v>
      </c>
      <c r="F15" s="131" t="s">
        <v>224</v>
      </c>
      <c r="G15" s="131" t="s">
        <v>377</v>
      </c>
      <c r="H15" s="29" t="s">
        <v>410</v>
      </c>
      <c r="I15" s="131">
        <v>-0.62561389000000001</v>
      </c>
      <c r="J15" s="131">
        <v>-48.485208909999997</v>
      </c>
      <c r="K15" s="131">
        <v>-0.65143309999999999</v>
      </c>
      <c r="L15" s="131">
        <v>-48.487661299999999</v>
      </c>
      <c r="M15" s="131" t="s">
        <v>52</v>
      </c>
      <c r="N15" s="131" t="s">
        <v>52</v>
      </c>
      <c r="O15" s="131" t="s">
        <v>75</v>
      </c>
      <c r="P15" s="131" t="s">
        <v>76</v>
      </c>
      <c r="Q15" s="131">
        <v>0</v>
      </c>
      <c r="R15" s="131">
        <v>0</v>
      </c>
      <c r="S15" s="131" t="s">
        <v>54</v>
      </c>
      <c r="T15" s="131" t="s">
        <v>54</v>
      </c>
      <c r="U15" s="131">
        <v>3</v>
      </c>
      <c r="V15" s="131">
        <v>3</v>
      </c>
      <c r="W15" s="18">
        <v>3.5</v>
      </c>
      <c r="X15" s="57">
        <v>3.51</v>
      </c>
      <c r="Y15" s="18">
        <v>3.5</v>
      </c>
      <c r="AA15" s="111" t="s">
        <v>424</v>
      </c>
    </row>
    <row r="16" spans="1:29" ht="15" customHeight="1">
      <c r="A16" s="65">
        <v>15</v>
      </c>
      <c r="B16" s="96">
        <v>45050</v>
      </c>
      <c r="C16" s="18" t="s">
        <v>13</v>
      </c>
      <c r="D16" s="122">
        <v>0.62708333333333333</v>
      </c>
      <c r="E16" s="122">
        <v>0.6333333333333333</v>
      </c>
      <c r="F16" s="131" t="s">
        <v>224</v>
      </c>
      <c r="G16" s="131" t="s">
        <v>377</v>
      </c>
      <c r="H16" s="29" t="s">
        <v>410</v>
      </c>
      <c r="I16" s="131">
        <v>-0.62567910000000004</v>
      </c>
      <c r="J16" s="131">
        <v>-48.485340700000002</v>
      </c>
      <c r="K16" s="131">
        <v>-0.65027950000000001</v>
      </c>
      <c r="L16" s="131">
        <v>48.486093199999999</v>
      </c>
      <c r="M16" s="131" t="s">
        <v>380</v>
      </c>
      <c r="N16" s="131" t="s">
        <v>380</v>
      </c>
      <c r="O16" s="131" t="s">
        <v>56</v>
      </c>
      <c r="P16" s="131" t="s">
        <v>56</v>
      </c>
      <c r="Q16" s="131">
        <v>0</v>
      </c>
      <c r="R16" s="131">
        <v>0</v>
      </c>
      <c r="S16" s="131" t="s">
        <v>54</v>
      </c>
      <c r="T16" s="131" t="s">
        <v>54</v>
      </c>
      <c r="U16" s="131">
        <v>2</v>
      </c>
      <c r="V16" s="131">
        <v>2</v>
      </c>
      <c r="W16" s="18">
        <v>3.5</v>
      </c>
      <c r="X16" s="57">
        <v>3.54</v>
      </c>
      <c r="Y16" s="18">
        <v>3.5</v>
      </c>
      <c r="AA16" s="111" t="s">
        <v>425</v>
      </c>
    </row>
    <row r="17" spans="1:29" ht="15" customHeight="1">
      <c r="A17" s="65">
        <v>16</v>
      </c>
      <c r="B17" s="96">
        <v>45051</v>
      </c>
      <c r="C17" s="18" t="s">
        <v>13</v>
      </c>
      <c r="D17" s="122">
        <v>0.64652777777777781</v>
      </c>
      <c r="E17" s="122">
        <v>0.65347222222222223</v>
      </c>
      <c r="F17" s="131" t="s">
        <v>224</v>
      </c>
      <c r="G17" s="131" t="s">
        <v>377</v>
      </c>
      <c r="H17" s="29" t="s">
        <v>410</v>
      </c>
      <c r="I17" s="131">
        <v>-0.62567910000000004</v>
      </c>
      <c r="J17" s="131">
        <v>-48.485311099999997</v>
      </c>
      <c r="K17" s="131">
        <v>-0.65039829999999998</v>
      </c>
      <c r="L17" s="131">
        <v>-48.486093199999999</v>
      </c>
      <c r="M17" s="131" t="s">
        <v>55</v>
      </c>
      <c r="N17" s="131" t="s">
        <v>55</v>
      </c>
      <c r="O17" s="131" t="s">
        <v>59</v>
      </c>
      <c r="P17" s="131" t="s">
        <v>59</v>
      </c>
      <c r="Q17" s="131">
        <v>0</v>
      </c>
      <c r="R17" s="131">
        <v>0</v>
      </c>
      <c r="S17" s="131" t="s">
        <v>54</v>
      </c>
      <c r="T17" s="131" t="s">
        <v>54</v>
      </c>
      <c r="U17" s="131">
        <v>1</v>
      </c>
      <c r="V17" s="131">
        <v>1</v>
      </c>
      <c r="W17" s="18">
        <v>3.5</v>
      </c>
      <c r="X17" s="57">
        <v>3.5</v>
      </c>
      <c r="Y17" s="18">
        <v>3.5</v>
      </c>
      <c r="AA17" s="111" t="s">
        <v>426</v>
      </c>
    </row>
    <row r="18" spans="1:29" ht="15" customHeight="1">
      <c r="A18" s="65">
        <v>17</v>
      </c>
      <c r="B18" s="96">
        <v>45052</v>
      </c>
      <c r="C18" s="18" t="s">
        <v>13</v>
      </c>
      <c r="D18" s="122">
        <v>0.625</v>
      </c>
      <c r="E18" s="122">
        <v>0.65347222222222223</v>
      </c>
      <c r="F18" s="131" t="s">
        <v>224</v>
      </c>
      <c r="G18" s="131" t="s">
        <v>377</v>
      </c>
      <c r="H18" s="29" t="s">
        <v>410</v>
      </c>
      <c r="I18" s="131">
        <v>-0.37330785999999999</v>
      </c>
      <c r="J18" s="131">
        <v>-48.296235799999998</v>
      </c>
      <c r="K18" s="131">
        <v>-0.39529720000000002</v>
      </c>
      <c r="L18" s="131">
        <v>-48.291263100000002</v>
      </c>
      <c r="M18" s="131" t="s">
        <v>55</v>
      </c>
      <c r="N18" s="131" t="s">
        <v>55</v>
      </c>
      <c r="O18" s="131" t="s">
        <v>56</v>
      </c>
      <c r="P18" s="131" t="s">
        <v>56</v>
      </c>
      <c r="Q18" s="131">
        <v>0</v>
      </c>
      <c r="R18" s="131">
        <v>0</v>
      </c>
      <c r="S18" s="131" t="s">
        <v>54</v>
      </c>
      <c r="T18" s="131" t="s">
        <v>54</v>
      </c>
      <c r="U18" s="131">
        <v>2</v>
      </c>
      <c r="V18" s="131">
        <v>2</v>
      </c>
      <c r="W18" s="18">
        <v>3.5</v>
      </c>
      <c r="X18" s="57">
        <v>3.5</v>
      </c>
      <c r="Y18" s="18">
        <v>3.5</v>
      </c>
      <c r="AA18" s="111" t="s">
        <v>427</v>
      </c>
    </row>
    <row r="19" spans="1:29" ht="15" customHeight="1">
      <c r="A19" s="65">
        <v>18</v>
      </c>
      <c r="B19" s="96">
        <v>45054</v>
      </c>
      <c r="C19" s="18" t="s">
        <v>13</v>
      </c>
      <c r="D19" s="122">
        <v>0.64583333333333337</v>
      </c>
      <c r="E19" s="122">
        <v>0.65694444444444444</v>
      </c>
      <c r="F19" s="131" t="s">
        <v>224</v>
      </c>
      <c r="G19" s="131" t="s">
        <v>377</v>
      </c>
      <c r="H19" s="29" t="s">
        <v>410</v>
      </c>
      <c r="I19" s="131">
        <v>-0.62497559999999996</v>
      </c>
      <c r="J19" s="131">
        <v>-48.485379500000001</v>
      </c>
      <c r="K19" s="131">
        <v>-0.65203140000000004</v>
      </c>
      <c r="L19" s="131">
        <v>-48.487096700000002</v>
      </c>
      <c r="M19" s="131" t="s">
        <v>380</v>
      </c>
      <c r="N19" s="131" t="s">
        <v>380</v>
      </c>
      <c r="O19" s="131" t="s">
        <v>56</v>
      </c>
      <c r="P19" s="131" t="s">
        <v>56</v>
      </c>
      <c r="Q19" s="131">
        <v>0</v>
      </c>
      <c r="R19" s="131">
        <v>0</v>
      </c>
      <c r="S19" s="131" t="s">
        <v>54</v>
      </c>
      <c r="T19" s="131" t="s">
        <v>54</v>
      </c>
      <c r="U19" s="131">
        <v>3</v>
      </c>
      <c r="V19" s="131">
        <v>2</v>
      </c>
      <c r="W19" s="18">
        <v>3.5</v>
      </c>
      <c r="X19" s="57">
        <v>3.54</v>
      </c>
      <c r="Y19" s="18">
        <v>3.5</v>
      </c>
      <c r="AA19" s="111" t="s">
        <v>428</v>
      </c>
    </row>
    <row r="20" spans="1:29" ht="15" customHeight="1">
      <c r="A20" s="65">
        <v>19</v>
      </c>
      <c r="B20" s="96">
        <v>45055</v>
      </c>
      <c r="C20" s="18" t="s">
        <v>13</v>
      </c>
      <c r="D20" s="122">
        <v>0.66666666666666663</v>
      </c>
      <c r="E20" s="122">
        <v>0.67569444444444438</v>
      </c>
      <c r="F20" s="131" t="s">
        <v>224</v>
      </c>
      <c r="G20" s="131" t="s">
        <v>377</v>
      </c>
      <c r="H20" s="29" t="s">
        <v>410</v>
      </c>
      <c r="I20" s="131">
        <v>-0.6261814</v>
      </c>
      <c r="J20" s="131">
        <v>-48.485974599999999</v>
      </c>
      <c r="K20" s="131">
        <v>-0.65075749999999999</v>
      </c>
      <c r="L20" s="131">
        <v>-48.485987199999997</v>
      </c>
      <c r="M20" s="131" t="s">
        <v>55</v>
      </c>
      <c r="N20" s="131" t="s">
        <v>55</v>
      </c>
      <c r="O20" s="131" t="s">
        <v>75</v>
      </c>
      <c r="P20" s="131" t="s">
        <v>75</v>
      </c>
      <c r="Q20" s="131">
        <v>0</v>
      </c>
      <c r="R20" s="131">
        <v>0</v>
      </c>
      <c r="S20" s="131" t="s">
        <v>54</v>
      </c>
      <c r="T20" s="131" t="s">
        <v>54</v>
      </c>
      <c r="U20" s="131">
        <v>4</v>
      </c>
      <c r="V20" s="131">
        <v>4</v>
      </c>
      <c r="W20" s="18">
        <v>3.5</v>
      </c>
      <c r="X20" s="57">
        <v>3.5</v>
      </c>
      <c r="Y20" s="18">
        <v>3.5</v>
      </c>
      <c r="AA20" s="111" t="s">
        <v>429</v>
      </c>
    </row>
    <row r="21" spans="1:29" ht="15" customHeight="1">
      <c r="A21" s="65">
        <v>20</v>
      </c>
      <c r="B21" s="96">
        <v>45056</v>
      </c>
      <c r="C21" s="18" t="s">
        <v>13</v>
      </c>
      <c r="D21" s="122">
        <v>0.71527777777777779</v>
      </c>
      <c r="E21" s="122">
        <v>0.72291666666666676</v>
      </c>
      <c r="F21" s="131" t="s">
        <v>224</v>
      </c>
      <c r="G21" s="131" t="s">
        <v>377</v>
      </c>
      <c r="H21" s="29" t="s">
        <v>410</v>
      </c>
      <c r="I21" s="131">
        <v>-0.62614409999999998</v>
      </c>
      <c r="J21" s="131">
        <v>-48.485975799999999</v>
      </c>
      <c r="K21" s="131">
        <v>-0.65088760000000001</v>
      </c>
      <c r="L21" s="131">
        <v>-48.4862751</v>
      </c>
      <c r="M21" s="131" t="s">
        <v>55</v>
      </c>
      <c r="N21" s="131" t="s">
        <v>55</v>
      </c>
      <c r="O21" s="131" t="s">
        <v>56</v>
      </c>
      <c r="P21" s="131" t="s">
        <v>56</v>
      </c>
      <c r="Q21" s="131">
        <v>0</v>
      </c>
      <c r="R21" s="131">
        <v>0</v>
      </c>
      <c r="S21" s="131" t="s">
        <v>54</v>
      </c>
      <c r="T21" s="131" t="s">
        <v>54</v>
      </c>
      <c r="U21" s="131">
        <v>2</v>
      </c>
      <c r="V21" s="131">
        <v>2</v>
      </c>
      <c r="W21" s="18">
        <v>3.5</v>
      </c>
      <c r="X21" s="57">
        <v>3.52</v>
      </c>
      <c r="Y21" s="18">
        <v>3.5</v>
      </c>
      <c r="AA21" s="111" t="s">
        <v>430</v>
      </c>
    </row>
    <row r="22" spans="1:29" ht="15" customHeight="1">
      <c r="A22" s="65">
        <v>21</v>
      </c>
      <c r="B22" s="96">
        <v>45057</v>
      </c>
      <c r="C22" s="18" t="s">
        <v>13</v>
      </c>
      <c r="D22" s="122">
        <v>0.73125000000000007</v>
      </c>
      <c r="E22" s="122">
        <v>0.74444444444444446</v>
      </c>
      <c r="F22" s="131" t="s">
        <v>224</v>
      </c>
      <c r="G22" s="131" t="s">
        <v>377</v>
      </c>
      <c r="H22" s="29" t="s">
        <v>410</v>
      </c>
      <c r="I22" s="131" t="s">
        <v>431</v>
      </c>
      <c r="J22" s="131" t="s">
        <v>432</v>
      </c>
      <c r="K22" s="131" t="s">
        <v>433</v>
      </c>
      <c r="L22" s="131" t="s">
        <v>434</v>
      </c>
      <c r="M22" s="131" t="s">
        <v>52</v>
      </c>
      <c r="N22" s="131" t="s">
        <v>52</v>
      </c>
      <c r="O22" s="131" t="s">
        <v>75</v>
      </c>
      <c r="P22" s="131" t="s">
        <v>75</v>
      </c>
      <c r="Q22" s="131">
        <v>1</v>
      </c>
      <c r="R22" s="131">
        <v>0</v>
      </c>
      <c r="S22" s="131" t="s">
        <v>54</v>
      </c>
      <c r="T22" s="131" t="s">
        <v>54</v>
      </c>
      <c r="U22" s="131">
        <v>0</v>
      </c>
      <c r="V22" s="131">
        <v>1</v>
      </c>
      <c r="W22" s="18">
        <v>3.5</v>
      </c>
      <c r="X22" s="57">
        <v>3.51</v>
      </c>
      <c r="Y22" s="18">
        <v>3.5</v>
      </c>
      <c r="AA22" s="111" t="s">
        <v>435</v>
      </c>
      <c r="AB22" s="63" t="s">
        <v>418</v>
      </c>
    </row>
    <row r="23" spans="1:29" ht="15" customHeight="1">
      <c r="A23" s="65">
        <v>22</v>
      </c>
      <c r="B23" s="96">
        <v>45058</v>
      </c>
      <c r="C23" s="18" t="s">
        <v>13</v>
      </c>
      <c r="D23" s="122">
        <v>0.38263888888888892</v>
      </c>
      <c r="E23" s="122">
        <v>0.39305555555555555</v>
      </c>
      <c r="F23" s="131" t="s">
        <v>224</v>
      </c>
      <c r="G23" s="131" t="s">
        <v>377</v>
      </c>
      <c r="H23" s="29" t="s">
        <v>410</v>
      </c>
      <c r="I23" s="131">
        <v>-0.62505180000000005</v>
      </c>
      <c r="J23" s="131">
        <v>-48.485253999999998</v>
      </c>
      <c r="K23" s="131">
        <v>-0.65078760000000002</v>
      </c>
      <c r="L23" s="131">
        <v>-48.4864034</v>
      </c>
      <c r="M23" s="131" t="s">
        <v>55</v>
      </c>
      <c r="N23" s="131" t="s">
        <v>55</v>
      </c>
      <c r="O23" s="131" t="s">
        <v>56</v>
      </c>
      <c r="P23" s="131" t="s">
        <v>56</v>
      </c>
      <c r="Q23" s="131">
        <v>0</v>
      </c>
      <c r="R23" s="131">
        <v>0</v>
      </c>
      <c r="S23" s="131" t="s">
        <v>54</v>
      </c>
      <c r="T23" s="131" t="s">
        <v>54</v>
      </c>
      <c r="U23" s="131">
        <v>2</v>
      </c>
      <c r="V23" s="131">
        <v>2</v>
      </c>
      <c r="W23" s="18">
        <v>3.5</v>
      </c>
      <c r="X23" s="57">
        <v>3.51</v>
      </c>
      <c r="Y23" s="18">
        <v>3.5</v>
      </c>
      <c r="AA23" s="111" t="s">
        <v>436</v>
      </c>
    </row>
    <row r="24" spans="1:29" ht="15" customHeight="1">
      <c r="A24" s="65">
        <v>23</v>
      </c>
      <c r="B24" s="147">
        <v>45059</v>
      </c>
      <c r="C24" s="18" t="s">
        <v>13</v>
      </c>
      <c r="D24" s="122">
        <v>0.3527777777777778</v>
      </c>
      <c r="E24" s="122">
        <v>0.36319444444444443</v>
      </c>
      <c r="F24" s="131" t="s">
        <v>224</v>
      </c>
      <c r="G24" s="131" t="s">
        <v>377</v>
      </c>
      <c r="H24" s="29" t="s">
        <v>410</v>
      </c>
      <c r="I24" s="131">
        <v>-0.62499830000000001</v>
      </c>
      <c r="J24" s="131">
        <v>-48.4852627</v>
      </c>
      <c r="K24" s="131">
        <v>-0.65179089999999995</v>
      </c>
      <c r="L24" s="131">
        <v>-48.486765400000003</v>
      </c>
      <c r="M24" s="131" t="s">
        <v>55</v>
      </c>
      <c r="N24" s="131" t="s">
        <v>55</v>
      </c>
      <c r="O24" s="131" t="s">
        <v>56</v>
      </c>
      <c r="P24" s="131" t="s">
        <v>56</v>
      </c>
      <c r="Q24" s="131">
        <v>0</v>
      </c>
      <c r="R24" s="131">
        <v>0</v>
      </c>
      <c r="S24" s="131" t="s">
        <v>54</v>
      </c>
      <c r="T24" s="131" t="s">
        <v>54</v>
      </c>
      <c r="U24" s="131">
        <v>2</v>
      </c>
      <c r="V24" s="131">
        <v>2</v>
      </c>
      <c r="W24" s="18">
        <v>3.5</v>
      </c>
      <c r="X24" s="57">
        <v>3.59</v>
      </c>
      <c r="Y24" s="18">
        <v>3.5</v>
      </c>
      <c r="AA24" s="111" t="s">
        <v>437</v>
      </c>
    </row>
    <row r="25" spans="1:29" ht="15" customHeight="1">
      <c r="A25" s="65">
        <v>24</v>
      </c>
      <c r="B25" s="147">
        <v>45060</v>
      </c>
      <c r="C25" s="18" t="s">
        <v>13</v>
      </c>
      <c r="D25" s="78">
        <v>0.3354166666666667</v>
      </c>
      <c r="E25" s="78">
        <v>0.35416666666666669</v>
      </c>
      <c r="F25" s="131" t="s">
        <v>224</v>
      </c>
      <c r="G25" s="18" t="s">
        <v>377</v>
      </c>
      <c r="H25" s="29" t="s">
        <v>410</v>
      </c>
      <c r="I25" s="57">
        <v>-0.62510829999999995</v>
      </c>
      <c r="J25" s="57">
        <v>-48.485103199999998</v>
      </c>
      <c r="K25" s="57">
        <v>-0.65120230000000001</v>
      </c>
      <c r="L25" s="57">
        <v>-48.486708299999997</v>
      </c>
      <c r="M25" s="77" t="s">
        <v>380</v>
      </c>
      <c r="N25" s="77" t="s">
        <v>380</v>
      </c>
      <c r="O25" s="77" t="s">
        <v>56</v>
      </c>
      <c r="P25" s="77" t="s">
        <v>56</v>
      </c>
      <c r="Q25" s="77">
        <v>0</v>
      </c>
      <c r="R25" s="77">
        <v>0</v>
      </c>
      <c r="S25" s="60" t="s">
        <v>379</v>
      </c>
      <c r="T25" s="60" t="s">
        <v>379</v>
      </c>
      <c r="U25" s="57">
        <v>3</v>
      </c>
      <c r="V25" s="57">
        <v>4</v>
      </c>
      <c r="W25" s="18">
        <v>3.5</v>
      </c>
      <c r="X25" s="57">
        <v>3.5</v>
      </c>
      <c r="Y25" s="18">
        <v>3.5</v>
      </c>
      <c r="AA25" s="111" t="s">
        <v>438</v>
      </c>
    </row>
    <row r="26" spans="1:29" ht="15" customHeight="1">
      <c r="A26" s="65">
        <v>25</v>
      </c>
      <c r="B26" s="147">
        <v>45061</v>
      </c>
      <c r="C26" s="18" t="s">
        <v>13</v>
      </c>
      <c r="D26" s="78">
        <v>0.47916666666666669</v>
      </c>
      <c r="E26" s="78">
        <v>0.4861111111111111</v>
      </c>
      <c r="F26" s="131" t="s">
        <v>224</v>
      </c>
      <c r="G26" s="18" t="s">
        <v>377</v>
      </c>
      <c r="H26" s="29" t="s">
        <v>410</v>
      </c>
      <c r="I26" s="57">
        <v>-0.62510829999999995</v>
      </c>
      <c r="J26" s="57">
        <v>-48.485100899999999</v>
      </c>
      <c r="K26" s="57">
        <v>-0.65129930000000003</v>
      </c>
      <c r="L26" s="57">
        <v>-48.486773399999997</v>
      </c>
      <c r="M26" s="77" t="s">
        <v>55</v>
      </c>
      <c r="N26" s="77" t="s">
        <v>55</v>
      </c>
      <c r="O26" s="77" t="s">
        <v>59</v>
      </c>
      <c r="P26" s="77" t="s">
        <v>59</v>
      </c>
      <c r="Q26" s="77">
        <v>0</v>
      </c>
      <c r="R26" s="77">
        <v>0</v>
      </c>
      <c r="S26" s="60" t="s">
        <v>379</v>
      </c>
      <c r="T26" s="60" t="s">
        <v>379</v>
      </c>
      <c r="U26" s="57">
        <v>3</v>
      </c>
      <c r="V26" s="57">
        <v>3</v>
      </c>
      <c r="W26" s="18">
        <v>3.5</v>
      </c>
      <c r="X26" s="57">
        <v>3.52</v>
      </c>
      <c r="Y26" s="18">
        <v>3.5</v>
      </c>
      <c r="AA26" s="111" t="s">
        <v>439</v>
      </c>
    </row>
    <row r="27" spans="1:29" ht="15" customHeight="1">
      <c r="A27" s="65">
        <v>26</v>
      </c>
      <c r="B27" s="96">
        <v>45062</v>
      </c>
      <c r="C27" s="18" t="s">
        <v>13</v>
      </c>
      <c r="D27" s="78">
        <v>0.41319444444444442</v>
      </c>
      <c r="E27" s="78">
        <v>0.44166666666666665</v>
      </c>
      <c r="F27" s="131" t="s">
        <v>224</v>
      </c>
      <c r="G27" s="18" t="s">
        <v>377</v>
      </c>
      <c r="H27" s="29" t="s">
        <v>410</v>
      </c>
      <c r="I27" s="57">
        <v>-0.62529920000000005</v>
      </c>
      <c r="J27" s="57">
        <v>-48.485183900000003</v>
      </c>
      <c r="K27" s="57">
        <v>-0.65183279999999999</v>
      </c>
      <c r="L27" s="57">
        <v>-48.487523199999998</v>
      </c>
      <c r="M27" s="77" t="s">
        <v>380</v>
      </c>
      <c r="N27" s="77" t="s">
        <v>380</v>
      </c>
      <c r="O27" s="77" t="s">
        <v>56</v>
      </c>
      <c r="P27" s="77" t="s">
        <v>56</v>
      </c>
      <c r="Q27" s="77">
        <v>1</v>
      </c>
      <c r="R27" s="77">
        <v>0</v>
      </c>
      <c r="S27" s="60" t="s">
        <v>379</v>
      </c>
      <c r="T27" s="60" t="s">
        <v>379</v>
      </c>
      <c r="U27" s="57">
        <v>0</v>
      </c>
      <c r="V27" s="57">
        <v>1</v>
      </c>
      <c r="W27" s="18">
        <v>3.5</v>
      </c>
      <c r="X27" s="57">
        <v>3.53</v>
      </c>
      <c r="Y27" s="18">
        <v>3.5</v>
      </c>
      <c r="AA27" s="111" t="s">
        <v>440</v>
      </c>
    </row>
    <row r="28" spans="1:29" ht="15" customHeight="1">
      <c r="A28" s="65">
        <v>27</v>
      </c>
      <c r="B28" s="150">
        <v>45063</v>
      </c>
      <c r="C28" s="18" t="s">
        <v>13</v>
      </c>
      <c r="D28" s="78">
        <v>0.47361111111111115</v>
      </c>
      <c r="E28" s="78">
        <v>0.48888888888888887</v>
      </c>
      <c r="F28" s="131" t="s">
        <v>224</v>
      </c>
      <c r="G28" s="18" t="s">
        <v>377</v>
      </c>
      <c r="H28" s="29" t="s">
        <v>410</v>
      </c>
      <c r="I28" s="57">
        <v>-0.62516890000000003</v>
      </c>
      <c r="J28" s="57">
        <v>-48.4852268</v>
      </c>
      <c r="K28" s="57">
        <v>-0.65167569999999997</v>
      </c>
      <c r="L28" s="57">
        <v>-48486195</v>
      </c>
      <c r="M28" s="77" t="s">
        <v>380</v>
      </c>
      <c r="N28" s="77" t="s">
        <v>57</v>
      </c>
      <c r="O28" s="77" t="s">
        <v>75</v>
      </c>
      <c r="P28" s="77" t="s">
        <v>75</v>
      </c>
      <c r="Q28" s="77">
        <v>0</v>
      </c>
      <c r="R28" s="77">
        <v>0</v>
      </c>
      <c r="S28" s="60" t="s">
        <v>379</v>
      </c>
      <c r="T28" s="60" t="s">
        <v>379</v>
      </c>
      <c r="U28" s="57">
        <v>1</v>
      </c>
      <c r="V28" s="57">
        <v>2</v>
      </c>
      <c r="W28" s="18">
        <v>3.5</v>
      </c>
      <c r="X28" s="57">
        <v>3.5</v>
      </c>
      <c r="Y28" s="18">
        <v>3.5</v>
      </c>
      <c r="AA28" s="111" t="s">
        <v>441</v>
      </c>
    </row>
    <row r="29" spans="1:29" ht="15" customHeight="1">
      <c r="A29" s="65">
        <v>28</v>
      </c>
      <c r="B29" s="147">
        <v>45064</v>
      </c>
      <c r="C29" s="18" t="s">
        <v>13</v>
      </c>
      <c r="D29" s="78">
        <v>0.63472222222222219</v>
      </c>
      <c r="E29" s="78">
        <v>0.64444444444444449</v>
      </c>
      <c r="F29" s="131" t="s">
        <v>224</v>
      </c>
      <c r="G29" s="18" t="s">
        <v>377</v>
      </c>
      <c r="H29" s="29" t="s">
        <v>410</v>
      </c>
      <c r="I29" s="57">
        <v>-0.65080090000000002</v>
      </c>
      <c r="J29" s="57">
        <v>-48.487071399999998</v>
      </c>
      <c r="K29" s="57">
        <v>-0.62567399999999995</v>
      </c>
      <c r="L29" s="57">
        <v>-48.485175599999998</v>
      </c>
      <c r="M29" s="77" t="s">
        <v>55</v>
      </c>
      <c r="N29" s="77" t="s">
        <v>55</v>
      </c>
      <c r="O29" s="77" t="s">
        <v>56</v>
      </c>
      <c r="P29" s="77" t="s">
        <v>56</v>
      </c>
      <c r="Q29" s="77">
        <v>0</v>
      </c>
      <c r="R29" s="77">
        <v>0</v>
      </c>
      <c r="S29" s="60" t="s">
        <v>379</v>
      </c>
      <c r="T29" s="60" t="s">
        <v>379</v>
      </c>
      <c r="U29" s="57">
        <v>2</v>
      </c>
      <c r="V29" s="57">
        <v>2</v>
      </c>
      <c r="W29" s="18">
        <v>3.5</v>
      </c>
      <c r="X29" s="57">
        <v>3.52</v>
      </c>
      <c r="Y29" s="18">
        <v>3.5</v>
      </c>
      <c r="AA29" s="111" t="s">
        <v>442</v>
      </c>
    </row>
    <row r="30" spans="1:29" ht="15" customHeight="1">
      <c r="A30" s="65">
        <v>29</v>
      </c>
      <c r="B30" s="147">
        <v>45065</v>
      </c>
      <c r="C30" s="18" t="s">
        <v>13</v>
      </c>
      <c r="D30" s="78">
        <v>0.68402777777777779</v>
      </c>
      <c r="E30" s="78">
        <v>0.69097222222222221</v>
      </c>
      <c r="F30" s="131" t="s">
        <v>224</v>
      </c>
      <c r="G30" s="18" t="s">
        <v>377</v>
      </c>
      <c r="H30" s="29" t="s">
        <v>410</v>
      </c>
      <c r="I30" s="57">
        <v>-0.62508620000000004</v>
      </c>
      <c r="J30" s="57">
        <v>-48.485191999999998</v>
      </c>
      <c r="K30" s="57">
        <v>-0.65175070000000002</v>
      </c>
      <c r="L30" s="57">
        <v>-48.486851600000001</v>
      </c>
      <c r="M30" s="77" t="s">
        <v>380</v>
      </c>
      <c r="N30" s="77" t="s">
        <v>380</v>
      </c>
      <c r="O30" s="77" t="s">
        <v>59</v>
      </c>
      <c r="P30" s="77" t="s">
        <v>59</v>
      </c>
      <c r="Q30" s="77">
        <v>0</v>
      </c>
      <c r="R30" s="77">
        <v>0</v>
      </c>
      <c r="S30" s="60" t="s">
        <v>379</v>
      </c>
      <c r="T30" s="60" t="s">
        <v>379</v>
      </c>
      <c r="U30" s="57">
        <v>3</v>
      </c>
      <c r="V30" s="57">
        <v>2</v>
      </c>
      <c r="W30" s="18">
        <v>3.5</v>
      </c>
      <c r="X30" s="57">
        <v>3.54</v>
      </c>
      <c r="Y30" s="18">
        <v>3.5</v>
      </c>
      <c r="AA30" s="111" t="s">
        <v>443</v>
      </c>
    </row>
    <row r="31" spans="1:29" ht="15" customHeight="1">
      <c r="B31" s="147"/>
      <c r="C31" s="18"/>
      <c r="D31" s="78"/>
      <c r="E31" s="78"/>
      <c r="F31" s="131"/>
      <c r="G31" s="18"/>
      <c r="H31" s="29"/>
      <c r="M31" s="77"/>
      <c r="N31" s="77"/>
      <c r="O31" s="77"/>
      <c r="P31" s="77"/>
      <c r="Q31" s="77"/>
      <c r="R31" s="77"/>
      <c r="S31" s="60"/>
      <c r="T31" s="60"/>
      <c r="U31" s="57"/>
      <c r="V31" s="57"/>
      <c r="W31" s="18"/>
      <c r="AA31" s="111"/>
    </row>
    <row r="32" spans="1:29" ht="14.4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101.5</v>
      </c>
      <c r="X32" s="42">
        <f>SUM(X2:X30)</f>
        <v>103.11000000000001</v>
      </c>
      <c r="Y32" s="42">
        <f>SUM(Y2:Y30)</f>
        <v>101.5</v>
      </c>
      <c r="Z32" s="47" t="s">
        <v>599</v>
      </c>
      <c r="AA32" s="42">
        <f>COUNTA(AA2:AA31)</f>
        <v>29</v>
      </c>
      <c r="AB32" s="151"/>
      <c r="AC32" s="44"/>
    </row>
    <row r="33" spans="1:29" ht="43.2">
      <c r="A33" s="38" t="s">
        <v>26</v>
      </c>
      <c r="B33" s="38" t="s">
        <v>27</v>
      </c>
      <c r="C33" s="38" t="s">
        <v>28</v>
      </c>
      <c r="D33" s="79" t="s">
        <v>29</v>
      </c>
      <c r="E33" s="79" t="s">
        <v>30</v>
      </c>
      <c r="F33" s="39" t="s">
        <v>31</v>
      </c>
      <c r="G33" s="39" t="s">
        <v>32</v>
      </c>
      <c r="H33" s="39" t="s">
        <v>1</v>
      </c>
      <c r="I33" s="39" t="s">
        <v>33</v>
      </c>
      <c r="J33" s="39" t="s">
        <v>34</v>
      </c>
      <c r="K33" s="39" t="s">
        <v>35</v>
      </c>
      <c r="L33" s="39" t="s">
        <v>36</v>
      </c>
      <c r="M33" s="79" t="s">
        <v>37</v>
      </c>
      <c r="N33" s="79" t="s">
        <v>38</v>
      </c>
      <c r="O33" s="79" t="s">
        <v>39</v>
      </c>
      <c r="P33" s="79" t="s">
        <v>40</v>
      </c>
      <c r="Q33" s="79" t="s">
        <v>41</v>
      </c>
      <c r="R33" s="79" t="s">
        <v>42</v>
      </c>
      <c r="S33" s="39" t="s">
        <v>43</v>
      </c>
      <c r="T33" s="39" t="s">
        <v>44</v>
      </c>
      <c r="U33" s="39" t="s">
        <v>45</v>
      </c>
      <c r="V33" s="39" t="s">
        <v>46</v>
      </c>
      <c r="W33" s="39" t="s">
        <v>47</v>
      </c>
      <c r="X33" s="40" t="s">
        <v>19</v>
      </c>
      <c r="Y33" s="40" t="s">
        <v>20</v>
      </c>
      <c r="Z33" s="39" t="s">
        <v>48</v>
      </c>
      <c r="AA33" s="79"/>
      <c r="AB33" s="79" t="s">
        <v>49</v>
      </c>
    </row>
    <row r="34" spans="1:29" s="60" customFormat="1" ht="15.6" customHeight="1">
      <c r="A34" s="58"/>
      <c r="B34" s="64">
        <v>45036</v>
      </c>
      <c r="C34" s="29" t="s">
        <v>70</v>
      </c>
      <c r="D34" s="114" t="s">
        <v>444</v>
      </c>
      <c r="E34" s="66"/>
      <c r="F34" s="29" t="s">
        <v>72</v>
      </c>
      <c r="G34" s="29" t="s">
        <v>377</v>
      </c>
      <c r="H34" s="29" t="s">
        <v>410</v>
      </c>
      <c r="I34" s="29"/>
      <c r="J34" s="106"/>
      <c r="K34" s="67"/>
      <c r="L34" s="67"/>
      <c r="M34" s="29"/>
      <c r="N34" s="29"/>
      <c r="O34" s="29"/>
      <c r="P34" s="29"/>
      <c r="Q34" s="29"/>
      <c r="R34" s="29"/>
      <c r="S34" s="29" t="s">
        <v>379</v>
      </c>
      <c r="T34" s="29" t="s">
        <v>379</v>
      </c>
      <c r="U34" s="29"/>
      <c r="V34" s="29"/>
      <c r="W34" s="29"/>
      <c r="X34" s="29"/>
      <c r="Y34" s="29"/>
      <c r="Z34" s="29"/>
      <c r="AA34" s="97"/>
      <c r="AB34" s="29"/>
      <c r="AC34" s="29"/>
    </row>
    <row r="35" spans="1:29" s="60" customFormat="1" ht="15.6" customHeight="1">
      <c r="A35" s="58">
        <v>2</v>
      </c>
      <c r="B35" s="96">
        <v>45037</v>
      </c>
      <c r="C35" s="29" t="s">
        <v>70</v>
      </c>
      <c r="D35" s="66">
        <v>3.9583333333333331E-2</v>
      </c>
      <c r="E35" s="66">
        <v>7.4305555555555555E-2</v>
      </c>
      <c r="F35" s="29" t="s">
        <v>72</v>
      </c>
      <c r="G35" s="29" t="s">
        <v>377</v>
      </c>
      <c r="H35" s="29" t="s">
        <v>410</v>
      </c>
      <c r="I35" s="29">
        <v>-0.62522049999999996</v>
      </c>
      <c r="J35" s="106">
        <v>-48.485012099999999</v>
      </c>
      <c r="K35" s="67">
        <v>-0.65169999999999995</v>
      </c>
      <c r="L35" s="67">
        <v>-48.486862000000002</v>
      </c>
      <c r="M35" s="29" t="s">
        <v>55</v>
      </c>
      <c r="N35" s="29" t="s">
        <v>55</v>
      </c>
      <c r="O35" s="29" t="s">
        <v>56</v>
      </c>
      <c r="P35" s="29" t="s">
        <v>56</v>
      </c>
      <c r="Q35" s="29">
        <v>0</v>
      </c>
      <c r="R35" s="29">
        <v>0</v>
      </c>
      <c r="S35" s="29" t="s">
        <v>379</v>
      </c>
      <c r="T35" s="29" t="s">
        <v>379</v>
      </c>
      <c r="U35" s="29">
        <v>3</v>
      </c>
      <c r="V35" s="29">
        <v>4</v>
      </c>
      <c r="W35" s="29">
        <v>3.5</v>
      </c>
      <c r="X35" s="29">
        <v>3.52</v>
      </c>
      <c r="Y35" s="29">
        <v>3.5</v>
      </c>
      <c r="Z35" s="29"/>
      <c r="AA35" s="97" t="s">
        <v>446</v>
      </c>
      <c r="AB35" s="29"/>
      <c r="AC35" s="29"/>
    </row>
    <row r="36" spans="1:29" s="60" customFormat="1" ht="15.6" customHeight="1">
      <c r="A36" s="58">
        <v>3</v>
      </c>
      <c r="B36" s="96">
        <v>45038</v>
      </c>
      <c r="C36" s="29" t="s">
        <v>70</v>
      </c>
      <c r="D36" s="66">
        <v>5.4166666666666669E-2</v>
      </c>
      <c r="E36" s="66">
        <v>8.4027777777777771E-2</v>
      </c>
      <c r="F36" s="29" t="s">
        <v>72</v>
      </c>
      <c r="G36" s="29" t="s">
        <v>377</v>
      </c>
      <c r="H36" s="29" t="s">
        <v>410</v>
      </c>
      <c r="I36" s="29">
        <v>-0.62544469999999996</v>
      </c>
      <c r="J36" s="106">
        <v>-48.485266099999997</v>
      </c>
      <c r="K36" s="67">
        <v>-0.65076940000000005</v>
      </c>
      <c r="L36" s="67">
        <v>-48.486533399999999</v>
      </c>
      <c r="M36" s="29" t="s">
        <v>55</v>
      </c>
      <c r="N36" s="29" t="s">
        <v>55</v>
      </c>
      <c r="O36" s="29" t="s">
        <v>56</v>
      </c>
      <c r="P36" s="29" t="s">
        <v>56</v>
      </c>
      <c r="Q36" s="29">
        <v>0</v>
      </c>
      <c r="R36" s="29">
        <v>0</v>
      </c>
      <c r="S36" s="29" t="s">
        <v>379</v>
      </c>
      <c r="T36" s="29" t="s">
        <v>379</v>
      </c>
      <c r="U36" s="29">
        <v>4</v>
      </c>
      <c r="V36" s="29">
        <v>5</v>
      </c>
      <c r="W36" s="29">
        <v>3.5</v>
      </c>
      <c r="X36" s="29">
        <v>3.51</v>
      </c>
      <c r="Y36" s="29">
        <v>3.5</v>
      </c>
      <c r="Z36" s="29"/>
      <c r="AA36" s="97" t="s">
        <v>447</v>
      </c>
      <c r="AB36" s="29"/>
      <c r="AC36" s="29"/>
    </row>
    <row r="37" spans="1:29" s="60" customFormat="1" ht="15.6" customHeight="1">
      <c r="A37" s="58">
        <v>4</v>
      </c>
      <c r="B37" s="96">
        <v>45039</v>
      </c>
      <c r="C37" s="29" t="s">
        <v>70</v>
      </c>
      <c r="D37" s="66">
        <v>5.6250000000000001E-2</v>
      </c>
      <c r="E37" s="66">
        <v>9.0277777777777776E-2</v>
      </c>
      <c r="F37" s="29" t="s">
        <v>72</v>
      </c>
      <c r="G37" s="29" t="s">
        <v>377</v>
      </c>
      <c r="H37" s="29" t="s">
        <v>410</v>
      </c>
      <c r="I37" s="29">
        <v>-0.62585619999999997</v>
      </c>
      <c r="J37" s="106">
        <v>-48.485296300000002</v>
      </c>
      <c r="K37" s="67">
        <v>-0.65183650000000004</v>
      </c>
      <c r="L37" s="67">
        <v>-48.486943099999998</v>
      </c>
      <c r="M37" s="29" t="s">
        <v>55</v>
      </c>
      <c r="N37" s="29" t="s">
        <v>55</v>
      </c>
      <c r="O37" s="29" t="s">
        <v>74</v>
      </c>
      <c r="P37" s="29" t="s">
        <v>56</v>
      </c>
      <c r="Q37" s="29">
        <v>0</v>
      </c>
      <c r="R37" s="29">
        <v>0</v>
      </c>
      <c r="S37" s="29" t="s">
        <v>379</v>
      </c>
      <c r="T37" s="29" t="s">
        <v>379</v>
      </c>
      <c r="U37" s="29">
        <v>2</v>
      </c>
      <c r="V37" s="29">
        <v>1</v>
      </c>
      <c r="W37" s="29">
        <v>3.5</v>
      </c>
      <c r="X37" s="29">
        <v>3.5</v>
      </c>
      <c r="Y37" s="29">
        <v>3.5</v>
      </c>
      <c r="Z37" s="29"/>
      <c r="AA37" s="97" t="s">
        <v>448</v>
      </c>
      <c r="AB37" s="29"/>
      <c r="AC37" s="29"/>
    </row>
    <row r="38" spans="1:29" s="60" customFormat="1" ht="15.6" customHeight="1">
      <c r="A38" s="58">
        <v>5</v>
      </c>
      <c r="B38" s="96">
        <v>45040</v>
      </c>
      <c r="C38" s="29" t="s">
        <v>70</v>
      </c>
      <c r="D38" s="66">
        <v>0.10486111111111111</v>
      </c>
      <c r="E38" s="66">
        <v>0.1388888888888889</v>
      </c>
      <c r="F38" s="29" t="s">
        <v>72</v>
      </c>
      <c r="G38" s="29" t="s">
        <v>377</v>
      </c>
      <c r="H38" s="29" t="s">
        <v>410</v>
      </c>
      <c r="I38" s="29">
        <v>-0.62561820000000001</v>
      </c>
      <c r="J38" s="106">
        <v>-48.485267299999997</v>
      </c>
      <c r="K38" s="67">
        <v>-0.65204110000000004</v>
      </c>
      <c r="L38" s="67">
        <v>-48.487587900000001</v>
      </c>
      <c r="M38" s="29" t="s">
        <v>380</v>
      </c>
      <c r="N38" s="29" t="s">
        <v>380</v>
      </c>
      <c r="O38" s="29" t="s">
        <v>56</v>
      </c>
      <c r="P38" s="29" t="s">
        <v>56</v>
      </c>
      <c r="Q38" s="29">
        <v>0</v>
      </c>
      <c r="R38" s="29">
        <v>0</v>
      </c>
      <c r="S38" s="29" t="s">
        <v>379</v>
      </c>
      <c r="T38" s="29" t="s">
        <v>379</v>
      </c>
      <c r="U38" s="29">
        <v>2</v>
      </c>
      <c r="V38" s="29">
        <v>1</v>
      </c>
      <c r="W38" s="29">
        <v>3.5</v>
      </c>
      <c r="X38" s="29">
        <v>3.5</v>
      </c>
      <c r="Y38" s="29">
        <v>3.5</v>
      </c>
      <c r="Z38" s="29"/>
      <c r="AA38" s="97" t="s">
        <v>449</v>
      </c>
      <c r="AB38" s="29"/>
      <c r="AC38" s="29"/>
    </row>
    <row r="39" spans="1:29" s="60" customFormat="1" ht="15.6" customHeight="1">
      <c r="A39" s="58">
        <v>6</v>
      </c>
      <c r="B39" s="96">
        <v>45041</v>
      </c>
      <c r="C39" s="29" t="s">
        <v>70</v>
      </c>
      <c r="D39" s="66">
        <v>8.7500000000000008E-2</v>
      </c>
      <c r="E39" s="66">
        <v>0.12152777777777778</v>
      </c>
      <c r="F39" s="29" t="s">
        <v>72</v>
      </c>
      <c r="G39" s="29" t="s">
        <v>377</v>
      </c>
      <c r="H39" s="29" t="s">
        <v>410</v>
      </c>
      <c r="I39" s="29">
        <v>-0.62561690000000003</v>
      </c>
      <c r="J39" s="106">
        <v>-48.485281399999998</v>
      </c>
      <c r="K39" s="67">
        <v>-0.65145160000000002</v>
      </c>
      <c r="L39" s="67">
        <v>-48.487649699999999</v>
      </c>
      <c r="M39" s="29" t="s">
        <v>380</v>
      </c>
      <c r="N39" s="29" t="s">
        <v>55</v>
      </c>
      <c r="O39" s="29" t="s">
        <v>76</v>
      </c>
      <c r="P39" s="29" t="s">
        <v>76</v>
      </c>
      <c r="Q39" s="29">
        <v>1</v>
      </c>
      <c r="R39" s="29">
        <v>0</v>
      </c>
      <c r="S39" s="29" t="s">
        <v>379</v>
      </c>
      <c r="T39" s="29" t="s">
        <v>379</v>
      </c>
      <c r="U39" s="29">
        <v>3</v>
      </c>
      <c r="V39" s="29">
        <v>3</v>
      </c>
      <c r="W39" s="29">
        <v>3.5</v>
      </c>
      <c r="X39" s="29">
        <v>3.5</v>
      </c>
      <c r="Y39" s="29">
        <v>3.5</v>
      </c>
      <c r="Z39" s="29"/>
      <c r="AA39" s="97" t="s">
        <v>450</v>
      </c>
      <c r="AB39" s="29"/>
      <c r="AC39" s="29"/>
    </row>
    <row r="40" spans="1:29" s="60" customFormat="1" ht="15.6" customHeight="1">
      <c r="A40" s="58">
        <v>7</v>
      </c>
      <c r="B40" s="96">
        <v>45042</v>
      </c>
      <c r="C40" s="29" t="s">
        <v>70</v>
      </c>
      <c r="D40" s="66">
        <v>8.9583333333333334E-2</v>
      </c>
      <c r="E40" s="66">
        <v>0.10277777777777779</v>
      </c>
      <c r="F40" s="29" t="s">
        <v>72</v>
      </c>
      <c r="G40" s="29" t="s">
        <v>377</v>
      </c>
      <c r="H40" s="29" t="s">
        <v>410</v>
      </c>
      <c r="I40" s="29">
        <v>-0.62556769999999995</v>
      </c>
      <c r="J40" s="106">
        <v>-48.485334199999997</v>
      </c>
      <c r="K40" s="67">
        <v>-0.65131459999999997</v>
      </c>
      <c r="L40" s="67">
        <v>-48.487199799999999</v>
      </c>
      <c r="M40" s="29" t="s">
        <v>55</v>
      </c>
      <c r="N40" s="29" t="s">
        <v>55</v>
      </c>
      <c r="O40" s="29" t="s">
        <v>76</v>
      </c>
      <c r="P40" s="29" t="s">
        <v>56</v>
      </c>
      <c r="Q40" s="29">
        <v>1</v>
      </c>
      <c r="R40" s="29">
        <v>1</v>
      </c>
      <c r="S40" s="29" t="s">
        <v>379</v>
      </c>
      <c r="T40" s="29" t="s">
        <v>379</v>
      </c>
      <c r="U40" s="29">
        <v>1</v>
      </c>
      <c r="V40" s="29">
        <v>1</v>
      </c>
      <c r="W40" s="29">
        <v>3.5</v>
      </c>
      <c r="X40" s="29">
        <v>3.51</v>
      </c>
      <c r="Y40" s="29">
        <v>3.5</v>
      </c>
      <c r="Z40" s="29"/>
      <c r="AA40" s="97" t="s">
        <v>451</v>
      </c>
      <c r="AB40" s="29"/>
      <c r="AC40" s="29"/>
    </row>
    <row r="41" spans="1:29" s="60" customFormat="1" ht="15.6" customHeight="1">
      <c r="A41" s="58">
        <v>8</v>
      </c>
      <c r="B41" s="96">
        <v>45043</v>
      </c>
      <c r="C41" s="29" t="s">
        <v>70</v>
      </c>
      <c r="D41" s="66">
        <v>0.75208333333333333</v>
      </c>
      <c r="E41" s="66">
        <v>0.77222222222222225</v>
      </c>
      <c r="F41" s="29" t="s">
        <v>72</v>
      </c>
      <c r="G41" s="29" t="s">
        <v>377</v>
      </c>
      <c r="H41" s="29" t="s">
        <v>410</v>
      </c>
      <c r="I41" s="29">
        <v>-0.72819100000000003</v>
      </c>
      <c r="J41" s="106">
        <v>-48.516808099999999</v>
      </c>
      <c r="K41" s="67">
        <v>-0.65114380000000005</v>
      </c>
      <c r="L41" s="67">
        <v>-48.485689899999997</v>
      </c>
      <c r="M41" s="29" t="s">
        <v>55</v>
      </c>
      <c r="N41" s="29" t="s">
        <v>55</v>
      </c>
      <c r="O41" s="29" t="s">
        <v>59</v>
      </c>
      <c r="P41" s="29" t="s">
        <v>60</v>
      </c>
      <c r="Q41" s="29">
        <v>1</v>
      </c>
      <c r="R41" s="29">
        <v>0</v>
      </c>
      <c r="S41" s="29" t="s">
        <v>379</v>
      </c>
      <c r="T41" s="29" t="s">
        <v>379</v>
      </c>
      <c r="U41" s="29">
        <v>1</v>
      </c>
      <c r="V41" s="29">
        <v>0</v>
      </c>
      <c r="W41" s="29">
        <v>3.5</v>
      </c>
      <c r="X41" s="29">
        <v>3.5</v>
      </c>
      <c r="Y41" s="29">
        <v>3.5</v>
      </c>
      <c r="Z41" s="29"/>
      <c r="AA41" s="97" t="s">
        <v>452</v>
      </c>
      <c r="AB41" s="29"/>
      <c r="AC41" s="29"/>
    </row>
    <row r="42" spans="1:29" s="60" customFormat="1" ht="15.6" customHeight="1">
      <c r="A42" s="58">
        <v>9</v>
      </c>
      <c r="B42" s="96">
        <v>45044</v>
      </c>
      <c r="C42" s="29" t="s">
        <v>70</v>
      </c>
      <c r="D42" s="122">
        <v>0.75069444444444444</v>
      </c>
      <c r="E42" s="122">
        <v>0.7583333333333333</v>
      </c>
      <c r="F42" s="131" t="s">
        <v>224</v>
      </c>
      <c r="G42" s="131" t="s">
        <v>377</v>
      </c>
      <c r="H42" s="29" t="s">
        <v>410</v>
      </c>
      <c r="I42" s="131">
        <v>-0.62501329999999999</v>
      </c>
      <c r="J42" s="131">
        <v>-48.485246099999998</v>
      </c>
      <c r="K42" s="131">
        <v>-0.65155929999999995</v>
      </c>
      <c r="L42" s="131">
        <v>-48.486711300000003</v>
      </c>
      <c r="M42" s="131" t="s">
        <v>55</v>
      </c>
      <c r="N42" s="131" t="s">
        <v>55</v>
      </c>
      <c r="O42" s="131" t="s">
        <v>56</v>
      </c>
      <c r="P42" s="131" t="s">
        <v>56</v>
      </c>
      <c r="Q42" s="131">
        <v>0</v>
      </c>
      <c r="R42" s="131">
        <v>0</v>
      </c>
      <c r="S42" s="131" t="s">
        <v>54</v>
      </c>
      <c r="T42" s="131" t="s">
        <v>54</v>
      </c>
      <c r="U42" s="131">
        <v>2</v>
      </c>
      <c r="V42" s="131">
        <v>2</v>
      </c>
      <c r="W42" s="29">
        <v>3.5</v>
      </c>
      <c r="X42" s="29">
        <v>3.54</v>
      </c>
      <c r="Y42" s="29">
        <v>3.5</v>
      </c>
      <c r="Z42" s="29"/>
      <c r="AA42" s="111" t="s">
        <v>453</v>
      </c>
      <c r="AB42" s="29"/>
      <c r="AC42" s="29"/>
    </row>
    <row r="43" spans="1:29" s="60" customFormat="1" ht="15.6" customHeight="1">
      <c r="A43" s="58">
        <v>10</v>
      </c>
      <c r="B43" s="96">
        <v>45045</v>
      </c>
      <c r="C43" s="29" t="s">
        <v>70</v>
      </c>
      <c r="D43" s="122">
        <v>0.84236111111111101</v>
      </c>
      <c r="E43" s="122">
        <v>0.8520833333333333</v>
      </c>
      <c r="F43" s="131" t="s">
        <v>224</v>
      </c>
      <c r="G43" s="131" t="s">
        <v>377</v>
      </c>
      <c r="H43" s="29" t="s">
        <v>410</v>
      </c>
      <c r="I43" s="131">
        <v>-0.62514740000000002</v>
      </c>
      <c r="J43" s="131">
        <v>-48.485168100000003</v>
      </c>
      <c r="K43" s="131">
        <v>-0.65171299999999999</v>
      </c>
      <c r="L43" s="131">
        <v>-48.487755300000003</v>
      </c>
      <c r="M43" s="131" t="s">
        <v>55</v>
      </c>
      <c r="N43" s="131" t="s">
        <v>55</v>
      </c>
      <c r="O43" s="131" t="s">
        <v>59</v>
      </c>
      <c r="P43" s="131" t="s">
        <v>59</v>
      </c>
      <c r="Q43" s="131">
        <v>0</v>
      </c>
      <c r="R43" s="131">
        <v>0</v>
      </c>
      <c r="S43" s="131" t="s">
        <v>54</v>
      </c>
      <c r="T43" s="131" t="s">
        <v>54</v>
      </c>
      <c r="U43" s="131">
        <v>4</v>
      </c>
      <c r="V43" s="131">
        <v>4</v>
      </c>
      <c r="W43" s="29">
        <v>3.5</v>
      </c>
      <c r="X43" s="29">
        <v>3.56</v>
      </c>
      <c r="Y43" s="29">
        <v>3.5</v>
      </c>
      <c r="Z43" s="29"/>
      <c r="AA43" s="111" t="s">
        <v>454</v>
      </c>
      <c r="AB43" s="29"/>
      <c r="AC43" s="29"/>
    </row>
    <row r="44" spans="1:29" s="60" customFormat="1" ht="15.6" customHeight="1">
      <c r="A44" s="58">
        <v>11</v>
      </c>
      <c r="B44" s="96">
        <v>45046</v>
      </c>
      <c r="C44" s="29" t="s">
        <v>70</v>
      </c>
      <c r="D44" s="122">
        <v>0.90902777777777777</v>
      </c>
      <c r="E44" s="122">
        <v>0.94930555555555562</v>
      </c>
      <c r="F44" s="131" t="s">
        <v>224</v>
      </c>
      <c r="G44" s="131" t="s">
        <v>377</v>
      </c>
      <c r="H44" s="29" t="s">
        <v>410</v>
      </c>
      <c r="I44" s="131">
        <v>-0.62498670000000001</v>
      </c>
      <c r="J44" s="131">
        <v>-48.485234800000001</v>
      </c>
      <c r="K44" s="131">
        <v>-0.65147270000000002</v>
      </c>
      <c r="L44" s="131">
        <v>-48.485859400000002</v>
      </c>
      <c r="M44" s="131" t="s">
        <v>55</v>
      </c>
      <c r="N44" s="131" t="s">
        <v>55</v>
      </c>
      <c r="O44" s="131" t="s">
        <v>75</v>
      </c>
      <c r="P44" s="131" t="s">
        <v>56</v>
      </c>
      <c r="Q44" s="131">
        <v>0</v>
      </c>
      <c r="R44" s="131">
        <v>0</v>
      </c>
      <c r="S44" s="131" t="s">
        <v>54</v>
      </c>
      <c r="T44" s="131" t="s">
        <v>54</v>
      </c>
      <c r="U44" s="131">
        <v>2</v>
      </c>
      <c r="V44" s="131">
        <v>3</v>
      </c>
      <c r="W44" s="29">
        <v>3.5</v>
      </c>
      <c r="X44" s="29">
        <v>3.5</v>
      </c>
      <c r="Y44" s="29">
        <v>3.5</v>
      </c>
      <c r="Z44" s="29"/>
      <c r="AA44" s="111" t="s">
        <v>455</v>
      </c>
      <c r="AB44" s="29"/>
      <c r="AC44" s="29"/>
    </row>
    <row r="45" spans="1:29" s="60" customFormat="1" ht="15.6" customHeight="1">
      <c r="A45" s="58">
        <v>12</v>
      </c>
      <c r="B45" s="96">
        <v>45047</v>
      </c>
      <c r="C45" s="29" t="s">
        <v>70</v>
      </c>
      <c r="D45" s="122">
        <v>0.95138888888888884</v>
      </c>
      <c r="E45" s="122">
        <v>0.96111111111111114</v>
      </c>
      <c r="F45" s="131" t="s">
        <v>224</v>
      </c>
      <c r="G45" s="131" t="s">
        <v>377</v>
      </c>
      <c r="H45" s="29" t="s">
        <v>410</v>
      </c>
      <c r="I45" s="131">
        <v>-0.65092629999999996</v>
      </c>
      <c r="J45" s="131">
        <v>-48.4858215</v>
      </c>
      <c r="K45" s="131">
        <v>-0.62505869999999997</v>
      </c>
      <c r="L45" s="131">
        <v>-48.485453200000002</v>
      </c>
      <c r="M45" s="131" t="s">
        <v>55</v>
      </c>
      <c r="N45" s="131" t="s">
        <v>55</v>
      </c>
      <c r="O45" s="131" t="s">
        <v>75</v>
      </c>
      <c r="P45" s="131" t="s">
        <v>75</v>
      </c>
      <c r="Q45" s="131">
        <v>1</v>
      </c>
      <c r="R45" s="131">
        <v>1</v>
      </c>
      <c r="S45" s="131" t="s">
        <v>54</v>
      </c>
      <c r="T45" s="131" t="s">
        <v>54</v>
      </c>
      <c r="U45" s="131">
        <v>1</v>
      </c>
      <c r="V45" s="131">
        <v>1</v>
      </c>
      <c r="W45" s="29">
        <v>3.5</v>
      </c>
      <c r="X45" s="29">
        <v>3.51</v>
      </c>
      <c r="Y45" s="29">
        <v>3.5</v>
      </c>
      <c r="Z45" s="29"/>
      <c r="AA45" s="111" t="s">
        <v>456</v>
      </c>
      <c r="AB45" s="29"/>
      <c r="AC45" s="29"/>
    </row>
    <row r="46" spans="1:29" s="60" customFormat="1" ht="15.6" customHeight="1">
      <c r="A46" s="58">
        <v>13</v>
      </c>
      <c r="B46" s="141">
        <v>45235</v>
      </c>
      <c r="C46" s="131" t="s">
        <v>70</v>
      </c>
      <c r="D46" s="122">
        <v>0.22222222222222221</v>
      </c>
      <c r="E46" s="122">
        <v>0.25208333333333333</v>
      </c>
      <c r="F46" s="131" t="s">
        <v>224</v>
      </c>
      <c r="G46" s="131" t="s">
        <v>377</v>
      </c>
      <c r="H46" s="29" t="s">
        <v>410</v>
      </c>
      <c r="I46" s="131">
        <v>-0.62506209999999995</v>
      </c>
      <c r="J46" s="131">
        <v>-48.4851721</v>
      </c>
      <c r="K46" s="131">
        <v>-0.65101229999999999</v>
      </c>
      <c r="L46" s="131">
        <v>-48.4875884</v>
      </c>
      <c r="M46" s="131" t="s">
        <v>58</v>
      </c>
      <c r="N46" s="131" t="s">
        <v>52</v>
      </c>
      <c r="O46" s="131" t="s">
        <v>60</v>
      </c>
      <c r="P46" s="131" t="s">
        <v>75</v>
      </c>
      <c r="Q46" s="131">
        <v>0</v>
      </c>
      <c r="R46" s="131">
        <v>0</v>
      </c>
      <c r="S46" s="131" t="s">
        <v>54</v>
      </c>
      <c r="T46" s="131" t="s">
        <v>54</v>
      </c>
      <c r="U46" s="131">
        <v>0</v>
      </c>
      <c r="V46" s="131">
        <v>1</v>
      </c>
      <c r="W46" s="29">
        <v>3.5</v>
      </c>
      <c r="X46" s="29">
        <v>3.51</v>
      </c>
      <c r="Y46" s="29">
        <v>3.5</v>
      </c>
      <c r="Z46" s="29"/>
      <c r="AA46" s="111" t="s">
        <v>457</v>
      </c>
      <c r="AB46" s="29"/>
      <c r="AC46" s="29"/>
    </row>
    <row r="47" spans="1:29" s="60" customFormat="1" ht="15.6" customHeight="1">
      <c r="A47" s="58">
        <v>14</v>
      </c>
      <c r="B47" s="141">
        <v>45265</v>
      </c>
      <c r="C47" s="131" t="s">
        <v>70</v>
      </c>
      <c r="D47" s="122">
        <v>0.76458333333333339</v>
      </c>
      <c r="E47" s="122">
        <v>0.77500000000000002</v>
      </c>
      <c r="F47" s="131" t="s">
        <v>224</v>
      </c>
      <c r="G47" s="131" t="s">
        <v>377</v>
      </c>
      <c r="H47" s="29" t="s">
        <v>410</v>
      </c>
      <c r="I47" s="131">
        <v>-0.62510370000000004</v>
      </c>
      <c r="J47" s="131">
        <v>-48.485102099999999</v>
      </c>
      <c r="K47" s="131">
        <v>-0.65123629999999999</v>
      </c>
      <c r="L47" s="131">
        <v>-48.486756499999998</v>
      </c>
      <c r="M47" s="131" t="s">
        <v>52</v>
      </c>
      <c r="N47" s="131" t="s">
        <v>52</v>
      </c>
      <c r="O47" s="131" t="s">
        <v>56</v>
      </c>
      <c r="P47" s="131" t="s">
        <v>56</v>
      </c>
      <c r="Q47" s="131">
        <v>0</v>
      </c>
      <c r="R47" s="131">
        <v>0</v>
      </c>
      <c r="S47" s="131" t="s">
        <v>54</v>
      </c>
      <c r="T47" s="131" t="s">
        <v>54</v>
      </c>
      <c r="U47" s="131">
        <v>3</v>
      </c>
      <c r="V47" s="131">
        <v>4</v>
      </c>
      <c r="W47" s="29">
        <v>3.5</v>
      </c>
      <c r="X47" s="29">
        <v>3.52</v>
      </c>
      <c r="Y47" s="29">
        <v>3.5</v>
      </c>
      <c r="Z47" s="29"/>
      <c r="AA47" s="111" t="s">
        <v>458</v>
      </c>
      <c r="AB47" s="29"/>
      <c r="AC47" s="29"/>
    </row>
    <row r="48" spans="1:29" s="60" customFormat="1" ht="15.6" customHeight="1">
      <c r="A48" s="58">
        <v>15</v>
      </c>
      <c r="B48" s="131" t="s">
        <v>459</v>
      </c>
      <c r="C48" s="131" t="s">
        <v>70</v>
      </c>
      <c r="D48" s="122">
        <v>0.84166666666666667</v>
      </c>
      <c r="E48" s="122">
        <v>0.85069444444444453</v>
      </c>
      <c r="F48" s="131" t="s">
        <v>224</v>
      </c>
      <c r="G48" s="131" t="s">
        <v>377</v>
      </c>
      <c r="H48" s="29" t="s">
        <v>410</v>
      </c>
      <c r="I48" s="131">
        <v>-0.62498750000000003</v>
      </c>
      <c r="J48" s="131">
        <v>-48.485253399999998</v>
      </c>
      <c r="K48" s="131">
        <v>-0.65229400000000004</v>
      </c>
      <c r="L48" s="131">
        <v>-48.487256700000003</v>
      </c>
      <c r="M48" s="131" t="s">
        <v>380</v>
      </c>
      <c r="N48" s="131" t="s">
        <v>380</v>
      </c>
      <c r="O48" s="131" t="s">
        <v>59</v>
      </c>
      <c r="P48" s="131" t="s">
        <v>59</v>
      </c>
      <c r="Q48" s="131">
        <v>0</v>
      </c>
      <c r="R48" s="131">
        <v>0</v>
      </c>
      <c r="S48" s="131" t="s">
        <v>54</v>
      </c>
      <c r="T48" s="131" t="s">
        <v>54</v>
      </c>
      <c r="U48" s="131">
        <v>3</v>
      </c>
      <c r="V48" s="131">
        <v>3</v>
      </c>
      <c r="W48" s="29">
        <v>3.5</v>
      </c>
      <c r="X48" s="29">
        <v>3.65</v>
      </c>
      <c r="Y48" s="29">
        <v>3.5</v>
      </c>
      <c r="Z48" s="29"/>
      <c r="AA48" s="111" t="s">
        <v>460</v>
      </c>
      <c r="AB48" s="29"/>
      <c r="AC48" s="29"/>
    </row>
    <row r="49" spans="1:29" s="60" customFormat="1" ht="15.6" customHeight="1">
      <c r="A49" s="58">
        <v>16</v>
      </c>
      <c r="B49" s="131" t="s">
        <v>461</v>
      </c>
      <c r="C49" s="131" t="s">
        <v>70</v>
      </c>
      <c r="D49" s="122">
        <v>0.875</v>
      </c>
      <c r="E49" s="122">
        <v>0.89027777777777783</v>
      </c>
      <c r="F49" s="131" t="s">
        <v>224</v>
      </c>
      <c r="G49" s="131" t="s">
        <v>377</v>
      </c>
      <c r="H49" s="29" t="s">
        <v>410</v>
      </c>
      <c r="I49" s="131">
        <v>-0.62508280000000005</v>
      </c>
      <c r="J49" s="131">
        <v>-48.485240900000001</v>
      </c>
      <c r="K49" s="131">
        <v>-0.65233850000000004</v>
      </c>
      <c r="L49" s="131">
        <v>-48.487203200000003</v>
      </c>
      <c r="M49" s="131" t="s">
        <v>380</v>
      </c>
      <c r="N49" s="131" t="s">
        <v>380</v>
      </c>
      <c r="O49" s="131" t="s">
        <v>59</v>
      </c>
      <c r="P49" s="131" t="s">
        <v>59</v>
      </c>
      <c r="Q49" s="131">
        <v>0</v>
      </c>
      <c r="R49" s="131">
        <v>0</v>
      </c>
      <c r="S49" s="131" t="s">
        <v>54</v>
      </c>
      <c r="T49" s="131" t="s">
        <v>54</v>
      </c>
      <c r="U49" s="131">
        <v>4</v>
      </c>
      <c r="V49" s="131">
        <v>4</v>
      </c>
      <c r="W49" s="29">
        <v>3.5</v>
      </c>
      <c r="X49" s="29">
        <v>3.66</v>
      </c>
      <c r="Y49" s="29">
        <v>3.5</v>
      </c>
      <c r="Z49" s="29"/>
      <c r="AA49" s="111" t="s">
        <v>462</v>
      </c>
      <c r="AB49" s="29"/>
      <c r="AC49" s="29"/>
    </row>
    <row r="50" spans="1:29" s="60" customFormat="1" ht="15.6" customHeight="1">
      <c r="A50" s="58">
        <v>17</v>
      </c>
      <c r="B50" s="96" t="s">
        <v>463</v>
      </c>
      <c r="C50" s="29" t="s">
        <v>70</v>
      </c>
      <c r="D50" s="66">
        <v>0.88680555555555562</v>
      </c>
      <c r="E50" s="66">
        <v>0.91736111111111107</v>
      </c>
      <c r="F50" s="29" t="s">
        <v>224</v>
      </c>
      <c r="G50" s="29" t="s">
        <v>377</v>
      </c>
      <c r="H50" s="29" t="s">
        <v>410</v>
      </c>
      <c r="I50" s="29">
        <v>-0.62510500000000002</v>
      </c>
      <c r="J50" s="107">
        <v>-48.485326800000003</v>
      </c>
      <c r="K50" s="29">
        <v>-0.65164160000000004</v>
      </c>
      <c r="L50" s="29">
        <v>-48.487555200000003</v>
      </c>
      <c r="M50" s="29" t="s">
        <v>55</v>
      </c>
      <c r="N50" s="29" t="s">
        <v>55</v>
      </c>
      <c r="O50" s="29" t="s">
        <v>75</v>
      </c>
      <c r="P50" s="29" t="s">
        <v>75</v>
      </c>
      <c r="Q50" s="29">
        <v>1</v>
      </c>
      <c r="R50" s="29">
        <v>0</v>
      </c>
      <c r="S50" s="29" t="s">
        <v>54</v>
      </c>
      <c r="T50" s="29" t="s">
        <v>54</v>
      </c>
      <c r="U50" s="29">
        <v>3</v>
      </c>
      <c r="V50" s="29">
        <v>3</v>
      </c>
      <c r="W50" s="29">
        <v>3.5</v>
      </c>
      <c r="X50" s="29">
        <v>3.52</v>
      </c>
      <c r="Y50" s="29">
        <v>3.5</v>
      </c>
      <c r="Z50" s="29"/>
      <c r="AA50" s="111" t="s">
        <v>464</v>
      </c>
      <c r="AB50" s="29"/>
      <c r="AC50" s="29"/>
    </row>
    <row r="51" spans="1:29" s="60" customFormat="1" ht="15.6" customHeight="1">
      <c r="A51" s="58">
        <v>18</v>
      </c>
      <c r="B51" s="150" t="s">
        <v>465</v>
      </c>
      <c r="C51" s="29" t="s">
        <v>70</v>
      </c>
      <c r="D51" s="66">
        <v>0.96180555555555547</v>
      </c>
      <c r="E51" s="66">
        <v>0.9819444444444444</v>
      </c>
      <c r="F51" s="29" t="s">
        <v>224</v>
      </c>
      <c r="G51" s="29" t="s">
        <v>377</v>
      </c>
      <c r="H51" s="29" t="s">
        <v>410</v>
      </c>
      <c r="I51" s="29">
        <v>-0.62517780000000001</v>
      </c>
      <c r="J51" s="107">
        <v>-48.485491699999997</v>
      </c>
      <c r="K51" s="29">
        <v>-0.65070589999999995</v>
      </c>
      <c r="L51" s="29">
        <v>-48.486519000000001</v>
      </c>
      <c r="M51" s="29" t="s">
        <v>380</v>
      </c>
      <c r="N51" s="29" t="s">
        <v>380</v>
      </c>
      <c r="O51" s="29" t="s">
        <v>75</v>
      </c>
      <c r="P51" s="29" t="s">
        <v>75</v>
      </c>
      <c r="Q51" s="29">
        <v>0</v>
      </c>
      <c r="R51" s="29">
        <v>0</v>
      </c>
      <c r="S51" s="29" t="s">
        <v>54</v>
      </c>
      <c r="T51" s="29" t="s">
        <v>54</v>
      </c>
      <c r="U51" s="29">
        <v>3</v>
      </c>
      <c r="V51" s="29">
        <v>3</v>
      </c>
      <c r="W51" s="29">
        <v>3.5</v>
      </c>
      <c r="X51" s="29">
        <v>3.5</v>
      </c>
      <c r="Y51" s="29">
        <v>3.5</v>
      </c>
      <c r="Z51" s="29"/>
      <c r="AA51" s="111" t="s">
        <v>466</v>
      </c>
      <c r="AB51" s="29"/>
      <c r="AC51" s="29"/>
    </row>
    <row r="52" spans="1:29" s="60" customFormat="1" ht="15.6" customHeight="1">
      <c r="A52" s="58">
        <v>19</v>
      </c>
      <c r="B52" s="150" t="s">
        <v>467</v>
      </c>
      <c r="C52" s="29" t="s">
        <v>70</v>
      </c>
      <c r="D52" s="66">
        <v>0.97083333333333333</v>
      </c>
      <c r="E52" s="103" t="s">
        <v>149</v>
      </c>
      <c r="F52" s="29" t="s">
        <v>224</v>
      </c>
      <c r="G52" s="29" t="s">
        <v>377</v>
      </c>
      <c r="H52" s="29" t="s">
        <v>410</v>
      </c>
      <c r="I52" s="29">
        <v>-0.6291909</v>
      </c>
      <c r="J52" s="107">
        <v>-48.4843841</v>
      </c>
      <c r="K52" s="67"/>
      <c r="L52" s="67"/>
      <c r="M52" s="29" t="s">
        <v>52</v>
      </c>
      <c r="N52" s="29"/>
      <c r="O52" s="29"/>
      <c r="P52" s="29"/>
      <c r="Q52" s="29"/>
      <c r="R52" s="29"/>
      <c r="S52" s="29" t="s">
        <v>54</v>
      </c>
      <c r="T52" s="29"/>
      <c r="U52" s="29">
        <v>6</v>
      </c>
      <c r="V52" s="29"/>
      <c r="W52" s="29">
        <v>3.5</v>
      </c>
      <c r="X52" s="29"/>
      <c r="Y52" s="29"/>
      <c r="Z52" s="29"/>
      <c r="AA52" s="97"/>
      <c r="AB52" s="29" t="s">
        <v>603</v>
      </c>
      <c r="AC52" s="29"/>
    </row>
    <row r="53" spans="1:29" s="60" customFormat="1" ht="15.6" customHeight="1">
      <c r="A53" s="58">
        <v>20</v>
      </c>
      <c r="B53" s="96" t="s">
        <v>468</v>
      </c>
      <c r="C53" s="29" t="s">
        <v>70</v>
      </c>
      <c r="D53" s="66">
        <v>0.95624999999999993</v>
      </c>
      <c r="E53" s="66">
        <v>0.9868055555555556</v>
      </c>
      <c r="F53" s="29" t="s">
        <v>224</v>
      </c>
      <c r="G53" s="29" t="s">
        <v>377</v>
      </c>
      <c r="H53" s="29" t="s">
        <v>410</v>
      </c>
      <c r="I53" s="29">
        <v>-0.6256332</v>
      </c>
      <c r="J53" s="107">
        <v>-48.485220200000001</v>
      </c>
      <c r="K53" s="29">
        <v>-0.65181829999999996</v>
      </c>
      <c r="L53" s="29">
        <v>-48.487748500000002</v>
      </c>
      <c r="M53" s="29" t="s">
        <v>380</v>
      </c>
      <c r="N53" s="29" t="s">
        <v>380</v>
      </c>
      <c r="O53" s="29" t="s">
        <v>75</v>
      </c>
      <c r="P53" s="29" t="s">
        <v>75</v>
      </c>
      <c r="Q53" s="29">
        <v>1</v>
      </c>
      <c r="R53" s="29">
        <v>0</v>
      </c>
      <c r="S53" s="29" t="s">
        <v>54</v>
      </c>
      <c r="T53" s="29" t="s">
        <v>54</v>
      </c>
      <c r="U53" s="29">
        <v>3</v>
      </c>
      <c r="V53" s="29">
        <v>4</v>
      </c>
      <c r="W53" s="29">
        <v>3.5</v>
      </c>
      <c r="X53" s="29">
        <v>3.5</v>
      </c>
      <c r="Y53" s="29">
        <v>3.5</v>
      </c>
      <c r="Z53" s="29"/>
      <c r="AA53" s="111" t="s">
        <v>469</v>
      </c>
      <c r="AB53" s="29"/>
      <c r="AC53" s="29"/>
    </row>
    <row r="54" spans="1:29" s="60" customFormat="1" ht="28.8">
      <c r="A54" s="58"/>
      <c r="B54" s="147" t="s">
        <v>470</v>
      </c>
      <c r="C54" s="29" t="s">
        <v>70</v>
      </c>
      <c r="D54" s="142" t="s">
        <v>471</v>
      </c>
      <c r="E54" s="66"/>
      <c r="F54" s="29" t="s">
        <v>224</v>
      </c>
      <c r="G54" s="29" t="s">
        <v>377</v>
      </c>
      <c r="H54" s="29" t="s">
        <v>410</v>
      </c>
      <c r="I54" s="29"/>
      <c r="J54" s="106"/>
      <c r="K54" s="67"/>
      <c r="L54" s="67"/>
      <c r="M54" s="29"/>
      <c r="N54" s="29"/>
      <c r="O54" s="29"/>
      <c r="P54" s="29"/>
      <c r="Q54" s="29"/>
      <c r="R54" s="29"/>
      <c r="S54" s="29" t="s">
        <v>54</v>
      </c>
      <c r="T54" s="29" t="s">
        <v>54</v>
      </c>
      <c r="U54" s="29"/>
      <c r="V54" s="29"/>
      <c r="W54" s="29"/>
      <c r="X54" s="29"/>
      <c r="Y54" s="29"/>
      <c r="Z54" s="29"/>
      <c r="AA54" s="97"/>
      <c r="AB54" s="29"/>
      <c r="AC54" s="29"/>
    </row>
    <row r="55" spans="1:29" ht="15.75" customHeight="1">
      <c r="A55" s="99"/>
      <c r="B55" s="100"/>
      <c r="C55" s="20"/>
      <c r="D55" s="18"/>
      <c r="E55" s="18"/>
      <c r="F55" s="21"/>
      <c r="G55" s="21"/>
      <c r="H55" s="104"/>
      <c r="I55" s="20"/>
      <c r="J55" s="20"/>
      <c r="K55" s="20"/>
      <c r="L55" s="20"/>
      <c r="M55" s="35"/>
      <c r="N55" s="35"/>
      <c r="O55" s="35"/>
      <c r="P55" s="35"/>
      <c r="Q55" s="35"/>
      <c r="R55" s="35"/>
      <c r="S55" s="21"/>
      <c r="T55" s="21"/>
      <c r="U55" s="21"/>
      <c r="V55" s="21"/>
      <c r="W55" s="21"/>
      <c r="X55" s="20"/>
      <c r="Y55" s="21"/>
      <c r="Z55" s="21"/>
      <c r="AA55" s="29"/>
      <c r="AB55" s="29"/>
      <c r="AC55" s="21"/>
    </row>
    <row r="56" spans="1:29" ht="15.75" customHeight="1">
      <c r="A56" s="99"/>
      <c r="B56" s="100"/>
      <c r="C56" s="20"/>
      <c r="D56" s="18"/>
      <c r="E56" s="18"/>
      <c r="F56" s="21"/>
      <c r="G56" s="21"/>
      <c r="H56" s="104"/>
      <c r="I56" s="20"/>
      <c r="J56" s="20"/>
      <c r="K56" s="20"/>
      <c r="L56" s="20"/>
      <c r="M56" s="35"/>
      <c r="N56" s="35"/>
      <c r="O56" s="35"/>
      <c r="P56" s="35"/>
      <c r="Q56" s="35"/>
      <c r="R56" s="35"/>
      <c r="S56" s="21"/>
      <c r="T56" s="21"/>
      <c r="U56" s="21"/>
      <c r="V56" s="21"/>
      <c r="W56" s="21"/>
      <c r="X56" s="20"/>
      <c r="Y56" s="21"/>
      <c r="Z56" s="21"/>
      <c r="AA56" s="29"/>
      <c r="AB56" s="29"/>
      <c r="AC56" s="21"/>
    </row>
    <row r="57" spans="1:29" ht="14.4">
      <c r="A57" s="47">
        <f>COUNT(A34:A56)</f>
        <v>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SUM(W34:W56)</f>
        <v>66.5</v>
      </c>
      <c r="X57" s="47">
        <f>SUM(X34:X56)</f>
        <v>63.51</v>
      </c>
      <c r="Y57" s="47">
        <f>SUM(Y34:Y56)</f>
        <v>63</v>
      </c>
      <c r="Z57" s="47" t="s">
        <v>599</v>
      </c>
      <c r="AA57" s="47">
        <f>COUNTA(AA34:AA55)</f>
        <v>18</v>
      </c>
      <c r="AB57" s="49"/>
      <c r="AC57" s="48"/>
    </row>
    <row r="58" spans="1:29" ht="15.75" customHeight="1">
      <c r="A58" s="99"/>
      <c r="B58" s="100"/>
      <c r="C58" s="20"/>
      <c r="D58" s="18"/>
      <c r="E58" s="18"/>
      <c r="F58" s="21"/>
      <c r="G58" s="21"/>
      <c r="H58" s="104"/>
      <c r="I58" s="20"/>
      <c r="J58" s="20"/>
      <c r="K58" s="20"/>
      <c r="L58" s="20"/>
      <c r="M58" s="35"/>
      <c r="N58" s="35"/>
      <c r="O58" s="35"/>
      <c r="P58" s="35"/>
      <c r="Q58" s="35"/>
      <c r="R58" s="35"/>
      <c r="S58" s="21"/>
      <c r="T58" s="21"/>
      <c r="U58" s="21"/>
      <c r="V58" s="21"/>
      <c r="W58" s="21"/>
      <c r="X58" s="20"/>
      <c r="Y58" s="21"/>
      <c r="Z58" s="21"/>
      <c r="AA58" s="29"/>
      <c r="AB58" s="29"/>
      <c r="AC58" s="21"/>
    </row>
    <row r="59" spans="1:29" ht="15.75" customHeight="1">
      <c r="A59" s="99"/>
      <c r="B59" s="100"/>
      <c r="C59" s="20"/>
      <c r="D59" s="18"/>
      <c r="E59" s="18"/>
      <c r="F59" s="21"/>
      <c r="G59" s="21"/>
      <c r="H59" s="104"/>
      <c r="I59" s="20"/>
      <c r="J59" s="20"/>
      <c r="K59" s="20"/>
      <c r="L59" s="20"/>
      <c r="M59" s="35"/>
      <c r="N59" s="35"/>
      <c r="O59" s="35"/>
      <c r="P59" s="35"/>
      <c r="Q59" s="35"/>
      <c r="R59" s="35"/>
      <c r="S59" s="21"/>
      <c r="T59" s="21"/>
      <c r="U59" s="21"/>
      <c r="V59" s="21"/>
      <c r="W59" s="21"/>
      <c r="X59" s="20"/>
      <c r="Y59" s="21"/>
      <c r="Z59" s="21"/>
      <c r="AA59" s="29"/>
      <c r="AB59" s="29"/>
      <c r="AC59" s="21"/>
    </row>
    <row r="60" spans="1:29" ht="15.75" customHeight="1">
      <c r="A60" s="99"/>
      <c r="B60" s="100"/>
      <c r="C60" s="20"/>
      <c r="D60" s="18"/>
      <c r="E60" s="18"/>
      <c r="F60" s="21"/>
      <c r="G60" s="21"/>
      <c r="H60" s="104"/>
      <c r="I60" s="20"/>
      <c r="J60" s="20"/>
      <c r="K60" s="20"/>
      <c r="L60" s="20"/>
      <c r="M60" s="35"/>
      <c r="N60" s="35"/>
      <c r="O60" s="35"/>
      <c r="P60" s="35"/>
      <c r="Q60" s="35"/>
      <c r="R60" s="35"/>
      <c r="S60" s="21"/>
      <c r="T60" s="21"/>
      <c r="U60" s="21"/>
      <c r="V60" s="21"/>
      <c r="W60" s="21"/>
      <c r="X60" s="20"/>
      <c r="Y60" s="21"/>
      <c r="Z60" s="21"/>
      <c r="AA60" s="29"/>
      <c r="AB60" s="29"/>
      <c r="AC60" s="21"/>
    </row>
    <row r="61" spans="1:29" ht="15.75" customHeight="1">
      <c r="A61" s="99"/>
      <c r="B61" s="100"/>
      <c r="C61" s="20"/>
      <c r="D61" s="18"/>
      <c r="E61" s="18"/>
      <c r="F61" s="21"/>
      <c r="G61" s="21"/>
      <c r="H61" s="104"/>
      <c r="I61" s="20"/>
      <c r="J61" s="20"/>
      <c r="K61" s="20"/>
      <c r="L61" s="20"/>
      <c r="M61" s="35"/>
      <c r="N61" s="35"/>
      <c r="O61" s="35"/>
      <c r="P61" s="35"/>
      <c r="Q61" s="35"/>
      <c r="R61" s="35"/>
      <c r="S61" s="21"/>
      <c r="T61" s="21"/>
      <c r="U61" s="21"/>
      <c r="V61" s="21"/>
      <c r="W61" s="21"/>
      <c r="X61" s="20"/>
      <c r="Y61" s="21"/>
      <c r="Z61" s="21"/>
      <c r="AA61" s="29"/>
      <c r="AB61" s="29"/>
      <c r="AC61" s="21"/>
    </row>
    <row r="62" spans="1:29" ht="15.75" customHeight="1">
      <c r="A62" s="99"/>
      <c r="B62" s="100"/>
      <c r="C62" s="20"/>
      <c r="D62" s="18"/>
      <c r="E62" s="18"/>
      <c r="F62" s="21"/>
      <c r="G62" s="21"/>
      <c r="H62" s="104"/>
      <c r="I62" s="20"/>
      <c r="J62" s="20"/>
      <c r="K62" s="20"/>
      <c r="L62" s="20"/>
      <c r="M62" s="35"/>
      <c r="N62" s="35"/>
      <c r="O62" s="35"/>
      <c r="P62" s="35"/>
      <c r="Q62" s="35"/>
      <c r="R62" s="35"/>
      <c r="S62" s="21"/>
      <c r="T62" s="21"/>
      <c r="U62" s="21"/>
      <c r="V62" s="21"/>
      <c r="W62" s="21"/>
      <c r="X62" s="20"/>
      <c r="Y62" s="21"/>
      <c r="Z62" s="21"/>
      <c r="AA62" s="29"/>
      <c r="AB62" s="29"/>
      <c r="AC62" s="21"/>
    </row>
    <row r="63" spans="1:29" ht="15.75" customHeight="1">
      <c r="A63" s="99"/>
      <c r="B63" s="100"/>
      <c r="C63" s="20"/>
      <c r="D63" s="18"/>
      <c r="E63" s="18"/>
      <c r="F63" s="21"/>
      <c r="G63" s="21"/>
      <c r="H63" s="104"/>
      <c r="I63" s="20"/>
      <c r="J63" s="20"/>
      <c r="K63" s="20"/>
      <c r="L63" s="20"/>
      <c r="M63" s="35"/>
      <c r="N63" s="35"/>
      <c r="O63" s="35"/>
      <c r="P63" s="35"/>
      <c r="Q63" s="35"/>
      <c r="R63" s="35"/>
      <c r="S63" s="21"/>
      <c r="T63" s="21"/>
      <c r="U63" s="21"/>
      <c r="V63" s="21"/>
      <c r="W63" s="21"/>
      <c r="X63" s="20"/>
      <c r="Y63" s="21"/>
      <c r="Z63" s="21"/>
      <c r="AA63" s="29"/>
      <c r="AB63" s="29"/>
      <c r="AC63" s="21"/>
    </row>
    <row r="64" spans="1:29" ht="15.75" customHeight="1">
      <c r="A64" s="99"/>
      <c r="B64" s="100"/>
      <c r="C64" s="20"/>
      <c r="D64" s="18"/>
      <c r="E64" s="18"/>
      <c r="F64" s="21"/>
      <c r="G64" s="21"/>
      <c r="H64" s="104"/>
      <c r="I64" s="20"/>
      <c r="J64" s="20"/>
      <c r="K64" s="20"/>
      <c r="L64" s="20"/>
      <c r="M64" s="35"/>
      <c r="N64" s="35"/>
      <c r="O64" s="35"/>
      <c r="P64" s="35"/>
      <c r="Q64" s="35"/>
      <c r="R64" s="35"/>
      <c r="S64" s="21"/>
      <c r="T64" s="21"/>
      <c r="U64" s="21"/>
      <c r="V64" s="21"/>
      <c r="W64" s="21"/>
      <c r="X64" s="20"/>
      <c r="Y64" s="21"/>
      <c r="Z64" s="21"/>
      <c r="AA64" s="29"/>
      <c r="AB64" s="29"/>
      <c r="AC64" s="21"/>
    </row>
    <row r="65" spans="1:29" ht="15.75" customHeight="1">
      <c r="A65" s="99"/>
      <c r="B65" s="100"/>
      <c r="C65" s="20"/>
      <c r="D65" s="18"/>
      <c r="E65" s="18"/>
      <c r="F65" s="21"/>
      <c r="G65" s="21"/>
      <c r="H65" s="104"/>
      <c r="I65" s="20"/>
      <c r="J65" s="20"/>
      <c r="K65" s="20"/>
      <c r="L65" s="20"/>
      <c r="M65" s="35"/>
      <c r="N65" s="35"/>
      <c r="O65" s="35"/>
      <c r="P65" s="35"/>
      <c r="Q65" s="35"/>
      <c r="R65" s="35"/>
      <c r="S65" s="21"/>
      <c r="T65" s="21"/>
      <c r="U65" s="21"/>
      <c r="V65" s="21"/>
      <c r="W65" s="21"/>
      <c r="X65" s="20"/>
      <c r="Y65" s="21"/>
      <c r="Z65" s="21"/>
      <c r="AA65" s="29"/>
      <c r="AB65" s="29"/>
      <c r="AC65" s="21"/>
    </row>
    <row r="66" spans="1:29" ht="15.75" customHeight="1">
      <c r="A66" s="99"/>
      <c r="B66" s="100"/>
      <c r="C66" s="20"/>
      <c r="D66" s="18"/>
      <c r="E66" s="18"/>
      <c r="F66" s="21"/>
      <c r="G66" s="21"/>
      <c r="H66" s="104"/>
      <c r="I66" s="20"/>
      <c r="J66" s="20"/>
      <c r="K66" s="20"/>
      <c r="L66" s="20"/>
      <c r="M66" s="35"/>
      <c r="N66" s="35"/>
      <c r="O66" s="35"/>
      <c r="P66" s="35"/>
      <c r="Q66" s="35"/>
      <c r="R66" s="35"/>
      <c r="S66" s="21"/>
      <c r="T66" s="21"/>
      <c r="U66" s="21"/>
      <c r="V66" s="21"/>
      <c r="W66" s="21"/>
      <c r="X66" s="20"/>
      <c r="Y66" s="21"/>
      <c r="Z66" s="21"/>
      <c r="AA66" s="29"/>
      <c r="AB66" s="29"/>
      <c r="AC66" s="21"/>
    </row>
    <row r="67" spans="1:29" ht="15.75" customHeight="1">
      <c r="A67" s="99"/>
      <c r="B67" s="100"/>
      <c r="C67" s="20"/>
      <c r="D67" s="18"/>
      <c r="E67" s="18"/>
      <c r="F67" s="21"/>
      <c r="G67" s="21"/>
      <c r="H67" s="104"/>
      <c r="I67" s="20"/>
      <c r="J67" s="20"/>
      <c r="K67" s="20"/>
      <c r="L67" s="20"/>
      <c r="M67" s="35"/>
      <c r="N67" s="35"/>
      <c r="O67" s="35"/>
      <c r="P67" s="35"/>
      <c r="Q67" s="35"/>
      <c r="R67" s="35"/>
      <c r="S67" s="21"/>
      <c r="T67" s="21"/>
      <c r="U67" s="21"/>
      <c r="V67" s="21"/>
      <c r="W67" s="21"/>
      <c r="X67" s="20"/>
      <c r="Y67" s="21"/>
      <c r="Z67" s="21"/>
      <c r="AA67" s="29"/>
      <c r="AB67" s="29"/>
      <c r="AC67" s="21"/>
    </row>
    <row r="68" spans="1:29" ht="15.75" customHeight="1">
      <c r="A68" s="99"/>
      <c r="B68" s="100"/>
      <c r="C68" s="20"/>
      <c r="D68" s="18"/>
      <c r="E68" s="18"/>
      <c r="F68" s="21"/>
      <c r="G68" s="21"/>
      <c r="H68" s="104"/>
      <c r="I68" s="20"/>
      <c r="J68" s="20"/>
      <c r="K68" s="20"/>
      <c r="L68" s="20"/>
      <c r="M68" s="35"/>
      <c r="N68" s="35"/>
      <c r="O68" s="35"/>
      <c r="P68" s="35"/>
      <c r="Q68" s="35"/>
      <c r="R68" s="35"/>
      <c r="S68" s="21"/>
      <c r="T68" s="21"/>
      <c r="U68" s="21"/>
      <c r="V68" s="21"/>
      <c r="W68" s="21"/>
      <c r="X68" s="20"/>
      <c r="Y68" s="21"/>
      <c r="Z68" s="21"/>
      <c r="AA68" s="29"/>
      <c r="AB68" s="29"/>
      <c r="AC68" s="21"/>
    </row>
    <row r="69" spans="1:29" ht="15.75" customHeight="1">
      <c r="A69" s="99"/>
      <c r="B69" s="100"/>
      <c r="C69" s="20"/>
      <c r="D69" s="18"/>
      <c r="E69" s="18"/>
      <c r="F69" s="21"/>
      <c r="G69" s="21"/>
      <c r="H69" s="104"/>
      <c r="I69" s="20"/>
      <c r="J69" s="20"/>
      <c r="K69" s="20"/>
      <c r="L69" s="20"/>
      <c r="M69" s="35"/>
      <c r="N69" s="35"/>
      <c r="O69" s="35"/>
      <c r="P69" s="35"/>
      <c r="Q69" s="35"/>
      <c r="R69" s="35"/>
      <c r="S69" s="21"/>
      <c r="T69" s="21"/>
      <c r="U69" s="21"/>
      <c r="V69" s="21"/>
      <c r="W69" s="21"/>
      <c r="X69" s="20"/>
      <c r="Y69" s="21"/>
      <c r="Z69" s="21"/>
      <c r="AA69" s="29"/>
      <c r="AB69" s="29"/>
      <c r="AC69" s="21"/>
    </row>
    <row r="70" spans="1:29" ht="15.75" customHeight="1">
      <c r="A70" s="99"/>
      <c r="B70" s="100"/>
      <c r="C70" s="20"/>
      <c r="D70" s="18"/>
      <c r="E70" s="18"/>
      <c r="F70" s="21"/>
      <c r="G70" s="21"/>
      <c r="H70" s="104"/>
      <c r="I70" s="20"/>
      <c r="J70" s="20"/>
      <c r="K70" s="20"/>
      <c r="L70" s="20"/>
      <c r="M70" s="35"/>
      <c r="N70" s="35"/>
      <c r="O70" s="35"/>
      <c r="P70" s="35"/>
      <c r="Q70" s="35"/>
      <c r="R70" s="35"/>
      <c r="S70" s="21"/>
      <c r="T70" s="21"/>
      <c r="U70" s="21"/>
      <c r="V70" s="21"/>
      <c r="W70" s="21"/>
      <c r="X70" s="20"/>
      <c r="Y70" s="21"/>
      <c r="Z70" s="21"/>
      <c r="AA70" s="29"/>
      <c r="AB70" s="29"/>
      <c r="AC70" s="21"/>
    </row>
    <row r="71" spans="1:29" ht="15.75" customHeight="1">
      <c r="A71" s="99"/>
      <c r="B71" s="100"/>
      <c r="C71" s="20"/>
      <c r="D71" s="18"/>
      <c r="E71" s="18"/>
      <c r="F71" s="21"/>
      <c r="G71" s="21"/>
      <c r="H71" s="104"/>
      <c r="I71" s="20"/>
      <c r="J71" s="20"/>
      <c r="K71" s="20"/>
      <c r="L71" s="20"/>
      <c r="M71" s="35"/>
      <c r="N71" s="35"/>
      <c r="O71" s="35"/>
      <c r="P71" s="35"/>
      <c r="Q71" s="35"/>
      <c r="R71" s="35"/>
      <c r="S71" s="21"/>
      <c r="T71" s="21"/>
      <c r="U71" s="21"/>
      <c r="V71" s="21"/>
      <c r="W71" s="21"/>
      <c r="X71" s="20"/>
      <c r="Y71" s="21"/>
      <c r="Z71" s="21"/>
      <c r="AA71" s="29"/>
      <c r="AB71" s="29"/>
      <c r="AC71" s="21"/>
    </row>
    <row r="72" spans="1:29" ht="15.75" customHeight="1">
      <c r="A72" s="99"/>
      <c r="B72" s="100"/>
      <c r="C72" s="20"/>
      <c r="D72" s="18"/>
      <c r="E72" s="18"/>
      <c r="F72" s="21"/>
      <c r="G72" s="21"/>
      <c r="H72" s="104"/>
      <c r="I72" s="20"/>
      <c r="J72" s="20"/>
      <c r="K72" s="20"/>
      <c r="L72" s="20"/>
      <c r="M72" s="35"/>
      <c r="N72" s="35"/>
      <c r="O72" s="35"/>
      <c r="P72" s="35"/>
      <c r="Q72" s="35"/>
      <c r="R72" s="35"/>
      <c r="S72" s="21"/>
      <c r="T72" s="21"/>
      <c r="U72" s="21"/>
      <c r="V72" s="21"/>
      <c r="W72" s="21"/>
      <c r="X72" s="20"/>
      <c r="Y72" s="21"/>
      <c r="Z72" s="21"/>
      <c r="AA72" s="29"/>
      <c r="AB72" s="29"/>
      <c r="AC72" s="21"/>
    </row>
    <row r="73" spans="1:29" ht="15.75" customHeight="1">
      <c r="A73" s="99"/>
      <c r="B73" s="100"/>
      <c r="C73" s="20"/>
      <c r="D73" s="18"/>
      <c r="E73" s="18"/>
      <c r="F73" s="21"/>
      <c r="G73" s="21"/>
      <c r="H73" s="104"/>
      <c r="I73" s="20"/>
      <c r="J73" s="20"/>
      <c r="K73" s="20"/>
      <c r="L73" s="20"/>
      <c r="M73" s="35"/>
      <c r="N73" s="35"/>
      <c r="O73" s="35"/>
      <c r="P73" s="35"/>
      <c r="Q73" s="35"/>
      <c r="R73" s="35"/>
      <c r="S73" s="21"/>
      <c r="T73" s="21"/>
      <c r="U73" s="21"/>
      <c r="V73" s="21"/>
      <c r="W73" s="21"/>
      <c r="X73" s="20"/>
      <c r="Y73" s="21"/>
      <c r="Z73" s="21"/>
      <c r="AA73" s="29"/>
      <c r="AB73" s="29"/>
      <c r="AC73" s="21"/>
    </row>
    <row r="74" spans="1:29" ht="15.75" customHeight="1">
      <c r="A74" s="99"/>
      <c r="B74" s="100"/>
      <c r="C74" s="20"/>
      <c r="D74" s="18"/>
      <c r="E74" s="18"/>
      <c r="F74" s="21"/>
      <c r="G74" s="21"/>
      <c r="H74" s="104"/>
      <c r="I74" s="20"/>
      <c r="J74" s="20"/>
      <c r="K74" s="20"/>
      <c r="L74" s="20"/>
      <c r="M74" s="35"/>
      <c r="N74" s="35"/>
      <c r="O74" s="35"/>
      <c r="P74" s="35"/>
      <c r="Q74" s="35"/>
      <c r="R74" s="35"/>
      <c r="S74" s="21"/>
      <c r="T74" s="21"/>
      <c r="U74" s="21"/>
      <c r="V74" s="21"/>
      <c r="W74" s="21"/>
      <c r="X74" s="20"/>
      <c r="Y74" s="21"/>
      <c r="Z74" s="21"/>
      <c r="AA74" s="29"/>
      <c r="AB74" s="29"/>
      <c r="AC74" s="21"/>
    </row>
    <row r="75" spans="1:29" ht="15.75" customHeight="1">
      <c r="A75" s="99"/>
      <c r="B75" s="100"/>
      <c r="C75" s="20"/>
      <c r="D75" s="18"/>
      <c r="E75" s="18"/>
      <c r="F75" s="21"/>
      <c r="G75" s="21"/>
      <c r="H75" s="104"/>
      <c r="I75" s="20"/>
      <c r="J75" s="20"/>
      <c r="K75" s="20"/>
      <c r="L75" s="20"/>
      <c r="M75" s="35"/>
      <c r="N75" s="35"/>
      <c r="O75" s="35"/>
      <c r="P75" s="35"/>
      <c r="Q75" s="35"/>
      <c r="R75" s="35"/>
      <c r="S75" s="21"/>
      <c r="T75" s="21"/>
      <c r="U75" s="21"/>
      <c r="V75" s="21"/>
      <c r="W75" s="21"/>
      <c r="X75" s="20"/>
      <c r="Y75" s="21"/>
      <c r="Z75" s="21"/>
      <c r="AA75" s="29"/>
      <c r="AB75" s="29"/>
      <c r="AC75" s="21"/>
    </row>
  </sheetData>
  <autoFilter ref="A1:AB33" xr:uid="{00000000-0009-0000-0000-000004000000}"/>
  <phoneticPr fontId="24" type="noConversion"/>
  <hyperlinks>
    <hyperlink ref="AA2" r:id="rId1" xr:uid="{CBBE0847-C749-40CE-95CB-DA38ED41E663}"/>
    <hyperlink ref="AA3" r:id="rId2" xr:uid="{D00A6FC1-504E-465E-9621-74E3B45686DB}"/>
    <hyperlink ref="AA4" r:id="rId3" xr:uid="{DAF4D9AB-F7E8-46E5-BF25-CD06B6C521E5}"/>
    <hyperlink ref="AA5" r:id="rId4" xr:uid="{D28917DE-B692-4381-952F-968C61C0EE1C}"/>
    <hyperlink ref="AA35" r:id="rId5" xr:uid="{A55AB877-2DDA-4C2A-A7F6-E1789A2030C2}"/>
    <hyperlink ref="AA36" r:id="rId6" xr:uid="{E52A64A1-C705-4813-A863-D423B99DFE08}"/>
    <hyperlink ref="AA37" r:id="rId7" xr:uid="{A21E4088-5DE6-4C16-800B-5A8600F5DEEF}"/>
    <hyperlink ref="AA38" r:id="rId8" xr:uid="{FED92E97-33D6-4F83-BDC5-5CA5012A0DB6}"/>
    <hyperlink ref="AA39" r:id="rId9" xr:uid="{982BE934-6C62-458B-A2B6-9D865EFEB9DF}"/>
    <hyperlink ref="AA6" r:id="rId10" xr:uid="{25D4A7EB-C18E-4072-AF8B-CEE132EB7384}"/>
    <hyperlink ref="AA7" r:id="rId11" xr:uid="{54257070-A5DD-4369-A0D3-F9F43FFA4543}"/>
    <hyperlink ref="AA8" r:id="rId12" xr:uid="{2C3A7FAD-AFFF-4268-9121-3E2067F2F8BE}"/>
    <hyperlink ref="AA9" r:id="rId13" xr:uid="{58769E72-5ABA-4392-8978-9B7BE0F78F2D}"/>
    <hyperlink ref="AA40" r:id="rId14" xr:uid="{E3B14CB8-4CBA-4B2A-844F-B45035902BFB}"/>
    <hyperlink ref="AA41" r:id="rId15" xr:uid="{62647BAD-5D8E-4BFA-96B5-F83572605BE3}"/>
    <hyperlink ref="AA10" r:id="rId16" xr:uid="{D92ECC83-2D65-4D1C-B6D1-D10E9FF9719C}"/>
    <hyperlink ref="AA42" r:id="rId17" xr:uid="{6F7FD03A-782C-4AF1-8ECA-212805825400}"/>
    <hyperlink ref="AA43" r:id="rId18" xr:uid="{5BE6493C-1874-4B96-8DAD-BB004C2110ED}"/>
    <hyperlink ref="AA44" r:id="rId19" xr:uid="{A05D87A7-3ABF-44B8-B337-68914963182A}"/>
    <hyperlink ref="AA14" r:id="rId20" xr:uid="{8E79DCF4-99A1-4522-AE5F-C7317178FA69}"/>
    <hyperlink ref="AA13" r:id="rId21" xr:uid="{39193836-E021-4CE7-93AD-E7D72611AEA5}"/>
    <hyperlink ref="AA45" r:id="rId22" xr:uid="{79AB6C6C-714B-4EEC-95D4-ED2DCDE0EEBB}"/>
    <hyperlink ref="AA12" r:id="rId23" xr:uid="{8562F5FD-73D8-4CBC-8EE9-436EEA141A1D}"/>
    <hyperlink ref="AA15" r:id="rId24" xr:uid="{F6AEC394-A30E-4284-8BA1-049345055A63}"/>
    <hyperlink ref="AA16" r:id="rId25" xr:uid="{193EC79E-4520-45C0-915A-E448AFFF8968}"/>
    <hyperlink ref="AA17" r:id="rId26" xr:uid="{C2902CD2-B315-4D4B-BE2C-4ABEE9781D5F}"/>
    <hyperlink ref="AA46" r:id="rId27" xr:uid="{80C5C109-AC53-4AB4-AF61-C3177B548CE5}"/>
    <hyperlink ref="AA22" r:id="rId28" xr:uid="{83633A43-8C1C-4870-9F16-98C4F5B55543}"/>
    <hyperlink ref="AA18" r:id="rId29" xr:uid="{2913B1D6-5F14-40B5-BA6F-459FBA3DFFA7}"/>
    <hyperlink ref="AA19" r:id="rId30" xr:uid="{DC1D57F1-7A3C-4E3B-BECB-1FA2A46B05D6}"/>
    <hyperlink ref="AA20" r:id="rId31" xr:uid="{3D6D66D1-F59F-4CD8-AB08-AF51DD68DED0}"/>
    <hyperlink ref="AA21" r:id="rId32" xr:uid="{05439CD5-1867-4816-9217-541DAF1EDDFE}"/>
    <hyperlink ref="AA23" r:id="rId33" xr:uid="{C33FE390-EECB-4056-AE3C-56BD7F7DDF86}"/>
    <hyperlink ref="AA24" r:id="rId34" xr:uid="{2C5F1F3A-6896-4EDE-BCAC-EB9FD7C8C4FA}"/>
    <hyperlink ref="AA47" r:id="rId35" xr:uid="{98345223-8BE6-4D8A-8063-5D1DC12EE6D1}"/>
    <hyperlink ref="AA50" r:id="rId36" xr:uid="{C8D333A1-0B02-4653-A73B-A94AA8822386}"/>
    <hyperlink ref="AA48" r:id="rId37" xr:uid="{AA092689-C105-426A-8980-5352D9ABB706}"/>
    <hyperlink ref="AA49" r:id="rId38" xr:uid="{D8180837-93A7-4E71-A293-DB45C95F4986}"/>
    <hyperlink ref="AA27" r:id="rId39" xr:uid="{3569FC78-2C77-4740-9C18-1E52B3698072}"/>
    <hyperlink ref="AA28" r:id="rId40" xr:uid="{4BDECAFA-7418-4A26-9862-CA19EED86D45}"/>
    <hyperlink ref="AA51" r:id="rId41" xr:uid="{2A0A140A-0ABA-455E-92AC-E6C86D77ABF5}"/>
    <hyperlink ref="AA26" r:id="rId42" xr:uid="{6B49EEA2-B8F2-4723-B017-0BE8550E1035}"/>
    <hyperlink ref="AA25" r:id="rId43" xr:uid="{926CA9B2-0A2B-49DC-89D6-52CE161E5550}"/>
    <hyperlink ref="AA53" r:id="rId44" xr:uid="{63AF5ACE-6D2E-4464-B86B-7ED1C7E36114}"/>
    <hyperlink ref="AA30" r:id="rId45" xr:uid="{A60D923D-73C6-465D-8E1D-BE039853C8BB}"/>
    <hyperlink ref="AA29" r:id="rId46" xr:uid="{44B53021-8129-45DA-98F9-6614D46773EE}"/>
    <hyperlink ref="AA11" r:id="rId47" xr:uid="{30E347FE-6F57-424A-A5D8-1F097925D536}"/>
  </hyperlinks>
  <pageMargins left="0.511811024" right="0.511811024" top="0.78740157499999996" bottom="0.7874015749999999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7"/>
  <sheetViews>
    <sheetView zoomScale="80" zoomScaleNormal="80" workbookViewId="0">
      <pane xSplit="3" ySplit="1" topLeftCell="M8" activePane="bottomRight" state="frozen"/>
      <selection pane="topRight"/>
      <selection pane="bottomLeft"/>
      <selection pane="bottomRight" activeCell="Y2" sqref="Y2:Y30"/>
    </sheetView>
  </sheetViews>
  <sheetFormatPr defaultColWidth="14.44140625" defaultRowHeight="15" customHeight="1"/>
  <cols>
    <col min="1" max="1" width="6.5546875" bestFit="1" customWidth="1"/>
    <col min="2" max="2" width="9.33203125" bestFit="1" customWidth="1"/>
    <col min="3" max="3" width="10" bestFit="1" customWidth="1"/>
    <col min="4" max="4" width="12.5546875" bestFit="1" customWidth="1"/>
    <col min="5" max="5" width="8.6640625" customWidth="1"/>
    <col min="6" max="6" width="9.33203125" bestFit="1" customWidth="1"/>
    <col min="7" max="7" width="9.44140625" bestFit="1" customWidth="1"/>
    <col min="8" max="8" width="12.33203125" customWidth="1"/>
    <col min="9" max="9" width="14.44140625" customWidth="1"/>
    <col min="10" max="10" width="13.109375" customWidth="1"/>
    <col min="11" max="11" width="16.44140625" customWidth="1"/>
    <col min="12" max="12" width="16" bestFit="1" customWidth="1"/>
    <col min="13" max="13" width="20.5546875" bestFit="1" customWidth="1"/>
    <col min="14" max="14" width="21.109375" bestFit="1" customWidth="1"/>
    <col min="15" max="21" width="8.6640625" customWidth="1"/>
    <col min="22" max="22" width="11.6640625" customWidth="1"/>
    <col min="23" max="23" width="18.44140625" customWidth="1"/>
    <col min="24" max="24" width="14.109375" customWidth="1"/>
    <col min="25" max="25" width="9.44140625" customWidth="1"/>
    <col min="26" max="26" width="26.33203125" bestFit="1" customWidth="1"/>
    <col min="27" max="27" width="85.5546875" style="57" customWidth="1"/>
    <col min="28" max="28" width="53.44140625" style="60" bestFit="1" customWidth="1"/>
    <col min="29" max="29" width="8.6640625" customWidth="1"/>
  </cols>
  <sheetData>
    <row r="1" spans="1:28" ht="43.2">
      <c r="A1" s="25" t="s">
        <v>26</v>
      </c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26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5" t="s">
        <v>48</v>
      </c>
      <c r="AA1" s="25" t="s">
        <v>223</v>
      </c>
      <c r="AB1" s="25" t="s">
        <v>49</v>
      </c>
    </row>
    <row r="2" spans="1:28" ht="15.75" customHeight="1">
      <c r="A2" s="19">
        <v>1</v>
      </c>
      <c r="B2" s="96" t="s">
        <v>152</v>
      </c>
      <c r="C2" s="18" t="s">
        <v>13</v>
      </c>
      <c r="D2" s="17">
        <v>0.67708333333333337</v>
      </c>
      <c r="E2" s="17">
        <v>0.69166666666666676</v>
      </c>
      <c r="F2" s="57" t="s">
        <v>224</v>
      </c>
      <c r="G2" s="57" t="s">
        <v>377</v>
      </c>
      <c r="H2" s="57" t="s">
        <v>378</v>
      </c>
      <c r="I2" s="18">
        <v>-0.65315179999999995</v>
      </c>
      <c r="J2" s="18">
        <v>-48.497394</v>
      </c>
      <c r="K2" s="18">
        <v>-0.67569869999999999</v>
      </c>
      <c r="L2" s="18">
        <v>-48.484090000000002</v>
      </c>
      <c r="M2" s="18" t="s">
        <v>58</v>
      </c>
      <c r="N2" s="18" t="s">
        <v>380</v>
      </c>
      <c r="O2" s="18" t="s">
        <v>56</v>
      </c>
      <c r="P2" s="18" t="s">
        <v>56</v>
      </c>
      <c r="Q2" s="18">
        <v>0</v>
      </c>
      <c r="R2" s="18">
        <v>0</v>
      </c>
      <c r="S2" s="57" t="s">
        <v>54</v>
      </c>
      <c r="T2" s="57" t="s">
        <v>54</v>
      </c>
      <c r="U2" s="18">
        <v>0</v>
      </c>
      <c r="V2" s="18">
        <v>0</v>
      </c>
      <c r="W2" s="18">
        <v>3.5</v>
      </c>
      <c r="X2" s="18">
        <v>3.53</v>
      </c>
      <c r="Y2" s="18">
        <v>3.5</v>
      </c>
      <c r="AA2" s="98" t="s">
        <v>381</v>
      </c>
    </row>
    <row r="3" spans="1:28" ht="15.75" customHeight="1">
      <c r="A3" s="19">
        <v>2</v>
      </c>
      <c r="B3" s="96" t="s">
        <v>154</v>
      </c>
      <c r="C3" s="18" t="s">
        <v>13</v>
      </c>
      <c r="D3" s="17">
        <v>0.67708333333333337</v>
      </c>
      <c r="E3" s="17">
        <v>0.69374999999999998</v>
      </c>
      <c r="F3" s="57" t="s">
        <v>224</v>
      </c>
      <c r="G3" s="57" t="s">
        <v>377</v>
      </c>
      <c r="H3" s="57" t="s">
        <v>378</v>
      </c>
      <c r="I3" s="18">
        <v>-0.65318929999999997</v>
      </c>
      <c r="J3" s="18">
        <v>-48.491531999999999</v>
      </c>
      <c r="K3" s="18">
        <v>-0.67599860000000001</v>
      </c>
      <c r="L3" s="18">
        <v>-48.483953999999997</v>
      </c>
      <c r="M3" s="18" t="s">
        <v>55</v>
      </c>
      <c r="N3" s="18" t="s">
        <v>55</v>
      </c>
      <c r="O3" s="18" t="s">
        <v>56</v>
      </c>
      <c r="P3" s="18" t="s">
        <v>56</v>
      </c>
      <c r="Q3" s="18">
        <v>0</v>
      </c>
      <c r="R3" s="18">
        <v>0</v>
      </c>
      <c r="S3" s="57" t="s">
        <v>54</v>
      </c>
      <c r="T3" s="57" t="s">
        <v>54</v>
      </c>
      <c r="U3" s="18">
        <v>2</v>
      </c>
      <c r="V3" s="18">
        <v>4</v>
      </c>
      <c r="W3" s="18">
        <v>3.5</v>
      </c>
      <c r="X3" s="18">
        <v>3.52</v>
      </c>
      <c r="Y3" s="18">
        <v>3.5</v>
      </c>
      <c r="AA3" s="98" t="s">
        <v>382</v>
      </c>
    </row>
    <row r="4" spans="1:28" ht="15.75" customHeight="1">
      <c r="A4" s="19">
        <v>3</v>
      </c>
      <c r="B4" s="96" t="s">
        <v>156</v>
      </c>
      <c r="C4" s="18" t="s">
        <v>13</v>
      </c>
      <c r="D4" s="17">
        <v>0.69513888888888886</v>
      </c>
      <c r="E4" s="17">
        <v>0.71180555555555547</v>
      </c>
      <c r="F4" s="57" t="s">
        <v>224</v>
      </c>
      <c r="G4" s="57" t="s">
        <v>377</v>
      </c>
      <c r="H4" s="57" t="s">
        <v>378</v>
      </c>
      <c r="I4" s="18">
        <v>-0.65319819999999995</v>
      </c>
      <c r="J4" s="18">
        <v>-48.491281999999998</v>
      </c>
      <c r="K4" s="18">
        <v>-0.67574160000000005</v>
      </c>
      <c r="L4" s="18">
        <v>-48.484133999999997</v>
      </c>
      <c r="M4" s="18" t="s">
        <v>55</v>
      </c>
      <c r="N4" s="18" t="s">
        <v>55</v>
      </c>
      <c r="O4" s="18" t="s">
        <v>56</v>
      </c>
      <c r="P4" s="18" t="s">
        <v>56</v>
      </c>
      <c r="Q4" s="18">
        <v>1</v>
      </c>
      <c r="R4" s="18">
        <v>0</v>
      </c>
      <c r="S4" s="57" t="s">
        <v>54</v>
      </c>
      <c r="T4" s="57" t="s">
        <v>54</v>
      </c>
      <c r="U4" s="18">
        <v>2</v>
      </c>
      <c r="V4" s="18">
        <v>3</v>
      </c>
      <c r="W4" s="18">
        <v>3.5</v>
      </c>
      <c r="X4" s="18">
        <v>3.53</v>
      </c>
      <c r="Y4" s="18">
        <v>3.5</v>
      </c>
      <c r="AA4" s="98" t="s">
        <v>382</v>
      </c>
    </row>
    <row r="5" spans="1:28" ht="15.75" customHeight="1">
      <c r="A5" s="19">
        <v>4</v>
      </c>
      <c r="B5" s="96" t="s">
        <v>157</v>
      </c>
      <c r="C5" s="18" t="s">
        <v>13</v>
      </c>
      <c r="D5" s="17">
        <v>0.69236111111111109</v>
      </c>
      <c r="E5" s="17">
        <v>0.70624999999999993</v>
      </c>
      <c r="F5" s="57" t="s">
        <v>224</v>
      </c>
      <c r="G5" s="57" t="s">
        <v>377</v>
      </c>
      <c r="H5" s="57" t="s">
        <v>378</v>
      </c>
      <c r="I5" s="18">
        <v>-0.6531498</v>
      </c>
      <c r="J5" s="18">
        <v>-48.491359000000003</v>
      </c>
      <c r="K5" s="18">
        <v>-0.67600579999999999</v>
      </c>
      <c r="L5" s="18">
        <v>-48.483969999999999</v>
      </c>
      <c r="M5" s="18" t="s">
        <v>52</v>
      </c>
      <c r="N5" s="18" t="s">
        <v>58</v>
      </c>
      <c r="O5" s="18" t="s">
        <v>60</v>
      </c>
      <c r="P5" s="18" t="s">
        <v>56</v>
      </c>
      <c r="Q5" s="18">
        <v>0</v>
      </c>
      <c r="R5" s="18">
        <v>0</v>
      </c>
      <c r="S5" s="57" t="s">
        <v>54</v>
      </c>
      <c r="T5" s="57" t="s">
        <v>54</v>
      </c>
      <c r="U5" s="18">
        <v>0</v>
      </c>
      <c r="V5" s="18">
        <v>1</v>
      </c>
      <c r="W5" s="18">
        <v>3.5</v>
      </c>
      <c r="X5" s="18">
        <v>3.52</v>
      </c>
      <c r="Y5" s="18">
        <v>3.5</v>
      </c>
      <c r="AA5" s="98" t="s">
        <v>383</v>
      </c>
    </row>
    <row r="6" spans="1:28" ht="15.75" customHeight="1">
      <c r="A6" s="19">
        <v>5</v>
      </c>
      <c r="B6" s="96" t="s">
        <v>159</v>
      </c>
      <c r="C6" s="18" t="s">
        <v>13</v>
      </c>
      <c r="D6" s="17">
        <v>0.7090277777777777</v>
      </c>
      <c r="E6" s="17">
        <v>0.72430555555555554</v>
      </c>
      <c r="F6" s="57" t="s">
        <v>224</v>
      </c>
      <c r="G6" s="57" t="s">
        <v>377</v>
      </c>
      <c r="H6" s="57" t="s">
        <v>378</v>
      </c>
      <c r="I6" s="18">
        <v>-0.65317879999999995</v>
      </c>
      <c r="J6" s="18">
        <v>-48.491349999999997</v>
      </c>
      <c r="K6" s="18">
        <v>-0.6756413</v>
      </c>
      <c r="L6" s="18">
        <v>-48.484051000000001</v>
      </c>
      <c r="M6" s="18" t="s">
        <v>57</v>
      </c>
      <c r="N6" s="18" t="s">
        <v>55</v>
      </c>
      <c r="O6" s="18" t="s">
        <v>56</v>
      </c>
      <c r="P6" s="18" t="s">
        <v>56</v>
      </c>
      <c r="Q6" s="18">
        <v>0</v>
      </c>
      <c r="R6" s="18">
        <v>0</v>
      </c>
      <c r="S6" s="57" t="s">
        <v>54</v>
      </c>
      <c r="T6" s="57" t="s">
        <v>54</v>
      </c>
      <c r="U6" s="18">
        <v>2</v>
      </c>
      <c r="V6" s="18">
        <v>4</v>
      </c>
      <c r="W6" s="18">
        <v>3.5</v>
      </c>
      <c r="X6" s="18">
        <v>3.56</v>
      </c>
      <c r="Y6" s="18">
        <v>3.5</v>
      </c>
      <c r="AA6" s="98" t="s">
        <v>384</v>
      </c>
    </row>
    <row r="7" spans="1:28" ht="15.75" customHeight="1">
      <c r="A7" s="19">
        <v>6</v>
      </c>
      <c r="B7" s="96" t="s">
        <v>161</v>
      </c>
      <c r="C7" s="18" t="s">
        <v>13</v>
      </c>
      <c r="D7" s="17">
        <v>0.31180555555555556</v>
      </c>
      <c r="E7" s="17">
        <v>0.32847222222222222</v>
      </c>
      <c r="F7" s="57" t="s">
        <v>224</v>
      </c>
      <c r="G7" s="57" t="s">
        <v>377</v>
      </c>
      <c r="H7" s="57" t="s">
        <v>378</v>
      </c>
      <c r="I7" s="18">
        <v>-0.65312950000000003</v>
      </c>
      <c r="J7" s="18">
        <v>-48.491382999999999</v>
      </c>
      <c r="K7" s="18">
        <v>-0.6760737</v>
      </c>
      <c r="L7" s="18">
        <v>-48.483933</v>
      </c>
      <c r="M7" s="18" t="s">
        <v>55</v>
      </c>
      <c r="N7" s="18" t="s">
        <v>55</v>
      </c>
      <c r="O7" s="18" t="s">
        <v>56</v>
      </c>
      <c r="P7" s="18" t="s">
        <v>56</v>
      </c>
      <c r="Q7" s="18">
        <v>0</v>
      </c>
      <c r="R7" s="18">
        <v>0</v>
      </c>
      <c r="S7" s="57" t="s">
        <v>54</v>
      </c>
      <c r="T7" s="57" t="s">
        <v>54</v>
      </c>
      <c r="U7" s="18">
        <v>3</v>
      </c>
      <c r="V7" s="18">
        <v>3</v>
      </c>
      <c r="W7" s="18">
        <v>3.5</v>
      </c>
      <c r="X7" s="18">
        <v>3.5</v>
      </c>
      <c r="Y7" s="18">
        <v>3.5</v>
      </c>
      <c r="AA7" s="95" t="s">
        <v>385</v>
      </c>
    </row>
    <row r="8" spans="1:28" ht="15.75" customHeight="1">
      <c r="A8" s="19">
        <v>7</v>
      </c>
      <c r="B8" s="96" t="s">
        <v>163</v>
      </c>
      <c r="C8" s="18" t="s">
        <v>13</v>
      </c>
      <c r="D8" s="17">
        <v>0.31180555555555556</v>
      </c>
      <c r="E8" s="17">
        <v>0.33194444444444443</v>
      </c>
      <c r="F8" s="57" t="s">
        <v>224</v>
      </c>
      <c r="G8" s="57" t="s">
        <v>377</v>
      </c>
      <c r="H8" s="57" t="s">
        <v>378</v>
      </c>
      <c r="I8" s="18">
        <v>-0.6531399</v>
      </c>
      <c r="J8" s="18">
        <v>-48.491407000000002</v>
      </c>
      <c r="K8" s="18">
        <v>-0.6759193</v>
      </c>
      <c r="L8" s="18">
        <v>-48.484008000000003</v>
      </c>
      <c r="M8" s="18" t="s">
        <v>55</v>
      </c>
      <c r="N8" s="18" t="s">
        <v>55</v>
      </c>
      <c r="O8" s="18" t="s">
        <v>56</v>
      </c>
      <c r="P8" s="18" t="s">
        <v>56</v>
      </c>
      <c r="Q8" s="18">
        <v>0</v>
      </c>
      <c r="R8" s="18">
        <v>0</v>
      </c>
      <c r="S8" s="57" t="s">
        <v>54</v>
      </c>
      <c r="T8" s="57" t="s">
        <v>54</v>
      </c>
      <c r="U8" s="18">
        <v>1</v>
      </c>
      <c r="V8" s="18">
        <v>1</v>
      </c>
      <c r="W8" s="18">
        <v>3.5</v>
      </c>
      <c r="X8" s="18">
        <v>3.5</v>
      </c>
      <c r="Y8" s="18">
        <v>3.5</v>
      </c>
      <c r="AA8" s="95" t="s">
        <v>386</v>
      </c>
    </row>
    <row r="9" spans="1:28" ht="15.75" customHeight="1">
      <c r="A9" s="19">
        <v>8</v>
      </c>
      <c r="B9" s="96" t="s">
        <v>165</v>
      </c>
      <c r="C9" s="18" t="s">
        <v>13</v>
      </c>
      <c r="D9" s="17">
        <v>0.3354166666666667</v>
      </c>
      <c r="E9" s="17">
        <v>0.35486111111111113</v>
      </c>
      <c r="F9" s="57" t="s">
        <v>224</v>
      </c>
      <c r="G9" s="57" t="s">
        <v>377</v>
      </c>
      <c r="H9" s="57" t="s">
        <v>378</v>
      </c>
      <c r="I9" s="18">
        <v>-0.65323580000000003</v>
      </c>
      <c r="J9" s="18">
        <v>-48.491373000000003</v>
      </c>
      <c r="K9" s="18">
        <v>-0.67579009999999995</v>
      </c>
      <c r="L9" s="18">
        <v>-48.484051000000001</v>
      </c>
      <c r="M9" s="18" t="s">
        <v>380</v>
      </c>
      <c r="N9" s="18" t="s">
        <v>58</v>
      </c>
      <c r="O9" s="18" t="s">
        <v>60</v>
      </c>
      <c r="P9" s="18" t="s">
        <v>74</v>
      </c>
      <c r="Q9" s="18">
        <v>0</v>
      </c>
      <c r="R9" s="18">
        <v>0</v>
      </c>
      <c r="S9" s="57" t="s">
        <v>54</v>
      </c>
      <c r="T9" s="57" t="s">
        <v>54</v>
      </c>
      <c r="U9" s="18">
        <v>0</v>
      </c>
      <c r="V9" s="18">
        <v>1</v>
      </c>
      <c r="W9" s="18">
        <v>3.5</v>
      </c>
      <c r="X9" s="18">
        <v>3.51</v>
      </c>
      <c r="Y9" s="18">
        <v>3.5</v>
      </c>
      <c r="AA9" s="95" t="s">
        <v>387</v>
      </c>
    </row>
    <row r="10" spans="1:28" ht="15.75" customHeight="1">
      <c r="A10" s="19">
        <v>9</v>
      </c>
      <c r="B10" s="96" t="s">
        <v>167</v>
      </c>
      <c r="C10" s="18" t="s">
        <v>13</v>
      </c>
      <c r="D10" s="17">
        <v>0.37638888888888888</v>
      </c>
      <c r="E10" s="17">
        <v>0.39444444444444443</v>
      </c>
      <c r="F10" s="57" t="s">
        <v>224</v>
      </c>
      <c r="G10" s="57" t="s">
        <v>377</v>
      </c>
      <c r="H10" s="57" t="s">
        <v>378</v>
      </c>
      <c r="I10" s="18">
        <v>-0.65313549999999998</v>
      </c>
      <c r="J10" s="18">
        <v>-48.491374999999998</v>
      </c>
      <c r="K10" s="18">
        <v>-0.67584250000000001</v>
      </c>
      <c r="L10" s="18">
        <v>-48.484019000000004</v>
      </c>
      <c r="M10" s="18" t="s">
        <v>52</v>
      </c>
      <c r="N10" s="18" t="s">
        <v>55</v>
      </c>
      <c r="O10" s="18" t="s">
        <v>56</v>
      </c>
      <c r="P10" s="18" t="s">
        <v>56</v>
      </c>
      <c r="Q10" s="18">
        <v>0</v>
      </c>
      <c r="R10" s="18">
        <v>0</v>
      </c>
      <c r="S10" s="57" t="s">
        <v>54</v>
      </c>
      <c r="T10" s="57" t="s">
        <v>54</v>
      </c>
      <c r="U10" s="18">
        <v>0</v>
      </c>
      <c r="V10" s="18">
        <v>2</v>
      </c>
      <c r="W10" s="18">
        <v>3.5</v>
      </c>
      <c r="X10" s="18">
        <v>3.51</v>
      </c>
      <c r="Y10" s="18">
        <v>3.5</v>
      </c>
      <c r="AA10" s="95" t="s">
        <v>388</v>
      </c>
    </row>
    <row r="11" spans="1:28" ht="15.75" customHeight="1">
      <c r="A11" s="19">
        <v>10</v>
      </c>
      <c r="B11" s="96" t="s">
        <v>169</v>
      </c>
      <c r="C11" s="18" t="s">
        <v>13</v>
      </c>
      <c r="D11" s="17">
        <v>0.39513888888888887</v>
      </c>
      <c r="E11" s="17">
        <v>0.41250000000000003</v>
      </c>
      <c r="F11" s="57" t="s">
        <v>224</v>
      </c>
      <c r="G11" s="57" t="s">
        <v>377</v>
      </c>
      <c r="H11" s="57" t="s">
        <v>378</v>
      </c>
      <c r="I11" s="18">
        <v>-0.65321879999999999</v>
      </c>
      <c r="J11" s="18">
        <v>-48.491401000000003</v>
      </c>
      <c r="K11" s="18">
        <v>-0.67596369999999995</v>
      </c>
      <c r="L11" s="18">
        <v>-48.483969000000002</v>
      </c>
      <c r="M11" s="18" t="s">
        <v>55</v>
      </c>
      <c r="N11" s="18" t="s">
        <v>55</v>
      </c>
      <c r="O11" s="18" t="s">
        <v>56</v>
      </c>
      <c r="P11" s="18" t="s">
        <v>56</v>
      </c>
      <c r="Q11" s="18">
        <v>0</v>
      </c>
      <c r="R11" s="18">
        <v>1</v>
      </c>
      <c r="S11" s="57" t="s">
        <v>54</v>
      </c>
      <c r="T11" s="57" t="s">
        <v>54</v>
      </c>
      <c r="U11" s="18">
        <v>2</v>
      </c>
      <c r="V11" s="18">
        <v>2</v>
      </c>
      <c r="W11" s="18">
        <v>3.5</v>
      </c>
      <c r="X11" s="18">
        <v>3.5</v>
      </c>
      <c r="Y11" s="18">
        <v>3.5</v>
      </c>
      <c r="AA11" s="98" t="s">
        <v>389</v>
      </c>
    </row>
    <row r="12" spans="1:28" ht="15.75" customHeight="1">
      <c r="A12" s="19">
        <v>11</v>
      </c>
      <c r="B12" s="96" t="s">
        <v>175</v>
      </c>
      <c r="C12" s="18" t="s">
        <v>13</v>
      </c>
      <c r="D12" s="17">
        <v>0.42569444444444443</v>
      </c>
      <c r="E12" s="17">
        <v>0.44930555555555557</v>
      </c>
      <c r="F12" s="57" t="s">
        <v>224</v>
      </c>
      <c r="G12" s="57" t="s">
        <v>377</v>
      </c>
      <c r="H12" s="57" t="s">
        <v>378</v>
      </c>
      <c r="I12" s="18">
        <v>-0.65314139999999998</v>
      </c>
      <c r="J12" s="18">
        <v>-48.491411999999997</v>
      </c>
      <c r="K12" s="18">
        <v>-0.67603690000000005</v>
      </c>
      <c r="L12" s="18">
        <v>-48.483969000000002</v>
      </c>
      <c r="M12" s="18" t="s">
        <v>55</v>
      </c>
      <c r="N12" s="18" t="s">
        <v>55</v>
      </c>
      <c r="O12" s="18" t="s">
        <v>56</v>
      </c>
      <c r="P12" s="18" t="s">
        <v>56</v>
      </c>
      <c r="Q12" s="18">
        <v>0</v>
      </c>
      <c r="R12" s="18">
        <v>0</v>
      </c>
      <c r="S12" s="57" t="s">
        <v>54</v>
      </c>
      <c r="T12" s="57" t="s">
        <v>54</v>
      </c>
      <c r="U12" s="18">
        <v>2</v>
      </c>
      <c r="V12" s="18">
        <v>4</v>
      </c>
      <c r="W12" s="18">
        <v>3.5</v>
      </c>
      <c r="X12" s="18">
        <v>3.5</v>
      </c>
      <c r="Y12" s="18">
        <v>3.5</v>
      </c>
      <c r="AA12" s="98" t="s">
        <v>390</v>
      </c>
    </row>
    <row r="13" spans="1:28" ht="15.75" customHeight="1">
      <c r="A13" s="19">
        <v>12</v>
      </c>
      <c r="B13" s="96">
        <v>45047</v>
      </c>
      <c r="C13" s="18" t="s">
        <v>13</v>
      </c>
      <c r="D13" s="17">
        <v>0.42152777777777778</v>
      </c>
      <c r="E13" s="17">
        <v>0.4458333333333333</v>
      </c>
      <c r="F13" s="57" t="s">
        <v>224</v>
      </c>
      <c r="G13" s="57" t="s">
        <v>377</v>
      </c>
      <c r="H13" s="57" t="s">
        <v>378</v>
      </c>
      <c r="I13" s="18">
        <v>-0.65316240000000003</v>
      </c>
      <c r="J13" s="18">
        <v>-48.491444999999999</v>
      </c>
      <c r="K13" s="18">
        <v>-0.6760178</v>
      </c>
      <c r="L13" s="18">
        <v>-48.483967999999997</v>
      </c>
      <c r="M13" s="18" t="s">
        <v>55</v>
      </c>
      <c r="N13" s="18" t="s">
        <v>55</v>
      </c>
      <c r="O13" s="18" t="s">
        <v>56</v>
      </c>
      <c r="P13" s="18" t="s">
        <v>56</v>
      </c>
      <c r="Q13" s="18">
        <v>0</v>
      </c>
      <c r="R13" s="18">
        <v>1</v>
      </c>
      <c r="S13" s="57" t="s">
        <v>54</v>
      </c>
      <c r="T13" s="57" t="s">
        <v>54</v>
      </c>
      <c r="U13" s="18">
        <v>3</v>
      </c>
      <c r="V13" s="18">
        <v>4</v>
      </c>
      <c r="W13" s="18">
        <v>3.5</v>
      </c>
      <c r="X13" s="18">
        <v>3.5</v>
      </c>
      <c r="Y13" s="18">
        <v>3.5</v>
      </c>
      <c r="AA13" s="98" t="s">
        <v>391</v>
      </c>
    </row>
    <row r="14" spans="1:28" ht="15.75" customHeight="1">
      <c r="A14" s="19">
        <v>13</v>
      </c>
      <c r="B14" s="96">
        <v>45048</v>
      </c>
      <c r="C14" s="18" t="s">
        <v>13</v>
      </c>
      <c r="D14" s="17">
        <v>0.48472222222222222</v>
      </c>
      <c r="E14" s="17">
        <v>0.50347222222222221</v>
      </c>
      <c r="F14" s="57" t="s">
        <v>224</v>
      </c>
      <c r="G14" s="57" t="s">
        <v>377</v>
      </c>
      <c r="H14" s="57" t="s">
        <v>378</v>
      </c>
      <c r="I14" s="18">
        <v>-0.65316439999999998</v>
      </c>
      <c r="J14" s="18">
        <v>-48.491396999999999</v>
      </c>
      <c r="K14" s="18">
        <v>-0.67578720000000003</v>
      </c>
      <c r="L14" s="18">
        <v>-48.483986999999999</v>
      </c>
      <c r="M14" s="18" t="s">
        <v>55</v>
      </c>
      <c r="N14" s="18" t="s">
        <v>58</v>
      </c>
      <c r="O14" s="18" t="s">
        <v>56</v>
      </c>
      <c r="P14" s="18" t="s">
        <v>56</v>
      </c>
      <c r="Q14" s="18">
        <v>0</v>
      </c>
      <c r="R14" s="18">
        <v>0</v>
      </c>
      <c r="S14" s="57" t="s">
        <v>54</v>
      </c>
      <c r="T14" s="57" t="s">
        <v>54</v>
      </c>
      <c r="U14" s="18">
        <v>1</v>
      </c>
      <c r="V14" s="18">
        <v>2</v>
      </c>
      <c r="W14" s="18">
        <v>3.5</v>
      </c>
      <c r="X14" s="18">
        <v>3.57</v>
      </c>
      <c r="Y14" s="18">
        <v>3.5</v>
      </c>
      <c r="AA14" s="98" t="s">
        <v>392</v>
      </c>
    </row>
    <row r="15" spans="1:28" ht="15.75" customHeight="1">
      <c r="A15" s="19">
        <v>14</v>
      </c>
      <c r="B15" s="96">
        <v>45049</v>
      </c>
      <c r="C15" s="18" t="s">
        <v>13</v>
      </c>
      <c r="D15" s="17">
        <v>0.5805555555555556</v>
      </c>
      <c r="E15" s="17">
        <v>0.59791666666666665</v>
      </c>
      <c r="F15" s="57" t="s">
        <v>224</v>
      </c>
      <c r="G15" s="57" t="s">
        <v>377</v>
      </c>
      <c r="H15" s="57" t="s">
        <v>378</v>
      </c>
      <c r="I15" s="18">
        <v>-0.65317029999999998</v>
      </c>
      <c r="J15" s="18">
        <v>-48.491371999999998</v>
      </c>
      <c r="K15" s="18">
        <v>-0.67539070000000001</v>
      </c>
      <c r="L15" s="18">
        <v>-48.483832999999997</v>
      </c>
      <c r="M15" s="18" t="s">
        <v>52</v>
      </c>
      <c r="N15" s="18" t="s">
        <v>393</v>
      </c>
      <c r="O15" s="18" t="s">
        <v>56</v>
      </c>
      <c r="P15" s="18" t="s">
        <v>56</v>
      </c>
      <c r="Q15" s="18">
        <v>0</v>
      </c>
      <c r="R15" s="18">
        <v>1</v>
      </c>
      <c r="S15" s="57" t="s">
        <v>54</v>
      </c>
      <c r="T15" s="57" t="s">
        <v>54</v>
      </c>
      <c r="U15" s="18">
        <v>1</v>
      </c>
      <c r="V15" s="18">
        <v>2</v>
      </c>
      <c r="W15" s="18">
        <v>3.5</v>
      </c>
      <c r="X15" s="18">
        <v>3.54</v>
      </c>
      <c r="Y15" s="18">
        <v>3.5</v>
      </c>
      <c r="AA15" s="98" t="s">
        <v>394</v>
      </c>
    </row>
    <row r="16" spans="1:28" ht="15.75" customHeight="1">
      <c r="A16" s="19">
        <v>15</v>
      </c>
      <c r="B16" s="96">
        <v>45050</v>
      </c>
      <c r="C16" s="18" t="s">
        <v>13</v>
      </c>
      <c r="D16" s="17">
        <v>0.6743055555555556</v>
      </c>
      <c r="E16" s="17">
        <v>0.68888888888888899</v>
      </c>
      <c r="F16" s="57" t="s">
        <v>224</v>
      </c>
      <c r="G16" s="57" t="s">
        <v>377</v>
      </c>
      <c r="H16" s="57" t="s">
        <v>378</v>
      </c>
      <c r="I16" s="18">
        <v>-0.65309170000000005</v>
      </c>
      <c r="J16" s="18">
        <v>-48.491489000000001</v>
      </c>
      <c r="K16" s="18">
        <v>-0.6754194</v>
      </c>
      <c r="L16" s="18">
        <v>-48.483817000000002</v>
      </c>
      <c r="M16" s="18" t="s">
        <v>58</v>
      </c>
      <c r="N16" s="18" t="s">
        <v>380</v>
      </c>
      <c r="O16" s="18" t="s">
        <v>60</v>
      </c>
      <c r="P16" s="18" t="s">
        <v>56</v>
      </c>
      <c r="Q16" s="18">
        <v>0</v>
      </c>
      <c r="R16" s="18">
        <v>0</v>
      </c>
      <c r="S16" s="57" t="s">
        <v>54</v>
      </c>
      <c r="T16" s="57" t="s">
        <v>54</v>
      </c>
      <c r="U16" s="18">
        <v>0</v>
      </c>
      <c r="V16" s="18">
        <v>1</v>
      </c>
      <c r="W16" s="18">
        <v>3.5</v>
      </c>
      <c r="X16" s="18">
        <v>3.57</v>
      </c>
      <c r="Y16" s="18">
        <v>3.5</v>
      </c>
      <c r="AA16" s="98" t="s">
        <v>395</v>
      </c>
    </row>
    <row r="17" spans="1:29" ht="15.75" customHeight="1">
      <c r="A17" s="19">
        <v>16</v>
      </c>
      <c r="B17" s="96">
        <v>45051</v>
      </c>
      <c r="C17" s="18" t="s">
        <v>13</v>
      </c>
      <c r="D17" s="17">
        <v>0.70000000000000007</v>
      </c>
      <c r="E17" s="17">
        <v>0.71736111111111101</v>
      </c>
      <c r="F17" s="57" t="s">
        <v>224</v>
      </c>
      <c r="G17" s="57" t="s">
        <v>377</v>
      </c>
      <c r="H17" s="57" t="s">
        <v>378</v>
      </c>
      <c r="I17" s="18">
        <v>-0.65321859999999998</v>
      </c>
      <c r="J17" s="18">
        <v>-48.491447000000001</v>
      </c>
      <c r="K17" s="18">
        <v>-0.67586440000000003</v>
      </c>
      <c r="L17" s="18">
        <v>-48.483969999999999</v>
      </c>
      <c r="M17" s="18" t="s">
        <v>55</v>
      </c>
      <c r="N17" s="18" t="s">
        <v>55</v>
      </c>
      <c r="O17" s="18" t="s">
        <v>56</v>
      </c>
      <c r="P17" s="18" t="s">
        <v>56</v>
      </c>
      <c r="Q17" s="18">
        <v>0</v>
      </c>
      <c r="R17" s="18">
        <v>1</v>
      </c>
      <c r="S17" s="57" t="s">
        <v>54</v>
      </c>
      <c r="T17" s="57" t="s">
        <v>54</v>
      </c>
      <c r="U17" s="18">
        <v>2</v>
      </c>
      <c r="V17" s="18">
        <v>5</v>
      </c>
      <c r="W17" s="18">
        <v>3.5</v>
      </c>
      <c r="X17" s="18">
        <v>3.5</v>
      </c>
      <c r="Y17" s="18">
        <v>3.5</v>
      </c>
      <c r="AA17" s="98" t="s">
        <v>396</v>
      </c>
    </row>
    <row r="18" spans="1:29" ht="15.75" customHeight="1">
      <c r="A18" s="19">
        <v>17</v>
      </c>
      <c r="B18" s="96">
        <v>45052</v>
      </c>
      <c r="C18" s="18" t="s">
        <v>13</v>
      </c>
      <c r="D18" s="17">
        <v>0.63194444444444442</v>
      </c>
      <c r="E18" s="17">
        <v>0.6694444444444444</v>
      </c>
      <c r="F18" s="57" t="s">
        <v>224</v>
      </c>
      <c r="G18" s="57" t="s">
        <v>377</v>
      </c>
      <c r="H18" s="57" t="s">
        <v>378</v>
      </c>
      <c r="I18" s="18">
        <v>-0.65316510000000005</v>
      </c>
      <c r="J18" s="18">
        <v>-48.491298</v>
      </c>
      <c r="K18" s="18">
        <v>-0.6758594</v>
      </c>
      <c r="L18" s="18">
        <v>-48.483984</v>
      </c>
      <c r="M18" s="18" t="s">
        <v>55</v>
      </c>
      <c r="N18" s="18" t="s">
        <v>55</v>
      </c>
      <c r="O18" s="18" t="s">
        <v>56</v>
      </c>
      <c r="P18" s="18" t="s">
        <v>56</v>
      </c>
      <c r="Q18" s="18">
        <v>0</v>
      </c>
      <c r="R18" s="18">
        <v>0</v>
      </c>
      <c r="S18" s="57" t="s">
        <v>54</v>
      </c>
      <c r="T18" s="57" t="s">
        <v>54</v>
      </c>
      <c r="U18" s="18">
        <v>2</v>
      </c>
      <c r="V18" s="18">
        <v>3</v>
      </c>
      <c r="W18" s="18">
        <v>3.5</v>
      </c>
      <c r="X18" s="18">
        <v>3.51</v>
      </c>
      <c r="Y18" s="18">
        <v>3.5</v>
      </c>
      <c r="AA18" s="98" t="s">
        <v>397</v>
      </c>
    </row>
    <row r="19" spans="1:29" ht="15.75" customHeight="1">
      <c r="A19" s="19">
        <v>18</v>
      </c>
      <c r="B19" s="96">
        <v>45054</v>
      </c>
      <c r="C19" s="18" t="s">
        <v>13</v>
      </c>
      <c r="D19" s="17">
        <v>0.68611111111111101</v>
      </c>
      <c r="E19" s="17">
        <v>0.72013888888888899</v>
      </c>
      <c r="F19" s="57" t="s">
        <v>224</v>
      </c>
      <c r="G19" s="57" t="s">
        <v>377</v>
      </c>
      <c r="H19" s="57" t="s">
        <v>378</v>
      </c>
      <c r="I19" s="18">
        <v>-0.65309289999999998</v>
      </c>
      <c r="J19" s="18">
        <v>-48.491379999999999</v>
      </c>
      <c r="K19" s="18">
        <v>-0.67629439999999996</v>
      </c>
      <c r="L19" s="18">
        <v>-48.483871999999998</v>
      </c>
      <c r="M19" s="18" t="s">
        <v>380</v>
      </c>
      <c r="N19" s="18" t="s">
        <v>58</v>
      </c>
      <c r="O19" s="18" t="s">
        <v>56</v>
      </c>
      <c r="P19" s="18" t="s">
        <v>60</v>
      </c>
      <c r="Q19" s="18">
        <v>0</v>
      </c>
      <c r="R19" s="18">
        <v>0</v>
      </c>
      <c r="S19" s="57" t="s">
        <v>54</v>
      </c>
      <c r="T19" s="57" t="s">
        <v>54</v>
      </c>
      <c r="U19" s="18">
        <v>0</v>
      </c>
      <c r="V19" s="18">
        <v>0</v>
      </c>
      <c r="W19" s="18">
        <v>3.5</v>
      </c>
      <c r="X19" s="18">
        <v>3.5</v>
      </c>
      <c r="Y19" s="18">
        <v>3.5</v>
      </c>
      <c r="AA19" s="98" t="s">
        <v>398</v>
      </c>
    </row>
    <row r="20" spans="1:29" ht="15.75" customHeight="1">
      <c r="A20" s="19">
        <v>19</v>
      </c>
      <c r="B20" s="96">
        <v>45055</v>
      </c>
      <c r="C20" s="18" t="s">
        <v>13</v>
      </c>
      <c r="D20" s="17">
        <v>0.63541666666666663</v>
      </c>
      <c r="E20" s="17">
        <v>0.6694444444444444</v>
      </c>
      <c r="F20" s="57" t="s">
        <v>224</v>
      </c>
      <c r="G20" s="57" t="s">
        <v>377</v>
      </c>
      <c r="H20" s="57" t="s">
        <v>378</v>
      </c>
      <c r="I20" s="18">
        <v>-0.65318370000000003</v>
      </c>
      <c r="J20" s="18">
        <v>-48.491402000000001</v>
      </c>
      <c r="K20" s="18">
        <v>-0.67579120000000004</v>
      </c>
      <c r="L20" s="18">
        <v>-48.483953</v>
      </c>
      <c r="M20" s="18" t="s">
        <v>380</v>
      </c>
      <c r="N20" s="18" t="s">
        <v>380</v>
      </c>
      <c r="O20" s="18" t="s">
        <v>56</v>
      </c>
      <c r="P20" s="18" t="s">
        <v>56</v>
      </c>
      <c r="Q20" s="18">
        <v>0</v>
      </c>
      <c r="R20" s="18">
        <v>0</v>
      </c>
      <c r="S20" s="57" t="s">
        <v>54</v>
      </c>
      <c r="T20" s="57" t="s">
        <v>54</v>
      </c>
      <c r="U20" s="18">
        <v>0</v>
      </c>
      <c r="V20" s="18">
        <v>2</v>
      </c>
      <c r="W20" s="18">
        <v>3.5</v>
      </c>
      <c r="X20" s="18">
        <v>3.52</v>
      </c>
      <c r="Y20" s="18">
        <v>3.5</v>
      </c>
      <c r="AA20" s="98" t="s">
        <v>399</v>
      </c>
    </row>
    <row r="21" spans="1:29" ht="15.75" customHeight="1">
      <c r="A21" s="19">
        <v>20</v>
      </c>
      <c r="B21" s="96">
        <v>45056</v>
      </c>
      <c r="C21" s="18" t="s">
        <v>13</v>
      </c>
      <c r="D21" s="17">
        <v>0.66249999999999998</v>
      </c>
      <c r="E21" s="17">
        <v>0.69791666666666663</v>
      </c>
      <c r="F21" s="57" t="s">
        <v>224</v>
      </c>
      <c r="G21" s="57" t="s">
        <v>377</v>
      </c>
      <c r="H21" s="57" t="s">
        <v>378</v>
      </c>
      <c r="I21" s="18">
        <v>-0.65322760000000002</v>
      </c>
      <c r="J21" s="18">
        <v>-48.491337000000001</v>
      </c>
      <c r="K21" s="18">
        <v>-0.66761420000000005</v>
      </c>
      <c r="L21" s="18">
        <v>-48.4837299</v>
      </c>
      <c r="M21" s="18" t="s">
        <v>52</v>
      </c>
      <c r="N21" s="18" t="s">
        <v>52</v>
      </c>
      <c r="O21" s="18" t="s">
        <v>60</v>
      </c>
      <c r="P21" s="18" t="s">
        <v>60</v>
      </c>
      <c r="Q21" s="18">
        <v>0</v>
      </c>
      <c r="R21" s="18">
        <v>0</v>
      </c>
      <c r="S21" s="57" t="s">
        <v>54</v>
      </c>
      <c r="T21" s="57" t="s">
        <v>54</v>
      </c>
      <c r="U21" s="18">
        <v>0</v>
      </c>
      <c r="V21" s="18">
        <v>0</v>
      </c>
      <c r="W21" s="18">
        <v>3.5</v>
      </c>
      <c r="X21" s="18">
        <v>3.5</v>
      </c>
      <c r="Y21" s="18">
        <v>3.5</v>
      </c>
      <c r="AA21" s="98" t="s">
        <v>400</v>
      </c>
    </row>
    <row r="22" spans="1:29" ht="15.75" customHeight="1">
      <c r="A22" s="19">
        <v>21</v>
      </c>
      <c r="B22" s="96">
        <v>45057</v>
      </c>
      <c r="C22" s="18" t="s">
        <v>13</v>
      </c>
      <c r="D22" s="17">
        <v>0.68125000000000002</v>
      </c>
      <c r="E22" s="17">
        <v>0.71458333333333324</v>
      </c>
      <c r="F22" s="57" t="s">
        <v>224</v>
      </c>
      <c r="G22" s="57" t="s">
        <v>377</v>
      </c>
      <c r="H22" s="57" t="s">
        <v>378</v>
      </c>
      <c r="I22" s="18">
        <v>-0.65323940000000003</v>
      </c>
      <c r="J22" s="18">
        <v>-48.491382999999999</v>
      </c>
      <c r="K22" s="18">
        <v>-0.67576890000000001</v>
      </c>
      <c r="L22" s="18">
        <v>-48.484110000000001</v>
      </c>
      <c r="M22" s="18" t="s">
        <v>52</v>
      </c>
      <c r="N22" s="18" t="s">
        <v>52</v>
      </c>
      <c r="O22" s="18" t="s">
        <v>60</v>
      </c>
      <c r="P22" s="18" t="s">
        <v>60</v>
      </c>
      <c r="Q22" s="18">
        <v>0</v>
      </c>
      <c r="R22" s="18">
        <v>0</v>
      </c>
      <c r="S22" s="57" t="s">
        <v>54</v>
      </c>
      <c r="T22" s="57" t="s">
        <v>54</v>
      </c>
      <c r="U22" s="18">
        <v>0</v>
      </c>
      <c r="V22" s="18">
        <v>0</v>
      </c>
      <c r="W22" s="18">
        <v>3.5</v>
      </c>
      <c r="X22" s="18">
        <v>3.5</v>
      </c>
      <c r="Y22" s="18">
        <v>3.5</v>
      </c>
      <c r="AA22" s="98" t="s">
        <v>401</v>
      </c>
    </row>
    <row r="23" spans="1:29" ht="15.75" customHeight="1">
      <c r="A23" s="19">
        <v>22</v>
      </c>
      <c r="B23" s="96">
        <v>45058</v>
      </c>
      <c r="C23" s="18" t="s">
        <v>13</v>
      </c>
      <c r="D23" s="17">
        <v>0.30277777777777776</v>
      </c>
      <c r="E23" s="17">
        <v>0.33680555555555558</v>
      </c>
      <c r="F23" s="57" t="s">
        <v>224</v>
      </c>
      <c r="G23" s="57" t="s">
        <v>377</v>
      </c>
      <c r="H23" s="57" t="s">
        <v>378</v>
      </c>
      <c r="I23" s="18">
        <v>-0.65320429999999996</v>
      </c>
      <c r="J23" s="18">
        <v>-48.491388000000001</v>
      </c>
      <c r="K23" s="18">
        <v>-0.67548410000000003</v>
      </c>
      <c r="L23" s="18">
        <v>-48.484377000000002</v>
      </c>
      <c r="M23" s="18" t="s">
        <v>55</v>
      </c>
      <c r="N23" s="18" t="s">
        <v>55</v>
      </c>
      <c r="O23" s="18" t="s">
        <v>74</v>
      </c>
      <c r="P23" s="18" t="s">
        <v>74</v>
      </c>
      <c r="Q23" s="18">
        <v>0</v>
      </c>
      <c r="R23" s="18">
        <v>0</v>
      </c>
      <c r="S23" s="57" t="s">
        <v>54</v>
      </c>
      <c r="T23" s="57" t="s">
        <v>54</v>
      </c>
      <c r="U23" s="18">
        <v>1</v>
      </c>
      <c r="V23" s="18">
        <v>1</v>
      </c>
      <c r="W23" s="18">
        <v>3.5</v>
      </c>
      <c r="X23" s="18">
        <v>3.5</v>
      </c>
      <c r="Y23" s="18">
        <v>3.5</v>
      </c>
      <c r="AA23" s="98" t="s">
        <v>402</v>
      </c>
    </row>
    <row r="24" spans="1:29" ht="15.75" customHeight="1">
      <c r="A24" s="19">
        <v>23</v>
      </c>
      <c r="B24" s="96" t="s">
        <v>183</v>
      </c>
      <c r="C24" s="18" t="s">
        <v>13</v>
      </c>
      <c r="D24" s="17">
        <v>0.38263888888888892</v>
      </c>
      <c r="E24" s="17">
        <v>0.4055555555555555</v>
      </c>
      <c r="F24" s="57" t="s">
        <v>224</v>
      </c>
      <c r="G24" s="57" t="s">
        <v>377</v>
      </c>
      <c r="H24" s="57" t="s">
        <v>378</v>
      </c>
      <c r="I24" s="18">
        <v>-0.6531477</v>
      </c>
      <c r="J24" s="18">
        <v>-48.491477000000003</v>
      </c>
      <c r="K24" s="18">
        <v>-0.67573640000000001</v>
      </c>
      <c r="L24" s="18">
        <v>-48.484090000000002</v>
      </c>
      <c r="M24" s="18" t="s">
        <v>55</v>
      </c>
      <c r="N24" s="18" t="s">
        <v>55</v>
      </c>
      <c r="O24" s="18" t="s">
        <v>56</v>
      </c>
      <c r="P24" s="18" t="s">
        <v>56</v>
      </c>
      <c r="Q24" s="18">
        <v>0</v>
      </c>
      <c r="R24" s="18">
        <v>0</v>
      </c>
      <c r="S24" s="57" t="s">
        <v>54</v>
      </c>
      <c r="T24" s="57" t="s">
        <v>54</v>
      </c>
      <c r="U24" s="18">
        <v>0</v>
      </c>
      <c r="V24" s="18">
        <v>1</v>
      </c>
      <c r="W24" s="18">
        <v>3.5</v>
      </c>
      <c r="X24" s="18">
        <v>3.51</v>
      </c>
      <c r="Y24" s="18">
        <v>3.5</v>
      </c>
      <c r="AA24" s="95" t="s">
        <v>403</v>
      </c>
    </row>
    <row r="25" spans="1:29" ht="15.75" customHeight="1">
      <c r="A25" s="19">
        <v>24</v>
      </c>
      <c r="B25" s="96" t="s">
        <v>189</v>
      </c>
      <c r="C25" s="18" t="s">
        <v>13</v>
      </c>
      <c r="D25" s="17">
        <v>0.44722222222222219</v>
      </c>
      <c r="E25" s="17">
        <v>0.46319444444444446</v>
      </c>
      <c r="F25" s="57" t="s">
        <v>224</v>
      </c>
      <c r="G25" s="57" t="s">
        <v>377</v>
      </c>
      <c r="H25" s="57" t="s">
        <v>378</v>
      </c>
      <c r="I25" s="18">
        <v>-0.65317879999999995</v>
      </c>
      <c r="J25" s="18">
        <v>-48.491433999999998</v>
      </c>
      <c r="K25" s="18">
        <v>-0.67548070000000004</v>
      </c>
      <c r="L25" s="18">
        <v>-48.483966000000002</v>
      </c>
      <c r="M25" s="18" t="s">
        <v>380</v>
      </c>
      <c r="N25" s="18" t="s">
        <v>52</v>
      </c>
      <c r="O25" s="18" t="s">
        <v>56</v>
      </c>
      <c r="P25" s="18" t="s">
        <v>56</v>
      </c>
      <c r="Q25" s="18">
        <v>0</v>
      </c>
      <c r="R25" s="18">
        <v>0</v>
      </c>
      <c r="S25" s="57" t="s">
        <v>54</v>
      </c>
      <c r="T25" s="57" t="s">
        <v>54</v>
      </c>
      <c r="U25" s="18">
        <v>1</v>
      </c>
      <c r="V25" s="18">
        <v>1</v>
      </c>
      <c r="W25" s="18">
        <v>3.5</v>
      </c>
      <c r="X25" s="18">
        <v>3.52</v>
      </c>
      <c r="Y25" s="18">
        <v>3.5</v>
      </c>
      <c r="AA25" s="95" t="s">
        <v>404</v>
      </c>
    </row>
    <row r="26" spans="1:29" ht="15.75" customHeight="1">
      <c r="A26" s="19">
        <v>25</v>
      </c>
      <c r="B26" s="96" t="s">
        <v>195</v>
      </c>
      <c r="C26" s="18" t="s">
        <v>13</v>
      </c>
      <c r="D26" s="17">
        <v>0.55277777777777781</v>
      </c>
      <c r="E26" s="17">
        <v>0.58333333333333337</v>
      </c>
      <c r="F26" s="57" t="s">
        <v>224</v>
      </c>
      <c r="G26" s="57" t="s">
        <v>377</v>
      </c>
      <c r="H26" s="57" t="s">
        <v>378</v>
      </c>
      <c r="I26" s="18">
        <v>-0.65323319999999996</v>
      </c>
      <c r="J26" s="18">
        <v>-48.491726</v>
      </c>
      <c r="K26" s="18">
        <v>-0.67602470000000003</v>
      </c>
      <c r="L26" s="18">
        <v>-48.483901000000003</v>
      </c>
      <c r="M26" s="18" t="s">
        <v>58</v>
      </c>
      <c r="N26" s="18" t="s">
        <v>55</v>
      </c>
      <c r="O26" s="18" t="s">
        <v>56</v>
      </c>
      <c r="P26" s="18" t="s">
        <v>56</v>
      </c>
      <c r="Q26" s="18">
        <v>1</v>
      </c>
      <c r="R26" s="18">
        <v>1</v>
      </c>
      <c r="S26" s="57" t="s">
        <v>54</v>
      </c>
      <c r="T26" s="57" t="s">
        <v>54</v>
      </c>
      <c r="U26" s="18">
        <v>2</v>
      </c>
      <c r="V26" s="18">
        <v>2</v>
      </c>
      <c r="W26" s="18">
        <v>3.5</v>
      </c>
      <c r="X26" s="18">
        <v>3.51</v>
      </c>
      <c r="Y26" s="18">
        <v>3.5</v>
      </c>
      <c r="AA26" s="95" t="s">
        <v>405</v>
      </c>
    </row>
    <row r="27" spans="1:29" ht="15.75" customHeight="1">
      <c r="A27" s="19">
        <v>26</v>
      </c>
      <c r="B27" s="96" t="s">
        <v>201</v>
      </c>
      <c r="C27" s="18" t="s">
        <v>13</v>
      </c>
      <c r="D27" s="17">
        <v>0.48472222222222222</v>
      </c>
      <c r="E27" s="17">
        <v>0.50138888888888888</v>
      </c>
      <c r="F27" s="57" t="s">
        <v>224</v>
      </c>
      <c r="G27" s="57" t="s">
        <v>377</v>
      </c>
      <c r="H27" s="57" t="s">
        <v>378</v>
      </c>
      <c r="I27" s="18">
        <v>-0.65317139999999996</v>
      </c>
      <c r="J27" s="18">
        <v>-48.491342000000003</v>
      </c>
      <c r="K27" s="18">
        <v>-0.67516310000000002</v>
      </c>
      <c r="L27" s="18">
        <v>-48.484507999999998</v>
      </c>
      <c r="M27" s="18" t="s">
        <v>55</v>
      </c>
      <c r="N27" s="18" t="s">
        <v>55</v>
      </c>
      <c r="O27" s="18" t="s">
        <v>56</v>
      </c>
      <c r="P27" s="18" t="s">
        <v>56</v>
      </c>
      <c r="Q27" s="18">
        <v>0</v>
      </c>
      <c r="R27" s="18">
        <v>0</v>
      </c>
      <c r="S27" s="57" t="s">
        <v>54</v>
      </c>
      <c r="T27" s="57" t="s">
        <v>54</v>
      </c>
      <c r="U27" s="18">
        <v>1</v>
      </c>
      <c r="V27" s="18">
        <v>1</v>
      </c>
      <c r="W27" s="18">
        <v>3.5</v>
      </c>
      <c r="X27" s="18">
        <v>3.5</v>
      </c>
      <c r="Y27" s="18">
        <v>3.5</v>
      </c>
      <c r="AA27" s="95" t="s">
        <v>406</v>
      </c>
    </row>
    <row r="28" spans="1:29" ht="15.75" customHeight="1">
      <c r="A28" s="19">
        <v>27</v>
      </c>
      <c r="B28" s="96" t="s">
        <v>205</v>
      </c>
      <c r="C28" s="18" t="s">
        <v>13</v>
      </c>
      <c r="D28" s="17">
        <v>0.61875000000000002</v>
      </c>
      <c r="E28" s="17">
        <v>0.63472222222222219</v>
      </c>
      <c r="F28" s="57" t="s">
        <v>224</v>
      </c>
      <c r="G28" s="57" t="s">
        <v>377</v>
      </c>
      <c r="H28" s="57" t="s">
        <v>378</v>
      </c>
      <c r="I28" s="18">
        <v>-0.65324249999999995</v>
      </c>
      <c r="J28" s="18">
        <v>-48.491337999999999</v>
      </c>
      <c r="K28" s="18">
        <v>-0.6756875</v>
      </c>
      <c r="L28" s="18">
        <v>-48.484098000000003</v>
      </c>
      <c r="M28" s="18" t="s">
        <v>58</v>
      </c>
      <c r="N28" s="18" t="s">
        <v>58</v>
      </c>
      <c r="O28" s="18" t="s">
        <v>56</v>
      </c>
      <c r="P28" s="18" t="s">
        <v>56</v>
      </c>
      <c r="Q28" s="18">
        <v>0</v>
      </c>
      <c r="R28" s="18">
        <v>1</v>
      </c>
      <c r="S28" s="57" t="s">
        <v>54</v>
      </c>
      <c r="T28" s="57" t="s">
        <v>54</v>
      </c>
      <c r="U28" s="18">
        <v>2</v>
      </c>
      <c r="V28" s="18">
        <v>2</v>
      </c>
      <c r="W28" s="18">
        <v>3.5</v>
      </c>
      <c r="X28" s="18">
        <v>3.52</v>
      </c>
      <c r="Y28" s="18">
        <v>3.5</v>
      </c>
      <c r="AA28" s="95" t="s">
        <v>407</v>
      </c>
    </row>
    <row r="29" spans="1:29" ht="15.75" customHeight="1">
      <c r="A29" s="19">
        <v>28</v>
      </c>
      <c r="B29" s="96" t="s">
        <v>211</v>
      </c>
      <c r="C29" s="18" t="s">
        <v>13</v>
      </c>
      <c r="D29" s="17">
        <v>0.59930555555555554</v>
      </c>
      <c r="E29" s="17">
        <v>0.66111111111111109</v>
      </c>
      <c r="F29" s="57" t="s">
        <v>224</v>
      </c>
      <c r="G29" s="57" t="s">
        <v>377</v>
      </c>
      <c r="H29" s="57" t="s">
        <v>378</v>
      </c>
      <c r="I29" s="18">
        <v>-0.65317320000000001</v>
      </c>
      <c r="J29" s="18">
        <v>-48.491416000000001</v>
      </c>
      <c r="K29" s="18">
        <v>-0.67579080000000002</v>
      </c>
      <c r="L29" s="18">
        <v>-48.484012</v>
      </c>
      <c r="M29" s="18" t="s">
        <v>58</v>
      </c>
      <c r="N29" s="18" t="s">
        <v>58</v>
      </c>
      <c r="O29" s="18" t="s">
        <v>60</v>
      </c>
      <c r="P29" s="18" t="s">
        <v>56</v>
      </c>
      <c r="Q29" s="18">
        <v>0</v>
      </c>
      <c r="R29" s="18">
        <v>0</v>
      </c>
      <c r="S29" s="57" t="s">
        <v>54</v>
      </c>
      <c r="T29" s="57" t="s">
        <v>54</v>
      </c>
      <c r="U29" s="18" t="s">
        <v>61</v>
      </c>
      <c r="V29" s="18">
        <v>0</v>
      </c>
      <c r="W29" s="18">
        <v>3.5</v>
      </c>
      <c r="X29" s="18">
        <v>3.52</v>
      </c>
      <c r="Y29" s="18">
        <v>3.5</v>
      </c>
      <c r="AA29" s="95" t="s">
        <v>408</v>
      </c>
    </row>
    <row r="30" spans="1:29" ht="15.75" customHeight="1">
      <c r="A30" s="19">
        <v>29</v>
      </c>
      <c r="B30" s="147" t="s">
        <v>217</v>
      </c>
      <c r="C30" s="18" t="s">
        <v>13</v>
      </c>
      <c r="D30" s="17">
        <v>0.64166666666666672</v>
      </c>
      <c r="E30" s="17">
        <v>0.65763888888888888</v>
      </c>
      <c r="F30" s="57" t="s">
        <v>224</v>
      </c>
      <c r="G30" s="57" t="s">
        <v>377</v>
      </c>
      <c r="H30" s="57" t="s">
        <v>378</v>
      </c>
      <c r="I30" s="18">
        <v>-0.65311600000000003</v>
      </c>
      <c r="J30" s="18">
        <v>-48.491546999999997</v>
      </c>
      <c r="K30" s="18">
        <v>-0.67542009999999997</v>
      </c>
      <c r="L30" s="18">
        <v>-48.483815999999997</v>
      </c>
      <c r="M30" s="18" t="s">
        <v>55</v>
      </c>
      <c r="N30" s="18" t="s">
        <v>55</v>
      </c>
      <c r="O30" s="18" t="s">
        <v>56</v>
      </c>
      <c r="P30" s="18" t="s">
        <v>56</v>
      </c>
      <c r="Q30" s="18">
        <v>0</v>
      </c>
      <c r="R30" s="18">
        <v>0</v>
      </c>
      <c r="S30" s="57" t="s">
        <v>54</v>
      </c>
      <c r="T30" s="57" t="s">
        <v>54</v>
      </c>
      <c r="U30" s="18">
        <v>1</v>
      </c>
      <c r="V30" s="18">
        <v>3</v>
      </c>
      <c r="W30" s="18">
        <v>3.5</v>
      </c>
      <c r="X30" s="18">
        <v>3.54</v>
      </c>
      <c r="Y30" s="18">
        <v>3.5</v>
      </c>
      <c r="AA30" s="95" t="s">
        <v>409</v>
      </c>
    </row>
    <row r="31" spans="1:29" ht="14.4">
      <c r="A31" s="42">
        <f>COUNT(A2:A30)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101.5</v>
      </c>
      <c r="X31" s="42">
        <f>SUM(X2:X30)</f>
        <v>102.01</v>
      </c>
      <c r="Y31" s="42">
        <f>SUM(Y2:Y30)</f>
        <v>101.5</v>
      </c>
      <c r="Z31" s="47" t="s">
        <v>599</v>
      </c>
      <c r="AA31" s="42">
        <f>COUNTA(AA2:AA30)</f>
        <v>29</v>
      </c>
      <c r="AB31" s="151"/>
      <c r="AC31" s="44"/>
    </row>
    <row r="32" spans="1:29" ht="15.75" customHeight="1">
      <c r="AA32"/>
      <c r="AB32"/>
    </row>
    <row r="33" spans="27:28" ht="15.75" customHeight="1">
      <c r="AA33"/>
      <c r="AB33"/>
    </row>
    <row r="34" spans="27:28" ht="15.75" customHeight="1">
      <c r="AA34"/>
      <c r="AB34"/>
    </row>
    <row r="35" spans="27:28" ht="15.75" customHeight="1">
      <c r="AA35"/>
      <c r="AB35"/>
    </row>
    <row r="36" spans="27:28" ht="15.75" customHeight="1">
      <c r="AA36"/>
      <c r="AB36"/>
    </row>
    <row r="37" spans="27:28" ht="15.75" customHeight="1">
      <c r="AA37"/>
      <c r="AB37"/>
    </row>
    <row r="38" spans="27:28" ht="15.75" customHeight="1">
      <c r="AA38"/>
      <c r="AB38"/>
    </row>
    <row r="39" spans="27:28" ht="15.75" customHeight="1">
      <c r="AA39"/>
      <c r="AB39"/>
    </row>
    <row r="40" spans="27:28" ht="15.75" customHeight="1">
      <c r="AA40"/>
      <c r="AB40"/>
    </row>
    <row r="41" spans="27:28" ht="15.75" customHeight="1">
      <c r="AA41"/>
      <c r="AB41"/>
    </row>
    <row r="42" spans="27:28" ht="15.75" customHeight="1">
      <c r="AA42"/>
      <c r="AB42"/>
    </row>
    <row r="43" spans="27:28" ht="15.75" customHeight="1">
      <c r="AA43"/>
      <c r="AB43"/>
    </row>
    <row r="44" spans="27:28" ht="15.75" customHeight="1">
      <c r="AA44"/>
      <c r="AB44"/>
    </row>
    <row r="45" spans="27:28" ht="15.75" customHeight="1">
      <c r="AA45"/>
      <c r="AB45"/>
    </row>
    <row r="46" spans="27:28" ht="15.75" customHeight="1">
      <c r="AA46"/>
      <c r="AB46"/>
    </row>
    <row r="47" spans="27:28" ht="15.75" customHeight="1">
      <c r="AA47"/>
      <c r="AB47"/>
    </row>
    <row r="48" spans="27:28" ht="15.75" customHeight="1">
      <c r="AA48"/>
      <c r="AB48"/>
    </row>
    <row r="49" spans="27:28" ht="15.75" customHeight="1">
      <c r="AA49"/>
      <c r="AB49"/>
    </row>
    <row r="50" spans="27:28" ht="15.75" customHeight="1">
      <c r="AA50"/>
      <c r="AB50"/>
    </row>
    <row r="51" spans="27:28" ht="15.75" customHeight="1">
      <c r="AA51"/>
      <c r="AB51"/>
    </row>
    <row r="52" spans="27:28" ht="15.75" customHeight="1">
      <c r="AA52"/>
      <c r="AB52"/>
    </row>
    <row r="53" spans="27:28" ht="15.75" customHeight="1">
      <c r="AA53"/>
      <c r="AB53"/>
    </row>
    <row r="54" spans="27:28" ht="15.75" customHeight="1">
      <c r="AA54"/>
      <c r="AB54"/>
    </row>
    <row r="55" spans="27:28" ht="15.75" customHeight="1">
      <c r="AA55"/>
      <c r="AB55"/>
    </row>
    <row r="56" spans="27:28" ht="15.75" customHeight="1">
      <c r="AA56"/>
      <c r="AB56"/>
    </row>
    <row r="57" spans="27:28" ht="15.75" customHeight="1">
      <c r="AA57"/>
      <c r="AB57"/>
    </row>
    <row r="58" spans="27:28" ht="15.75" customHeight="1">
      <c r="AA58"/>
      <c r="AB58"/>
    </row>
    <row r="59" spans="27:28" ht="15.75" customHeight="1">
      <c r="AA59"/>
      <c r="AB59"/>
    </row>
    <row r="60" spans="27:28" ht="15.75" customHeight="1">
      <c r="AA60"/>
      <c r="AB60"/>
    </row>
    <row r="61" spans="27:28" ht="15.75" customHeight="1">
      <c r="AA61"/>
      <c r="AB61"/>
    </row>
    <row r="62" spans="27:28" ht="15.75" customHeight="1">
      <c r="AA62"/>
      <c r="AB62"/>
    </row>
    <row r="63" spans="27:28" ht="15.75" customHeight="1">
      <c r="AA63"/>
      <c r="AB63"/>
    </row>
    <row r="64" spans="27:28" ht="15.75" customHeight="1">
      <c r="AA64"/>
      <c r="AB64"/>
    </row>
    <row r="65" spans="27:28" ht="15.75" customHeight="1">
      <c r="AA65"/>
      <c r="AB65"/>
    </row>
    <row r="66" spans="27:28" ht="15.75" customHeight="1">
      <c r="AA66"/>
      <c r="AB66"/>
    </row>
    <row r="67" spans="27:28" ht="15.75" customHeight="1">
      <c r="AA67"/>
      <c r="AB67"/>
    </row>
    <row r="68" spans="27:28" ht="15.75" customHeight="1">
      <c r="AA68"/>
      <c r="AB68"/>
    </row>
    <row r="69" spans="27:28" ht="15.75" customHeight="1">
      <c r="AA69"/>
      <c r="AB69"/>
    </row>
    <row r="70" spans="27:28" ht="15.75" customHeight="1">
      <c r="AA70"/>
      <c r="AB70"/>
    </row>
    <row r="71" spans="27:28" ht="15.75" customHeight="1">
      <c r="AA71"/>
      <c r="AB71"/>
    </row>
    <row r="72" spans="27:28" ht="15.75" customHeight="1">
      <c r="AA72"/>
      <c r="AB72"/>
    </row>
    <row r="73" spans="27:28" ht="15.75" customHeight="1">
      <c r="AA73"/>
      <c r="AB73"/>
    </row>
    <row r="74" spans="27:28" ht="15.75" customHeight="1">
      <c r="AA74"/>
      <c r="AB74"/>
    </row>
    <row r="75" spans="27:28" ht="15.75" customHeight="1">
      <c r="AA75"/>
      <c r="AB75"/>
    </row>
    <row r="76" spans="27:28" ht="15.75" customHeight="1">
      <c r="AA76"/>
      <c r="AB76"/>
    </row>
    <row r="77" spans="27:28" ht="15.75" customHeight="1">
      <c r="AA77"/>
      <c r="AB77"/>
    </row>
    <row r="78" spans="27:28" ht="15.75" customHeight="1">
      <c r="AA78"/>
      <c r="AB78"/>
    </row>
    <row r="79" spans="27:28" ht="15.75" customHeight="1">
      <c r="AA79"/>
      <c r="AB79"/>
    </row>
    <row r="80" spans="27:28" ht="15.75" customHeight="1">
      <c r="AA80"/>
      <c r="AB80"/>
    </row>
    <row r="81" spans="27:28" ht="15.75" customHeight="1">
      <c r="AA81"/>
      <c r="AB81"/>
    </row>
    <row r="82" spans="27:28" ht="15.75" customHeight="1">
      <c r="AA82"/>
      <c r="AB82"/>
    </row>
    <row r="83" spans="27:28" ht="15.75" customHeight="1">
      <c r="AA83"/>
      <c r="AB83"/>
    </row>
    <row r="84" spans="27:28" ht="15.75" customHeight="1">
      <c r="AA84"/>
      <c r="AB84"/>
    </row>
    <row r="85" spans="27:28" ht="15.75" customHeight="1">
      <c r="AA85"/>
      <c r="AB85"/>
    </row>
    <row r="86" spans="27:28" ht="15.75" customHeight="1">
      <c r="AA86"/>
      <c r="AB86"/>
    </row>
    <row r="87" spans="27:28" ht="15.75" customHeight="1">
      <c r="AA87"/>
      <c r="AB87"/>
    </row>
    <row r="88" spans="27:28" ht="15.75" customHeight="1">
      <c r="AA88"/>
      <c r="AB88"/>
    </row>
    <row r="89" spans="27:28" ht="15.75" customHeight="1">
      <c r="AA89"/>
      <c r="AB89"/>
    </row>
    <row r="90" spans="27:28" ht="15.75" customHeight="1">
      <c r="AA90"/>
      <c r="AB90"/>
    </row>
    <row r="91" spans="27:28" ht="15.75" customHeight="1">
      <c r="AA91"/>
      <c r="AB91"/>
    </row>
    <row r="92" spans="27:28" ht="15.75" customHeight="1">
      <c r="AA92"/>
      <c r="AB92"/>
    </row>
    <row r="93" spans="27:28" ht="15.75" customHeight="1">
      <c r="AA93"/>
      <c r="AB93"/>
    </row>
    <row r="94" spans="27:28" ht="15.75" customHeight="1">
      <c r="AA94"/>
      <c r="AB94"/>
    </row>
    <row r="95" spans="27:28" ht="15.75" customHeight="1">
      <c r="AA95"/>
      <c r="AB95"/>
    </row>
    <row r="96" spans="27:28" ht="15.75" customHeight="1">
      <c r="AA96"/>
      <c r="AB96"/>
    </row>
    <row r="97" spans="27:28" ht="15.75" customHeight="1">
      <c r="AA97"/>
      <c r="AB97"/>
    </row>
  </sheetData>
  <autoFilter ref="A1:Z30" xr:uid="{00000000-0009-0000-0000-000005000000}"/>
  <hyperlinks>
    <hyperlink ref="AA5" r:id="rId1" xr:uid="{4B0DE822-37A3-42C4-B986-D71CC109CC0C}"/>
    <hyperlink ref="AA2" r:id="rId2" xr:uid="{3B426674-BF8C-4555-8018-34CEECC3AE4C}"/>
    <hyperlink ref="AA3" r:id="rId3" xr:uid="{269C99C0-687C-4A3D-A8A9-C1761F6E8192}"/>
    <hyperlink ref="AA4" r:id="rId4" xr:uid="{81B22C73-0597-4627-A800-6B13C5A0E1FD}"/>
    <hyperlink ref="AA6" r:id="rId5" xr:uid="{7D34F6BC-831F-4E5D-9148-166AD42C2AEB}"/>
    <hyperlink ref="AA7" r:id="rId6" xr:uid="{9EDFC03A-60CA-4DF4-837E-8D5BE425DE8B}"/>
    <hyperlink ref="AA8" r:id="rId7" xr:uid="{4B5DD7AA-4143-4811-948C-0A4E6B21062A}"/>
    <hyperlink ref="AA9" r:id="rId8" xr:uid="{B5E6556C-8262-4C88-9FF8-2C9D2E0C0008}"/>
    <hyperlink ref="AA10" r:id="rId9" xr:uid="{690A7101-DC83-4DE1-89F4-18F2EA0856B7}"/>
    <hyperlink ref="AA12" r:id="rId10" xr:uid="{8A49B780-7D86-458C-8A0E-6E7ABBC84C73}"/>
    <hyperlink ref="AA13" r:id="rId11" xr:uid="{CBFB8247-8989-4634-9454-8D80E486EA4D}"/>
    <hyperlink ref="AA11" r:id="rId12" xr:uid="{1E865A2C-8D70-409B-8323-A76F4C1688FA}"/>
    <hyperlink ref="AA14" r:id="rId13" xr:uid="{9FF210A3-6F8D-49C1-94D5-6FBEDA004EA6}"/>
    <hyperlink ref="AA15" r:id="rId14" xr:uid="{7B4D77AD-69AB-4CAC-860D-8026C6F7416E}"/>
    <hyperlink ref="AA16" r:id="rId15" xr:uid="{7859F678-74FC-4298-91DE-E44A2DF4AD5D}"/>
    <hyperlink ref="AA17" r:id="rId16" xr:uid="{83A84729-5D8B-4A4D-AB9B-04E91D017154}"/>
    <hyperlink ref="AA18" r:id="rId17" xr:uid="{6CD38F5D-5D3D-4979-BAB9-A14EC39E1C84}"/>
    <hyperlink ref="AA19" r:id="rId18" xr:uid="{1FFE4386-CE63-4D90-AB4C-485519A90E0B}"/>
    <hyperlink ref="AA20" r:id="rId19" xr:uid="{AE3B1A8F-70C4-4505-B97D-64D08FF26AE2}"/>
    <hyperlink ref="AA21" r:id="rId20" xr:uid="{107294F6-A6B1-4E72-9B75-C560D84D2C2C}"/>
    <hyperlink ref="AA22" r:id="rId21" xr:uid="{5DCBAC88-A1D8-4317-957C-815547257B19}"/>
    <hyperlink ref="AA23" r:id="rId22" xr:uid="{3019F76E-BA21-4211-BD37-F5628F465D90}"/>
    <hyperlink ref="AA24" r:id="rId23" xr:uid="{21C6E104-23FE-49F7-9A02-C8432E1217E8}"/>
    <hyperlink ref="AA25" r:id="rId24" xr:uid="{8850173C-99EC-420B-8AF8-725BDBAEB9ED}"/>
    <hyperlink ref="AA26" r:id="rId25" xr:uid="{AE169A7B-8AD8-4F54-B017-F27113E3B248}"/>
    <hyperlink ref="AA27" r:id="rId26" xr:uid="{5F4DB276-18B6-48EA-9B93-AEBB8C76F100}"/>
    <hyperlink ref="AA28" r:id="rId27" xr:uid="{0A976F2A-2759-48A1-A8BF-51F3C4C3511C}"/>
    <hyperlink ref="AA29" r:id="rId28" xr:uid="{31DEC3C7-FB88-4476-9DB4-F200F3FD9CCA}"/>
    <hyperlink ref="AA30" r:id="rId29" xr:uid="{6E6C08FA-FDC1-4FD5-8011-842F9F63C9F0}"/>
  </hyperlinks>
  <pageMargins left="0.511811024" right="0.511811024" top="0.78740157499999996" bottom="0.7874015749999999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92"/>
  <sheetViews>
    <sheetView zoomScale="60" zoomScaleNormal="60" workbookViewId="0">
      <pane xSplit="3" ySplit="1" topLeftCell="D26" activePane="bottomRight" state="frozen"/>
      <selection pane="topRight" activeCell="D1" sqref="D1"/>
      <selection pane="bottomLeft" activeCell="A2" sqref="A2"/>
      <selection pane="bottomRight" activeCell="A57" sqref="A57:XFD57"/>
    </sheetView>
  </sheetViews>
  <sheetFormatPr defaultColWidth="14.44140625" defaultRowHeight="15" customHeight="1"/>
  <cols>
    <col min="1" max="1" width="9.88671875" customWidth="1"/>
    <col min="2" max="2" width="10.33203125" bestFit="1" customWidth="1"/>
    <col min="3" max="3" width="11.109375" customWidth="1"/>
    <col min="4" max="4" width="23.109375" style="60" bestFit="1" customWidth="1"/>
    <col min="5" max="5" width="21.77734375" bestFit="1" customWidth="1"/>
    <col min="6" max="6" width="8.6640625" customWidth="1"/>
    <col min="7" max="7" width="9.44140625" bestFit="1" customWidth="1"/>
    <col min="8" max="8" width="7.88671875" bestFit="1" customWidth="1"/>
    <col min="9" max="9" width="17.5546875" customWidth="1"/>
    <col min="10" max="10" width="16.88671875" style="60" bestFit="1" customWidth="1"/>
    <col min="11" max="11" width="18.109375" bestFit="1" customWidth="1"/>
    <col min="12" max="12" width="16" bestFit="1" customWidth="1"/>
    <col min="13" max="13" width="20.5546875" bestFit="1" customWidth="1"/>
    <col min="14" max="14" width="21.109375" bestFit="1" customWidth="1"/>
    <col min="15" max="20" width="11" bestFit="1" customWidth="1"/>
    <col min="21" max="21" width="8.6640625" customWidth="1"/>
    <col min="22" max="22" width="11.109375" customWidth="1"/>
    <col min="23" max="23" width="21.6640625" bestFit="1" customWidth="1"/>
    <col min="24" max="25" width="11" bestFit="1" customWidth="1"/>
    <col min="26" max="26" width="30.109375" style="57" bestFit="1" customWidth="1"/>
    <col min="27" max="27" width="88.88671875" style="60" bestFit="1" customWidth="1"/>
    <col min="28" max="28" width="138.44140625" style="60" bestFit="1" customWidth="1"/>
    <col min="29" max="29" width="8.6640625" customWidth="1"/>
  </cols>
  <sheetData>
    <row r="1" spans="1:28" ht="43.2">
      <c r="A1" s="25" t="s">
        <v>26</v>
      </c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88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6" t="s">
        <v>48</v>
      </c>
      <c r="AA1" s="25" t="s">
        <v>223</v>
      </c>
      <c r="AB1" s="25" t="s">
        <v>49</v>
      </c>
    </row>
    <row r="2" spans="1:28" ht="15.75" customHeight="1">
      <c r="A2" s="19">
        <v>1</v>
      </c>
      <c r="B2" s="89" t="s">
        <v>152</v>
      </c>
      <c r="C2" s="18" t="s">
        <v>13</v>
      </c>
      <c r="D2" s="121">
        <v>0.62708333333333333</v>
      </c>
      <c r="E2" s="128">
        <v>0.64166666666666672</v>
      </c>
      <c r="F2" s="18" t="s">
        <v>72</v>
      </c>
      <c r="G2" s="18" t="s">
        <v>377</v>
      </c>
      <c r="H2" s="18" t="s">
        <v>5</v>
      </c>
      <c r="I2" s="18">
        <v>-0.623533</v>
      </c>
      <c r="J2" s="29">
        <v>-48.484269900000001</v>
      </c>
      <c r="K2" s="18">
        <v>-0.58434319999999995</v>
      </c>
      <c r="L2" s="18">
        <v>-48.480053400000003</v>
      </c>
      <c r="M2" s="18" t="s">
        <v>57</v>
      </c>
      <c r="N2" s="18" t="s">
        <v>57</v>
      </c>
      <c r="O2" s="18" t="s">
        <v>59</v>
      </c>
      <c r="P2" s="18" t="s">
        <v>59</v>
      </c>
      <c r="Q2" s="18">
        <v>1</v>
      </c>
      <c r="R2" s="18">
        <v>1</v>
      </c>
      <c r="S2" s="18" t="s">
        <v>379</v>
      </c>
      <c r="T2" s="18" t="s">
        <v>379</v>
      </c>
      <c r="U2" s="18">
        <v>3</v>
      </c>
      <c r="V2" s="18">
        <v>3</v>
      </c>
      <c r="W2" s="18">
        <v>4.7</v>
      </c>
      <c r="X2" s="18">
        <v>4.76</v>
      </c>
      <c r="Y2" s="18">
        <v>4.7</v>
      </c>
      <c r="Z2" s="56"/>
      <c r="AA2" s="111" t="s">
        <v>472</v>
      </c>
    </row>
    <row r="3" spans="1:28" ht="15.75" customHeight="1">
      <c r="A3" s="19">
        <v>2</v>
      </c>
      <c r="B3" s="96" t="s">
        <v>154</v>
      </c>
      <c r="C3" s="18" t="s">
        <v>13</v>
      </c>
      <c r="D3" s="121">
        <v>0.69166666666666676</v>
      </c>
      <c r="E3" s="128">
        <v>0.70416666666666661</v>
      </c>
      <c r="F3" s="18" t="s">
        <v>72</v>
      </c>
      <c r="G3" s="18" t="s">
        <v>377</v>
      </c>
      <c r="H3" s="18" t="s">
        <v>5</v>
      </c>
      <c r="I3" s="18">
        <v>-0.62368849999999998</v>
      </c>
      <c r="J3" s="29">
        <v>-48.484849799999999</v>
      </c>
      <c r="K3" s="18">
        <v>-0.58456850000000005</v>
      </c>
      <c r="L3" s="18">
        <v>-48.479833599999999</v>
      </c>
      <c r="M3" s="18" t="s">
        <v>55</v>
      </c>
      <c r="N3" s="18" t="s">
        <v>55</v>
      </c>
      <c r="O3" s="18" t="s">
        <v>75</v>
      </c>
      <c r="P3" s="18" t="s">
        <v>75</v>
      </c>
      <c r="Q3" s="18">
        <v>0</v>
      </c>
      <c r="R3" s="18">
        <v>0</v>
      </c>
      <c r="S3" s="18" t="s">
        <v>379</v>
      </c>
      <c r="T3" s="18" t="s">
        <v>379</v>
      </c>
      <c r="U3" s="18">
        <v>5</v>
      </c>
      <c r="V3" s="18">
        <v>6</v>
      </c>
      <c r="W3" s="18">
        <v>4.7</v>
      </c>
      <c r="X3" s="18">
        <v>4.82</v>
      </c>
      <c r="Y3" s="18">
        <v>4.7</v>
      </c>
      <c r="Z3" s="56"/>
      <c r="AA3" s="111" t="s">
        <v>473</v>
      </c>
    </row>
    <row r="4" spans="1:28" ht="15.75" customHeight="1">
      <c r="A4" s="19">
        <v>3</v>
      </c>
      <c r="B4" s="96" t="s">
        <v>156</v>
      </c>
      <c r="C4" s="18" t="s">
        <v>13</v>
      </c>
      <c r="D4" s="121">
        <v>0.65902777777777777</v>
      </c>
      <c r="E4" s="128">
        <v>0.71805555555555556</v>
      </c>
      <c r="F4" s="18" t="s">
        <v>72</v>
      </c>
      <c r="G4" s="18" t="s">
        <v>377</v>
      </c>
      <c r="H4" s="18" t="s">
        <v>5</v>
      </c>
      <c r="I4" s="18">
        <v>-0.62229449999999997</v>
      </c>
      <c r="J4" s="29">
        <v>-48.484723899999999</v>
      </c>
      <c r="K4" s="18">
        <v>-0.57732000000000006</v>
      </c>
      <c r="L4" s="18">
        <v>-48.478545799999999</v>
      </c>
      <c r="M4" s="18" t="s">
        <v>52</v>
      </c>
      <c r="N4" s="18" t="s">
        <v>55</v>
      </c>
      <c r="O4" s="18" t="s">
        <v>74</v>
      </c>
      <c r="P4" s="18" t="s">
        <v>56</v>
      </c>
      <c r="Q4" s="18">
        <v>1</v>
      </c>
      <c r="R4" s="18">
        <v>0</v>
      </c>
      <c r="S4" s="18" t="s">
        <v>379</v>
      </c>
      <c r="T4" s="18" t="s">
        <v>379</v>
      </c>
      <c r="U4" s="18">
        <v>4</v>
      </c>
      <c r="V4" s="18">
        <v>2</v>
      </c>
      <c r="W4" s="18">
        <v>4.7</v>
      </c>
      <c r="X4" s="18">
        <v>4.8099999999999996</v>
      </c>
      <c r="Y4" s="18">
        <v>4.7</v>
      </c>
      <c r="Z4" s="56"/>
      <c r="AA4" s="111" t="s">
        <v>474</v>
      </c>
    </row>
    <row r="5" spans="1:28" ht="15.75" customHeight="1">
      <c r="A5" s="19">
        <v>4</v>
      </c>
      <c r="B5" s="96" t="s">
        <v>157</v>
      </c>
      <c r="C5" s="18" t="s">
        <v>13</v>
      </c>
      <c r="D5" s="121">
        <v>0.71944444444444444</v>
      </c>
      <c r="E5" s="128">
        <v>0.73125000000000007</v>
      </c>
      <c r="F5" s="18" t="s">
        <v>72</v>
      </c>
      <c r="G5" s="18" t="s">
        <v>377</v>
      </c>
      <c r="H5" s="18" t="s">
        <v>5</v>
      </c>
      <c r="I5" s="18">
        <v>-0.62351060000000003</v>
      </c>
      <c r="J5" s="29">
        <v>-48.484818500000003</v>
      </c>
      <c r="K5" s="18">
        <v>-0.58453270000000002</v>
      </c>
      <c r="L5" s="18">
        <v>-48.479865500000002</v>
      </c>
      <c r="M5" s="18" t="s">
        <v>57</v>
      </c>
      <c r="N5" s="18" t="s">
        <v>57</v>
      </c>
      <c r="O5" s="18" t="s">
        <v>56</v>
      </c>
      <c r="P5" s="18" t="s">
        <v>75</v>
      </c>
      <c r="Q5" s="18">
        <v>0</v>
      </c>
      <c r="R5" s="18">
        <v>0</v>
      </c>
      <c r="S5" s="18" t="s">
        <v>379</v>
      </c>
      <c r="T5" s="18" t="s">
        <v>379</v>
      </c>
      <c r="U5" s="18">
        <v>2</v>
      </c>
      <c r="V5" s="18">
        <v>4</v>
      </c>
      <c r="W5" s="18">
        <v>4.7</v>
      </c>
      <c r="X5" s="18">
        <v>4.8099999999999996</v>
      </c>
      <c r="Y5" s="18">
        <v>4.7</v>
      </c>
      <c r="Z5" s="56"/>
      <c r="AA5" s="111" t="s">
        <v>475</v>
      </c>
    </row>
    <row r="6" spans="1:28" ht="15.75" customHeight="1">
      <c r="A6" s="19">
        <v>5</v>
      </c>
      <c r="B6" s="96" t="s">
        <v>159</v>
      </c>
      <c r="C6" s="18" t="s">
        <v>13</v>
      </c>
      <c r="D6" s="121">
        <v>0.7006944444444444</v>
      </c>
      <c r="E6" s="128">
        <v>0.72916666666666663</v>
      </c>
      <c r="F6" s="18" t="s">
        <v>72</v>
      </c>
      <c r="G6" s="18" t="s">
        <v>377</v>
      </c>
      <c r="H6" s="18" t="s">
        <v>5</v>
      </c>
      <c r="I6" s="18">
        <v>-0.6232799</v>
      </c>
      <c r="J6" s="29">
        <v>-48.484604599999997</v>
      </c>
      <c r="K6" s="18">
        <v>-0.58521540000000005</v>
      </c>
      <c r="L6" s="18">
        <v>-48.4788639</v>
      </c>
      <c r="M6" s="18" t="s">
        <v>55</v>
      </c>
      <c r="N6" s="18" t="s">
        <v>55</v>
      </c>
      <c r="O6" s="18" t="s">
        <v>56</v>
      </c>
      <c r="P6" s="18" t="s">
        <v>56</v>
      </c>
      <c r="Q6" s="18">
        <v>0</v>
      </c>
      <c r="R6" s="18">
        <v>0</v>
      </c>
      <c r="S6" s="18" t="s">
        <v>379</v>
      </c>
      <c r="T6" s="18" t="s">
        <v>379</v>
      </c>
      <c r="U6" s="18">
        <v>4</v>
      </c>
      <c r="V6" s="18">
        <v>3</v>
      </c>
      <c r="W6" s="18">
        <v>4.7</v>
      </c>
      <c r="X6" s="18">
        <v>4.71</v>
      </c>
      <c r="Y6" s="18">
        <v>4.7</v>
      </c>
      <c r="Z6" s="56"/>
      <c r="AA6" s="111" t="s">
        <v>476</v>
      </c>
    </row>
    <row r="7" spans="1:28" ht="15.75" customHeight="1">
      <c r="A7" s="19">
        <v>6</v>
      </c>
      <c r="B7" s="96" t="s">
        <v>161</v>
      </c>
      <c r="C7" s="18" t="s">
        <v>13</v>
      </c>
      <c r="D7" s="121">
        <v>0.70208333333333339</v>
      </c>
      <c r="E7" s="128">
        <v>0.72083333333333333</v>
      </c>
      <c r="F7" s="18" t="s">
        <v>72</v>
      </c>
      <c r="G7" s="18" t="s">
        <v>377</v>
      </c>
      <c r="H7" s="18" t="s">
        <v>5</v>
      </c>
      <c r="I7" s="18">
        <v>-0.62407489999999999</v>
      </c>
      <c r="J7" s="29">
        <v>-48.484687399999999</v>
      </c>
      <c r="K7" s="18">
        <v>-0.58570290000000003</v>
      </c>
      <c r="L7" s="18">
        <v>-48.479143800000003</v>
      </c>
      <c r="M7" s="18" t="s">
        <v>380</v>
      </c>
      <c r="N7" s="18" t="s">
        <v>380</v>
      </c>
      <c r="O7" s="18" t="s">
        <v>59</v>
      </c>
      <c r="P7" s="18" t="s">
        <v>59</v>
      </c>
      <c r="Q7" s="18">
        <v>0</v>
      </c>
      <c r="R7" s="18">
        <v>0</v>
      </c>
      <c r="S7" s="18" t="s">
        <v>379</v>
      </c>
      <c r="T7" s="18" t="s">
        <v>379</v>
      </c>
      <c r="U7" s="18">
        <v>4</v>
      </c>
      <c r="V7" s="18">
        <v>5</v>
      </c>
      <c r="W7" s="18">
        <v>4.7</v>
      </c>
      <c r="X7" s="18">
        <v>4.7</v>
      </c>
      <c r="Y7" s="18">
        <v>4.7</v>
      </c>
      <c r="Z7" s="56"/>
      <c r="AA7" s="111" t="s">
        <v>477</v>
      </c>
    </row>
    <row r="8" spans="1:28" ht="15.75" customHeight="1">
      <c r="A8" s="19">
        <v>7</v>
      </c>
      <c r="B8" s="96" t="s">
        <v>163</v>
      </c>
      <c r="C8" s="18" t="s">
        <v>13</v>
      </c>
      <c r="D8" s="121">
        <v>0.72291666666666676</v>
      </c>
      <c r="E8" s="128">
        <v>0.73749999999999993</v>
      </c>
      <c r="F8" s="18" t="s">
        <v>72</v>
      </c>
      <c r="G8" s="18" t="s">
        <v>377</v>
      </c>
      <c r="H8" s="18" t="s">
        <v>5</v>
      </c>
      <c r="I8" s="18">
        <v>-0.6236275</v>
      </c>
      <c r="J8" s="29">
        <v>-48.484326099999997</v>
      </c>
      <c r="K8" s="18">
        <v>-0.58462460000000005</v>
      </c>
      <c r="L8" s="18">
        <v>-48.478910900000002</v>
      </c>
      <c r="M8" s="18" t="s">
        <v>52</v>
      </c>
      <c r="N8" s="18" t="s">
        <v>52</v>
      </c>
      <c r="O8" s="18" t="s">
        <v>76</v>
      </c>
      <c r="P8" s="18" t="s">
        <v>76</v>
      </c>
      <c r="Q8" s="18">
        <v>0</v>
      </c>
      <c r="R8" s="18">
        <v>0</v>
      </c>
      <c r="S8" s="18" t="s">
        <v>379</v>
      </c>
      <c r="T8" s="18" t="s">
        <v>379</v>
      </c>
      <c r="U8" s="18">
        <v>4</v>
      </c>
      <c r="V8" s="18">
        <v>4</v>
      </c>
      <c r="W8" s="18">
        <v>4.7</v>
      </c>
      <c r="X8" s="18">
        <v>4.71</v>
      </c>
      <c r="Y8" s="18">
        <v>4.7</v>
      </c>
      <c r="Z8" s="56"/>
      <c r="AA8" s="97" t="s">
        <v>478</v>
      </c>
    </row>
    <row r="9" spans="1:28" ht="15.75" customHeight="1">
      <c r="A9" s="19">
        <v>8</v>
      </c>
      <c r="B9" s="96" t="s">
        <v>165</v>
      </c>
      <c r="C9" s="18" t="s">
        <v>13</v>
      </c>
      <c r="D9" s="121">
        <v>0.2986111111111111</v>
      </c>
      <c r="E9" s="128">
        <v>0.31111111111111112</v>
      </c>
      <c r="F9" s="18" t="s">
        <v>72</v>
      </c>
      <c r="G9" s="18" t="s">
        <v>377</v>
      </c>
      <c r="H9" s="18" t="s">
        <v>5</v>
      </c>
      <c r="I9" s="18">
        <v>-0.62345200000000001</v>
      </c>
      <c r="J9" s="29">
        <v>-48.486109900000002</v>
      </c>
      <c r="K9" s="18">
        <v>-0.58620150000000004</v>
      </c>
      <c r="L9" s="18">
        <v>-48.478884100000002</v>
      </c>
      <c r="M9" s="18" t="s">
        <v>55</v>
      </c>
      <c r="N9" s="18" t="s">
        <v>55</v>
      </c>
      <c r="O9" s="18" t="s">
        <v>56</v>
      </c>
      <c r="P9" s="18" t="s">
        <v>56</v>
      </c>
      <c r="Q9" s="18">
        <v>0</v>
      </c>
      <c r="R9" s="18">
        <v>0</v>
      </c>
      <c r="S9" s="18" t="s">
        <v>379</v>
      </c>
      <c r="T9" s="18" t="s">
        <v>379</v>
      </c>
      <c r="U9" s="18">
        <v>1</v>
      </c>
      <c r="V9" s="18">
        <v>1</v>
      </c>
      <c r="W9" s="18">
        <v>4.7</v>
      </c>
      <c r="X9" s="18">
        <v>4.8</v>
      </c>
      <c r="Y9" s="18">
        <v>4.7</v>
      </c>
      <c r="Z9" s="56"/>
      <c r="AA9" s="97" t="s">
        <v>479</v>
      </c>
    </row>
    <row r="10" spans="1:28" ht="15.75" customHeight="1">
      <c r="A10" s="19">
        <v>9</v>
      </c>
      <c r="B10" s="96" t="s">
        <v>167</v>
      </c>
      <c r="C10" s="18" t="s">
        <v>13</v>
      </c>
      <c r="D10" s="121">
        <v>0.34930555555555554</v>
      </c>
      <c r="E10" s="128">
        <v>0.36944444444444446</v>
      </c>
      <c r="F10" s="18" t="s">
        <v>72</v>
      </c>
      <c r="G10" s="18" t="s">
        <v>377</v>
      </c>
      <c r="H10" s="18" t="s">
        <v>5</v>
      </c>
      <c r="I10" s="18">
        <v>-0.58472109999999999</v>
      </c>
      <c r="J10" s="29">
        <v>-48.479384500000002</v>
      </c>
      <c r="K10" s="18">
        <v>-0.62336709999999995</v>
      </c>
      <c r="L10" s="18">
        <v>-48.482850200000001</v>
      </c>
      <c r="M10" s="18" t="s">
        <v>55</v>
      </c>
      <c r="N10" s="18" t="s">
        <v>55</v>
      </c>
      <c r="O10" s="18" t="s">
        <v>74</v>
      </c>
      <c r="P10" s="18" t="s">
        <v>75</v>
      </c>
      <c r="Q10" s="18">
        <v>1</v>
      </c>
      <c r="R10" s="18">
        <v>0</v>
      </c>
      <c r="S10" s="18" t="s">
        <v>379</v>
      </c>
      <c r="T10" s="18" t="s">
        <v>379</v>
      </c>
      <c r="U10" s="18">
        <v>2</v>
      </c>
      <c r="V10" s="18">
        <v>1</v>
      </c>
      <c r="W10" s="18">
        <v>4.7</v>
      </c>
      <c r="X10" s="18">
        <v>4.8099999999999996</v>
      </c>
      <c r="Y10" s="18">
        <v>4.7</v>
      </c>
      <c r="Z10" s="56"/>
      <c r="AA10" s="97" t="s">
        <v>480</v>
      </c>
      <c r="AB10" s="60" t="s">
        <v>481</v>
      </c>
    </row>
    <row r="11" spans="1:28" ht="15.75" customHeight="1">
      <c r="A11" s="19">
        <v>10</v>
      </c>
      <c r="B11" s="96" t="s">
        <v>169</v>
      </c>
      <c r="C11" s="18" t="s">
        <v>13</v>
      </c>
      <c r="D11" s="121">
        <v>0.30138888888888887</v>
      </c>
      <c r="E11" s="128">
        <v>0.32500000000000001</v>
      </c>
      <c r="F11" s="18" t="s">
        <v>72</v>
      </c>
      <c r="G11" s="18" t="s">
        <v>377</v>
      </c>
      <c r="H11" s="18" t="s">
        <v>5</v>
      </c>
      <c r="I11" s="18">
        <v>-0.62253729999999996</v>
      </c>
      <c r="J11" s="29">
        <v>-48.484338200000003</v>
      </c>
      <c r="K11" s="18">
        <v>-0.58247409999999999</v>
      </c>
      <c r="L11" s="18">
        <v>-48.478459999999998</v>
      </c>
      <c r="M11" s="18" t="s">
        <v>55</v>
      </c>
      <c r="N11" s="18" t="s">
        <v>57</v>
      </c>
      <c r="O11" s="18" t="s">
        <v>76</v>
      </c>
      <c r="P11" s="18" t="s">
        <v>76</v>
      </c>
      <c r="Q11" s="18">
        <v>1</v>
      </c>
      <c r="R11" s="18">
        <v>0</v>
      </c>
      <c r="S11" s="18" t="s">
        <v>379</v>
      </c>
      <c r="T11" s="18" t="s">
        <v>379</v>
      </c>
      <c r="U11" s="18">
        <v>1</v>
      </c>
      <c r="V11" s="18">
        <v>3</v>
      </c>
      <c r="W11" s="18">
        <v>4.7</v>
      </c>
      <c r="X11" s="18">
        <v>4.71</v>
      </c>
      <c r="Y11" s="18">
        <v>4.7</v>
      </c>
      <c r="Z11" s="56"/>
      <c r="AA11" s="97" t="s">
        <v>482</v>
      </c>
    </row>
    <row r="12" spans="1:28" ht="15.75" customHeight="1">
      <c r="A12" s="19">
        <v>11</v>
      </c>
      <c r="B12" s="96" t="s">
        <v>175</v>
      </c>
      <c r="C12" s="18" t="s">
        <v>13</v>
      </c>
      <c r="D12" s="121">
        <v>0.45208333333333334</v>
      </c>
      <c r="E12" s="128">
        <v>0.48541666666666666</v>
      </c>
      <c r="F12" s="18" t="s">
        <v>72</v>
      </c>
      <c r="G12" s="18" t="s">
        <v>377</v>
      </c>
      <c r="H12" s="18" t="s">
        <v>5</v>
      </c>
      <c r="I12" s="18">
        <v>-0.62320810000000004</v>
      </c>
      <c r="J12" s="29">
        <v>-48.4847313</v>
      </c>
      <c r="K12" s="18">
        <v>-0.58543979999999995</v>
      </c>
      <c r="L12" s="18">
        <v>-48.479381500000002</v>
      </c>
      <c r="M12" s="18" t="s">
        <v>55</v>
      </c>
      <c r="N12" s="18" t="s">
        <v>55</v>
      </c>
      <c r="O12" s="18" t="s">
        <v>59</v>
      </c>
      <c r="P12" s="18" t="s">
        <v>59</v>
      </c>
      <c r="Q12" s="18">
        <v>0</v>
      </c>
      <c r="R12" s="18">
        <v>0</v>
      </c>
      <c r="S12" s="18" t="s">
        <v>379</v>
      </c>
      <c r="T12" s="18" t="s">
        <v>379</v>
      </c>
      <c r="U12" s="18">
        <v>4</v>
      </c>
      <c r="V12" s="18">
        <v>4</v>
      </c>
      <c r="W12" s="18">
        <v>4.7</v>
      </c>
      <c r="X12" s="18">
        <v>4.71</v>
      </c>
      <c r="Y12" s="18">
        <v>4.7</v>
      </c>
      <c r="Z12" s="56"/>
      <c r="AA12" s="97" t="s">
        <v>483</v>
      </c>
    </row>
    <row r="13" spans="1:28" ht="15.75" customHeight="1">
      <c r="A13" s="19">
        <v>12</v>
      </c>
      <c r="B13" s="96">
        <v>45047</v>
      </c>
      <c r="C13" s="18" t="s">
        <v>13</v>
      </c>
      <c r="D13" s="121">
        <v>0.49027777777777781</v>
      </c>
      <c r="E13" s="128">
        <v>0.4993055555555555</v>
      </c>
      <c r="F13" s="18" t="s">
        <v>72</v>
      </c>
      <c r="G13" s="18" t="s">
        <v>377</v>
      </c>
      <c r="H13" s="18" t="s">
        <v>5</v>
      </c>
      <c r="I13" s="18">
        <v>-0.62323479999999998</v>
      </c>
      <c r="J13" s="29">
        <v>-48.484790599999997</v>
      </c>
      <c r="K13" s="18">
        <v>-0.58545800000000003</v>
      </c>
      <c r="L13" s="18">
        <v>-48.470407299999998</v>
      </c>
      <c r="M13" s="18" t="s">
        <v>55</v>
      </c>
      <c r="N13" s="18" t="s">
        <v>55</v>
      </c>
      <c r="O13" s="18" t="s">
        <v>56</v>
      </c>
      <c r="P13" s="18" t="s">
        <v>56</v>
      </c>
      <c r="Q13" s="18">
        <v>0</v>
      </c>
      <c r="R13" s="18">
        <v>0</v>
      </c>
      <c r="S13" s="18" t="s">
        <v>379</v>
      </c>
      <c r="T13" s="18" t="s">
        <v>379</v>
      </c>
      <c r="U13" s="18">
        <v>2</v>
      </c>
      <c r="V13" s="18">
        <v>2</v>
      </c>
      <c r="W13" s="18">
        <v>4.7</v>
      </c>
      <c r="X13" s="18">
        <v>4.82</v>
      </c>
      <c r="Y13" s="18">
        <v>4.7</v>
      </c>
      <c r="Z13" s="56"/>
      <c r="AA13" s="97" t="s">
        <v>484</v>
      </c>
    </row>
    <row r="14" spans="1:28" ht="15.75" customHeight="1">
      <c r="A14" s="19">
        <v>13</v>
      </c>
      <c r="B14" s="96">
        <v>45048</v>
      </c>
      <c r="C14" s="18" t="s">
        <v>13</v>
      </c>
      <c r="D14" s="121">
        <v>0.5708333333333333</v>
      </c>
      <c r="E14" s="128">
        <v>0.57847222222222217</v>
      </c>
      <c r="F14" s="18" t="s">
        <v>72</v>
      </c>
      <c r="G14" s="18" t="s">
        <v>377</v>
      </c>
      <c r="H14" s="18" t="s">
        <v>5</v>
      </c>
      <c r="I14" s="18">
        <v>-0.62351939999999995</v>
      </c>
      <c r="J14" s="29">
        <v>-48.484608129999998</v>
      </c>
      <c r="K14" s="18">
        <v>-0.58483339999999995</v>
      </c>
      <c r="L14" s="18">
        <v>-48.479185000000001</v>
      </c>
      <c r="M14" s="18" t="s">
        <v>55</v>
      </c>
      <c r="N14" s="18" t="s">
        <v>55</v>
      </c>
      <c r="O14" s="18" t="s">
        <v>59</v>
      </c>
      <c r="P14" s="18" t="s">
        <v>59</v>
      </c>
      <c r="Q14" s="18">
        <v>0</v>
      </c>
      <c r="R14" s="18">
        <v>0</v>
      </c>
      <c r="S14" s="18" t="s">
        <v>379</v>
      </c>
      <c r="T14" s="18" t="s">
        <v>379</v>
      </c>
      <c r="U14" s="18">
        <v>3</v>
      </c>
      <c r="V14" s="18">
        <v>3</v>
      </c>
      <c r="W14" s="18">
        <v>4.7</v>
      </c>
      <c r="X14" s="18">
        <v>4.83</v>
      </c>
      <c r="Y14" s="18">
        <v>4.7</v>
      </c>
      <c r="Z14" s="56"/>
      <c r="AA14" s="97" t="s">
        <v>485</v>
      </c>
    </row>
    <row r="15" spans="1:28" ht="15.75" customHeight="1">
      <c r="A15" s="19">
        <v>14</v>
      </c>
      <c r="B15" s="96">
        <v>45049</v>
      </c>
      <c r="C15" s="18" t="s">
        <v>13</v>
      </c>
      <c r="D15" s="121">
        <v>0.63611111111111118</v>
      </c>
      <c r="E15" s="137" t="s">
        <v>149</v>
      </c>
      <c r="F15" s="18" t="s">
        <v>72</v>
      </c>
      <c r="G15" s="18" t="s">
        <v>377</v>
      </c>
      <c r="H15" s="18" t="s">
        <v>5</v>
      </c>
      <c r="I15" s="18">
        <v>-0.37461519999999998</v>
      </c>
      <c r="J15" s="130">
        <v>-48.292932</v>
      </c>
      <c r="K15" s="18"/>
      <c r="L15" s="18"/>
      <c r="M15" s="18" t="s">
        <v>52</v>
      </c>
      <c r="N15" s="18"/>
      <c r="O15" s="18" t="s">
        <v>59</v>
      </c>
      <c r="P15" s="18"/>
      <c r="Q15" s="18">
        <v>1</v>
      </c>
      <c r="R15" s="18"/>
      <c r="S15" s="18" t="s">
        <v>379</v>
      </c>
      <c r="T15" s="18"/>
      <c r="U15" s="18">
        <v>4</v>
      </c>
      <c r="V15" s="18"/>
      <c r="W15" s="18">
        <v>4.7</v>
      </c>
      <c r="X15" s="18"/>
      <c r="Y15" s="18"/>
      <c r="Z15" s="56"/>
      <c r="AA15" s="97"/>
      <c r="AB15" s="63" t="s">
        <v>614</v>
      </c>
    </row>
    <row r="16" spans="1:28" ht="15.75" customHeight="1">
      <c r="A16" s="19">
        <v>15</v>
      </c>
      <c r="B16" s="96">
        <v>45050</v>
      </c>
      <c r="C16" s="18" t="s">
        <v>13</v>
      </c>
      <c r="D16" s="128">
        <v>0.65277777777777779</v>
      </c>
      <c r="E16" s="128">
        <v>0.66875000000000007</v>
      </c>
      <c r="F16" s="28" t="s">
        <v>224</v>
      </c>
      <c r="G16" s="28" t="s">
        <v>377</v>
      </c>
      <c r="H16" s="28" t="s">
        <v>5</v>
      </c>
      <c r="I16" s="28">
        <v>-0.37229109999999999</v>
      </c>
      <c r="J16" s="131">
        <v>-48.295276399999999</v>
      </c>
      <c r="K16" s="28">
        <v>-0.35904130000000001</v>
      </c>
      <c r="L16" s="140">
        <v>-48.284447900000004</v>
      </c>
      <c r="M16" s="140" t="s">
        <v>55</v>
      </c>
      <c r="N16" s="140" t="s">
        <v>55</v>
      </c>
      <c r="O16" s="140" t="s">
        <v>59</v>
      </c>
      <c r="P16" s="140" t="s">
        <v>59</v>
      </c>
      <c r="Q16" s="140">
        <v>0</v>
      </c>
      <c r="R16" s="140">
        <v>0</v>
      </c>
      <c r="S16" s="140" t="s">
        <v>54</v>
      </c>
      <c r="T16" s="140" t="s">
        <v>54</v>
      </c>
      <c r="U16" s="140">
        <v>2</v>
      </c>
      <c r="V16" s="140">
        <v>3</v>
      </c>
      <c r="W16" s="18">
        <v>4.7</v>
      </c>
      <c r="X16" s="154">
        <v>4.72</v>
      </c>
      <c r="Y16" s="18">
        <v>4.7</v>
      </c>
      <c r="Z16" s="56"/>
      <c r="AA16" s="108" t="s">
        <v>615</v>
      </c>
    </row>
    <row r="17" spans="1:29" ht="15.75" customHeight="1">
      <c r="A17" s="19">
        <v>16</v>
      </c>
      <c r="B17" s="96">
        <v>45051</v>
      </c>
      <c r="C17" s="18" t="s">
        <v>13</v>
      </c>
      <c r="D17" s="121">
        <v>0.66666666666666663</v>
      </c>
      <c r="E17" s="128">
        <v>0.67638888888888893</v>
      </c>
      <c r="F17" s="18" t="s">
        <v>72</v>
      </c>
      <c r="G17" s="18" t="s">
        <v>377</v>
      </c>
      <c r="H17" s="18" t="s">
        <v>5</v>
      </c>
      <c r="I17" s="18">
        <v>-0.62338760000000004</v>
      </c>
      <c r="J17" s="29">
        <v>-48.4840187</v>
      </c>
      <c r="K17" s="18">
        <v>-0.5844317</v>
      </c>
      <c r="L17" s="18">
        <v>-48.478935399999997</v>
      </c>
      <c r="M17" s="18" t="s">
        <v>55</v>
      </c>
      <c r="N17" s="18" t="s">
        <v>55</v>
      </c>
      <c r="O17" s="18" t="s">
        <v>56</v>
      </c>
      <c r="P17" s="18" t="s">
        <v>56</v>
      </c>
      <c r="Q17" s="18">
        <v>0</v>
      </c>
      <c r="R17" s="18">
        <v>0</v>
      </c>
      <c r="S17" s="18" t="s">
        <v>379</v>
      </c>
      <c r="T17" s="18" t="s">
        <v>379</v>
      </c>
      <c r="U17" s="18">
        <v>4</v>
      </c>
      <c r="V17" s="18">
        <v>4</v>
      </c>
      <c r="W17" s="18">
        <v>4.7</v>
      </c>
      <c r="X17" s="18">
        <v>4.97</v>
      </c>
      <c r="Y17" s="18">
        <v>4.7</v>
      </c>
      <c r="Z17" s="56"/>
      <c r="AA17" s="97" t="s">
        <v>486</v>
      </c>
    </row>
    <row r="18" spans="1:29" ht="15.75" customHeight="1">
      <c r="A18" s="19">
        <v>17</v>
      </c>
      <c r="B18" s="96">
        <v>45052</v>
      </c>
      <c r="C18" s="18" t="s">
        <v>13</v>
      </c>
      <c r="D18" s="121">
        <v>0.7006944444444444</v>
      </c>
      <c r="E18" s="128">
        <v>0.70972222222222225</v>
      </c>
      <c r="F18" s="18" t="s">
        <v>72</v>
      </c>
      <c r="G18" s="18" t="s">
        <v>377</v>
      </c>
      <c r="H18" s="18" t="s">
        <v>5</v>
      </c>
      <c r="I18" s="18">
        <v>-0.62320279999999995</v>
      </c>
      <c r="J18" s="29">
        <v>-48.484664199999997</v>
      </c>
      <c r="K18" s="18">
        <v>-0.58445619999999998</v>
      </c>
      <c r="L18" s="18">
        <v>-48.479957800000001</v>
      </c>
      <c r="M18" s="18" t="s">
        <v>55</v>
      </c>
      <c r="N18" s="18" t="s">
        <v>55</v>
      </c>
      <c r="O18" s="18" t="s">
        <v>56</v>
      </c>
      <c r="P18" s="18" t="s">
        <v>56</v>
      </c>
      <c r="Q18" s="18">
        <v>0</v>
      </c>
      <c r="R18" s="18">
        <v>0</v>
      </c>
      <c r="S18" s="18" t="s">
        <v>379</v>
      </c>
      <c r="T18" s="18" t="s">
        <v>379</v>
      </c>
      <c r="U18" s="18">
        <v>4</v>
      </c>
      <c r="V18" s="18">
        <v>4</v>
      </c>
      <c r="W18" s="18">
        <v>4.7</v>
      </c>
      <c r="X18" s="18">
        <v>4.8</v>
      </c>
      <c r="Y18" s="18">
        <v>4.7</v>
      </c>
      <c r="Z18" s="56"/>
      <c r="AA18" s="97" t="s">
        <v>487</v>
      </c>
    </row>
    <row r="19" spans="1:29" ht="15.75" customHeight="1">
      <c r="A19" s="19">
        <v>18</v>
      </c>
      <c r="B19" s="96">
        <v>45054</v>
      </c>
      <c r="C19" s="18" t="s">
        <v>13</v>
      </c>
      <c r="D19" s="128">
        <v>0.70972222222222225</v>
      </c>
      <c r="E19" s="128">
        <v>0.72013888888888899</v>
      </c>
      <c r="F19" s="28" t="s">
        <v>224</v>
      </c>
      <c r="G19" s="28" t="s">
        <v>377</v>
      </c>
      <c r="H19" s="28" t="s">
        <v>5</v>
      </c>
      <c r="I19" s="28">
        <v>-0.62320830000000005</v>
      </c>
      <c r="J19" s="28">
        <v>-48.484661799999998</v>
      </c>
      <c r="K19" s="28">
        <v>-0.58440190000000003</v>
      </c>
      <c r="L19" s="28">
        <v>-48.4799571</v>
      </c>
      <c r="M19" s="28" t="s">
        <v>380</v>
      </c>
      <c r="N19" s="28" t="s">
        <v>445</v>
      </c>
      <c r="O19" s="28" t="s">
        <v>76</v>
      </c>
      <c r="P19" s="28" t="s">
        <v>76</v>
      </c>
      <c r="Q19" s="28">
        <v>0</v>
      </c>
      <c r="R19" s="28">
        <v>0</v>
      </c>
      <c r="S19" s="28" t="s">
        <v>54</v>
      </c>
      <c r="T19" s="28" t="s">
        <v>54</v>
      </c>
      <c r="U19" s="28">
        <v>2</v>
      </c>
      <c r="V19" s="28">
        <v>2</v>
      </c>
      <c r="W19" s="18">
        <v>4.7</v>
      </c>
      <c r="X19" s="18">
        <v>5</v>
      </c>
      <c r="Y19" s="18">
        <v>4.7</v>
      </c>
      <c r="Z19" s="56"/>
      <c r="AA19" s="111" t="s">
        <v>488</v>
      </c>
    </row>
    <row r="20" spans="1:29" ht="15.75" customHeight="1">
      <c r="A20" s="19">
        <v>19</v>
      </c>
      <c r="B20" s="96">
        <v>45055</v>
      </c>
      <c r="C20" s="18" t="s">
        <v>13</v>
      </c>
      <c r="D20" s="128">
        <v>0.67361111111111116</v>
      </c>
      <c r="E20" s="128">
        <v>0.69305555555555554</v>
      </c>
      <c r="F20" s="28" t="s">
        <v>224</v>
      </c>
      <c r="G20" s="28" t="s">
        <v>377</v>
      </c>
      <c r="H20" s="28" t="s">
        <v>5</v>
      </c>
      <c r="I20" s="28">
        <v>-0.62322429999999995</v>
      </c>
      <c r="J20" s="28">
        <v>-48.484608899999998</v>
      </c>
      <c r="K20" s="28">
        <v>-0.58443210000000001</v>
      </c>
      <c r="L20" s="28">
        <v>-48.479931800000003</v>
      </c>
      <c r="M20" s="28" t="s">
        <v>55</v>
      </c>
      <c r="N20" s="28" t="s">
        <v>55</v>
      </c>
      <c r="O20" s="28" t="s">
        <v>59</v>
      </c>
      <c r="P20" s="28" t="s">
        <v>59</v>
      </c>
      <c r="Q20" s="28">
        <v>0</v>
      </c>
      <c r="R20" s="28">
        <v>0</v>
      </c>
      <c r="S20" s="28" t="s">
        <v>54</v>
      </c>
      <c r="T20" s="28" t="s">
        <v>54</v>
      </c>
      <c r="U20" s="28">
        <v>4</v>
      </c>
      <c r="V20" s="28">
        <v>4</v>
      </c>
      <c r="W20" s="18">
        <v>4.7</v>
      </c>
      <c r="X20" s="18">
        <v>5.33</v>
      </c>
      <c r="Y20" s="18">
        <v>4.7</v>
      </c>
      <c r="Z20" s="56"/>
      <c r="AA20" s="111" t="s">
        <v>489</v>
      </c>
    </row>
    <row r="21" spans="1:29" ht="15.75" customHeight="1">
      <c r="A21" s="19">
        <v>20</v>
      </c>
      <c r="B21" s="96">
        <v>45056</v>
      </c>
      <c r="C21" s="18" t="s">
        <v>13</v>
      </c>
      <c r="D21" s="121">
        <v>0.25277777777777777</v>
      </c>
      <c r="E21" s="128">
        <v>0.27361111111111108</v>
      </c>
      <c r="F21" s="18" t="s">
        <v>72</v>
      </c>
      <c r="G21" s="18" t="s">
        <v>377</v>
      </c>
      <c r="H21" s="18" t="s">
        <v>5</v>
      </c>
      <c r="I21" s="18">
        <v>-0.37246780000000002</v>
      </c>
      <c r="J21" s="29">
        <v>-48.294505999999998</v>
      </c>
      <c r="K21" s="18">
        <v>-0.34280729999999998</v>
      </c>
      <c r="L21" s="18">
        <v>-48.2838055</v>
      </c>
      <c r="M21" s="18" t="s">
        <v>71</v>
      </c>
      <c r="N21" s="18" t="s">
        <v>55</v>
      </c>
      <c r="O21" s="18" t="s">
        <v>59</v>
      </c>
      <c r="P21" s="18" t="s">
        <v>59</v>
      </c>
      <c r="Q21" s="18">
        <v>0</v>
      </c>
      <c r="R21" s="18">
        <v>0</v>
      </c>
      <c r="S21" s="18" t="s">
        <v>379</v>
      </c>
      <c r="T21" s="18" t="s">
        <v>379</v>
      </c>
      <c r="U21" s="18">
        <v>2</v>
      </c>
      <c r="V21" s="18">
        <v>2</v>
      </c>
      <c r="W21" s="18">
        <v>4.7</v>
      </c>
      <c r="X21" s="154">
        <v>4.7</v>
      </c>
      <c r="Y21" s="18">
        <v>4.7</v>
      </c>
      <c r="Z21" s="56"/>
      <c r="AA21" s="124" t="s">
        <v>535</v>
      </c>
      <c r="AB21" s="124" t="s">
        <v>535</v>
      </c>
    </row>
    <row r="22" spans="1:29" ht="15.75" customHeight="1">
      <c r="A22" s="19">
        <v>21</v>
      </c>
      <c r="B22" s="96">
        <v>45057</v>
      </c>
      <c r="C22" s="18" t="s">
        <v>13</v>
      </c>
      <c r="D22" s="121">
        <v>0.69652777777777775</v>
      </c>
      <c r="E22" s="137" t="s">
        <v>149</v>
      </c>
      <c r="F22" s="18" t="s">
        <v>72</v>
      </c>
      <c r="G22" s="18" t="s">
        <v>377</v>
      </c>
      <c r="H22" s="18" t="s">
        <v>5</v>
      </c>
      <c r="I22" s="18">
        <v>-0.37313210000000002</v>
      </c>
      <c r="J22" s="29">
        <v>-48.296017999999997</v>
      </c>
      <c r="K22" s="18"/>
      <c r="L22" s="18"/>
      <c r="M22" s="18" t="s">
        <v>52</v>
      </c>
      <c r="N22" s="18"/>
      <c r="O22" s="18" t="s">
        <v>59</v>
      </c>
      <c r="P22" s="18"/>
      <c r="Q22" s="18">
        <v>0</v>
      </c>
      <c r="R22" s="18"/>
      <c r="S22" s="18" t="s">
        <v>379</v>
      </c>
      <c r="T22" s="18"/>
      <c r="U22" s="18">
        <v>6</v>
      </c>
      <c r="V22" s="18"/>
      <c r="W22" s="18">
        <v>4.7</v>
      </c>
      <c r="X22" s="18"/>
      <c r="Y22" s="18"/>
      <c r="Z22" s="56"/>
      <c r="AA22" s="97"/>
      <c r="AB22" s="63" t="s">
        <v>604</v>
      </c>
    </row>
    <row r="23" spans="1:29" ht="15.75" customHeight="1">
      <c r="A23" s="19">
        <v>22</v>
      </c>
      <c r="B23" s="96">
        <v>45058</v>
      </c>
      <c r="C23" s="18" t="s">
        <v>13</v>
      </c>
      <c r="D23" s="121">
        <v>0.27083333333333331</v>
      </c>
      <c r="E23" s="128">
        <v>0.28680555555555554</v>
      </c>
      <c r="F23" s="18" t="s">
        <v>72</v>
      </c>
      <c r="G23" s="18" t="s">
        <v>377</v>
      </c>
      <c r="H23" s="18" t="s">
        <v>5</v>
      </c>
      <c r="I23" s="18">
        <v>-0.62474059999999998</v>
      </c>
      <c r="J23" s="29">
        <v>-48.4850894</v>
      </c>
      <c r="K23" s="18">
        <v>-0.58450029999999997</v>
      </c>
      <c r="L23" s="18">
        <v>-48.478790500000002</v>
      </c>
      <c r="M23" s="18" t="s">
        <v>57</v>
      </c>
      <c r="N23" s="18" t="s">
        <v>57</v>
      </c>
      <c r="O23" s="18" t="s">
        <v>56</v>
      </c>
      <c r="P23" s="18" t="s">
        <v>56</v>
      </c>
      <c r="Q23" s="18">
        <v>0</v>
      </c>
      <c r="R23" s="18">
        <v>0</v>
      </c>
      <c r="S23" s="18" t="s">
        <v>379</v>
      </c>
      <c r="T23" s="18" t="s">
        <v>379</v>
      </c>
      <c r="U23" s="18">
        <v>2</v>
      </c>
      <c r="V23" s="18">
        <v>3</v>
      </c>
      <c r="W23" s="18">
        <v>4.7</v>
      </c>
      <c r="X23" s="18">
        <v>4.9000000000000004</v>
      </c>
      <c r="Y23" s="18">
        <v>4.7</v>
      </c>
      <c r="Z23" s="56"/>
      <c r="AA23" s="111" t="s">
        <v>490</v>
      </c>
    </row>
    <row r="24" spans="1:29" ht="15.75" customHeight="1">
      <c r="A24" s="19">
        <v>23</v>
      </c>
      <c r="B24" s="96">
        <v>45059</v>
      </c>
      <c r="C24" s="18" t="s">
        <v>13</v>
      </c>
      <c r="D24" s="121">
        <v>0.30069444444444443</v>
      </c>
      <c r="E24" s="128">
        <v>0.32013888888888892</v>
      </c>
      <c r="F24" s="18" t="s">
        <v>72</v>
      </c>
      <c r="G24" s="18" t="s">
        <v>377</v>
      </c>
      <c r="H24" s="18" t="s">
        <v>5</v>
      </c>
      <c r="I24" s="18">
        <v>-0.63743000000000005</v>
      </c>
      <c r="J24" s="29">
        <v>-48.4844881</v>
      </c>
      <c r="K24" s="18">
        <v>-0.58524900000000002</v>
      </c>
      <c r="L24" s="18">
        <v>-48.478743100000003</v>
      </c>
      <c r="M24" s="18" t="s">
        <v>71</v>
      </c>
      <c r="N24" s="18" t="s">
        <v>55</v>
      </c>
      <c r="O24" s="18" t="s">
        <v>56</v>
      </c>
      <c r="P24" s="18" t="s">
        <v>56</v>
      </c>
      <c r="Q24" s="18">
        <v>0</v>
      </c>
      <c r="R24" s="18">
        <v>0</v>
      </c>
      <c r="S24" s="18" t="s">
        <v>379</v>
      </c>
      <c r="T24" s="18" t="s">
        <v>379</v>
      </c>
      <c r="U24" s="18">
        <v>0</v>
      </c>
      <c r="V24" s="18">
        <v>1</v>
      </c>
      <c r="W24" s="18">
        <v>4.7</v>
      </c>
      <c r="X24" s="18">
        <v>4.7</v>
      </c>
      <c r="Y24" s="18">
        <v>4.7</v>
      </c>
      <c r="Z24" s="56"/>
      <c r="AA24" s="111" t="s">
        <v>491</v>
      </c>
    </row>
    <row r="25" spans="1:29" ht="15.75" customHeight="1">
      <c r="A25" s="19">
        <v>24</v>
      </c>
      <c r="B25" s="96">
        <v>45060</v>
      </c>
      <c r="C25" s="18" t="s">
        <v>13</v>
      </c>
      <c r="D25" s="121">
        <v>0.4597222222222222</v>
      </c>
      <c r="E25" s="128">
        <v>0.47500000000000003</v>
      </c>
      <c r="F25" s="18" t="s">
        <v>72</v>
      </c>
      <c r="G25" s="18" t="s">
        <v>377</v>
      </c>
      <c r="H25" s="18" t="s">
        <v>5</v>
      </c>
      <c r="I25" s="18">
        <v>-0.62470809999999999</v>
      </c>
      <c r="J25" s="29">
        <v>-48.484689099999997</v>
      </c>
      <c r="K25" s="18">
        <v>-0.58455299999999999</v>
      </c>
      <c r="L25" s="18">
        <v>-48.479008299999997</v>
      </c>
      <c r="M25" s="18" t="s">
        <v>71</v>
      </c>
      <c r="N25" s="18" t="s">
        <v>55</v>
      </c>
      <c r="O25" s="18" t="s">
        <v>59</v>
      </c>
      <c r="P25" s="18" t="s">
        <v>59</v>
      </c>
      <c r="Q25" s="18">
        <v>0</v>
      </c>
      <c r="R25" s="18">
        <v>0</v>
      </c>
      <c r="S25" s="18" t="s">
        <v>379</v>
      </c>
      <c r="T25" s="18" t="s">
        <v>379</v>
      </c>
      <c r="U25" s="18">
        <v>3</v>
      </c>
      <c r="V25" s="18">
        <v>3</v>
      </c>
      <c r="W25" s="18">
        <v>4.7</v>
      </c>
      <c r="X25" s="18">
        <v>4.82</v>
      </c>
      <c r="Y25" s="18">
        <v>4.7</v>
      </c>
      <c r="Z25" s="56"/>
      <c r="AA25" s="111" t="s">
        <v>492</v>
      </c>
    </row>
    <row r="26" spans="1:29" ht="15.75" customHeight="1">
      <c r="A26" s="19">
        <v>25</v>
      </c>
      <c r="B26" s="96">
        <v>45061</v>
      </c>
      <c r="C26" s="18" t="s">
        <v>13</v>
      </c>
      <c r="D26" s="121">
        <v>0.3576388888888889</v>
      </c>
      <c r="E26" s="128">
        <v>0.37916666666666665</v>
      </c>
      <c r="F26" s="18" t="s">
        <v>72</v>
      </c>
      <c r="G26" s="18" t="s">
        <v>377</v>
      </c>
      <c r="H26" s="18" t="s">
        <v>5</v>
      </c>
      <c r="I26" s="18">
        <v>-0.62348789999999998</v>
      </c>
      <c r="J26" s="29">
        <v>-48.484733900000002</v>
      </c>
      <c r="K26" s="18">
        <v>-0.58510490000000004</v>
      </c>
      <c r="L26" s="18">
        <v>-48.478986900000002</v>
      </c>
      <c r="M26" s="18" t="s">
        <v>57</v>
      </c>
      <c r="N26" s="18" t="s">
        <v>57</v>
      </c>
      <c r="O26" s="18" t="s">
        <v>59</v>
      </c>
      <c r="P26" s="18" t="s">
        <v>59</v>
      </c>
      <c r="Q26" s="18">
        <v>0</v>
      </c>
      <c r="R26" s="18">
        <v>0</v>
      </c>
      <c r="S26" s="18" t="s">
        <v>379</v>
      </c>
      <c r="T26" s="18" t="s">
        <v>379</v>
      </c>
      <c r="U26" s="18">
        <v>3</v>
      </c>
      <c r="V26" s="18">
        <v>3</v>
      </c>
      <c r="W26" s="18">
        <v>4.7</v>
      </c>
      <c r="X26" s="18">
        <v>4.74</v>
      </c>
      <c r="Y26" s="18">
        <v>4.7</v>
      </c>
      <c r="Z26" s="56"/>
      <c r="AA26" s="111" t="s">
        <v>493</v>
      </c>
    </row>
    <row r="27" spans="1:29" ht="15.75" customHeight="1">
      <c r="A27" s="19">
        <v>26</v>
      </c>
      <c r="B27" s="96">
        <v>45062</v>
      </c>
      <c r="C27" s="18" t="s">
        <v>13</v>
      </c>
      <c r="D27" s="121">
        <v>0.41875000000000001</v>
      </c>
      <c r="E27" s="128">
        <v>0.43958333333333338</v>
      </c>
      <c r="F27" s="18" t="s">
        <v>72</v>
      </c>
      <c r="G27" s="18" t="s">
        <v>377</v>
      </c>
      <c r="H27" s="18" t="s">
        <v>5</v>
      </c>
      <c r="I27" s="18">
        <v>-0.6232856</v>
      </c>
      <c r="J27" s="29">
        <v>-48.484424799999999</v>
      </c>
      <c r="K27" s="18">
        <v>-0.58476760000000005</v>
      </c>
      <c r="L27" s="18">
        <v>-48.4789587</v>
      </c>
      <c r="M27" s="18" t="s">
        <v>55</v>
      </c>
      <c r="N27" s="18" t="s">
        <v>55</v>
      </c>
      <c r="O27" s="18" t="s">
        <v>56</v>
      </c>
      <c r="P27" s="18" t="s">
        <v>56</v>
      </c>
      <c r="Q27" s="18">
        <v>1</v>
      </c>
      <c r="R27" s="18">
        <v>1</v>
      </c>
      <c r="S27" s="18" t="s">
        <v>379</v>
      </c>
      <c r="T27" s="18" t="s">
        <v>379</v>
      </c>
      <c r="U27" s="18">
        <v>0</v>
      </c>
      <c r="V27" s="18">
        <v>1</v>
      </c>
      <c r="W27" s="18">
        <v>4.7</v>
      </c>
      <c r="X27" s="18">
        <v>4.7</v>
      </c>
      <c r="Y27" s="18">
        <v>4.7</v>
      </c>
      <c r="Z27" s="56"/>
      <c r="AA27" s="111" t="s">
        <v>494</v>
      </c>
    </row>
    <row r="28" spans="1:29" ht="15.75" customHeight="1">
      <c r="A28" s="19">
        <v>27</v>
      </c>
      <c r="B28" s="96">
        <v>45063</v>
      </c>
      <c r="C28" s="18" t="s">
        <v>13</v>
      </c>
      <c r="D28" s="121">
        <v>0.47013888888888888</v>
      </c>
      <c r="E28" s="128">
        <v>0.48125000000000001</v>
      </c>
      <c r="F28" s="18" t="s">
        <v>72</v>
      </c>
      <c r="G28" s="18" t="s">
        <v>377</v>
      </c>
      <c r="H28" s="18" t="s">
        <v>5</v>
      </c>
      <c r="I28" s="18">
        <v>-0.62350649999999996</v>
      </c>
      <c r="J28" s="29">
        <v>-48.484597399999998</v>
      </c>
      <c r="K28" s="18">
        <v>-0.58524810000000005</v>
      </c>
      <c r="L28" s="18">
        <v>-48.479477099999997</v>
      </c>
      <c r="M28" s="18" t="s">
        <v>71</v>
      </c>
      <c r="N28" s="18" t="s">
        <v>55</v>
      </c>
      <c r="O28" s="18" t="s">
        <v>56</v>
      </c>
      <c r="P28" s="18" t="s">
        <v>56</v>
      </c>
      <c r="Q28" s="18">
        <v>0</v>
      </c>
      <c r="R28" s="18">
        <v>0</v>
      </c>
      <c r="S28" s="18" t="s">
        <v>379</v>
      </c>
      <c r="T28" s="18" t="s">
        <v>379</v>
      </c>
      <c r="U28" s="18">
        <v>2</v>
      </c>
      <c r="V28" s="18">
        <v>2</v>
      </c>
      <c r="W28" s="18">
        <v>4.7</v>
      </c>
      <c r="X28" s="18">
        <v>4.82</v>
      </c>
      <c r="Y28" s="18">
        <v>4.7</v>
      </c>
      <c r="Z28" s="56"/>
      <c r="AA28" s="111" t="s">
        <v>495</v>
      </c>
    </row>
    <row r="29" spans="1:29" ht="15.75" customHeight="1">
      <c r="A29" s="19">
        <v>28</v>
      </c>
      <c r="B29" s="96">
        <v>45064</v>
      </c>
      <c r="C29" s="18" t="s">
        <v>13</v>
      </c>
      <c r="D29" s="121">
        <v>0.4777777777777778</v>
      </c>
      <c r="E29" s="128">
        <v>0.49583333333333335</v>
      </c>
      <c r="F29" s="18" t="s">
        <v>72</v>
      </c>
      <c r="G29" s="18" t="s">
        <v>377</v>
      </c>
      <c r="H29" s="18" t="s">
        <v>5</v>
      </c>
      <c r="I29" s="18">
        <v>-0.62351610000000002</v>
      </c>
      <c r="J29" s="29">
        <v>-48.484502800000001</v>
      </c>
      <c r="K29" s="18">
        <v>-0.58478589999999997</v>
      </c>
      <c r="L29" s="18">
        <v>-48.479091699999998</v>
      </c>
      <c r="M29" s="18" t="s">
        <v>58</v>
      </c>
      <c r="N29" s="18" t="s">
        <v>58</v>
      </c>
      <c r="O29" s="18" t="s">
        <v>75</v>
      </c>
      <c r="P29" s="18" t="s">
        <v>75</v>
      </c>
      <c r="Q29" s="18">
        <v>0</v>
      </c>
      <c r="R29" s="18">
        <v>0</v>
      </c>
      <c r="S29" s="18" t="s">
        <v>379</v>
      </c>
      <c r="T29" s="18" t="s">
        <v>379</v>
      </c>
      <c r="U29" s="18">
        <v>1</v>
      </c>
      <c r="V29" s="18">
        <v>1</v>
      </c>
      <c r="W29" s="18">
        <v>4.7</v>
      </c>
      <c r="X29" s="18">
        <v>4.7300000000000004</v>
      </c>
      <c r="Y29" s="18">
        <v>4.7</v>
      </c>
      <c r="Z29" s="56"/>
      <c r="AA29" s="111" t="s">
        <v>496</v>
      </c>
    </row>
    <row r="30" spans="1:29" ht="15.75" customHeight="1">
      <c r="A30" s="19">
        <v>29</v>
      </c>
      <c r="B30" s="96">
        <v>45065</v>
      </c>
      <c r="C30" s="18" t="s">
        <v>13</v>
      </c>
      <c r="D30" s="61">
        <v>0.63680555555555551</v>
      </c>
      <c r="E30" s="122">
        <v>0.64027777777777783</v>
      </c>
      <c r="F30" s="29" t="s">
        <v>224</v>
      </c>
      <c r="G30" s="29" t="s">
        <v>377</v>
      </c>
      <c r="H30" s="18" t="s">
        <v>5</v>
      </c>
      <c r="I30" s="29">
        <v>-0.62350839999999996</v>
      </c>
      <c r="J30" s="29">
        <v>-48.484509600000003</v>
      </c>
      <c r="K30" s="29">
        <v>-0.5845323</v>
      </c>
      <c r="L30" s="29">
        <v>-48.484513</v>
      </c>
      <c r="M30" s="29" t="s">
        <v>445</v>
      </c>
      <c r="N30" s="29" t="s">
        <v>445</v>
      </c>
      <c r="O30" s="29" t="s">
        <v>59</v>
      </c>
      <c r="P30" s="29" t="s">
        <v>59</v>
      </c>
      <c r="Q30" s="29">
        <v>0</v>
      </c>
      <c r="R30" s="29">
        <v>0</v>
      </c>
      <c r="S30" s="29" t="s">
        <v>54</v>
      </c>
      <c r="T30" s="29" t="s">
        <v>54</v>
      </c>
      <c r="U30" s="29">
        <v>3</v>
      </c>
      <c r="V30" s="29">
        <v>3</v>
      </c>
      <c r="W30" s="29">
        <v>4.7</v>
      </c>
      <c r="X30" s="29">
        <v>4.91</v>
      </c>
      <c r="Y30" s="29">
        <v>4.7</v>
      </c>
      <c r="Z30" s="60"/>
      <c r="AA30" s="97" t="s">
        <v>497</v>
      </c>
    </row>
    <row r="31" spans="1:29" ht="15.75" customHeight="1">
      <c r="A31" s="19"/>
      <c r="B31" s="96"/>
      <c r="C31" s="18"/>
      <c r="D31" s="61"/>
      <c r="E31" s="122"/>
      <c r="F31" s="29"/>
      <c r="G31" s="29"/>
      <c r="H31" s="1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60"/>
      <c r="AA31" s="97"/>
    </row>
    <row r="32" spans="1:29" ht="14.4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136.30000000000004</v>
      </c>
      <c r="X32" s="42">
        <f>SUM(X2:X30)</f>
        <v>129.84</v>
      </c>
      <c r="Y32" s="42">
        <f>SUM(Y2:Y30)</f>
        <v>126.90000000000005</v>
      </c>
      <c r="Z32" s="47" t="s">
        <v>599</v>
      </c>
      <c r="AA32" s="42">
        <f>COUNTA(AA2:AA31)</f>
        <v>27</v>
      </c>
      <c r="AB32" s="151"/>
      <c r="AC32" s="44"/>
    </row>
    <row r="33" spans="1:37" ht="43.2">
      <c r="A33" s="38" t="s">
        <v>26</v>
      </c>
      <c r="B33" s="38" t="s">
        <v>27</v>
      </c>
      <c r="C33" s="38" t="s">
        <v>28</v>
      </c>
      <c r="D33" s="39" t="s">
        <v>29</v>
      </c>
      <c r="E33" s="39" t="s">
        <v>30</v>
      </c>
      <c r="F33" s="39" t="s">
        <v>31</v>
      </c>
      <c r="G33" s="39" t="s">
        <v>32</v>
      </c>
      <c r="H33" s="39" t="s">
        <v>1</v>
      </c>
      <c r="I33" s="39" t="s">
        <v>33</v>
      </c>
      <c r="J33" s="39" t="s">
        <v>34</v>
      </c>
      <c r="K33" s="39" t="s">
        <v>35</v>
      </c>
      <c r="L33" s="39" t="s">
        <v>36</v>
      </c>
      <c r="M33" s="39" t="s">
        <v>37</v>
      </c>
      <c r="N33" s="39" t="s">
        <v>38</v>
      </c>
      <c r="O33" s="39" t="s">
        <v>39</v>
      </c>
      <c r="P33" s="39" t="s">
        <v>40</v>
      </c>
      <c r="Q33" s="39" t="s">
        <v>41</v>
      </c>
      <c r="R33" s="39" t="s">
        <v>42</v>
      </c>
      <c r="S33" s="39" t="s">
        <v>43</v>
      </c>
      <c r="T33" s="39" t="s">
        <v>44</v>
      </c>
      <c r="U33" s="39" t="s">
        <v>45</v>
      </c>
      <c r="V33" s="39" t="s">
        <v>46</v>
      </c>
      <c r="W33" s="39" t="s">
        <v>47</v>
      </c>
      <c r="X33" s="40" t="s">
        <v>19</v>
      </c>
      <c r="Y33" s="40" t="s">
        <v>20</v>
      </c>
      <c r="Z33" s="39" t="s">
        <v>48</v>
      </c>
      <c r="AA33" s="39"/>
      <c r="AB33" s="123" t="s">
        <v>49</v>
      </c>
    </row>
    <row r="34" spans="1:37" ht="15.75" customHeight="1">
      <c r="A34" s="68"/>
      <c r="B34" s="60" t="s">
        <v>152</v>
      </c>
      <c r="C34" s="57" t="s">
        <v>70</v>
      </c>
      <c r="D34" s="114" t="s">
        <v>444</v>
      </c>
      <c r="E34" s="69"/>
      <c r="F34" s="57" t="s">
        <v>72</v>
      </c>
      <c r="G34" s="57" t="s">
        <v>377</v>
      </c>
      <c r="H34" s="57" t="s">
        <v>5</v>
      </c>
      <c r="I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18"/>
      <c r="X34" s="57"/>
      <c r="Y34" s="57"/>
      <c r="AA34" s="97"/>
      <c r="AC34" s="57"/>
      <c r="AD34" s="57"/>
      <c r="AE34" s="57"/>
      <c r="AF34" s="57"/>
      <c r="AG34" s="57"/>
      <c r="AH34" s="57"/>
      <c r="AI34" s="57"/>
      <c r="AJ34" s="57"/>
      <c r="AK34" s="57"/>
    </row>
    <row r="35" spans="1:37" ht="15.75" customHeight="1">
      <c r="A35" s="68">
        <v>2</v>
      </c>
      <c r="B35" s="96" t="s">
        <v>154</v>
      </c>
      <c r="C35" s="57" t="s">
        <v>70</v>
      </c>
      <c r="D35" s="61">
        <v>2.7777777777777776E-2</v>
      </c>
      <c r="E35" s="69">
        <v>6.8749999999999992E-2</v>
      </c>
      <c r="F35" s="57" t="s">
        <v>72</v>
      </c>
      <c r="G35" s="57" t="s">
        <v>377</v>
      </c>
      <c r="H35" s="57" t="s">
        <v>5</v>
      </c>
      <c r="I35" s="57">
        <v>-0.62240759999999995</v>
      </c>
      <c r="J35" s="60">
        <v>-48.484650600000002</v>
      </c>
      <c r="K35" s="57">
        <v>-0.58430119999999997</v>
      </c>
      <c r="L35" s="57">
        <v>-48.479998700000003</v>
      </c>
      <c r="M35" s="57" t="s">
        <v>55</v>
      </c>
      <c r="N35" s="57" t="s">
        <v>55</v>
      </c>
      <c r="O35" s="57" t="s">
        <v>56</v>
      </c>
      <c r="P35" s="57" t="s">
        <v>75</v>
      </c>
      <c r="Q35" s="57">
        <v>1</v>
      </c>
      <c r="R35" s="57">
        <v>1</v>
      </c>
      <c r="S35" s="57" t="s">
        <v>54</v>
      </c>
      <c r="T35" s="57" t="s">
        <v>54</v>
      </c>
      <c r="U35" s="57">
        <v>5</v>
      </c>
      <c r="V35" s="57">
        <v>5</v>
      </c>
      <c r="W35" s="18">
        <v>4.7</v>
      </c>
      <c r="X35" s="57">
        <v>4.8</v>
      </c>
      <c r="Y35" s="18">
        <v>4.7</v>
      </c>
      <c r="AA35" s="111" t="s">
        <v>498</v>
      </c>
      <c r="AC35" s="57"/>
      <c r="AD35" s="57"/>
      <c r="AE35" s="57"/>
      <c r="AF35" s="57"/>
      <c r="AG35" s="57"/>
      <c r="AH35" s="57"/>
      <c r="AI35" s="57"/>
      <c r="AJ35" s="57"/>
      <c r="AK35" s="57"/>
    </row>
    <row r="36" spans="1:37" ht="15.75" customHeight="1">
      <c r="A36" s="68">
        <v>3</v>
      </c>
      <c r="B36" s="96" t="s">
        <v>156</v>
      </c>
      <c r="C36" s="57" t="s">
        <v>70</v>
      </c>
      <c r="D36" s="61">
        <v>2.7777777777777776E-2</v>
      </c>
      <c r="E36" s="69">
        <v>5.1388888888888894E-2</v>
      </c>
      <c r="F36" s="57" t="s">
        <v>72</v>
      </c>
      <c r="G36" s="57" t="s">
        <v>377</v>
      </c>
      <c r="H36" s="57" t="s">
        <v>5</v>
      </c>
      <c r="I36" s="57">
        <v>-0.5861421</v>
      </c>
      <c r="J36" s="60">
        <v>-48.479387899999999</v>
      </c>
      <c r="K36" s="57">
        <v>-0.62234160000000005</v>
      </c>
      <c r="L36" s="57">
        <v>-48.484375200000002</v>
      </c>
      <c r="M36" s="57" t="s">
        <v>380</v>
      </c>
      <c r="N36" s="57" t="s">
        <v>55</v>
      </c>
      <c r="O36" s="57" t="s">
        <v>59</v>
      </c>
      <c r="P36" s="57" t="s">
        <v>59</v>
      </c>
      <c r="Q36" s="57">
        <v>2</v>
      </c>
      <c r="R36" s="57">
        <v>1</v>
      </c>
      <c r="S36" s="57" t="s">
        <v>54</v>
      </c>
      <c r="T36" s="57" t="s">
        <v>54</v>
      </c>
      <c r="U36" s="57">
        <v>4</v>
      </c>
      <c r="V36" s="57">
        <v>6</v>
      </c>
      <c r="W36" s="18">
        <v>4.7</v>
      </c>
      <c r="X36" s="57">
        <v>4.71</v>
      </c>
      <c r="Y36" s="18">
        <v>4.7</v>
      </c>
      <c r="AA36" s="111" t="s">
        <v>499</v>
      </c>
      <c r="AC36" s="57"/>
      <c r="AD36" s="57"/>
      <c r="AE36" s="57"/>
      <c r="AF36" s="57"/>
      <c r="AG36" s="57"/>
      <c r="AH36" s="57"/>
      <c r="AI36" s="57"/>
      <c r="AJ36" s="57"/>
      <c r="AK36" s="57"/>
    </row>
    <row r="37" spans="1:37" ht="15.75" customHeight="1">
      <c r="A37" s="68">
        <v>4</v>
      </c>
      <c r="B37" s="96" t="s">
        <v>157</v>
      </c>
      <c r="C37" s="57" t="s">
        <v>70</v>
      </c>
      <c r="D37" s="61">
        <v>4.5833333333333337E-2</v>
      </c>
      <c r="E37" s="69">
        <v>0.1013888888888889</v>
      </c>
      <c r="F37" s="57" t="s">
        <v>72</v>
      </c>
      <c r="G37" s="57" t="s">
        <v>377</v>
      </c>
      <c r="H37" s="57" t="s">
        <v>5</v>
      </c>
      <c r="I37" s="57">
        <v>-0.5847369</v>
      </c>
      <c r="J37" s="60">
        <v>-48.479858700000001</v>
      </c>
      <c r="K37" s="57">
        <v>-0.62306349999999999</v>
      </c>
      <c r="L37" s="57">
        <v>-48.484803499999998</v>
      </c>
      <c r="M37" s="57" t="s">
        <v>55</v>
      </c>
      <c r="N37" s="57" t="s">
        <v>380</v>
      </c>
      <c r="O37" s="57" t="s">
        <v>75</v>
      </c>
      <c r="P37" s="57" t="s">
        <v>75</v>
      </c>
      <c r="Q37" s="57">
        <v>0</v>
      </c>
      <c r="R37" s="57">
        <v>0</v>
      </c>
      <c r="S37" s="57" t="s">
        <v>54</v>
      </c>
      <c r="T37" s="57" t="s">
        <v>54</v>
      </c>
      <c r="U37" s="57">
        <v>3</v>
      </c>
      <c r="V37" s="57">
        <v>3</v>
      </c>
      <c r="W37" s="18">
        <v>4.7</v>
      </c>
      <c r="X37" s="57">
        <v>4.7300000000000004</v>
      </c>
      <c r="Y37" s="18">
        <v>4.7</v>
      </c>
      <c r="AA37" s="111" t="s">
        <v>500</v>
      </c>
      <c r="AC37" s="57"/>
      <c r="AD37" s="57"/>
      <c r="AE37" s="57"/>
      <c r="AF37" s="57"/>
      <c r="AG37" s="57"/>
      <c r="AH37" s="57"/>
      <c r="AI37" s="57"/>
      <c r="AJ37" s="57"/>
      <c r="AK37" s="57"/>
    </row>
    <row r="38" spans="1:37" ht="15.75" customHeight="1">
      <c r="A38" s="68">
        <v>5</v>
      </c>
      <c r="B38" s="96" t="s">
        <v>159</v>
      </c>
      <c r="C38" s="57" t="s">
        <v>70</v>
      </c>
      <c r="D38" s="61">
        <v>9.9999999999999992E-2</v>
      </c>
      <c r="E38" s="69">
        <v>0.12986111111111112</v>
      </c>
      <c r="F38" s="57" t="s">
        <v>72</v>
      </c>
      <c r="G38" s="57" t="s">
        <v>377</v>
      </c>
      <c r="H38" s="57" t="s">
        <v>5</v>
      </c>
      <c r="I38" s="57">
        <v>-0.58442660000000002</v>
      </c>
      <c r="J38" s="60">
        <v>-48.479919700000004</v>
      </c>
      <c r="K38" s="57">
        <v>-0.62377680000000002</v>
      </c>
      <c r="L38" s="57">
        <v>-48.4845963</v>
      </c>
      <c r="M38" s="57" t="s">
        <v>380</v>
      </c>
      <c r="N38" s="57" t="s">
        <v>55</v>
      </c>
      <c r="O38" s="57" t="s">
        <v>56</v>
      </c>
      <c r="P38" s="57" t="s">
        <v>56</v>
      </c>
      <c r="Q38" s="57">
        <v>0</v>
      </c>
      <c r="R38" s="57">
        <v>0</v>
      </c>
      <c r="S38" s="57" t="s">
        <v>54</v>
      </c>
      <c r="T38" s="57" t="s">
        <v>54</v>
      </c>
      <c r="U38" s="57">
        <v>4</v>
      </c>
      <c r="V38" s="57">
        <v>3</v>
      </c>
      <c r="W38" s="18">
        <v>4.7</v>
      </c>
      <c r="X38" s="57">
        <v>5.04</v>
      </c>
      <c r="Y38" s="18">
        <v>4.7</v>
      </c>
      <c r="AA38" s="111" t="s">
        <v>501</v>
      </c>
      <c r="AC38" s="57"/>
      <c r="AD38" s="57"/>
      <c r="AE38" s="57"/>
      <c r="AF38" s="57"/>
      <c r="AG38" s="57"/>
      <c r="AH38" s="57"/>
      <c r="AI38" s="57"/>
      <c r="AJ38" s="57"/>
      <c r="AK38" s="57"/>
    </row>
    <row r="39" spans="1:37" ht="15.75" customHeight="1">
      <c r="A39" s="68">
        <v>6</v>
      </c>
      <c r="B39" s="96" t="s">
        <v>161</v>
      </c>
      <c r="C39" s="57" t="s">
        <v>70</v>
      </c>
      <c r="D39" s="61">
        <v>0.11458333333333333</v>
      </c>
      <c r="E39" s="69">
        <v>0.1423611111111111</v>
      </c>
      <c r="F39" s="57" t="s">
        <v>72</v>
      </c>
      <c r="G39" s="57" t="s">
        <v>377</v>
      </c>
      <c r="H39" s="57" t="s">
        <v>5</v>
      </c>
      <c r="I39" s="57">
        <v>-0.58439909999999995</v>
      </c>
      <c r="J39" s="60">
        <v>-48.479962899999997</v>
      </c>
      <c r="K39" s="57">
        <v>-0.62359960000000003</v>
      </c>
      <c r="L39" s="57">
        <v>-48.4843051</v>
      </c>
      <c r="M39" s="57" t="s">
        <v>55</v>
      </c>
      <c r="N39" s="57" t="s">
        <v>55</v>
      </c>
      <c r="O39" s="57" t="s">
        <v>75</v>
      </c>
      <c r="P39" s="57" t="s">
        <v>75</v>
      </c>
      <c r="Q39" s="57">
        <v>0</v>
      </c>
      <c r="R39" s="57">
        <v>0</v>
      </c>
      <c r="S39" s="57" t="s">
        <v>54</v>
      </c>
      <c r="T39" s="57" t="s">
        <v>54</v>
      </c>
      <c r="U39" s="57">
        <v>2</v>
      </c>
      <c r="V39" s="57">
        <v>3</v>
      </c>
      <c r="W39" s="18">
        <v>4.7</v>
      </c>
      <c r="X39" s="57">
        <v>4.9000000000000004</v>
      </c>
      <c r="Y39" s="18">
        <v>4.7</v>
      </c>
      <c r="AA39" s="111" t="s">
        <v>502</v>
      </c>
      <c r="AC39" s="57"/>
      <c r="AD39" s="57"/>
      <c r="AE39" s="57"/>
      <c r="AF39" s="57"/>
      <c r="AG39" s="57"/>
      <c r="AH39" s="57"/>
      <c r="AI39" s="57"/>
      <c r="AJ39" s="57"/>
      <c r="AK39" s="57"/>
    </row>
    <row r="40" spans="1:37" ht="15.75" customHeight="1">
      <c r="A40" s="68">
        <v>7</v>
      </c>
      <c r="B40" s="96" t="s">
        <v>163</v>
      </c>
      <c r="C40" s="57" t="s">
        <v>70</v>
      </c>
      <c r="D40" s="61">
        <v>9.5833333333333326E-2</v>
      </c>
      <c r="E40" s="69">
        <v>0.14583333333333334</v>
      </c>
      <c r="F40" s="57" t="s">
        <v>72</v>
      </c>
      <c r="G40" s="57" t="s">
        <v>377</v>
      </c>
      <c r="H40" s="57" t="s">
        <v>5</v>
      </c>
      <c r="I40" s="57">
        <v>-0.58587420000000001</v>
      </c>
      <c r="J40" s="60">
        <v>-48.479025999999998</v>
      </c>
      <c r="K40" s="57">
        <v>-0.62375740000000002</v>
      </c>
      <c r="L40" s="57">
        <v>-48.484568899999999</v>
      </c>
      <c r="M40" s="57" t="s">
        <v>380</v>
      </c>
      <c r="N40" s="57" t="s">
        <v>55</v>
      </c>
      <c r="O40" s="57" t="s">
        <v>76</v>
      </c>
      <c r="P40" s="57" t="s">
        <v>76</v>
      </c>
      <c r="Q40" s="57">
        <v>0</v>
      </c>
      <c r="R40" s="57">
        <v>0</v>
      </c>
      <c r="S40" s="57" t="s">
        <v>54</v>
      </c>
      <c r="T40" s="57" t="s">
        <v>54</v>
      </c>
      <c r="U40" s="57">
        <v>2</v>
      </c>
      <c r="V40" s="57">
        <v>2</v>
      </c>
      <c r="W40" s="18">
        <v>4.7</v>
      </c>
      <c r="X40" s="57">
        <v>4.7</v>
      </c>
      <c r="Y40" s="18">
        <v>4.7</v>
      </c>
      <c r="AA40" s="111" t="s">
        <v>503</v>
      </c>
      <c r="AC40" s="57"/>
      <c r="AD40" s="57"/>
      <c r="AE40" s="57"/>
      <c r="AF40" s="57"/>
      <c r="AG40" s="57"/>
      <c r="AH40" s="57"/>
      <c r="AI40" s="57"/>
      <c r="AJ40" s="57"/>
      <c r="AK40" s="57"/>
    </row>
    <row r="41" spans="1:37" ht="15.75" customHeight="1">
      <c r="A41" s="68">
        <v>8</v>
      </c>
      <c r="B41" s="96" t="s">
        <v>165</v>
      </c>
      <c r="C41" s="57" t="s">
        <v>70</v>
      </c>
      <c r="D41" s="61">
        <v>0.82152777777777775</v>
      </c>
      <c r="E41" s="69">
        <v>0.85763888888888884</v>
      </c>
      <c r="F41" s="57" t="s">
        <v>72</v>
      </c>
      <c r="G41" s="57" t="s">
        <v>377</v>
      </c>
      <c r="H41" s="57" t="s">
        <v>5</v>
      </c>
      <c r="I41" s="57">
        <v>-0.62314639999999999</v>
      </c>
      <c r="J41" s="60">
        <v>-48.484938300000003</v>
      </c>
      <c r="K41" s="57">
        <v>-0.58482310000000004</v>
      </c>
      <c r="L41" s="57">
        <v>-48.479140299999997</v>
      </c>
      <c r="M41" s="57" t="s">
        <v>380</v>
      </c>
      <c r="N41" s="57" t="s">
        <v>380</v>
      </c>
      <c r="O41" s="57" t="s">
        <v>60</v>
      </c>
      <c r="P41" s="57" t="s">
        <v>60</v>
      </c>
      <c r="Q41" s="57">
        <v>0</v>
      </c>
      <c r="R41" s="57">
        <v>0</v>
      </c>
      <c r="S41" s="57" t="s">
        <v>54</v>
      </c>
      <c r="T41" s="57" t="s">
        <v>54</v>
      </c>
      <c r="U41" s="57">
        <v>0</v>
      </c>
      <c r="V41" s="57">
        <v>0</v>
      </c>
      <c r="W41" s="18">
        <v>4.7</v>
      </c>
      <c r="X41" s="57">
        <v>4.7</v>
      </c>
      <c r="Y41" s="18">
        <v>4.7</v>
      </c>
      <c r="AA41" s="97" t="s">
        <v>504</v>
      </c>
      <c r="AC41" s="57"/>
      <c r="AD41" s="57"/>
      <c r="AE41" s="57"/>
      <c r="AF41" s="57"/>
      <c r="AG41" s="57"/>
      <c r="AH41" s="57"/>
      <c r="AI41" s="57"/>
      <c r="AJ41" s="57"/>
      <c r="AK41" s="57"/>
    </row>
    <row r="42" spans="1:37" ht="15.75" customHeight="1">
      <c r="A42" s="68">
        <v>9</v>
      </c>
      <c r="B42" s="96" t="s">
        <v>167</v>
      </c>
      <c r="C42" s="57" t="s">
        <v>70</v>
      </c>
      <c r="D42" s="61">
        <v>0.84583333333333333</v>
      </c>
      <c r="E42" s="69">
        <v>0.89166666666666661</v>
      </c>
      <c r="F42" s="57" t="s">
        <v>72</v>
      </c>
      <c r="G42" s="57" t="s">
        <v>377</v>
      </c>
      <c r="H42" s="57" t="s">
        <v>5</v>
      </c>
      <c r="I42" s="57">
        <v>-0.62254120000000002</v>
      </c>
      <c r="J42" s="60">
        <v>-48.484846500000003</v>
      </c>
      <c r="K42" s="57">
        <v>-0.58544110000000005</v>
      </c>
      <c r="L42" s="57">
        <v>-48.4793594</v>
      </c>
      <c r="M42" s="57" t="s">
        <v>55</v>
      </c>
      <c r="N42" s="57" t="s">
        <v>55</v>
      </c>
      <c r="O42" s="57" t="s">
        <v>56</v>
      </c>
      <c r="P42" s="57" t="s">
        <v>56</v>
      </c>
      <c r="Q42" s="57">
        <v>0</v>
      </c>
      <c r="R42" s="57">
        <v>0</v>
      </c>
      <c r="S42" s="57" t="s">
        <v>54</v>
      </c>
      <c r="T42" s="57" t="s">
        <v>54</v>
      </c>
      <c r="U42" s="57">
        <v>1</v>
      </c>
      <c r="V42" s="57">
        <v>2</v>
      </c>
      <c r="W42" s="18">
        <v>4.7</v>
      </c>
      <c r="X42" s="57">
        <v>4.8</v>
      </c>
      <c r="Y42" s="18">
        <v>4.7</v>
      </c>
      <c r="AA42" s="97" t="s">
        <v>505</v>
      </c>
      <c r="AC42" s="57"/>
      <c r="AD42" s="57"/>
      <c r="AE42" s="57"/>
      <c r="AF42" s="57"/>
      <c r="AG42" s="57"/>
      <c r="AH42" s="57"/>
      <c r="AI42" s="57"/>
      <c r="AJ42" s="57"/>
      <c r="AK42" s="57"/>
    </row>
    <row r="43" spans="1:37" ht="15.75" customHeight="1">
      <c r="A43" s="68">
        <v>10</v>
      </c>
      <c r="B43" s="96" t="s">
        <v>169</v>
      </c>
      <c r="C43" s="57" t="s">
        <v>70</v>
      </c>
      <c r="D43" s="61">
        <v>0.88402777777777775</v>
      </c>
      <c r="E43" s="69">
        <v>0.91736111111111107</v>
      </c>
      <c r="F43" s="57" t="s">
        <v>72</v>
      </c>
      <c r="G43" s="57" t="s">
        <v>377</v>
      </c>
      <c r="H43" s="57" t="s">
        <v>5</v>
      </c>
      <c r="I43" s="57">
        <v>-0.62233989999999995</v>
      </c>
      <c r="J43" s="60">
        <v>-48.4847921</v>
      </c>
      <c r="K43" s="57">
        <v>-0.58578790000000003</v>
      </c>
      <c r="L43" s="57">
        <v>-48.479674299999999</v>
      </c>
      <c r="M43" s="57" t="s">
        <v>55</v>
      </c>
      <c r="N43" s="57" t="s">
        <v>55</v>
      </c>
      <c r="O43" s="57" t="s">
        <v>56</v>
      </c>
      <c r="P43" s="57" t="s">
        <v>76</v>
      </c>
      <c r="Q43" s="57">
        <v>1</v>
      </c>
      <c r="R43" s="57">
        <v>1</v>
      </c>
      <c r="S43" s="57" t="s">
        <v>54</v>
      </c>
      <c r="T43" s="57" t="s">
        <v>54</v>
      </c>
      <c r="U43" s="57">
        <v>2</v>
      </c>
      <c r="V43" s="57">
        <v>2</v>
      </c>
      <c r="W43" s="18">
        <v>4.7</v>
      </c>
      <c r="X43" s="57">
        <v>4.8</v>
      </c>
      <c r="Y43" s="18">
        <v>4.7</v>
      </c>
      <c r="AA43" s="97" t="s">
        <v>506</v>
      </c>
      <c r="AC43" s="57"/>
      <c r="AD43" s="57"/>
      <c r="AE43" s="57"/>
      <c r="AF43" s="57"/>
      <c r="AG43" s="57"/>
      <c r="AH43" s="57"/>
      <c r="AI43" s="57"/>
      <c r="AJ43" s="57"/>
      <c r="AK43" s="57"/>
    </row>
    <row r="44" spans="1:37" ht="15.75" customHeight="1">
      <c r="A44" s="68">
        <v>11</v>
      </c>
      <c r="B44" s="96" t="s">
        <v>175</v>
      </c>
      <c r="C44" s="57" t="s">
        <v>70</v>
      </c>
      <c r="D44" s="61">
        <v>0.91527777777777775</v>
      </c>
      <c r="E44" s="69">
        <v>0.92986111111111114</v>
      </c>
      <c r="F44" s="57" t="s">
        <v>72</v>
      </c>
      <c r="G44" s="57" t="s">
        <v>377</v>
      </c>
      <c r="H44" s="57" t="s">
        <v>5</v>
      </c>
      <c r="I44" s="57" t="s">
        <v>507</v>
      </c>
      <c r="J44" s="60" t="s">
        <v>508</v>
      </c>
      <c r="K44" s="57" t="s">
        <v>509</v>
      </c>
      <c r="L44" s="57" t="s">
        <v>510</v>
      </c>
      <c r="M44" s="57" t="s">
        <v>445</v>
      </c>
      <c r="N44" s="57" t="s">
        <v>55</v>
      </c>
      <c r="O44" s="57" t="s">
        <v>76</v>
      </c>
      <c r="P44" s="57" t="s">
        <v>76</v>
      </c>
      <c r="Q44" s="57">
        <v>0</v>
      </c>
      <c r="R44" s="57">
        <v>0</v>
      </c>
      <c r="S44" s="57" t="s">
        <v>54</v>
      </c>
      <c r="T44" s="57" t="s">
        <v>54</v>
      </c>
      <c r="U44" s="57">
        <v>3</v>
      </c>
      <c r="V44" s="57">
        <v>5</v>
      </c>
      <c r="W44" s="18">
        <v>4.7</v>
      </c>
      <c r="X44" s="57">
        <v>5.03</v>
      </c>
      <c r="Y44" s="18">
        <v>4.7</v>
      </c>
      <c r="AA44" s="97" t="s">
        <v>511</v>
      </c>
      <c r="AB44" s="57"/>
      <c r="AC44" s="57"/>
      <c r="AD44" s="57"/>
      <c r="AE44" s="57"/>
      <c r="AF44" s="57"/>
      <c r="AG44" s="57"/>
      <c r="AH44" s="57"/>
      <c r="AI44" s="57"/>
      <c r="AJ44" s="57"/>
      <c r="AK44" s="57"/>
    </row>
    <row r="45" spans="1:37" ht="15.75" customHeight="1">
      <c r="A45" s="68">
        <v>12</v>
      </c>
      <c r="B45" s="96">
        <v>45047</v>
      </c>
      <c r="C45" s="57" t="s">
        <v>70</v>
      </c>
      <c r="D45" s="61">
        <v>0.92847222222222225</v>
      </c>
      <c r="E45" s="69">
        <v>0.97083333333333333</v>
      </c>
      <c r="F45" s="57" t="s">
        <v>72</v>
      </c>
      <c r="G45" s="57" t="s">
        <v>377</v>
      </c>
      <c r="H45" s="57" t="s">
        <v>5</v>
      </c>
      <c r="I45" s="57">
        <v>-0.62352134000000003</v>
      </c>
      <c r="J45" s="60">
        <v>-0.48484622799999999</v>
      </c>
      <c r="K45" s="57">
        <v>-0.58481320000000003</v>
      </c>
      <c r="L45" s="57">
        <v>-48.479137399999999</v>
      </c>
      <c r="M45" s="57" t="s">
        <v>55</v>
      </c>
      <c r="N45" s="57" t="s">
        <v>380</v>
      </c>
      <c r="O45" s="57" t="s">
        <v>76</v>
      </c>
      <c r="P45" s="57" t="s">
        <v>76</v>
      </c>
      <c r="Q45" s="57">
        <v>0</v>
      </c>
      <c r="R45" s="57">
        <v>1</v>
      </c>
      <c r="S45" s="57" t="s">
        <v>54</v>
      </c>
      <c r="T45" s="57" t="s">
        <v>54</v>
      </c>
      <c r="U45" s="57">
        <v>4</v>
      </c>
      <c r="V45" s="57">
        <v>4</v>
      </c>
      <c r="W45" s="18">
        <v>4.7</v>
      </c>
      <c r="X45" s="57">
        <v>4.71</v>
      </c>
      <c r="Y45" s="18">
        <v>4.7</v>
      </c>
      <c r="AA45" s="97" t="s">
        <v>512</v>
      </c>
      <c r="AC45" s="57"/>
      <c r="AD45" s="57"/>
      <c r="AE45" s="57"/>
      <c r="AF45" s="57"/>
      <c r="AG45" s="57"/>
      <c r="AH45" s="57"/>
      <c r="AI45" s="57"/>
      <c r="AJ45" s="57"/>
      <c r="AK45" s="57"/>
    </row>
    <row r="46" spans="1:37" ht="15.75" customHeight="1">
      <c r="A46" s="68">
        <v>13</v>
      </c>
      <c r="B46" s="96">
        <v>45057</v>
      </c>
      <c r="C46" s="57" t="s">
        <v>70</v>
      </c>
      <c r="D46" s="61">
        <v>0.22430555555555556</v>
      </c>
      <c r="E46" s="69">
        <v>0.26805555555555555</v>
      </c>
      <c r="F46" s="57" t="s">
        <v>72</v>
      </c>
      <c r="G46" s="57" t="s">
        <v>377</v>
      </c>
      <c r="H46" s="57" t="s">
        <v>5</v>
      </c>
      <c r="I46" s="57">
        <v>-0.62387420000000005</v>
      </c>
      <c r="J46" s="60">
        <v>-48.484652099999998</v>
      </c>
      <c r="K46" s="57">
        <v>-0.58450760000000002</v>
      </c>
      <c r="L46" s="57">
        <v>-48.479973800000003</v>
      </c>
      <c r="M46" s="57" t="s">
        <v>380</v>
      </c>
      <c r="N46" s="57" t="s">
        <v>380</v>
      </c>
      <c r="O46" s="57" t="s">
        <v>56</v>
      </c>
      <c r="P46" s="57" t="s">
        <v>56</v>
      </c>
      <c r="Q46" s="57">
        <v>0</v>
      </c>
      <c r="R46" s="57">
        <v>0</v>
      </c>
      <c r="S46" s="57" t="s">
        <v>54</v>
      </c>
      <c r="T46" s="57" t="s">
        <v>54</v>
      </c>
      <c r="U46" s="57">
        <v>2</v>
      </c>
      <c r="V46" s="57">
        <v>2</v>
      </c>
      <c r="W46" s="18">
        <v>4.7</v>
      </c>
      <c r="X46" s="57">
        <v>4.72</v>
      </c>
      <c r="Y46" s="18">
        <v>4.7</v>
      </c>
      <c r="AA46" s="97" t="s">
        <v>513</v>
      </c>
      <c r="AC46" s="57"/>
      <c r="AD46" s="57"/>
      <c r="AE46" s="57"/>
      <c r="AF46" s="57"/>
      <c r="AG46" s="57"/>
      <c r="AH46" s="57"/>
      <c r="AI46" s="57"/>
      <c r="AJ46" s="57"/>
      <c r="AK46" s="57"/>
    </row>
    <row r="47" spans="1:37" ht="15.75" customHeight="1">
      <c r="A47" s="68">
        <v>14</v>
      </c>
      <c r="B47" s="96">
        <v>45058</v>
      </c>
      <c r="C47" s="57" t="s">
        <v>70</v>
      </c>
      <c r="D47" s="61">
        <v>0.76458333333333339</v>
      </c>
      <c r="E47" s="69">
        <v>0.77500000000000002</v>
      </c>
      <c r="F47" s="57" t="s">
        <v>72</v>
      </c>
      <c r="G47" s="57" t="s">
        <v>377</v>
      </c>
      <c r="H47" s="57" t="s">
        <v>5</v>
      </c>
      <c r="I47" s="57">
        <v>-0.62389240000000001</v>
      </c>
      <c r="J47" s="60">
        <v>-48.484554000000003</v>
      </c>
      <c r="K47" s="57">
        <v>-0.62356840000000002</v>
      </c>
      <c r="L47" s="57">
        <v>-48.484273600000002</v>
      </c>
      <c r="M47" s="57" t="s">
        <v>380</v>
      </c>
      <c r="N47" s="57" t="s">
        <v>445</v>
      </c>
      <c r="O47" s="57" t="s">
        <v>56</v>
      </c>
      <c r="P47" s="57" t="s">
        <v>56</v>
      </c>
      <c r="Q47" s="57">
        <v>0</v>
      </c>
      <c r="R47" s="57">
        <v>0</v>
      </c>
      <c r="S47" s="57" t="s">
        <v>54</v>
      </c>
      <c r="T47" s="57" t="s">
        <v>54</v>
      </c>
      <c r="U47" s="57">
        <v>3</v>
      </c>
      <c r="V47" s="57">
        <v>3</v>
      </c>
      <c r="W47" s="18">
        <v>4.7</v>
      </c>
      <c r="X47" s="57">
        <v>4.71</v>
      </c>
      <c r="Y47" s="18">
        <v>4.7</v>
      </c>
      <c r="AA47" s="111" t="s">
        <v>514</v>
      </c>
      <c r="AB47" s="60" t="s">
        <v>515</v>
      </c>
      <c r="AC47" s="57"/>
      <c r="AD47" s="57"/>
      <c r="AE47" s="57"/>
      <c r="AF47" s="57"/>
      <c r="AG47" s="57"/>
      <c r="AH47" s="57"/>
      <c r="AI47" s="57"/>
      <c r="AJ47" s="57"/>
      <c r="AK47" s="57"/>
    </row>
    <row r="48" spans="1:37" ht="15.75" customHeight="1">
      <c r="A48" s="68">
        <v>15</v>
      </c>
      <c r="B48" s="96">
        <v>45059</v>
      </c>
      <c r="C48" s="57" t="s">
        <v>70</v>
      </c>
      <c r="D48" s="61">
        <v>0.80625000000000002</v>
      </c>
      <c r="E48" s="69">
        <v>0.81736111111111109</v>
      </c>
      <c r="F48" s="57" t="s">
        <v>72</v>
      </c>
      <c r="G48" s="57" t="s">
        <v>377</v>
      </c>
      <c r="H48" s="57" t="s">
        <v>5</v>
      </c>
      <c r="I48" s="57">
        <v>-0.58563540000000003</v>
      </c>
      <c r="J48" s="60">
        <v>-48.479314899999999</v>
      </c>
      <c r="K48" s="57">
        <v>-0.62359770000000003</v>
      </c>
      <c r="L48" s="57">
        <v>-48.484525599999998</v>
      </c>
      <c r="M48" s="57" t="s">
        <v>55</v>
      </c>
      <c r="N48" s="57" t="s">
        <v>55</v>
      </c>
      <c r="O48" s="57" t="s">
        <v>56</v>
      </c>
      <c r="P48" s="57" t="s">
        <v>56</v>
      </c>
      <c r="Q48" s="57">
        <v>0</v>
      </c>
      <c r="R48" s="57">
        <v>0</v>
      </c>
      <c r="S48" s="57" t="s">
        <v>54</v>
      </c>
      <c r="T48" s="57" t="s">
        <v>54</v>
      </c>
      <c r="U48" s="57">
        <v>4</v>
      </c>
      <c r="V48" s="57">
        <v>3</v>
      </c>
      <c r="W48" s="18">
        <v>4.7</v>
      </c>
      <c r="X48" s="57">
        <v>4.8</v>
      </c>
      <c r="Y48" s="18">
        <v>4.7</v>
      </c>
      <c r="AA48" s="111" t="s">
        <v>516</v>
      </c>
      <c r="AC48" s="57"/>
      <c r="AD48" s="57"/>
      <c r="AE48" s="57"/>
      <c r="AF48" s="57"/>
      <c r="AG48" s="57"/>
      <c r="AH48" s="57"/>
      <c r="AI48" s="57"/>
      <c r="AJ48" s="57"/>
      <c r="AK48" s="57"/>
    </row>
    <row r="49" spans="1:37" ht="15.75" customHeight="1">
      <c r="A49" s="68">
        <v>16</v>
      </c>
      <c r="B49" s="96">
        <v>45060</v>
      </c>
      <c r="C49" s="57" t="s">
        <v>70</v>
      </c>
      <c r="D49" s="61">
        <v>0.83680555555555547</v>
      </c>
      <c r="E49" s="69">
        <v>0.84930555555555554</v>
      </c>
      <c r="F49" s="57" t="s">
        <v>72</v>
      </c>
      <c r="G49" s="57" t="s">
        <v>377</v>
      </c>
      <c r="H49" s="57" t="s">
        <v>5</v>
      </c>
      <c r="I49" s="57">
        <v>-0.62477110000000002</v>
      </c>
      <c r="J49" s="60">
        <v>-48.484660099999999</v>
      </c>
      <c r="K49" s="57">
        <v>-0.58455100000000004</v>
      </c>
      <c r="L49" s="57">
        <v>-48.479931399999998</v>
      </c>
      <c r="M49" s="57" t="s">
        <v>55</v>
      </c>
      <c r="N49" s="57" t="s">
        <v>55</v>
      </c>
      <c r="O49" s="57" t="s">
        <v>59</v>
      </c>
      <c r="P49" s="57" t="s">
        <v>59</v>
      </c>
      <c r="Q49" s="57">
        <v>0</v>
      </c>
      <c r="R49" s="57">
        <v>0</v>
      </c>
      <c r="S49" s="57" t="s">
        <v>54</v>
      </c>
      <c r="T49" s="57" t="s">
        <v>54</v>
      </c>
      <c r="U49" s="57">
        <v>3</v>
      </c>
      <c r="V49" s="57">
        <v>3</v>
      </c>
      <c r="W49" s="18">
        <v>4.7</v>
      </c>
      <c r="X49" s="57">
        <v>4.74</v>
      </c>
      <c r="Y49" s="18">
        <v>4.7</v>
      </c>
      <c r="AA49" s="111" t="s">
        <v>517</v>
      </c>
      <c r="AC49" s="57"/>
      <c r="AD49" s="57"/>
      <c r="AE49" s="57"/>
      <c r="AF49" s="57"/>
      <c r="AG49" s="57"/>
      <c r="AH49" s="57"/>
      <c r="AI49" s="57"/>
      <c r="AJ49" s="57"/>
      <c r="AK49" s="57"/>
    </row>
    <row r="50" spans="1:37" ht="15.75" customHeight="1">
      <c r="A50" s="68">
        <v>17</v>
      </c>
      <c r="B50" s="96">
        <v>45061</v>
      </c>
      <c r="C50" s="57" t="s">
        <v>70</v>
      </c>
      <c r="D50" s="61">
        <v>0.89097222222222217</v>
      </c>
      <c r="E50" s="69">
        <v>0.90902777777777777</v>
      </c>
      <c r="F50" s="57" t="s">
        <v>72</v>
      </c>
      <c r="G50" s="57" t="s">
        <v>377</v>
      </c>
      <c r="H50" s="57" t="s">
        <v>5</v>
      </c>
      <c r="I50" s="57">
        <v>-0.62335160000000001</v>
      </c>
      <c r="J50" s="60">
        <v>-48.484826099999999</v>
      </c>
      <c r="K50" s="57">
        <v>-0.58466280000000004</v>
      </c>
      <c r="L50" s="57">
        <v>-48.479873499999997</v>
      </c>
      <c r="M50" s="57" t="s">
        <v>55</v>
      </c>
      <c r="N50" s="57" t="s">
        <v>55</v>
      </c>
      <c r="O50" s="57" t="s">
        <v>56</v>
      </c>
      <c r="P50" s="57" t="s">
        <v>56</v>
      </c>
      <c r="Q50" s="57">
        <v>0</v>
      </c>
      <c r="R50" s="57">
        <v>0</v>
      </c>
      <c r="S50" s="57" t="s">
        <v>54</v>
      </c>
      <c r="T50" s="57" t="s">
        <v>54</v>
      </c>
      <c r="U50" s="57">
        <v>4</v>
      </c>
      <c r="V50" s="57">
        <v>5</v>
      </c>
      <c r="W50" s="18">
        <v>4.7</v>
      </c>
      <c r="X50" s="57">
        <v>4.7699999999999996</v>
      </c>
      <c r="Y50" s="18">
        <v>4.7</v>
      </c>
      <c r="AA50" s="111" t="s">
        <v>518</v>
      </c>
      <c r="AC50" s="57"/>
      <c r="AD50" s="57"/>
      <c r="AE50" s="57"/>
      <c r="AF50" s="57"/>
      <c r="AG50" s="57"/>
      <c r="AH50" s="57"/>
      <c r="AI50" s="57"/>
      <c r="AJ50" s="57"/>
      <c r="AK50" s="57"/>
    </row>
    <row r="51" spans="1:37" s="146" customFormat="1" ht="28.8">
      <c r="A51" s="68"/>
      <c r="B51" s="143">
        <v>45062</v>
      </c>
      <c r="C51" s="59" t="s">
        <v>70</v>
      </c>
      <c r="D51" s="142" t="s">
        <v>471</v>
      </c>
      <c r="E51" s="73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 t="s">
        <v>54</v>
      </c>
      <c r="T51" s="59" t="s">
        <v>54</v>
      </c>
      <c r="U51" s="59"/>
      <c r="V51" s="59"/>
      <c r="W51" s="94"/>
      <c r="X51" s="59"/>
      <c r="Y51" s="94"/>
      <c r="Z51" s="59"/>
      <c r="AA51" s="145"/>
      <c r="AB51" s="144" t="s">
        <v>519</v>
      </c>
      <c r="AC51" s="59"/>
      <c r="AD51" s="59"/>
      <c r="AE51" s="59"/>
      <c r="AF51" s="59"/>
      <c r="AG51" s="59"/>
      <c r="AH51" s="59"/>
      <c r="AI51" s="59"/>
      <c r="AJ51" s="59"/>
      <c r="AK51" s="59"/>
    </row>
    <row r="52" spans="1:37" ht="15.75" customHeight="1">
      <c r="A52" s="68">
        <v>19</v>
      </c>
      <c r="B52" s="96">
        <v>45063</v>
      </c>
      <c r="C52" s="57" t="s">
        <v>70</v>
      </c>
      <c r="D52" s="61">
        <v>6.2499999999999995E-3</v>
      </c>
      <c r="E52" s="69">
        <v>3.3333333333333333E-2</v>
      </c>
      <c r="F52" s="57" t="s">
        <v>72</v>
      </c>
      <c r="G52" s="57" t="s">
        <v>377</v>
      </c>
      <c r="H52" s="57" t="s">
        <v>5</v>
      </c>
      <c r="I52" s="57">
        <v>-0.62371350000000003</v>
      </c>
      <c r="J52" s="60">
        <v>-48.484597100000002</v>
      </c>
      <c r="K52" s="57">
        <v>-0.58523080000000005</v>
      </c>
      <c r="L52" s="57">
        <v>-48.4794792</v>
      </c>
      <c r="M52" s="57" t="s">
        <v>445</v>
      </c>
      <c r="N52" s="57" t="s">
        <v>445</v>
      </c>
      <c r="O52" s="57" t="s">
        <v>59</v>
      </c>
      <c r="P52" s="57" t="s">
        <v>59</v>
      </c>
      <c r="Q52" s="57">
        <v>0</v>
      </c>
      <c r="R52" s="57">
        <v>0</v>
      </c>
      <c r="S52" s="57" t="s">
        <v>54</v>
      </c>
      <c r="T52" s="57" t="s">
        <v>54</v>
      </c>
      <c r="U52" s="57">
        <v>4</v>
      </c>
      <c r="V52" s="57">
        <v>4</v>
      </c>
      <c r="W52" s="18">
        <v>4.7</v>
      </c>
      <c r="X52" s="57">
        <v>4.71</v>
      </c>
      <c r="Y52" s="18">
        <v>4.7</v>
      </c>
      <c r="AA52" s="111" t="s">
        <v>520</v>
      </c>
      <c r="AC52" s="57"/>
      <c r="AD52" s="57"/>
      <c r="AE52" s="57"/>
      <c r="AF52" s="57"/>
      <c r="AG52" s="57"/>
      <c r="AH52" s="57"/>
      <c r="AI52" s="57"/>
      <c r="AJ52" s="57"/>
      <c r="AK52" s="57"/>
    </row>
    <row r="53" spans="1:37" ht="15.75" customHeight="1">
      <c r="A53" s="68">
        <v>20</v>
      </c>
      <c r="B53" s="96">
        <v>45064</v>
      </c>
      <c r="C53" s="157" t="s">
        <v>70</v>
      </c>
      <c r="D53" s="61">
        <v>3.9583333333333331E-2</v>
      </c>
      <c r="E53" s="148" t="s">
        <v>149</v>
      </c>
      <c r="F53" s="57" t="s">
        <v>72</v>
      </c>
      <c r="G53" s="57" t="s">
        <v>377</v>
      </c>
      <c r="H53" s="57" t="s">
        <v>5</v>
      </c>
      <c r="I53" s="57">
        <v>-0.37459599999999998</v>
      </c>
      <c r="J53" s="60">
        <v>-48.293132900000003</v>
      </c>
      <c r="K53" s="57"/>
      <c r="L53" s="57"/>
      <c r="M53" s="57" t="s">
        <v>52</v>
      </c>
      <c r="N53" s="57"/>
      <c r="O53" s="57" t="s">
        <v>56</v>
      </c>
      <c r="P53" s="57"/>
      <c r="Q53" s="57">
        <v>1</v>
      </c>
      <c r="R53" s="57"/>
      <c r="S53" s="57" t="s">
        <v>54</v>
      </c>
      <c r="T53" s="57"/>
      <c r="U53" s="57">
        <v>5</v>
      </c>
      <c r="V53" s="57"/>
      <c r="W53" s="18">
        <v>4.7</v>
      </c>
      <c r="X53" s="57"/>
      <c r="Y53" s="18"/>
      <c r="AA53" s="97"/>
      <c r="AB53" s="63" t="s">
        <v>602</v>
      </c>
      <c r="AC53" s="57"/>
      <c r="AD53" s="57"/>
      <c r="AE53" s="57"/>
      <c r="AF53" s="57"/>
      <c r="AG53" s="57"/>
      <c r="AH53" s="57"/>
      <c r="AI53" s="57"/>
      <c r="AJ53" s="57"/>
      <c r="AK53" s="57"/>
    </row>
    <row r="54" spans="1:37" ht="15.75" customHeight="1">
      <c r="A54" s="68">
        <v>21</v>
      </c>
      <c r="B54" s="96">
        <v>45065</v>
      </c>
      <c r="C54" s="57" t="s">
        <v>70</v>
      </c>
      <c r="D54" s="61">
        <v>4.8611111111111112E-3</v>
      </c>
      <c r="E54" s="69">
        <v>2.6388888888888889E-2</v>
      </c>
      <c r="F54" s="57" t="s">
        <v>72</v>
      </c>
      <c r="G54" s="57" t="s">
        <v>377</v>
      </c>
      <c r="H54" s="57" t="s">
        <v>5</v>
      </c>
      <c r="I54" s="57">
        <v>-0.62354589999999999</v>
      </c>
      <c r="J54" s="60">
        <v>-48.484549199999996</v>
      </c>
      <c r="K54" s="57">
        <v>-0.58454220000000001</v>
      </c>
      <c r="L54" s="57">
        <v>-48.479850300000003</v>
      </c>
      <c r="M54" s="57" t="s">
        <v>445</v>
      </c>
      <c r="N54" s="57" t="s">
        <v>445</v>
      </c>
      <c r="O54" s="57" t="s">
        <v>56</v>
      </c>
      <c r="P54" s="57" t="s">
        <v>56</v>
      </c>
      <c r="Q54" s="57">
        <v>0</v>
      </c>
      <c r="R54" s="57">
        <v>0</v>
      </c>
      <c r="S54" s="57" t="s">
        <v>54</v>
      </c>
      <c r="T54" s="57" t="s">
        <v>54</v>
      </c>
      <c r="U54" s="57">
        <v>4</v>
      </c>
      <c r="V54" s="57">
        <v>6</v>
      </c>
      <c r="W54" s="18">
        <v>4.7</v>
      </c>
      <c r="X54" s="57">
        <v>4.82</v>
      </c>
      <c r="Y54" s="18">
        <v>4.7</v>
      </c>
      <c r="AA54" s="111" t="s">
        <v>521</v>
      </c>
      <c r="AC54" s="57"/>
      <c r="AD54" s="57"/>
      <c r="AE54" s="57"/>
      <c r="AF54" s="57"/>
      <c r="AG54" s="57"/>
      <c r="AH54" s="57"/>
      <c r="AI54" s="57"/>
      <c r="AJ54" s="57"/>
      <c r="AK54" s="57"/>
    </row>
    <row r="55" spans="1:37" ht="15.75" customHeight="1"/>
    <row r="56" spans="1:37" ht="15.75" customHeight="1"/>
    <row r="57" spans="1:37" ht="14.4">
      <c r="A57" s="47">
        <f>COUNT(A34:A56)</f>
        <v>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SUM(W34:W56)</f>
        <v>89.300000000000026</v>
      </c>
      <c r="X57" s="47">
        <f>SUM(X34:X56)</f>
        <v>86.189999999999969</v>
      </c>
      <c r="Y57" s="47">
        <f>SUM(Y34:Y56)</f>
        <v>84.600000000000023</v>
      </c>
      <c r="Z57" s="47" t="s">
        <v>599</v>
      </c>
      <c r="AA57" s="47">
        <f>COUNTA(AA34:AA55)</f>
        <v>18</v>
      </c>
      <c r="AB57" s="49"/>
      <c r="AC57" s="48"/>
    </row>
    <row r="58" spans="1:37" ht="15.75" customHeight="1"/>
    <row r="59" spans="1:37" ht="15.75" customHeight="1"/>
    <row r="60" spans="1:37" ht="15.75" customHeight="1"/>
    <row r="61" spans="1:37" ht="15.75" customHeight="1"/>
    <row r="62" spans="1:37" ht="15.75" customHeight="1"/>
    <row r="63" spans="1:37" ht="15.75" customHeight="1"/>
    <row r="64" spans="1:37" ht="15.75" customHeight="1"/>
    <row r="65" spans="4:28" ht="15.75" customHeight="1">
      <c r="D65"/>
      <c r="J65"/>
      <c r="Z65"/>
      <c r="AA65"/>
      <c r="AB65"/>
    </row>
    <row r="66" spans="4:28" ht="15.75" customHeight="1">
      <c r="D66"/>
      <c r="J66"/>
      <c r="Z66"/>
      <c r="AA66"/>
      <c r="AB66"/>
    </row>
    <row r="67" spans="4:28" ht="15.75" customHeight="1">
      <c r="D67"/>
      <c r="J67"/>
      <c r="Z67"/>
      <c r="AA67"/>
      <c r="AB67"/>
    </row>
    <row r="68" spans="4:28" ht="15.75" customHeight="1">
      <c r="D68"/>
      <c r="J68"/>
      <c r="Z68"/>
      <c r="AA68"/>
      <c r="AB68"/>
    </row>
    <row r="69" spans="4:28" ht="15.75" customHeight="1">
      <c r="D69"/>
      <c r="J69"/>
      <c r="Z69"/>
      <c r="AA69"/>
      <c r="AB69"/>
    </row>
    <row r="70" spans="4:28" ht="15.75" customHeight="1">
      <c r="D70"/>
      <c r="J70"/>
      <c r="Z70"/>
      <c r="AA70"/>
      <c r="AB70"/>
    </row>
    <row r="71" spans="4:28" ht="15.75" customHeight="1">
      <c r="D71"/>
      <c r="J71"/>
      <c r="Z71"/>
      <c r="AA71"/>
      <c r="AB71"/>
    </row>
    <row r="72" spans="4:28" ht="15.75" customHeight="1">
      <c r="D72"/>
      <c r="J72"/>
      <c r="Z72"/>
      <c r="AA72"/>
      <c r="AB72"/>
    </row>
    <row r="73" spans="4:28" ht="15.75" customHeight="1">
      <c r="D73"/>
      <c r="J73"/>
      <c r="Z73"/>
      <c r="AA73"/>
      <c r="AB73"/>
    </row>
    <row r="74" spans="4:28" ht="15.75" customHeight="1">
      <c r="D74"/>
      <c r="J74"/>
      <c r="Z74"/>
      <c r="AA74"/>
      <c r="AB74"/>
    </row>
    <row r="75" spans="4:28" ht="15.75" customHeight="1">
      <c r="D75"/>
      <c r="J75"/>
      <c r="Z75"/>
      <c r="AA75"/>
      <c r="AB75"/>
    </row>
    <row r="76" spans="4:28" ht="15.75" customHeight="1">
      <c r="D76"/>
      <c r="J76"/>
      <c r="Z76"/>
      <c r="AA76"/>
      <c r="AB76"/>
    </row>
    <row r="77" spans="4:28" ht="15.75" customHeight="1">
      <c r="D77"/>
      <c r="J77"/>
      <c r="Z77"/>
      <c r="AA77"/>
      <c r="AB77"/>
    </row>
    <row r="78" spans="4:28" ht="15.75" customHeight="1">
      <c r="D78"/>
      <c r="J78"/>
      <c r="Z78"/>
      <c r="AA78"/>
      <c r="AB78"/>
    </row>
    <row r="79" spans="4:28" ht="15.75" customHeight="1">
      <c r="D79"/>
      <c r="J79"/>
      <c r="Z79"/>
      <c r="AA79"/>
      <c r="AB79"/>
    </row>
    <row r="80" spans="4:28" ht="15.75" customHeight="1">
      <c r="D80"/>
      <c r="J80"/>
      <c r="Z80"/>
      <c r="AA80"/>
      <c r="AB80"/>
    </row>
    <row r="81" spans="4:28" ht="15.75" customHeight="1">
      <c r="D81"/>
      <c r="J81"/>
      <c r="Z81"/>
      <c r="AA81"/>
      <c r="AB81"/>
    </row>
    <row r="82" spans="4:28" ht="15.75" customHeight="1">
      <c r="D82"/>
      <c r="J82"/>
      <c r="Z82"/>
      <c r="AA82"/>
      <c r="AB82"/>
    </row>
    <row r="83" spans="4:28" ht="15.75" customHeight="1">
      <c r="D83"/>
      <c r="J83"/>
      <c r="Z83"/>
      <c r="AA83"/>
      <c r="AB83"/>
    </row>
    <row r="84" spans="4:28" ht="15.75" customHeight="1">
      <c r="D84"/>
      <c r="J84"/>
      <c r="Z84"/>
      <c r="AA84"/>
      <c r="AB84"/>
    </row>
    <row r="85" spans="4:28" ht="15.75" customHeight="1">
      <c r="D85"/>
      <c r="J85"/>
      <c r="Z85"/>
      <c r="AA85"/>
      <c r="AB85"/>
    </row>
    <row r="86" spans="4:28" ht="15.75" customHeight="1">
      <c r="D86"/>
      <c r="J86"/>
      <c r="Z86"/>
      <c r="AA86"/>
      <c r="AB86"/>
    </row>
    <row r="87" spans="4:28" ht="15.75" customHeight="1">
      <c r="D87"/>
      <c r="J87"/>
      <c r="Z87"/>
      <c r="AA87"/>
      <c r="AB87"/>
    </row>
    <row r="88" spans="4:28" ht="15.75" customHeight="1">
      <c r="D88"/>
      <c r="J88"/>
      <c r="Z88"/>
      <c r="AA88"/>
      <c r="AB88"/>
    </row>
    <row r="89" spans="4:28" ht="15.75" customHeight="1">
      <c r="D89"/>
      <c r="J89"/>
      <c r="Z89"/>
      <c r="AA89"/>
      <c r="AB89"/>
    </row>
    <row r="90" spans="4:28" ht="15.75" customHeight="1">
      <c r="D90"/>
      <c r="J90"/>
      <c r="Z90"/>
      <c r="AA90"/>
      <c r="AB90"/>
    </row>
    <row r="91" spans="4:28" ht="15.75" customHeight="1">
      <c r="D91"/>
      <c r="J91"/>
      <c r="Z91"/>
      <c r="AA91"/>
      <c r="AB91"/>
    </row>
    <row r="92" spans="4:28" ht="15.75" customHeight="1">
      <c r="D92"/>
      <c r="J92"/>
      <c r="Z92"/>
      <c r="AA92"/>
      <c r="AB92"/>
    </row>
  </sheetData>
  <autoFilter ref="A1:AB32" xr:uid="{00000000-0009-0000-0000-000007000000}"/>
  <hyperlinks>
    <hyperlink ref="AA2" r:id="rId1" xr:uid="{8C8B370C-AC51-409E-BD01-90A6FDEF29F6}"/>
    <hyperlink ref="AA3" r:id="rId2" xr:uid="{A4E30505-62A7-40E6-8F91-019B06910374}"/>
    <hyperlink ref="AA4" r:id="rId3" xr:uid="{E21E501F-3338-405C-BC61-93046C856D3E}"/>
    <hyperlink ref="AA5" r:id="rId4" xr:uid="{8758C276-762F-4119-9F3A-8D2B7EFEAC1F}"/>
    <hyperlink ref="AA6" r:id="rId5" xr:uid="{377884EC-305E-4B1F-A88C-771A6B9268AD}"/>
    <hyperlink ref="AA7" r:id="rId6" xr:uid="{DE78ACD6-4E77-41FA-BB61-AE91F637EF60}"/>
    <hyperlink ref="AA35" r:id="rId7" xr:uid="{F1E3874A-1C49-4624-8901-A5543CFFFF7B}"/>
    <hyperlink ref="AA36" r:id="rId8" xr:uid="{561775F6-81B2-40F1-BF45-B55B2095CF76}"/>
    <hyperlink ref="AA38" r:id="rId9" xr:uid="{83CBACA3-498D-4AB2-813C-FCEFECC2AC7B}"/>
    <hyperlink ref="AA39" r:id="rId10" xr:uid="{95F6E3AB-11DE-4251-8A52-F7D5A76B64E0}"/>
    <hyperlink ref="AA40" r:id="rId11" xr:uid="{E69546CB-D92B-4EDA-A5BF-2F32CDBC27F7}"/>
    <hyperlink ref="AA37" r:id="rId12" xr:uid="{2B6B1179-8ED8-450F-AE9D-B0276285C5B3}"/>
    <hyperlink ref="AA8" r:id="rId13" xr:uid="{9423361E-D3F8-4669-9065-623DA124C3FD}"/>
    <hyperlink ref="AA11" r:id="rId14" xr:uid="{2FAA5403-D02B-4E81-8B0A-FA45030B0B55}"/>
    <hyperlink ref="AA10" r:id="rId15" xr:uid="{8B84D8D0-37CC-4B31-8817-ED8EDC8D5592}"/>
    <hyperlink ref="AA9" r:id="rId16" xr:uid="{2E6668F8-16D9-479A-8C25-3CBCAA4E9ED0}"/>
    <hyperlink ref="AA41" r:id="rId17" xr:uid="{65394437-2D96-4B6B-9435-CE7D385B570B}"/>
    <hyperlink ref="AA42" r:id="rId18" xr:uid="{A7FEC9C9-3F35-491E-A445-DD28AA40CA32}"/>
    <hyperlink ref="AA43" r:id="rId19" xr:uid="{A2940F4F-714A-41D1-928E-BA53E43A0D09}"/>
    <hyperlink ref="AA12" r:id="rId20" xr:uid="{FCFA7A0B-BFA7-4AE1-B0D5-FF6A7FDE4290}"/>
    <hyperlink ref="AA13" r:id="rId21" xr:uid="{A2F87A2A-D124-459B-B2E0-72BEBB29D5F3}"/>
    <hyperlink ref="AA44" r:id="rId22" xr:uid="{E5CE61F2-1BC2-41A5-B313-434347247ADF}"/>
    <hyperlink ref="AA45" r:id="rId23" xr:uid="{FB056FED-6E55-47B8-B3F5-6E72B52DF31C}"/>
    <hyperlink ref="AA14" r:id="rId24" xr:uid="{26420AA8-E1B2-47B1-BC37-7C5EA4CC36F5}"/>
    <hyperlink ref="AA17" r:id="rId25" xr:uid="{51FEDDD4-F451-4364-B7CD-0A48D809B78D}"/>
    <hyperlink ref="AA18" r:id="rId26" xr:uid="{3D8E3BE3-A654-4F6A-8700-622C33C3A2BB}"/>
    <hyperlink ref="AA46" r:id="rId27" xr:uid="{E4B454F5-2B32-4750-8704-91A42F4DA0F5}"/>
    <hyperlink ref="AA19" r:id="rId28" xr:uid="{38608C38-F436-4B18-A188-254C0CDB5A09}"/>
    <hyperlink ref="AA20" r:id="rId29" xr:uid="{0FF4BBC7-AD0E-475C-9849-D54081239E38}"/>
    <hyperlink ref="AA23" r:id="rId30" xr:uid="{46777980-143F-4838-81E4-4ACDF77A9665}"/>
    <hyperlink ref="AA47" r:id="rId31" xr:uid="{2CA19D62-5F86-4A7B-B298-11196009A92A}"/>
    <hyperlink ref="AA24" r:id="rId32" xr:uid="{DFB7AC8D-4F68-4925-A7BE-81DD4E4822E2}"/>
    <hyperlink ref="AA48" r:id="rId33" xr:uid="{67B34575-1F2E-4929-8A97-ADA975B264E3}"/>
    <hyperlink ref="AA26" r:id="rId34" xr:uid="{78B6BF65-DBDC-4472-AFDF-07EE4977F03C}"/>
    <hyperlink ref="AA27" r:id="rId35" xr:uid="{2BDF310C-DB38-4C0E-A7C1-3CBF7B1C44A6}"/>
    <hyperlink ref="AA52" r:id="rId36" xr:uid="{467CA7BD-BBCB-41C7-96AF-16F332F105E4}"/>
    <hyperlink ref="AA28" r:id="rId37" xr:uid="{47D32713-D9E8-4421-B54B-82F7EDFFF9FE}"/>
    <hyperlink ref="AA29" r:id="rId38" xr:uid="{C164F453-B45E-45B3-9580-B9628A3AA165}"/>
    <hyperlink ref="AA25" r:id="rId39" xr:uid="{0BEB7528-392A-46A3-961B-544698D76123}"/>
    <hyperlink ref="AA49" r:id="rId40" xr:uid="{10238F53-8BC7-4044-95B1-006D952D5119}"/>
    <hyperlink ref="AA50" r:id="rId41" xr:uid="{D747761E-9C31-4D07-AB5D-54904F55CA41}"/>
    <hyperlink ref="AA30" r:id="rId42" xr:uid="{460062C2-E8E7-49BF-ADD1-0AF9ABC658BA}"/>
    <hyperlink ref="AA54" r:id="rId43" xr:uid="{6638A6F9-6BBE-4673-AD0C-F085BD7DFE80}"/>
    <hyperlink ref="AA16" r:id="rId44" xr:uid="{CEEBAFE3-48AE-4E63-A8A7-D43BA2A0006E}"/>
  </hyperlinks>
  <pageMargins left="0.511811024" right="0.511811024" top="0.78740157499999996" bottom="0.78740157499999996" header="0" footer="0"/>
  <pageSetup paperSize="9" orientation="portrait" r:id="rId4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J99"/>
  <sheetViews>
    <sheetView zoomScale="80" zoomScaleNormal="80" workbookViewId="0">
      <pane xSplit="3" ySplit="1" topLeftCell="D11" activePane="bottomRight" state="frozen"/>
      <selection pane="topRight"/>
      <selection pane="bottomLeft"/>
      <selection pane="bottomRight" activeCell="B12" sqref="B12"/>
    </sheetView>
  </sheetViews>
  <sheetFormatPr defaultColWidth="14.44140625" defaultRowHeight="15" customHeight="1"/>
  <cols>
    <col min="1" max="1" width="5.6640625" bestFit="1" customWidth="1"/>
    <col min="2" max="2" width="11.5546875" style="57" bestFit="1" customWidth="1"/>
    <col min="3" max="3" width="9.6640625" bestFit="1" customWidth="1"/>
    <col min="4" max="4" width="20.5546875" style="60" bestFit="1" customWidth="1"/>
    <col min="5" max="5" width="16" bestFit="1" customWidth="1"/>
    <col min="6" max="7" width="8.6640625" customWidth="1"/>
    <col min="8" max="8" width="9.109375" customWidth="1"/>
    <col min="9" max="9" width="15.88671875" bestFit="1" customWidth="1"/>
    <col min="10" max="10" width="14.33203125" bestFit="1" customWidth="1"/>
    <col min="11" max="11" width="18.109375" bestFit="1" customWidth="1"/>
    <col min="12" max="12" width="16" bestFit="1" customWidth="1"/>
    <col min="13" max="13" width="21.109375" bestFit="1" customWidth="1"/>
    <col min="14" max="14" width="21.88671875" bestFit="1" customWidth="1"/>
    <col min="15" max="15" width="14.44140625" bestFit="1" customWidth="1"/>
    <col min="16" max="16" width="14.5546875" bestFit="1" customWidth="1"/>
    <col min="17" max="21" width="8.6640625" customWidth="1"/>
    <col min="22" max="22" width="14" customWidth="1"/>
    <col min="23" max="23" width="19.44140625" customWidth="1"/>
    <col min="24" max="25" width="8.6640625" customWidth="1"/>
    <col min="26" max="26" width="28.77734375" bestFit="1" customWidth="1"/>
    <col min="27" max="27" width="79" style="57" customWidth="1"/>
    <col min="28" max="28" width="132.44140625" style="60" customWidth="1"/>
    <col min="29" max="29" width="8.6640625" customWidth="1"/>
  </cols>
  <sheetData>
    <row r="1" spans="1:36" ht="43.2">
      <c r="A1" s="25" t="s">
        <v>26</v>
      </c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26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5" t="s">
        <v>48</v>
      </c>
      <c r="AA1" s="25" t="s">
        <v>223</v>
      </c>
      <c r="AB1" s="1" t="s">
        <v>49</v>
      </c>
    </row>
    <row r="2" spans="1:36" s="105" customFormat="1" ht="15.75" customHeight="1">
      <c r="A2" s="65">
        <v>1</v>
      </c>
      <c r="B2" s="118" t="s">
        <v>152</v>
      </c>
      <c r="C2" s="29" t="s">
        <v>13</v>
      </c>
      <c r="D2" s="61">
        <v>0.64722222222222225</v>
      </c>
      <c r="E2" s="122">
        <v>0.65972222222222221</v>
      </c>
      <c r="F2" s="29" t="s">
        <v>224</v>
      </c>
      <c r="G2" s="29" t="s">
        <v>377</v>
      </c>
      <c r="H2" s="29" t="s">
        <v>6</v>
      </c>
      <c r="I2" s="29">
        <v>-0.62270899999999996</v>
      </c>
      <c r="J2" s="29">
        <v>-48.4847131</v>
      </c>
      <c r="K2" s="29">
        <v>-0.58431350000000004</v>
      </c>
      <c r="L2" s="29">
        <v>-48.480043199999997</v>
      </c>
      <c r="M2" s="29" t="s">
        <v>380</v>
      </c>
      <c r="N2" s="29" t="s">
        <v>55</v>
      </c>
      <c r="O2" s="29" t="s">
        <v>59</v>
      </c>
      <c r="P2" s="29" t="s">
        <v>59</v>
      </c>
      <c r="Q2" s="29">
        <v>1</v>
      </c>
      <c r="R2" s="29">
        <v>1</v>
      </c>
      <c r="S2" s="29" t="s">
        <v>54</v>
      </c>
      <c r="T2" s="29" t="s">
        <v>54</v>
      </c>
      <c r="U2" s="29">
        <v>4</v>
      </c>
      <c r="V2" s="29">
        <v>4</v>
      </c>
      <c r="W2" s="29">
        <v>3.9</v>
      </c>
      <c r="X2" s="29">
        <v>3.94</v>
      </c>
      <c r="Y2" s="29">
        <v>3.9</v>
      </c>
      <c r="Z2" s="60"/>
      <c r="AA2" s="111" t="s">
        <v>522</v>
      </c>
      <c r="AB2" s="124"/>
      <c r="AC2" s="60"/>
      <c r="AD2" s="60"/>
      <c r="AE2" s="60"/>
      <c r="AF2" s="60"/>
      <c r="AG2" s="60"/>
      <c r="AH2" s="60"/>
      <c r="AI2" s="60"/>
      <c r="AJ2" s="60"/>
    </row>
    <row r="3" spans="1:36" s="105" customFormat="1" ht="15.75" customHeight="1">
      <c r="A3" s="65">
        <v>2</v>
      </c>
      <c r="B3" s="118" t="s">
        <v>154</v>
      </c>
      <c r="C3" s="29" t="s">
        <v>13</v>
      </c>
      <c r="D3" s="61">
        <v>0.67569444444444438</v>
      </c>
      <c r="E3" s="122">
        <v>0.70416666666666661</v>
      </c>
      <c r="F3" s="29" t="s">
        <v>224</v>
      </c>
      <c r="G3" s="29" t="s">
        <v>377</v>
      </c>
      <c r="H3" s="29" t="s">
        <v>6</v>
      </c>
      <c r="I3" s="29">
        <v>-0.58501519999999996</v>
      </c>
      <c r="J3" s="29">
        <v>-48.478987500000002</v>
      </c>
      <c r="K3" s="29">
        <v>-0.55300159999999998</v>
      </c>
      <c r="L3" s="29">
        <v>-48.476581500000002</v>
      </c>
      <c r="M3" s="29" t="s">
        <v>55</v>
      </c>
      <c r="N3" s="29" t="s">
        <v>55</v>
      </c>
      <c r="O3" s="29" t="s">
        <v>75</v>
      </c>
      <c r="P3" s="29" t="s">
        <v>75</v>
      </c>
      <c r="Q3" s="29">
        <v>0</v>
      </c>
      <c r="R3" s="29">
        <v>0</v>
      </c>
      <c r="S3" s="29" t="s">
        <v>54</v>
      </c>
      <c r="T3" s="29" t="s">
        <v>54</v>
      </c>
      <c r="U3" s="29">
        <v>5</v>
      </c>
      <c r="V3" s="29">
        <v>6</v>
      </c>
      <c r="W3" s="29">
        <v>3.9</v>
      </c>
      <c r="X3" s="29">
        <v>3.93</v>
      </c>
      <c r="Y3" s="29">
        <v>3.9</v>
      </c>
      <c r="Z3" s="60"/>
      <c r="AA3" s="97" t="s">
        <v>523</v>
      </c>
      <c r="AB3" s="124"/>
      <c r="AC3" s="60"/>
      <c r="AD3" s="60"/>
      <c r="AE3" s="60"/>
      <c r="AF3" s="60"/>
      <c r="AG3" s="60"/>
      <c r="AH3" s="60"/>
      <c r="AI3" s="60"/>
      <c r="AJ3" s="60"/>
    </row>
    <row r="4" spans="1:36" s="105" customFormat="1" ht="15.75" customHeight="1">
      <c r="A4" s="65">
        <v>3</v>
      </c>
      <c r="B4" s="118" t="s">
        <v>156</v>
      </c>
      <c r="C4" s="29" t="s">
        <v>13</v>
      </c>
      <c r="D4" s="61">
        <v>0.71805555555555556</v>
      </c>
      <c r="E4" s="122">
        <v>0.73333333333333339</v>
      </c>
      <c r="F4" s="29" t="s">
        <v>224</v>
      </c>
      <c r="G4" s="29" t="s">
        <v>377</v>
      </c>
      <c r="H4" s="29" t="s">
        <v>6</v>
      </c>
      <c r="I4" s="29">
        <v>-0.57734059999999998</v>
      </c>
      <c r="J4" s="29">
        <v>-48.478634700000001</v>
      </c>
      <c r="K4" s="29">
        <v>-0.54526220000000003</v>
      </c>
      <c r="L4" s="29">
        <v>-48.477688100000002</v>
      </c>
      <c r="M4" s="29" t="s">
        <v>380</v>
      </c>
      <c r="N4" s="29" t="s">
        <v>55</v>
      </c>
      <c r="O4" s="29" t="s">
        <v>56</v>
      </c>
      <c r="P4" s="29" t="s">
        <v>56</v>
      </c>
      <c r="Q4" s="29">
        <v>1</v>
      </c>
      <c r="R4" s="29">
        <v>1</v>
      </c>
      <c r="S4" s="29" t="s">
        <v>54</v>
      </c>
      <c r="T4" s="29" t="s">
        <v>54</v>
      </c>
      <c r="U4" s="29">
        <v>3</v>
      </c>
      <c r="V4" s="29">
        <v>3</v>
      </c>
      <c r="W4" s="29">
        <v>3.9</v>
      </c>
      <c r="X4" s="29">
        <v>3.91</v>
      </c>
      <c r="Y4" s="29">
        <v>3.9</v>
      </c>
      <c r="Z4" s="60"/>
      <c r="AA4" s="97" t="s">
        <v>524</v>
      </c>
      <c r="AB4" s="124"/>
      <c r="AC4" s="60"/>
      <c r="AD4" s="60"/>
      <c r="AE4" s="60"/>
      <c r="AF4" s="60"/>
      <c r="AG4" s="60"/>
      <c r="AH4" s="60"/>
      <c r="AI4" s="60"/>
      <c r="AJ4" s="60"/>
    </row>
    <row r="5" spans="1:36" s="105" customFormat="1" ht="15.75" customHeight="1">
      <c r="A5" s="65">
        <v>4</v>
      </c>
      <c r="B5" s="118" t="s">
        <v>157</v>
      </c>
      <c r="C5" s="29" t="s">
        <v>13</v>
      </c>
      <c r="D5" s="61">
        <v>0.73611111111111116</v>
      </c>
      <c r="E5" s="122">
        <v>0.74375000000000002</v>
      </c>
      <c r="F5" s="29" t="s">
        <v>224</v>
      </c>
      <c r="G5" s="29" t="s">
        <v>377</v>
      </c>
      <c r="H5" s="29" t="s">
        <v>6</v>
      </c>
      <c r="I5" s="29">
        <v>-0.58579510000000001</v>
      </c>
      <c r="J5" s="29">
        <v>-48.478617</v>
      </c>
      <c r="K5" s="29">
        <v>-0.5517261</v>
      </c>
      <c r="L5" s="29">
        <v>-48.4766251</v>
      </c>
      <c r="M5" s="29" t="s">
        <v>58</v>
      </c>
      <c r="N5" s="29" t="s">
        <v>52</v>
      </c>
      <c r="O5" s="29" t="s">
        <v>75</v>
      </c>
      <c r="P5" s="29" t="s">
        <v>75</v>
      </c>
      <c r="Q5" s="29">
        <v>0</v>
      </c>
      <c r="R5" s="29">
        <v>0</v>
      </c>
      <c r="S5" s="29" t="s">
        <v>54</v>
      </c>
      <c r="T5" s="29" t="s">
        <v>54</v>
      </c>
      <c r="U5" s="29">
        <v>4</v>
      </c>
      <c r="V5" s="29">
        <v>4</v>
      </c>
      <c r="W5" s="29">
        <v>3.9</v>
      </c>
      <c r="X5" s="29">
        <v>3.9</v>
      </c>
      <c r="Y5" s="29">
        <v>3.9</v>
      </c>
      <c r="Z5" s="60"/>
      <c r="AA5" s="97" t="s">
        <v>525</v>
      </c>
      <c r="AB5" s="124"/>
      <c r="AC5" s="60"/>
      <c r="AD5" s="60"/>
      <c r="AE5" s="60"/>
      <c r="AF5" s="60"/>
      <c r="AG5" s="60"/>
      <c r="AH5" s="60"/>
      <c r="AI5" s="60"/>
      <c r="AJ5" s="60"/>
    </row>
    <row r="6" spans="1:36" s="105" customFormat="1" ht="15.75" customHeight="1">
      <c r="A6" s="65">
        <v>5</v>
      </c>
      <c r="B6" s="118" t="s">
        <v>159</v>
      </c>
      <c r="C6" s="29" t="s">
        <v>13</v>
      </c>
      <c r="D6" s="61">
        <v>0.73472222222222217</v>
      </c>
      <c r="E6" s="120" t="s">
        <v>149</v>
      </c>
      <c r="F6" s="29" t="s">
        <v>224</v>
      </c>
      <c r="G6" s="29" t="s">
        <v>377</v>
      </c>
      <c r="H6" s="29" t="s">
        <v>6</v>
      </c>
      <c r="I6" s="29">
        <v>-0.58193470000000003</v>
      </c>
      <c r="J6" s="29">
        <v>-48.478020100000002</v>
      </c>
      <c r="K6" s="29"/>
      <c r="L6" s="29"/>
      <c r="M6" s="29" t="s">
        <v>55</v>
      </c>
      <c r="N6" s="29"/>
      <c r="O6" s="29" t="s">
        <v>56</v>
      </c>
      <c r="P6" s="29"/>
      <c r="Q6" s="29">
        <v>0</v>
      </c>
      <c r="R6" s="29"/>
      <c r="S6" s="29" t="s">
        <v>54</v>
      </c>
      <c r="T6" s="29"/>
      <c r="U6" s="29">
        <v>3</v>
      </c>
      <c r="V6" s="29"/>
      <c r="W6" s="29">
        <v>3.9</v>
      </c>
      <c r="X6" s="29"/>
      <c r="Y6" s="29"/>
      <c r="Z6" s="60"/>
      <c r="AA6" s="111"/>
      <c r="AB6" s="124" t="s">
        <v>611</v>
      </c>
      <c r="AC6" s="60"/>
      <c r="AD6" s="60"/>
      <c r="AE6" s="60"/>
      <c r="AF6" s="60"/>
      <c r="AG6" s="60"/>
      <c r="AH6" s="60"/>
      <c r="AI6" s="60"/>
      <c r="AJ6" s="60"/>
    </row>
    <row r="7" spans="1:36" s="105" customFormat="1" ht="15.75" customHeight="1">
      <c r="A7" s="65">
        <v>6</v>
      </c>
      <c r="B7" s="118" t="s">
        <v>161</v>
      </c>
      <c r="C7" s="29" t="s">
        <v>13</v>
      </c>
      <c r="D7" s="61">
        <v>0.25347222222222221</v>
      </c>
      <c r="E7" s="122">
        <v>0.26874999999999999</v>
      </c>
      <c r="F7" s="29" t="s">
        <v>224</v>
      </c>
      <c r="G7" s="29" t="s">
        <v>377</v>
      </c>
      <c r="H7" s="29" t="s">
        <v>6</v>
      </c>
      <c r="I7" s="29">
        <v>-0.57682449999999996</v>
      </c>
      <c r="J7" s="29">
        <v>-48.478284799999997</v>
      </c>
      <c r="K7" s="29">
        <v>-0.54365169999999996</v>
      </c>
      <c r="L7" s="29">
        <v>-0.48477104900000001</v>
      </c>
      <c r="M7" s="29" t="s">
        <v>55</v>
      </c>
      <c r="N7" s="29" t="s">
        <v>55</v>
      </c>
      <c r="O7" s="29" t="s">
        <v>75</v>
      </c>
      <c r="P7" s="29" t="s">
        <v>75</v>
      </c>
      <c r="Q7" s="29">
        <v>1</v>
      </c>
      <c r="R7" s="29">
        <v>1</v>
      </c>
      <c r="S7" s="29" t="s">
        <v>54</v>
      </c>
      <c r="T7" s="29" t="s">
        <v>54</v>
      </c>
      <c r="U7" s="29">
        <v>2</v>
      </c>
      <c r="V7" s="29">
        <v>3</v>
      </c>
      <c r="W7" s="29">
        <v>3.9</v>
      </c>
      <c r="X7" s="29">
        <v>3.91</v>
      </c>
      <c r="Y7" s="29">
        <v>3.9</v>
      </c>
      <c r="Z7" s="60"/>
      <c r="AA7" s="97" t="s">
        <v>526</v>
      </c>
      <c r="AB7" s="124"/>
      <c r="AC7" s="60"/>
      <c r="AD7" s="60"/>
      <c r="AE7" s="60"/>
      <c r="AF7" s="60"/>
      <c r="AG7" s="60"/>
      <c r="AH7" s="60"/>
      <c r="AI7" s="60"/>
      <c r="AJ7" s="60"/>
    </row>
    <row r="8" spans="1:36" s="105" customFormat="1" ht="15.75" customHeight="1">
      <c r="A8" s="65">
        <v>7</v>
      </c>
      <c r="B8" s="96" t="s">
        <v>163</v>
      </c>
      <c r="C8" s="18" t="s">
        <v>13</v>
      </c>
      <c r="D8" s="61">
        <v>0.30416666666666664</v>
      </c>
      <c r="E8" s="120" t="s">
        <v>149</v>
      </c>
      <c r="F8" s="29" t="s">
        <v>224</v>
      </c>
      <c r="G8" s="29" t="s">
        <v>377</v>
      </c>
      <c r="H8" s="29" t="s">
        <v>6</v>
      </c>
      <c r="I8" s="29"/>
      <c r="J8" s="29"/>
      <c r="K8" s="29"/>
      <c r="L8" s="29"/>
      <c r="M8" s="29" t="s">
        <v>55</v>
      </c>
      <c r="N8" s="29"/>
      <c r="O8" s="29" t="s">
        <v>59</v>
      </c>
      <c r="P8" s="29"/>
      <c r="Q8" s="29">
        <v>0</v>
      </c>
      <c r="R8" s="29"/>
      <c r="S8" s="29" t="s">
        <v>54</v>
      </c>
      <c r="T8" s="29"/>
      <c r="U8" s="29"/>
      <c r="V8" s="29">
        <v>2</v>
      </c>
      <c r="W8" s="29">
        <v>3.9</v>
      </c>
      <c r="X8" s="29"/>
      <c r="Y8" s="29"/>
      <c r="Z8" s="60"/>
      <c r="AA8" s="111"/>
      <c r="AB8" s="124" t="s">
        <v>607</v>
      </c>
      <c r="AC8" s="60"/>
      <c r="AD8" s="60"/>
      <c r="AE8" s="60"/>
      <c r="AF8" s="60"/>
      <c r="AG8" s="60"/>
      <c r="AH8" s="60"/>
      <c r="AI8" s="60"/>
      <c r="AJ8" s="60"/>
    </row>
    <row r="9" spans="1:36" s="105" customFormat="1" ht="15.75" customHeight="1">
      <c r="A9" s="65">
        <v>8</v>
      </c>
      <c r="B9" s="96" t="s">
        <v>165</v>
      </c>
      <c r="C9" s="18" t="s">
        <v>13</v>
      </c>
      <c r="D9" s="61">
        <v>0.31111111111111112</v>
      </c>
      <c r="E9" s="122">
        <v>0.32083333333333336</v>
      </c>
      <c r="F9" s="29" t="s">
        <v>224</v>
      </c>
      <c r="G9" s="29" t="s">
        <v>377</v>
      </c>
      <c r="H9" s="29" t="s">
        <v>6</v>
      </c>
      <c r="I9" s="29">
        <v>-0.58613440000000006</v>
      </c>
      <c r="J9" s="29">
        <v>-48.478963</v>
      </c>
      <c r="K9" s="29">
        <v>-0.55172880000000002</v>
      </c>
      <c r="L9" s="29">
        <v>-48.476647900000003</v>
      </c>
      <c r="M9" s="29" t="s">
        <v>55</v>
      </c>
      <c r="N9" s="29" t="s">
        <v>55</v>
      </c>
      <c r="O9" s="29" t="s">
        <v>56</v>
      </c>
      <c r="P9" s="29" t="s">
        <v>56</v>
      </c>
      <c r="Q9" s="29">
        <v>0</v>
      </c>
      <c r="R9" s="29">
        <v>0</v>
      </c>
      <c r="S9" s="29" t="s">
        <v>54</v>
      </c>
      <c r="T9" s="29" t="s">
        <v>54</v>
      </c>
      <c r="U9" s="29">
        <v>1</v>
      </c>
      <c r="V9" s="29">
        <v>1</v>
      </c>
      <c r="W9" s="29">
        <v>3.9</v>
      </c>
      <c r="X9" s="29">
        <v>3.91</v>
      </c>
      <c r="Y9" s="29">
        <v>3.9</v>
      </c>
      <c r="Z9" s="60"/>
      <c r="AA9" s="97" t="s">
        <v>527</v>
      </c>
      <c r="AB9" s="124"/>
      <c r="AC9" s="60"/>
      <c r="AD9" s="60"/>
      <c r="AE9" s="60"/>
      <c r="AF9" s="60"/>
      <c r="AG9" s="60"/>
      <c r="AH9" s="60"/>
      <c r="AI9" s="60"/>
      <c r="AJ9" s="60"/>
    </row>
    <row r="10" spans="1:36" s="105" customFormat="1" ht="15.75" customHeight="1">
      <c r="A10" s="65">
        <v>9</v>
      </c>
      <c r="B10" s="96" t="s">
        <v>167</v>
      </c>
      <c r="C10" s="18" t="s">
        <v>13</v>
      </c>
      <c r="D10" s="61">
        <v>0.32916666666666666</v>
      </c>
      <c r="E10" s="122">
        <v>0.36944444444444446</v>
      </c>
      <c r="F10" s="29" t="s">
        <v>224</v>
      </c>
      <c r="G10" s="29" t="s">
        <v>377</v>
      </c>
      <c r="H10" s="29" t="s">
        <v>6</v>
      </c>
      <c r="I10" s="29">
        <v>-0.54001909999999997</v>
      </c>
      <c r="J10" s="29">
        <v>-48.4788639</v>
      </c>
      <c r="K10" s="29">
        <v>-0.57173390000000002</v>
      </c>
      <c r="L10" s="29">
        <v>-48.476730400000001</v>
      </c>
      <c r="M10" s="29" t="s">
        <v>52</v>
      </c>
      <c r="N10" s="29" t="s">
        <v>380</v>
      </c>
      <c r="O10" s="29" t="s">
        <v>74</v>
      </c>
      <c r="P10" s="29" t="s">
        <v>74</v>
      </c>
      <c r="Q10" s="29">
        <v>1</v>
      </c>
      <c r="R10" s="29">
        <v>1</v>
      </c>
      <c r="S10" s="29" t="s">
        <v>54</v>
      </c>
      <c r="T10" s="29" t="s">
        <v>54</v>
      </c>
      <c r="U10" s="29">
        <v>3</v>
      </c>
      <c r="V10" s="29">
        <v>2</v>
      </c>
      <c r="W10" s="29">
        <v>3.9</v>
      </c>
      <c r="X10" s="29">
        <v>3.9</v>
      </c>
      <c r="Y10" s="29">
        <v>3.9</v>
      </c>
      <c r="Z10" s="60"/>
      <c r="AA10" s="97" t="s">
        <v>528</v>
      </c>
      <c r="AB10" s="124" t="s">
        <v>481</v>
      </c>
      <c r="AC10" s="60"/>
      <c r="AD10" s="60"/>
      <c r="AE10" s="60"/>
      <c r="AF10" s="60"/>
      <c r="AG10" s="60"/>
      <c r="AH10" s="60"/>
      <c r="AI10" s="60"/>
      <c r="AJ10" s="60"/>
    </row>
    <row r="11" spans="1:36" s="105" customFormat="1" ht="15.75" customHeight="1">
      <c r="A11" s="65">
        <v>10</v>
      </c>
      <c r="B11" s="96" t="s">
        <v>169</v>
      </c>
      <c r="C11" s="18" t="s">
        <v>13</v>
      </c>
      <c r="D11" s="61">
        <v>0.3263888888888889</v>
      </c>
      <c r="E11" s="120" t="s">
        <v>149</v>
      </c>
      <c r="F11" s="29" t="s">
        <v>224</v>
      </c>
      <c r="G11" s="29" t="s">
        <v>377</v>
      </c>
      <c r="H11" s="29" t="s">
        <v>6</v>
      </c>
      <c r="I11" s="29">
        <v>-0.58246719999999996</v>
      </c>
      <c r="J11" s="29">
        <v>-48.478781400000003</v>
      </c>
      <c r="K11" s="29"/>
      <c r="L11" s="29"/>
      <c r="M11" s="29" t="s">
        <v>380</v>
      </c>
      <c r="N11" s="29"/>
      <c r="O11" s="29" t="s">
        <v>76</v>
      </c>
      <c r="P11" s="29"/>
      <c r="Q11" s="29">
        <v>0</v>
      </c>
      <c r="R11" s="29"/>
      <c r="S11" s="29" t="s">
        <v>54</v>
      </c>
      <c r="T11" s="29"/>
      <c r="U11" s="29">
        <v>3</v>
      </c>
      <c r="V11" s="29"/>
      <c r="W11" s="29">
        <v>3.9</v>
      </c>
      <c r="X11" s="29"/>
      <c r="Y11" s="29"/>
      <c r="Z11" s="60"/>
      <c r="AA11" s="111"/>
      <c r="AB11" s="124" t="s">
        <v>608</v>
      </c>
      <c r="AC11" s="60"/>
      <c r="AD11" s="60"/>
      <c r="AE11" s="60"/>
      <c r="AF11" s="60"/>
      <c r="AG11" s="60"/>
      <c r="AH11" s="60"/>
      <c r="AI11" s="60"/>
      <c r="AJ11" s="60"/>
    </row>
    <row r="12" spans="1:36" s="105" customFormat="1" ht="15.75" customHeight="1">
      <c r="A12" s="65">
        <v>11</v>
      </c>
      <c r="B12" s="96" t="s">
        <v>175</v>
      </c>
      <c r="C12" s="18" t="s">
        <v>13</v>
      </c>
      <c r="D12" s="61">
        <v>0.48680555555555555</v>
      </c>
      <c r="E12" s="122">
        <v>0.50486111111111109</v>
      </c>
      <c r="F12" s="29" t="s">
        <v>224</v>
      </c>
      <c r="G12" s="29" t="s">
        <v>377</v>
      </c>
      <c r="H12" s="29" t="s">
        <v>6</v>
      </c>
      <c r="I12" s="29">
        <v>-0.58523190000000003</v>
      </c>
      <c r="J12" s="29">
        <v>-48.479408900000003</v>
      </c>
      <c r="K12" s="29">
        <v>-0.55261830000000001</v>
      </c>
      <c r="L12" s="29">
        <v>-48.476681900000003</v>
      </c>
      <c r="M12" s="29" t="s">
        <v>55</v>
      </c>
      <c r="N12" s="29" t="s">
        <v>55</v>
      </c>
      <c r="O12" s="29" t="s">
        <v>59</v>
      </c>
      <c r="P12" s="29" t="s">
        <v>59</v>
      </c>
      <c r="Q12" s="29">
        <v>0</v>
      </c>
      <c r="R12" s="29">
        <v>0</v>
      </c>
      <c r="S12" s="29" t="s">
        <v>54</v>
      </c>
      <c r="T12" s="29" t="s">
        <v>54</v>
      </c>
      <c r="U12" s="29">
        <v>4</v>
      </c>
      <c r="V12" s="29">
        <v>4</v>
      </c>
      <c r="W12" s="29">
        <v>3.9</v>
      </c>
      <c r="X12" s="29">
        <v>4.2</v>
      </c>
      <c r="Y12" s="29">
        <v>3.9</v>
      </c>
      <c r="Z12" s="60"/>
      <c r="AA12" s="97" t="s">
        <v>529</v>
      </c>
      <c r="AB12" s="124"/>
      <c r="AC12" s="60"/>
      <c r="AD12" s="60"/>
      <c r="AE12" s="60"/>
      <c r="AF12" s="60"/>
      <c r="AG12" s="60"/>
      <c r="AH12" s="60"/>
      <c r="AI12" s="60"/>
      <c r="AJ12" s="60"/>
    </row>
    <row r="13" spans="1:36" s="105" customFormat="1" ht="15.75" customHeight="1">
      <c r="A13" s="65">
        <v>12</v>
      </c>
      <c r="B13" s="96">
        <v>45047</v>
      </c>
      <c r="C13" s="18" t="s">
        <v>13</v>
      </c>
      <c r="D13" s="61">
        <v>0.5</v>
      </c>
      <c r="E13" s="122">
        <v>0.51041666666666663</v>
      </c>
      <c r="F13" s="29" t="s">
        <v>224</v>
      </c>
      <c r="G13" s="29" t="s">
        <v>377</v>
      </c>
      <c r="H13" s="29" t="s">
        <v>6</v>
      </c>
      <c r="I13" s="29">
        <v>-0.58528400000000003</v>
      </c>
      <c r="J13" s="29">
        <v>-48.479481100000001</v>
      </c>
      <c r="K13" s="138">
        <v>-0.55269049999999997</v>
      </c>
      <c r="L13" s="29">
        <v>-48.476619200000002</v>
      </c>
      <c r="M13" s="29" t="s">
        <v>55</v>
      </c>
      <c r="N13" s="29" t="s">
        <v>55</v>
      </c>
      <c r="O13" s="29" t="s">
        <v>56</v>
      </c>
      <c r="P13" s="29" t="s">
        <v>56</v>
      </c>
      <c r="Q13" s="29">
        <v>0</v>
      </c>
      <c r="R13" s="29">
        <v>0</v>
      </c>
      <c r="S13" s="29" t="s">
        <v>54</v>
      </c>
      <c r="T13" s="29" t="s">
        <v>54</v>
      </c>
      <c r="U13" s="29">
        <v>2</v>
      </c>
      <c r="V13" s="29">
        <v>2</v>
      </c>
      <c r="W13" s="29">
        <v>3.9</v>
      </c>
      <c r="X13" s="29">
        <v>3.92</v>
      </c>
      <c r="Y13" s="29">
        <v>3.9</v>
      </c>
      <c r="Z13" s="60"/>
      <c r="AA13" s="97" t="s">
        <v>530</v>
      </c>
      <c r="AB13" s="124"/>
      <c r="AC13" s="60"/>
      <c r="AD13" s="60"/>
      <c r="AE13" s="60"/>
      <c r="AF13" s="60"/>
      <c r="AG13" s="60"/>
      <c r="AH13" s="60"/>
      <c r="AI13" s="60"/>
      <c r="AJ13" s="60"/>
    </row>
    <row r="14" spans="1:36" s="105" customFormat="1" ht="15.75" customHeight="1">
      <c r="A14" s="65">
        <v>13</v>
      </c>
      <c r="B14" s="96">
        <v>45048</v>
      </c>
      <c r="C14" s="18" t="s">
        <v>13</v>
      </c>
      <c r="D14" s="61">
        <v>0.58194444444444449</v>
      </c>
      <c r="E14" s="122">
        <v>0.58958333333333335</v>
      </c>
      <c r="F14" s="29" t="s">
        <v>224</v>
      </c>
      <c r="G14" s="29" t="s">
        <v>377</v>
      </c>
      <c r="H14" s="29" t="s">
        <v>6</v>
      </c>
      <c r="I14" s="29">
        <v>-0.58523009999999998</v>
      </c>
      <c r="J14" s="29">
        <v>-48.479489999999998</v>
      </c>
      <c r="K14" s="29">
        <v>-0.55263910000000005</v>
      </c>
      <c r="L14" s="29">
        <v>-48.476689299999997</v>
      </c>
      <c r="M14" s="29" t="s">
        <v>55</v>
      </c>
      <c r="N14" s="29" t="s">
        <v>55</v>
      </c>
      <c r="O14" s="29" t="s">
        <v>59</v>
      </c>
      <c r="P14" s="29" t="s">
        <v>59</v>
      </c>
      <c r="Q14" s="29">
        <v>0</v>
      </c>
      <c r="R14" s="29">
        <v>0</v>
      </c>
      <c r="S14" s="29" t="s">
        <v>54</v>
      </c>
      <c r="T14" s="29" t="s">
        <v>54</v>
      </c>
      <c r="U14" s="29">
        <v>3</v>
      </c>
      <c r="V14" s="29">
        <v>3</v>
      </c>
      <c r="W14" s="29">
        <v>3.9</v>
      </c>
      <c r="X14" s="29">
        <v>4.8</v>
      </c>
      <c r="Y14" s="29">
        <v>3.9</v>
      </c>
      <c r="Z14" s="60"/>
      <c r="AA14" s="97" t="s">
        <v>531</v>
      </c>
      <c r="AB14" s="124"/>
      <c r="AC14" s="60"/>
      <c r="AD14" s="60"/>
      <c r="AE14" s="60"/>
      <c r="AF14" s="60"/>
      <c r="AG14" s="60"/>
      <c r="AH14" s="60"/>
      <c r="AI14" s="60"/>
      <c r="AJ14" s="60"/>
    </row>
    <row r="15" spans="1:36" s="105" customFormat="1" ht="15.75" customHeight="1">
      <c r="A15" s="65">
        <v>14</v>
      </c>
      <c r="B15" s="96">
        <v>45049</v>
      </c>
      <c r="C15" s="18" t="s">
        <v>13</v>
      </c>
      <c r="D15" s="61">
        <v>0.63611111111111118</v>
      </c>
      <c r="E15" s="120" t="s">
        <v>149</v>
      </c>
      <c r="F15" s="29" t="s">
        <v>224</v>
      </c>
      <c r="G15" s="29" t="s">
        <v>377</v>
      </c>
      <c r="H15" s="29" t="s">
        <v>6</v>
      </c>
      <c r="I15" s="29">
        <v>0.37461519999999998</v>
      </c>
      <c r="J15" s="29">
        <v>-48.292932</v>
      </c>
      <c r="K15" s="29"/>
      <c r="L15" s="29"/>
      <c r="M15" s="29" t="s">
        <v>52</v>
      </c>
      <c r="N15" s="29"/>
      <c r="O15" s="29" t="s">
        <v>59</v>
      </c>
      <c r="P15" s="29"/>
      <c r="Q15" s="29">
        <v>1</v>
      </c>
      <c r="R15" s="29"/>
      <c r="S15" s="29" t="s">
        <v>54</v>
      </c>
      <c r="T15" s="29"/>
      <c r="U15" s="29">
        <v>4</v>
      </c>
      <c r="V15" s="29"/>
      <c r="W15" s="29"/>
      <c r="X15" s="29"/>
      <c r="Y15" s="29"/>
      <c r="Z15" s="60"/>
      <c r="AA15" s="111"/>
      <c r="AB15" s="124" t="s">
        <v>612</v>
      </c>
      <c r="AC15" s="60"/>
      <c r="AD15" s="60"/>
      <c r="AE15" s="60"/>
      <c r="AF15" s="60"/>
      <c r="AG15" s="60"/>
      <c r="AH15" s="60"/>
      <c r="AI15" s="60"/>
      <c r="AJ15" s="60"/>
    </row>
    <row r="16" spans="1:36" s="105" customFormat="1" ht="15.75" customHeight="1">
      <c r="A16" s="65">
        <v>15</v>
      </c>
      <c r="B16" s="96">
        <v>45050</v>
      </c>
      <c r="C16" s="18" t="s">
        <v>13</v>
      </c>
      <c r="D16" s="61"/>
      <c r="E16" s="122"/>
      <c r="F16" s="29" t="s">
        <v>224</v>
      </c>
      <c r="G16" s="29" t="s">
        <v>377</v>
      </c>
      <c r="H16" s="29" t="s">
        <v>6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 t="s">
        <v>54</v>
      </c>
      <c r="T16" s="29" t="s">
        <v>54</v>
      </c>
      <c r="U16" s="29"/>
      <c r="V16" s="29"/>
      <c r="W16" s="29">
        <v>3.9</v>
      </c>
      <c r="X16" s="158">
        <v>4.25</v>
      </c>
      <c r="Y16" s="29">
        <v>3.9</v>
      </c>
      <c r="Z16" s="60"/>
      <c r="AA16" s="108" t="s">
        <v>616</v>
      </c>
      <c r="AB16" s="124"/>
      <c r="AC16" s="60"/>
      <c r="AD16" s="60"/>
      <c r="AE16" s="60"/>
      <c r="AF16" s="60"/>
      <c r="AG16" s="60"/>
      <c r="AH16" s="60"/>
      <c r="AI16" s="60"/>
      <c r="AJ16" s="60"/>
    </row>
    <row r="17" spans="1:36" s="105" customFormat="1" ht="15.75" customHeight="1">
      <c r="A17" s="65">
        <v>16</v>
      </c>
      <c r="B17" s="96">
        <v>45051</v>
      </c>
      <c r="C17" s="18" t="s">
        <v>13</v>
      </c>
      <c r="D17" s="61">
        <v>0.68055555555555547</v>
      </c>
      <c r="E17" s="122">
        <v>0.68888888888888899</v>
      </c>
      <c r="F17" s="29" t="s">
        <v>224</v>
      </c>
      <c r="G17" s="29" t="s">
        <v>377</v>
      </c>
      <c r="H17" s="29" t="s">
        <v>6</v>
      </c>
      <c r="I17" s="29">
        <v>-0.58367349999999996</v>
      </c>
      <c r="J17" s="29">
        <v>-48.478185600000003</v>
      </c>
      <c r="K17" s="29">
        <v>-0.55054510000000001</v>
      </c>
      <c r="L17" s="29">
        <v>-48.477231400000001</v>
      </c>
      <c r="M17" s="29" t="s">
        <v>55</v>
      </c>
      <c r="N17" s="29" t="s">
        <v>55</v>
      </c>
      <c r="O17" s="29" t="s">
        <v>56</v>
      </c>
      <c r="P17" s="29" t="s">
        <v>56</v>
      </c>
      <c r="Q17" s="29">
        <v>0</v>
      </c>
      <c r="R17" s="29">
        <v>0</v>
      </c>
      <c r="S17" s="29" t="s">
        <v>54</v>
      </c>
      <c r="T17" s="29" t="s">
        <v>54</v>
      </c>
      <c r="U17" s="29">
        <v>1</v>
      </c>
      <c r="V17" s="29">
        <v>1</v>
      </c>
      <c r="W17" s="29">
        <v>3.9</v>
      </c>
      <c r="X17" s="29">
        <v>4.13</v>
      </c>
      <c r="Y17" s="29">
        <v>3.9</v>
      </c>
      <c r="Z17" s="60"/>
      <c r="AA17" s="97" t="s">
        <v>532</v>
      </c>
      <c r="AB17" s="124"/>
      <c r="AC17" s="60"/>
      <c r="AD17" s="60"/>
      <c r="AE17" s="60"/>
      <c r="AF17" s="60"/>
      <c r="AG17" s="60"/>
      <c r="AH17" s="60"/>
      <c r="AI17" s="60"/>
      <c r="AJ17" s="60"/>
    </row>
    <row r="18" spans="1:36" s="105" customFormat="1" ht="15.75" customHeight="1">
      <c r="A18" s="65">
        <v>17</v>
      </c>
      <c r="B18" s="96">
        <v>45052</v>
      </c>
      <c r="C18" s="18" t="s">
        <v>13</v>
      </c>
      <c r="D18" s="61">
        <v>0.71180555555555547</v>
      </c>
      <c r="E18" s="122">
        <v>0.72222222222222221</v>
      </c>
      <c r="F18" s="29" t="s">
        <v>224</v>
      </c>
      <c r="G18" s="29" t="s">
        <v>377</v>
      </c>
      <c r="H18" s="29" t="s">
        <v>6</v>
      </c>
      <c r="I18" s="29">
        <v>-0.58545539999999996</v>
      </c>
      <c r="J18" s="29">
        <v>-48.479009400000002</v>
      </c>
      <c r="K18" s="29">
        <v>-0.55152210000000002</v>
      </c>
      <c r="L18" s="29">
        <v>-48.476651699999998</v>
      </c>
      <c r="M18" s="29" t="s">
        <v>55</v>
      </c>
      <c r="N18" s="29" t="s">
        <v>55</v>
      </c>
      <c r="O18" s="29" t="s">
        <v>56</v>
      </c>
      <c r="P18" s="29" t="s">
        <v>56</v>
      </c>
      <c r="Q18" s="29">
        <v>0</v>
      </c>
      <c r="R18" s="29">
        <v>0</v>
      </c>
      <c r="S18" s="29" t="s">
        <v>54</v>
      </c>
      <c r="T18" s="29" t="s">
        <v>54</v>
      </c>
      <c r="U18" s="29">
        <v>4</v>
      </c>
      <c r="V18" s="29">
        <v>4</v>
      </c>
      <c r="W18" s="29">
        <v>3.9</v>
      </c>
      <c r="X18" s="29">
        <v>4.07</v>
      </c>
      <c r="Y18" s="29">
        <v>3.9</v>
      </c>
      <c r="Z18" s="60"/>
      <c r="AA18" s="97" t="s">
        <v>533</v>
      </c>
      <c r="AB18" s="124"/>
      <c r="AC18" s="60"/>
      <c r="AD18" s="60"/>
      <c r="AE18" s="60"/>
      <c r="AF18" s="60"/>
      <c r="AG18" s="60"/>
      <c r="AH18" s="60"/>
      <c r="AI18" s="60"/>
      <c r="AJ18" s="60"/>
    </row>
    <row r="19" spans="1:36" s="105" customFormat="1" ht="15.75" customHeight="1">
      <c r="A19" s="65">
        <v>18</v>
      </c>
      <c r="B19" s="96">
        <v>45054</v>
      </c>
      <c r="C19" s="18" t="s">
        <v>13</v>
      </c>
      <c r="D19" s="61">
        <v>0.72222222222222221</v>
      </c>
      <c r="E19" s="122">
        <v>0.73541666666666661</v>
      </c>
      <c r="F19" s="29" t="s">
        <v>224</v>
      </c>
      <c r="G19" s="29" t="s">
        <v>377</v>
      </c>
      <c r="H19" s="29" t="s">
        <v>6</v>
      </c>
      <c r="I19" s="29">
        <v>-0.58541310000000002</v>
      </c>
      <c r="J19" s="29">
        <v>-48.479083299999999</v>
      </c>
      <c r="K19" s="29">
        <v>-0.55152900000000005</v>
      </c>
      <c r="L19" s="29">
        <v>-48.476613800000003</v>
      </c>
      <c r="M19" s="29" t="s">
        <v>380</v>
      </c>
      <c r="N19" s="29" t="s">
        <v>58</v>
      </c>
      <c r="O19" s="29" t="s">
        <v>76</v>
      </c>
      <c r="P19" s="29" t="s">
        <v>76</v>
      </c>
      <c r="Q19" s="29">
        <v>0</v>
      </c>
      <c r="R19" s="29">
        <v>0</v>
      </c>
      <c r="S19" s="29" t="s">
        <v>54</v>
      </c>
      <c r="T19" s="29" t="s">
        <v>54</v>
      </c>
      <c r="U19" s="29">
        <v>2</v>
      </c>
      <c r="V19" s="29">
        <v>3</v>
      </c>
      <c r="W19" s="29">
        <v>3.9</v>
      </c>
      <c r="X19" s="29">
        <v>3.95</v>
      </c>
      <c r="Y19" s="29">
        <v>3.9</v>
      </c>
      <c r="Z19" s="60"/>
      <c r="AA19" s="111" t="s">
        <v>534</v>
      </c>
      <c r="AB19" s="124"/>
      <c r="AC19" s="60"/>
      <c r="AD19" s="60"/>
      <c r="AE19" s="60"/>
      <c r="AF19" s="60"/>
      <c r="AG19" s="60"/>
      <c r="AH19" s="60"/>
      <c r="AI19" s="60"/>
      <c r="AJ19" s="60"/>
    </row>
    <row r="20" spans="1:36" s="105" customFormat="1" ht="15.75" customHeight="1">
      <c r="A20" s="65">
        <v>19</v>
      </c>
      <c r="B20" s="96">
        <v>45055</v>
      </c>
      <c r="C20" s="18" t="s">
        <v>13</v>
      </c>
      <c r="D20" s="61">
        <v>0.69513888888888886</v>
      </c>
      <c r="E20" s="122">
        <v>0.71250000000000002</v>
      </c>
      <c r="F20" s="29" t="s">
        <v>224</v>
      </c>
      <c r="G20" s="29" t="s">
        <v>377</v>
      </c>
      <c r="H20" s="29" t="s">
        <v>6</v>
      </c>
      <c r="I20" s="29">
        <v>-0.34474139999999998</v>
      </c>
      <c r="J20" s="29">
        <v>-48.284078899999997</v>
      </c>
      <c r="K20" s="29">
        <v>-0.3248897</v>
      </c>
      <c r="L20" s="29">
        <v>-48.283723500000001</v>
      </c>
      <c r="M20" s="29" t="s">
        <v>58</v>
      </c>
      <c r="N20" s="29" t="s">
        <v>58</v>
      </c>
      <c r="O20" s="29" t="s">
        <v>59</v>
      </c>
      <c r="P20" s="29" t="s">
        <v>59</v>
      </c>
      <c r="Q20" s="29">
        <v>0</v>
      </c>
      <c r="R20" s="29">
        <v>0</v>
      </c>
      <c r="S20" s="29" t="s">
        <v>54</v>
      </c>
      <c r="T20" s="29" t="s">
        <v>54</v>
      </c>
      <c r="U20" s="29">
        <v>2</v>
      </c>
      <c r="V20" s="29">
        <v>2</v>
      </c>
      <c r="W20" s="29">
        <v>3.9</v>
      </c>
      <c r="X20" s="29">
        <v>3.9</v>
      </c>
      <c r="Y20" s="29">
        <v>3.9</v>
      </c>
      <c r="Z20" s="60"/>
      <c r="AA20" s="124" t="s">
        <v>535</v>
      </c>
      <c r="AB20" s="124" t="s">
        <v>535</v>
      </c>
      <c r="AC20" s="60"/>
      <c r="AD20" s="60"/>
      <c r="AE20" s="60"/>
      <c r="AF20" s="60"/>
      <c r="AG20" s="60"/>
      <c r="AH20" s="60"/>
      <c r="AI20" s="60"/>
      <c r="AJ20" s="60"/>
    </row>
    <row r="21" spans="1:36" s="105" customFormat="1" ht="15.75" customHeight="1">
      <c r="A21" s="65">
        <v>20</v>
      </c>
      <c r="B21" s="96">
        <v>45056</v>
      </c>
      <c r="C21" s="18" t="s">
        <v>13</v>
      </c>
      <c r="D21" s="61">
        <v>0.27777777777777779</v>
      </c>
      <c r="E21" s="122">
        <v>0.28958333333333336</v>
      </c>
      <c r="F21" s="29" t="s">
        <v>224</v>
      </c>
      <c r="G21" s="29" t="s">
        <v>377</v>
      </c>
      <c r="H21" s="29" t="s">
        <v>6</v>
      </c>
      <c r="I21" s="29">
        <v>-0.62350830000000002</v>
      </c>
      <c r="J21" s="29">
        <v>-48.484608299999998</v>
      </c>
      <c r="K21" s="29">
        <v>-0.58488130000000005</v>
      </c>
      <c r="L21" s="29">
        <v>-48.479115399999998</v>
      </c>
      <c r="M21" s="29" t="s">
        <v>55</v>
      </c>
      <c r="N21" s="29" t="s">
        <v>55</v>
      </c>
      <c r="O21" s="29" t="s">
        <v>59</v>
      </c>
      <c r="P21" s="29" t="s">
        <v>59</v>
      </c>
      <c r="Q21" s="29">
        <v>0</v>
      </c>
      <c r="R21" s="29">
        <v>0</v>
      </c>
      <c r="S21" s="29" t="s">
        <v>54</v>
      </c>
      <c r="T21" s="29" t="s">
        <v>54</v>
      </c>
      <c r="U21" s="29">
        <v>2</v>
      </c>
      <c r="V21" s="29">
        <v>2</v>
      </c>
      <c r="W21" s="29">
        <v>3.9</v>
      </c>
      <c r="X21" s="29">
        <v>3.91</v>
      </c>
      <c r="Y21" s="29">
        <v>3.9</v>
      </c>
      <c r="Z21" s="60"/>
      <c r="AA21" s="111" t="s">
        <v>536</v>
      </c>
      <c r="AB21" s="124"/>
      <c r="AC21" s="60"/>
      <c r="AD21" s="60"/>
      <c r="AE21" s="60"/>
      <c r="AF21" s="60"/>
      <c r="AG21" s="60"/>
      <c r="AH21" s="60"/>
      <c r="AI21" s="60"/>
      <c r="AJ21" s="60"/>
    </row>
    <row r="22" spans="1:36" s="105" customFormat="1" ht="15.75" customHeight="1">
      <c r="A22" s="65">
        <v>21</v>
      </c>
      <c r="B22" s="96">
        <v>45057</v>
      </c>
      <c r="C22" s="18" t="s">
        <v>13</v>
      </c>
      <c r="D22" s="61">
        <v>0.69652777777777775</v>
      </c>
      <c r="E22" s="120" t="s">
        <v>149</v>
      </c>
      <c r="F22" s="29" t="s">
        <v>224</v>
      </c>
      <c r="G22" s="29" t="s">
        <v>377</v>
      </c>
      <c r="H22" s="29" t="s">
        <v>6</v>
      </c>
      <c r="I22" s="29">
        <v>-0.37312099999999998</v>
      </c>
      <c r="J22" s="29">
        <v>-48.296017999999997</v>
      </c>
      <c r="K22" s="29"/>
      <c r="L22" s="29"/>
      <c r="M22" s="29" t="s">
        <v>52</v>
      </c>
      <c r="N22" s="29"/>
      <c r="O22" s="29" t="s">
        <v>59</v>
      </c>
      <c r="P22" s="29"/>
      <c r="Q22" s="29">
        <v>0</v>
      </c>
      <c r="R22" s="29"/>
      <c r="S22" s="29" t="s">
        <v>54</v>
      </c>
      <c r="T22" s="29"/>
      <c r="U22" s="29">
        <v>6</v>
      </c>
      <c r="V22" s="29"/>
      <c r="W22" s="29">
        <v>3.9</v>
      </c>
      <c r="X22" s="29"/>
      <c r="Y22" s="29"/>
      <c r="Z22" s="60"/>
      <c r="AA22" s="111"/>
      <c r="AB22" s="124" t="s">
        <v>613</v>
      </c>
      <c r="AC22" s="60"/>
      <c r="AD22" s="60"/>
      <c r="AE22" s="60"/>
      <c r="AF22" s="60"/>
      <c r="AG22" s="60"/>
      <c r="AH22" s="60"/>
      <c r="AI22" s="60"/>
      <c r="AJ22" s="60"/>
    </row>
    <row r="23" spans="1:36" s="105" customFormat="1" ht="15.75" customHeight="1">
      <c r="A23" s="65">
        <v>22</v>
      </c>
      <c r="B23" s="96">
        <v>45058</v>
      </c>
      <c r="C23" s="18" t="s">
        <v>13</v>
      </c>
      <c r="D23" s="61">
        <v>0.29166666666666669</v>
      </c>
      <c r="E23" s="122">
        <v>0.30555555555555552</v>
      </c>
      <c r="F23" s="29" t="s">
        <v>224</v>
      </c>
      <c r="G23" s="29" t="s">
        <v>377</v>
      </c>
      <c r="H23" s="29" t="s">
        <v>6</v>
      </c>
      <c r="I23" s="29">
        <v>-0.34471810000000003</v>
      </c>
      <c r="J23" s="29">
        <v>-48.284089899999998</v>
      </c>
      <c r="K23" s="29">
        <v>-0.32488899999999998</v>
      </c>
      <c r="L23" s="29">
        <v>-48.283701299999997</v>
      </c>
      <c r="M23" s="29" t="s">
        <v>445</v>
      </c>
      <c r="N23" s="29" t="s">
        <v>445</v>
      </c>
      <c r="O23" s="29" t="s">
        <v>59</v>
      </c>
      <c r="P23" s="29" t="s">
        <v>59</v>
      </c>
      <c r="Q23" s="29">
        <v>0</v>
      </c>
      <c r="R23" s="29">
        <v>0</v>
      </c>
      <c r="S23" s="29" t="s">
        <v>54</v>
      </c>
      <c r="T23" s="29" t="s">
        <v>54</v>
      </c>
      <c r="U23" s="29">
        <v>2</v>
      </c>
      <c r="V23" s="29">
        <v>2</v>
      </c>
      <c r="W23" s="29">
        <v>3.9</v>
      </c>
      <c r="X23" s="29">
        <v>3.92</v>
      </c>
      <c r="Y23" s="29">
        <v>3.9</v>
      </c>
      <c r="Z23" s="60"/>
      <c r="AA23" s="111" t="s">
        <v>537</v>
      </c>
      <c r="AB23" s="124"/>
      <c r="AC23" s="60"/>
      <c r="AD23" s="60"/>
      <c r="AE23" s="60"/>
      <c r="AF23" s="60"/>
      <c r="AG23" s="60"/>
      <c r="AH23" s="60"/>
      <c r="AI23" s="60"/>
      <c r="AJ23" s="60"/>
    </row>
    <row r="24" spans="1:36" s="105" customFormat="1" ht="15.75" customHeight="1">
      <c r="A24" s="65">
        <v>23</v>
      </c>
      <c r="B24" s="96">
        <v>45059</v>
      </c>
      <c r="C24" s="18" t="s">
        <v>13</v>
      </c>
      <c r="D24" s="61">
        <v>0.32430555555555557</v>
      </c>
      <c r="E24" s="122">
        <v>0.33958333333333335</v>
      </c>
      <c r="F24" s="29" t="s">
        <v>224</v>
      </c>
      <c r="G24" s="29" t="s">
        <v>377</v>
      </c>
      <c r="H24" s="29" t="s">
        <v>6</v>
      </c>
      <c r="I24" s="29">
        <v>-0.58134448000000005</v>
      </c>
      <c r="J24" s="29">
        <v>-48.478109600000003</v>
      </c>
      <c r="K24" s="29">
        <v>-0.54711964000000002</v>
      </c>
      <c r="L24" s="29">
        <v>-48.476547600000004</v>
      </c>
      <c r="M24" s="29" t="s">
        <v>55</v>
      </c>
      <c r="N24" s="29" t="s">
        <v>55</v>
      </c>
      <c r="O24" s="29" t="s">
        <v>56</v>
      </c>
      <c r="P24" s="29" t="s">
        <v>56</v>
      </c>
      <c r="Q24" s="29">
        <v>0</v>
      </c>
      <c r="R24" s="29">
        <v>0</v>
      </c>
      <c r="S24" s="29" t="s">
        <v>54</v>
      </c>
      <c r="T24" s="29" t="s">
        <v>54</v>
      </c>
      <c r="U24" s="29">
        <v>1</v>
      </c>
      <c r="V24" s="29">
        <v>1</v>
      </c>
      <c r="W24" s="29">
        <v>3.9</v>
      </c>
      <c r="X24" s="29">
        <v>3.9</v>
      </c>
      <c r="Y24" s="29">
        <v>3.9</v>
      </c>
      <c r="Z24" s="60"/>
      <c r="AA24" s="111" t="s">
        <v>538</v>
      </c>
      <c r="AB24" s="124"/>
      <c r="AC24" s="60"/>
      <c r="AD24" s="60"/>
      <c r="AE24" s="60"/>
      <c r="AF24" s="60"/>
      <c r="AG24" s="60"/>
      <c r="AH24" s="60"/>
      <c r="AI24" s="60"/>
      <c r="AJ24" s="60"/>
    </row>
    <row r="25" spans="1:36" s="105" customFormat="1" ht="15.75" customHeight="1">
      <c r="A25" s="65">
        <v>24</v>
      </c>
      <c r="B25" s="96">
        <v>45060</v>
      </c>
      <c r="C25" s="18" t="s">
        <v>13</v>
      </c>
      <c r="D25" s="61">
        <v>0.4826388888888889</v>
      </c>
      <c r="E25" s="122">
        <v>0.49444444444444446</v>
      </c>
      <c r="F25" s="29" t="s">
        <v>224</v>
      </c>
      <c r="G25" s="29" t="s">
        <v>377</v>
      </c>
      <c r="H25" s="29" t="s">
        <v>6</v>
      </c>
      <c r="I25" s="29">
        <v>-0.576183</v>
      </c>
      <c r="J25" s="29">
        <v>-48.477300100000001</v>
      </c>
      <c r="K25" s="29">
        <v>-0.54255129999999996</v>
      </c>
      <c r="L25" s="29">
        <v>-48.4770191</v>
      </c>
      <c r="M25" s="29" t="s">
        <v>55</v>
      </c>
      <c r="N25" s="29" t="s">
        <v>55</v>
      </c>
      <c r="O25" s="29" t="s">
        <v>56</v>
      </c>
      <c r="P25" s="29" t="s">
        <v>56</v>
      </c>
      <c r="Q25" s="29">
        <v>0</v>
      </c>
      <c r="R25" s="29">
        <v>0</v>
      </c>
      <c r="S25" s="29" t="s">
        <v>54</v>
      </c>
      <c r="T25" s="29" t="s">
        <v>54</v>
      </c>
      <c r="U25" s="29">
        <v>3</v>
      </c>
      <c r="V25" s="29">
        <v>3</v>
      </c>
      <c r="W25" s="29">
        <v>3.9</v>
      </c>
      <c r="X25" s="29">
        <v>3.9</v>
      </c>
      <c r="Y25" s="29">
        <v>3.9</v>
      </c>
      <c r="Z25" s="60"/>
      <c r="AA25" s="111" t="s">
        <v>539</v>
      </c>
      <c r="AB25" s="124"/>
      <c r="AC25" s="60"/>
      <c r="AD25" s="60"/>
      <c r="AE25" s="60"/>
      <c r="AF25" s="60"/>
      <c r="AG25" s="60"/>
      <c r="AH25" s="60"/>
      <c r="AI25" s="60"/>
      <c r="AJ25" s="60"/>
    </row>
    <row r="26" spans="1:36" s="105" customFormat="1" ht="15.75" customHeight="1">
      <c r="A26" s="65">
        <v>25</v>
      </c>
      <c r="B26" s="96">
        <v>45061</v>
      </c>
      <c r="C26" s="18" t="s">
        <v>13</v>
      </c>
      <c r="D26" s="61">
        <v>0.3972222222222222</v>
      </c>
      <c r="E26" s="122">
        <v>0.41250000000000003</v>
      </c>
      <c r="F26" s="29" t="s">
        <v>224</v>
      </c>
      <c r="G26" s="29" t="s">
        <v>377</v>
      </c>
      <c r="H26" s="29" t="s">
        <v>6</v>
      </c>
      <c r="I26" s="29">
        <v>-0.57607209999999998</v>
      </c>
      <c r="J26" s="29">
        <v>-48.477749000000003</v>
      </c>
      <c r="K26" s="29">
        <v>-0.54250540000000003</v>
      </c>
      <c r="L26" s="29">
        <v>-48.477038499999999</v>
      </c>
      <c r="M26" s="29" t="s">
        <v>55</v>
      </c>
      <c r="N26" s="29" t="s">
        <v>55</v>
      </c>
      <c r="O26" s="29" t="s">
        <v>59</v>
      </c>
      <c r="P26" s="29" t="s">
        <v>59</v>
      </c>
      <c r="Q26" s="29">
        <v>1</v>
      </c>
      <c r="R26" s="29">
        <v>1</v>
      </c>
      <c r="S26" s="29" t="s">
        <v>54</v>
      </c>
      <c r="T26" s="29" t="s">
        <v>54</v>
      </c>
      <c r="U26" s="29">
        <v>3</v>
      </c>
      <c r="V26" s="29">
        <v>4</v>
      </c>
      <c r="W26" s="29">
        <v>3.9</v>
      </c>
      <c r="X26" s="29">
        <v>3.93</v>
      </c>
      <c r="Y26" s="29">
        <v>3.9</v>
      </c>
      <c r="Z26" s="60"/>
      <c r="AA26" s="111" t="s">
        <v>540</v>
      </c>
      <c r="AB26" s="124"/>
      <c r="AC26" s="60"/>
      <c r="AD26" s="60"/>
      <c r="AE26" s="60"/>
      <c r="AF26" s="60"/>
      <c r="AG26" s="60"/>
      <c r="AH26" s="60"/>
      <c r="AI26" s="60"/>
      <c r="AJ26" s="60"/>
    </row>
    <row r="27" spans="1:36" s="105" customFormat="1" ht="15.75" customHeight="1">
      <c r="A27" s="65">
        <v>26</v>
      </c>
      <c r="B27" s="96">
        <v>45062</v>
      </c>
      <c r="C27" s="18" t="s">
        <v>13</v>
      </c>
      <c r="D27" s="61">
        <v>0.45902777777777781</v>
      </c>
      <c r="E27" s="122">
        <v>0.47500000000000003</v>
      </c>
      <c r="F27" s="29" t="s">
        <v>224</v>
      </c>
      <c r="G27" s="29" t="s">
        <v>377</v>
      </c>
      <c r="H27" s="29" t="s">
        <v>6</v>
      </c>
      <c r="I27" s="29">
        <v>-0.58044709999999999</v>
      </c>
      <c r="J27" s="29">
        <v>-48.477339299999997</v>
      </c>
      <c r="K27" s="29">
        <v>-0.54661439999999994</v>
      </c>
      <c r="L27" s="29">
        <v>-48.476568499999999</v>
      </c>
      <c r="M27" s="29" t="s">
        <v>55</v>
      </c>
      <c r="N27" s="29" t="s">
        <v>55</v>
      </c>
      <c r="O27" s="29" t="s">
        <v>56</v>
      </c>
      <c r="P27" s="29" t="s">
        <v>56</v>
      </c>
      <c r="Q27" s="29">
        <v>1</v>
      </c>
      <c r="R27" s="29">
        <v>0</v>
      </c>
      <c r="S27" s="29" t="s">
        <v>54</v>
      </c>
      <c r="T27" s="29" t="s">
        <v>54</v>
      </c>
      <c r="U27" s="29">
        <v>1</v>
      </c>
      <c r="V27" s="29">
        <v>1</v>
      </c>
      <c r="W27" s="29">
        <v>3.9</v>
      </c>
      <c r="X27" s="29">
        <v>3.91</v>
      </c>
      <c r="Y27" s="29">
        <v>3.9</v>
      </c>
      <c r="Z27" s="60"/>
      <c r="AA27" s="111" t="s">
        <v>541</v>
      </c>
      <c r="AB27" s="124"/>
      <c r="AC27" s="60"/>
      <c r="AD27" s="60"/>
      <c r="AE27" s="60"/>
      <c r="AF27" s="60"/>
      <c r="AG27" s="60"/>
      <c r="AH27" s="60"/>
      <c r="AI27" s="60"/>
      <c r="AJ27" s="60"/>
    </row>
    <row r="28" spans="1:36" s="105" customFormat="1" ht="15.75" customHeight="1">
      <c r="A28" s="65">
        <v>27</v>
      </c>
      <c r="B28" s="96">
        <v>45063</v>
      </c>
      <c r="C28" s="18" t="s">
        <v>13</v>
      </c>
      <c r="D28" s="61">
        <v>0.4826388888888889</v>
      </c>
      <c r="E28" s="122">
        <v>0.49722222222222223</v>
      </c>
      <c r="F28" s="29" t="s">
        <v>224</v>
      </c>
      <c r="G28" s="29" t="s">
        <v>377</v>
      </c>
      <c r="H28" s="29" t="s">
        <v>6</v>
      </c>
      <c r="I28" s="29">
        <v>-0.58559570000000005</v>
      </c>
      <c r="J28" s="29">
        <v>-48.4793825</v>
      </c>
      <c r="K28" s="29">
        <v>2.944977E-2</v>
      </c>
      <c r="L28" s="29">
        <v>-48.483866300000003</v>
      </c>
      <c r="M28" s="29" t="s">
        <v>55</v>
      </c>
      <c r="N28" s="29" t="s">
        <v>55</v>
      </c>
      <c r="O28" s="29" t="s">
        <v>56</v>
      </c>
      <c r="P28" s="29" t="s">
        <v>56</v>
      </c>
      <c r="Q28" s="29">
        <v>0</v>
      </c>
      <c r="R28" s="29">
        <v>0</v>
      </c>
      <c r="S28" s="29" t="s">
        <v>54</v>
      </c>
      <c r="T28" s="29" t="s">
        <v>54</v>
      </c>
      <c r="U28" s="29">
        <v>3</v>
      </c>
      <c r="V28" s="29">
        <v>3</v>
      </c>
      <c r="W28" s="29">
        <v>3.9</v>
      </c>
      <c r="X28" s="29">
        <v>3.92</v>
      </c>
      <c r="Y28" s="29">
        <v>3.9</v>
      </c>
      <c r="Z28" s="60"/>
      <c r="AA28" s="111" t="s">
        <v>542</v>
      </c>
      <c r="AB28" s="124"/>
      <c r="AC28" s="60"/>
      <c r="AD28" s="60"/>
      <c r="AE28" s="60"/>
      <c r="AF28" s="60"/>
      <c r="AG28" s="60"/>
      <c r="AH28" s="60"/>
      <c r="AI28" s="60"/>
      <c r="AJ28" s="60"/>
    </row>
    <row r="29" spans="1:36" s="105" customFormat="1" ht="15.75" customHeight="1">
      <c r="A29" s="65">
        <v>28</v>
      </c>
      <c r="B29" s="96">
        <v>45064</v>
      </c>
      <c r="C29" s="18" t="s">
        <v>13</v>
      </c>
      <c r="D29" s="61">
        <v>0.50902777777777775</v>
      </c>
      <c r="E29" s="122">
        <v>0.52430555555555558</v>
      </c>
      <c r="F29" s="29" t="s">
        <v>224</v>
      </c>
      <c r="G29" s="29" t="s">
        <v>377</v>
      </c>
      <c r="H29" s="29" t="s">
        <v>6</v>
      </c>
      <c r="I29" s="29">
        <v>0.57750000000000001</v>
      </c>
      <c r="J29" s="29">
        <v>-48.477804200000001</v>
      </c>
      <c r="K29" s="29">
        <v>-0.54262960000000005</v>
      </c>
      <c r="L29" s="29">
        <v>-48.477477200000003</v>
      </c>
      <c r="M29" s="29" t="s">
        <v>58</v>
      </c>
      <c r="N29" s="29" t="s">
        <v>58</v>
      </c>
      <c r="O29" s="29" t="s">
        <v>75</v>
      </c>
      <c r="P29" s="29" t="s">
        <v>75</v>
      </c>
      <c r="Q29" s="29">
        <v>0</v>
      </c>
      <c r="R29" s="29">
        <v>0</v>
      </c>
      <c r="S29" s="29" t="s">
        <v>54</v>
      </c>
      <c r="T29" s="29" t="s">
        <v>54</v>
      </c>
      <c r="U29" s="29">
        <v>1</v>
      </c>
      <c r="V29" s="29">
        <v>1</v>
      </c>
      <c r="W29" s="29">
        <v>3.9</v>
      </c>
      <c r="X29" s="29">
        <v>4.04</v>
      </c>
      <c r="Y29" s="29">
        <v>3.9</v>
      </c>
      <c r="Z29" s="60"/>
      <c r="AA29" s="111" t="s">
        <v>543</v>
      </c>
      <c r="AB29" s="124"/>
      <c r="AC29" s="60"/>
      <c r="AD29" s="60"/>
      <c r="AE29" s="60"/>
      <c r="AF29" s="60"/>
      <c r="AG29" s="60"/>
      <c r="AH29" s="60"/>
      <c r="AI29" s="60"/>
      <c r="AJ29" s="60"/>
    </row>
    <row r="30" spans="1:36" s="105" customFormat="1" ht="15.75" customHeight="1">
      <c r="A30" s="65">
        <v>29</v>
      </c>
      <c r="B30" s="96">
        <v>45065</v>
      </c>
      <c r="C30" s="18" t="s">
        <v>13</v>
      </c>
      <c r="D30" s="61">
        <v>0.65069444444444446</v>
      </c>
      <c r="E30" s="122">
        <v>0.65833333333333333</v>
      </c>
      <c r="F30" s="29" t="s">
        <v>224</v>
      </c>
      <c r="G30" s="29" t="s">
        <v>377</v>
      </c>
      <c r="H30" s="29" t="s">
        <v>6</v>
      </c>
      <c r="I30" s="29">
        <v>-0.57514659999999995</v>
      </c>
      <c r="J30" s="29">
        <v>-48.476972600000003</v>
      </c>
      <c r="K30" s="29">
        <v>-0.54065200000000002</v>
      </c>
      <c r="L30" s="29">
        <v>-48.478839999999998</v>
      </c>
      <c r="M30" s="29" t="s">
        <v>445</v>
      </c>
      <c r="N30" s="29" t="s">
        <v>445</v>
      </c>
      <c r="O30" s="29" t="s">
        <v>59</v>
      </c>
      <c r="P30" s="29" t="s">
        <v>59</v>
      </c>
      <c r="Q30" s="29">
        <v>0</v>
      </c>
      <c r="R30" s="29">
        <v>0</v>
      </c>
      <c r="S30" s="29" t="s">
        <v>54</v>
      </c>
      <c r="T30" s="29" t="s">
        <v>54</v>
      </c>
      <c r="U30" s="29">
        <v>3</v>
      </c>
      <c r="V30" s="29">
        <v>4</v>
      </c>
      <c r="W30" s="29">
        <v>3.9</v>
      </c>
      <c r="X30" s="29">
        <v>3.97</v>
      </c>
      <c r="Y30" s="29">
        <v>3.9</v>
      </c>
      <c r="Z30" s="60"/>
      <c r="AA30" s="111" t="s">
        <v>544</v>
      </c>
      <c r="AB30" s="124"/>
      <c r="AC30" s="60"/>
      <c r="AD30" s="60"/>
      <c r="AE30" s="60"/>
      <c r="AF30" s="60"/>
      <c r="AG30" s="60"/>
      <c r="AH30" s="60"/>
      <c r="AI30" s="60"/>
      <c r="AJ30" s="60"/>
    </row>
    <row r="31" spans="1:36" ht="14.4">
      <c r="A31" s="42">
        <f>COUNT(A2:A30)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SUM(W2:W30)</f>
        <v>109.20000000000005</v>
      </c>
      <c r="X31" s="42">
        <f>SUM(X2:X30)</f>
        <v>96.020000000000024</v>
      </c>
      <c r="Y31" s="42">
        <f>SUM(Y2:Y30)</f>
        <v>93.600000000000023</v>
      </c>
      <c r="Z31" s="47" t="s">
        <v>599</v>
      </c>
      <c r="AA31" s="42">
        <f>COUNTA(AA2:AA30)</f>
        <v>24</v>
      </c>
      <c r="AB31" s="151"/>
      <c r="AC31" s="44"/>
    </row>
    <row r="32" spans="1:36" ht="15.75" customHeight="1">
      <c r="B32"/>
      <c r="D32"/>
      <c r="AA32"/>
      <c r="AB32"/>
    </row>
    <row r="33" spans="2:28" ht="15.75" customHeight="1">
      <c r="B33"/>
      <c r="D33"/>
      <c r="AA33"/>
      <c r="AB33"/>
    </row>
    <row r="34" spans="2:28" ht="15.75" customHeight="1">
      <c r="B34"/>
      <c r="D34"/>
      <c r="AA34"/>
      <c r="AB34"/>
    </row>
    <row r="35" spans="2:28" ht="15.75" customHeight="1">
      <c r="B35"/>
      <c r="D35"/>
      <c r="AA35"/>
      <c r="AB35"/>
    </row>
    <row r="36" spans="2:28" ht="15.75" customHeight="1">
      <c r="B36"/>
      <c r="D36"/>
      <c r="AA36"/>
      <c r="AB36"/>
    </row>
    <row r="37" spans="2:28" ht="15.75" customHeight="1">
      <c r="B37"/>
      <c r="D37"/>
      <c r="AA37"/>
      <c r="AB37"/>
    </row>
    <row r="38" spans="2:28" ht="15.75" customHeight="1">
      <c r="B38"/>
      <c r="D38"/>
      <c r="AA38"/>
      <c r="AB38"/>
    </row>
    <row r="39" spans="2:28" ht="15.75" customHeight="1">
      <c r="B39"/>
      <c r="D39"/>
      <c r="AA39"/>
      <c r="AB39"/>
    </row>
    <row r="40" spans="2:28" ht="15.75" customHeight="1">
      <c r="B40"/>
      <c r="D40"/>
      <c r="AA40"/>
      <c r="AB40"/>
    </row>
    <row r="41" spans="2:28" ht="15.75" customHeight="1">
      <c r="B41"/>
      <c r="D41"/>
      <c r="AA41"/>
      <c r="AB41"/>
    </row>
    <row r="42" spans="2:28" ht="15.75" customHeight="1">
      <c r="B42"/>
      <c r="D42"/>
      <c r="AA42"/>
      <c r="AB42"/>
    </row>
    <row r="43" spans="2:28" ht="15.75" customHeight="1">
      <c r="B43"/>
      <c r="D43"/>
      <c r="AA43"/>
      <c r="AB43"/>
    </row>
    <row r="44" spans="2:28" ht="15.75" customHeight="1">
      <c r="B44"/>
      <c r="D44"/>
      <c r="AA44"/>
      <c r="AB44"/>
    </row>
    <row r="45" spans="2:28" ht="15.75" customHeight="1">
      <c r="B45"/>
      <c r="D45"/>
      <c r="AA45"/>
      <c r="AB45"/>
    </row>
    <row r="46" spans="2:28" ht="15.75" customHeight="1">
      <c r="B46"/>
      <c r="D46"/>
      <c r="AA46"/>
      <c r="AB46"/>
    </row>
    <row r="47" spans="2:28" ht="15.75" customHeight="1">
      <c r="B47"/>
      <c r="D47"/>
      <c r="AA47"/>
      <c r="AB47"/>
    </row>
    <row r="48" spans="2:28" ht="15.75" customHeight="1">
      <c r="B48"/>
      <c r="D48"/>
      <c r="AA48"/>
      <c r="AB48"/>
    </row>
    <row r="49" spans="2:28" ht="15.75" customHeight="1">
      <c r="B49"/>
      <c r="D49"/>
      <c r="AA49"/>
      <c r="AB49"/>
    </row>
    <row r="50" spans="2:28" ht="15.75" customHeight="1">
      <c r="B50"/>
      <c r="D50"/>
      <c r="AA50"/>
      <c r="AB50"/>
    </row>
    <row r="51" spans="2:28" ht="15.75" customHeight="1">
      <c r="B51"/>
      <c r="D51"/>
      <c r="AA51"/>
      <c r="AB51"/>
    </row>
    <row r="52" spans="2:28" ht="15.75" customHeight="1">
      <c r="B52"/>
      <c r="D52"/>
      <c r="AA52"/>
      <c r="AB52"/>
    </row>
    <row r="53" spans="2:28" ht="15.75" customHeight="1">
      <c r="B53"/>
      <c r="D53"/>
      <c r="AA53"/>
      <c r="AB53"/>
    </row>
    <row r="54" spans="2:28" ht="15.75" customHeight="1">
      <c r="B54"/>
      <c r="D54"/>
      <c r="AA54"/>
      <c r="AB54"/>
    </row>
    <row r="55" spans="2:28" ht="15.75" customHeight="1">
      <c r="B55"/>
      <c r="D55"/>
      <c r="AA55"/>
      <c r="AB55"/>
    </row>
    <row r="56" spans="2:28" ht="15.75" customHeight="1">
      <c r="B56"/>
      <c r="D56"/>
      <c r="AA56"/>
      <c r="AB56"/>
    </row>
    <row r="57" spans="2:28" ht="15.75" customHeight="1">
      <c r="B57"/>
      <c r="D57"/>
      <c r="AA57"/>
      <c r="AB57"/>
    </row>
    <row r="58" spans="2:28" ht="15.75" customHeight="1">
      <c r="B58"/>
      <c r="D58"/>
      <c r="AA58"/>
      <c r="AB58"/>
    </row>
    <row r="59" spans="2:28" ht="15.75" customHeight="1">
      <c r="B59"/>
      <c r="D59"/>
      <c r="AA59"/>
      <c r="AB59"/>
    </row>
    <row r="60" spans="2:28" ht="15.75" customHeight="1">
      <c r="B60"/>
      <c r="D60"/>
      <c r="AA60"/>
      <c r="AB60"/>
    </row>
    <row r="61" spans="2:28" ht="15.75" customHeight="1">
      <c r="B61"/>
      <c r="D61"/>
      <c r="AA61"/>
      <c r="AB61"/>
    </row>
    <row r="62" spans="2:28" ht="15.75" customHeight="1">
      <c r="B62"/>
      <c r="D62"/>
      <c r="AA62"/>
      <c r="AB62"/>
    </row>
    <row r="63" spans="2:28" ht="15.75" customHeight="1">
      <c r="B63"/>
      <c r="D63"/>
      <c r="AA63"/>
      <c r="AB63"/>
    </row>
    <row r="64" spans="2:28" ht="15.75" customHeight="1">
      <c r="B64"/>
      <c r="D64"/>
      <c r="AA64"/>
      <c r="AB64"/>
    </row>
    <row r="65" spans="2:28" ht="15.75" customHeight="1">
      <c r="B65"/>
      <c r="D65"/>
      <c r="AA65"/>
      <c r="AB65"/>
    </row>
    <row r="66" spans="2:28" ht="15.75" customHeight="1">
      <c r="B66"/>
      <c r="D66"/>
      <c r="AA66"/>
      <c r="AB66"/>
    </row>
    <row r="67" spans="2:28" ht="15.75" customHeight="1">
      <c r="B67"/>
      <c r="D67"/>
      <c r="AA67"/>
      <c r="AB67"/>
    </row>
    <row r="68" spans="2:28" ht="15.75" customHeight="1">
      <c r="B68"/>
      <c r="D68"/>
      <c r="AA68"/>
      <c r="AB68"/>
    </row>
    <row r="69" spans="2:28" ht="15.75" customHeight="1">
      <c r="B69"/>
      <c r="D69"/>
      <c r="AA69"/>
      <c r="AB69"/>
    </row>
    <row r="70" spans="2:28" ht="15.75" customHeight="1">
      <c r="B70"/>
      <c r="D70"/>
      <c r="AA70"/>
      <c r="AB70"/>
    </row>
    <row r="71" spans="2:28" ht="15.75" customHeight="1">
      <c r="B71"/>
      <c r="D71"/>
      <c r="AA71"/>
      <c r="AB71"/>
    </row>
    <row r="72" spans="2:28" ht="15.75" customHeight="1">
      <c r="B72"/>
      <c r="D72"/>
      <c r="AA72"/>
      <c r="AB72"/>
    </row>
    <row r="73" spans="2:28" ht="15.75" customHeight="1">
      <c r="B73"/>
      <c r="D73"/>
      <c r="AA73"/>
      <c r="AB73"/>
    </row>
    <row r="74" spans="2:28" ht="15.75" customHeight="1">
      <c r="B74"/>
      <c r="D74"/>
      <c r="AA74"/>
      <c r="AB74"/>
    </row>
    <row r="75" spans="2:28" ht="15.75" customHeight="1">
      <c r="B75"/>
      <c r="D75"/>
      <c r="AA75"/>
      <c r="AB75"/>
    </row>
    <row r="76" spans="2:28" ht="15.75" customHeight="1">
      <c r="B76"/>
      <c r="D76"/>
      <c r="AA76"/>
      <c r="AB76"/>
    </row>
    <row r="77" spans="2:28" ht="15.75" customHeight="1">
      <c r="B77"/>
      <c r="D77"/>
      <c r="AA77"/>
      <c r="AB77"/>
    </row>
    <row r="78" spans="2:28" ht="15.75" customHeight="1">
      <c r="B78"/>
      <c r="D78"/>
      <c r="AA78"/>
      <c r="AB78"/>
    </row>
    <row r="79" spans="2:28" ht="15.75" customHeight="1">
      <c r="B79"/>
      <c r="D79"/>
      <c r="AA79"/>
      <c r="AB79"/>
    </row>
    <row r="80" spans="2:28" ht="15.75" customHeight="1">
      <c r="B80"/>
      <c r="D80"/>
      <c r="AA80"/>
      <c r="AB80"/>
    </row>
    <row r="81" spans="2:28" ht="15.75" customHeight="1">
      <c r="B81"/>
      <c r="D81"/>
      <c r="AA81"/>
      <c r="AB81"/>
    </row>
    <row r="82" spans="2:28" ht="15.75" customHeight="1">
      <c r="B82"/>
      <c r="D82"/>
      <c r="AA82"/>
      <c r="AB82"/>
    </row>
    <row r="83" spans="2:28" ht="15.75" customHeight="1">
      <c r="B83"/>
      <c r="D83"/>
      <c r="AA83"/>
      <c r="AB83"/>
    </row>
    <row r="84" spans="2:28" ht="15.75" customHeight="1">
      <c r="B84"/>
      <c r="D84"/>
      <c r="AA84"/>
      <c r="AB84"/>
    </row>
    <row r="85" spans="2:28" ht="15.75" customHeight="1">
      <c r="B85"/>
      <c r="D85"/>
      <c r="AA85"/>
      <c r="AB85"/>
    </row>
    <row r="86" spans="2:28" ht="15.75" customHeight="1">
      <c r="B86"/>
      <c r="D86"/>
      <c r="AA86"/>
      <c r="AB86"/>
    </row>
    <row r="87" spans="2:28" ht="15.75" customHeight="1">
      <c r="B87"/>
      <c r="D87"/>
      <c r="AA87"/>
      <c r="AB87"/>
    </row>
    <row r="88" spans="2:28" ht="15.75" customHeight="1">
      <c r="B88"/>
      <c r="D88"/>
      <c r="AA88"/>
      <c r="AB88"/>
    </row>
    <row r="89" spans="2:28" ht="15.75" customHeight="1">
      <c r="B89"/>
      <c r="D89"/>
      <c r="AA89"/>
      <c r="AB89"/>
    </row>
    <row r="90" spans="2:28" ht="15.75" customHeight="1">
      <c r="B90"/>
      <c r="D90"/>
      <c r="AA90"/>
      <c r="AB90"/>
    </row>
    <row r="91" spans="2:28" ht="15.75" customHeight="1">
      <c r="B91"/>
      <c r="D91"/>
      <c r="AA91"/>
      <c r="AB91"/>
    </row>
    <row r="92" spans="2:28" ht="15.75" customHeight="1">
      <c r="B92"/>
      <c r="D92"/>
      <c r="AA92"/>
      <c r="AB92"/>
    </row>
    <row r="93" spans="2:28" ht="15.75" customHeight="1">
      <c r="B93"/>
      <c r="D93"/>
      <c r="AA93"/>
      <c r="AB93"/>
    </row>
    <row r="94" spans="2:28" ht="15.75" customHeight="1">
      <c r="B94"/>
      <c r="D94"/>
      <c r="AA94"/>
      <c r="AB94"/>
    </row>
    <row r="95" spans="2:28" ht="15.75" customHeight="1">
      <c r="B95"/>
      <c r="D95"/>
      <c r="AA95"/>
      <c r="AB95"/>
    </row>
    <row r="96" spans="2:28" ht="15.75" customHeight="1">
      <c r="B96"/>
      <c r="D96"/>
      <c r="AA96"/>
      <c r="AB96"/>
    </row>
    <row r="97" spans="2:28" ht="15.75" customHeight="1">
      <c r="B97"/>
      <c r="D97"/>
      <c r="AA97"/>
      <c r="AB97"/>
    </row>
    <row r="98" spans="2:28" ht="15.75" customHeight="1">
      <c r="B98"/>
      <c r="D98"/>
      <c r="AA98"/>
      <c r="AB98"/>
    </row>
    <row r="99" spans="2:28" ht="15.75" customHeight="1">
      <c r="B99"/>
      <c r="D99"/>
      <c r="AA99"/>
      <c r="AB99"/>
    </row>
  </sheetData>
  <autoFilter ref="A1:AB31" xr:uid="{00000000-0009-0000-0000-000006000000}"/>
  <phoneticPr fontId="24" type="noConversion"/>
  <hyperlinks>
    <hyperlink ref="AA2" r:id="rId1" xr:uid="{A41C1D58-3D52-4C53-8396-0F2B50239932}"/>
    <hyperlink ref="AA3" r:id="rId2" xr:uid="{1F4FDE5F-8F20-4D52-91FE-7506DF0499CA}"/>
    <hyperlink ref="AA4" r:id="rId3" xr:uid="{BDDFCF95-BB34-4E8E-8A9E-DD907388858F}"/>
    <hyperlink ref="AA5" r:id="rId4" xr:uid="{49AF1A21-1736-498E-ADA0-EFAB37A19AC3}"/>
    <hyperlink ref="AA7" r:id="rId5" xr:uid="{A553B5F2-9E75-4E21-8B5F-2505ABBEB528}"/>
    <hyperlink ref="AA10" r:id="rId6" xr:uid="{B8BDDB09-9B27-4C0E-B5E0-0679590CCB56}"/>
    <hyperlink ref="AA9" r:id="rId7" xr:uid="{7EE621DB-2103-4205-BB20-0687A702DDB2}"/>
    <hyperlink ref="AA12" r:id="rId8" xr:uid="{0BAC9248-44B8-4DAD-ABD4-B44D74526017}"/>
    <hyperlink ref="AA13" r:id="rId9" xr:uid="{89AF3716-81DD-4046-8CEC-04CF870E8C2F}"/>
    <hyperlink ref="AA14" r:id="rId10" xr:uid="{9EB30B76-D9CF-4BBC-BD33-D5F0F4A45721}"/>
    <hyperlink ref="AA17" r:id="rId11" xr:uid="{AEF7EE24-BA57-499D-84FE-9EBB28918F55}"/>
    <hyperlink ref="AA18" r:id="rId12" xr:uid="{42440242-E41C-4237-9263-A7127FF2E03E}"/>
    <hyperlink ref="AA19" r:id="rId13" xr:uid="{CDAE34CA-06E0-4DB0-BF0B-BD3451686E3A}"/>
    <hyperlink ref="AA21" r:id="rId14" xr:uid="{AF238AA9-FC6C-4CE4-8F6F-138C76E54E13}"/>
    <hyperlink ref="AA24" r:id="rId15" xr:uid="{957DCF9A-103C-422C-BB20-D38F34728B30}"/>
    <hyperlink ref="AA26" r:id="rId16" xr:uid="{987E7BE1-F31F-4A09-BA4A-B07980C21865}"/>
    <hyperlink ref="AA27" r:id="rId17" xr:uid="{E8B5BDE2-9BD3-45D5-B6D7-D447660B229B}"/>
    <hyperlink ref="AA28" r:id="rId18" xr:uid="{7FCC2B8A-7E79-4C67-9D42-3C06BD5E6BDD}"/>
    <hyperlink ref="AA23" r:id="rId19" xr:uid="{25D25562-F654-421C-94AD-9EED2E7EE26F}"/>
    <hyperlink ref="AA25" r:id="rId20" xr:uid="{82C45C8A-3F7B-42B4-8383-4540CCCBA771}"/>
    <hyperlink ref="AA29" r:id="rId21" xr:uid="{9212FA6F-1FEC-4844-AD63-829DD3226040}"/>
    <hyperlink ref="AA30" r:id="rId22" xr:uid="{7A556AA2-5C6D-40D6-957D-16E10E0573E7}"/>
    <hyperlink ref="AA16" r:id="rId23" xr:uid="{3020BB00-BE3A-43E1-9C03-2D9D804F1D22}"/>
  </hyperlinks>
  <pageMargins left="0.511811024" right="0.511811024" top="0.78740157499999996" bottom="0.78740157499999996" header="0" footer="0"/>
  <pageSetup paperSize="9" orientation="portrait" r:id="rId2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58"/>
  <sheetViews>
    <sheetView zoomScale="80" zoomScaleNormal="80" workbookViewId="0">
      <pane xSplit="3" ySplit="1" topLeftCell="D32" activePane="bottomRight" state="frozen"/>
      <selection pane="topRight" activeCell="D1" sqref="D1"/>
      <selection pane="bottomLeft" activeCell="A2" sqref="A2"/>
      <selection pane="bottomRight" activeCell="A58" sqref="A58:XFD58"/>
    </sheetView>
  </sheetViews>
  <sheetFormatPr defaultColWidth="14.44140625" defaultRowHeight="15" customHeight="1"/>
  <cols>
    <col min="1" max="1" width="8.6640625" customWidth="1"/>
    <col min="2" max="2" width="12.109375" customWidth="1"/>
    <col min="3" max="6" width="8.6640625" style="57" customWidth="1"/>
    <col min="7" max="7" width="12.44140625" style="57" customWidth="1"/>
    <col min="8" max="8" width="19.88671875" style="57" customWidth="1"/>
    <col min="9" max="9" width="14.44140625" style="57" customWidth="1"/>
    <col min="10" max="10" width="16.88671875" style="57" customWidth="1"/>
    <col min="11" max="11" width="16.44140625" style="57" customWidth="1"/>
    <col min="12" max="12" width="16.109375" style="57" customWidth="1"/>
    <col min="13" max="13" width="24" style="57" customWidth="1"/>
    <col min="14" max="14" width="25.33203125" style="57" customWidth="1"/>
    <col min="15" max="15" width="10.5546875" style="57" customWidth="1"/>
    <col min="16" max="18" width="8.6640625" style="57" customWidth="1"/>
    <col min="19" max="19" width="9.6640625" style="57" customWidth="1"/>
    <col min="20" max="20" width="10.33203125" style="57" customWidth="1"/>
    <col min="21" max="21" width="8.6640625" style="57" customWidth="1"/>
    <col min="22" max="22" width="15.33203125" style="57" customWidth="1"/>
    <col min="23" max="23" width="17.6640625" style="57" customWidth="1"/>
    <col min="24" max="24" width="8.6640625" style="57" customWidth="1"/>
    <col min="25" max="25" width="8.6640625" customWidth="1"/>
    <col min="26" max="26" width="49" customWidth="1"/>
    <col min="27" max="27" width="76.33203125" customWidth="1"/>
    <col min="28" max="28" width="43.88671875" customWidth="1"/>
    <col min="29" max="29" width="8.6640625" customWidth="1"/>
  </cols>
  <sheetData>
    <row r="1" spans="1:28" ht="43.8" thickBot="1">
      <c r="A1" s="25" t="s">
        <v>26</v>
      </c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26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6" t="s">
        <v>48</v>
      </c>
      <c r="AA1" s="26"/>
      <c r="AB1" s="27" t="s">
        <v>49</v>
      </c>
    </row>
    <row r="2" spans="1:28" ht="15.75" customHeight="1">
      <c r="A2" s="19">
        <v>1</v>
      </c>
      <c r="B2" s="22">
        <v>45036</v>
      </c>
      <c r="C2" s="57" t="s">
        <v>13</v>
      </c>
      <c r="D2" s="69">
        <v>0.48472222222222222</v>
      </c>
      <c r="E2" s="69">
        <v>0.51041666666666663</v>
      </c>
      <c r="F2" s="57" t="s">
        <v>224</v>
      </c>
      <c r="G2" s="57" t="s">
        <v>545</v>
      </c>
      <c r="H2" s="57" t="s">
        <v>546</v>
      </c>
      <c r="I2" s="57">
        <v>-0.59399999999999997</v>
      </c>
      <c r="J2" s="57">
        <v>-47.56</v>
      </c>
      <c r="K2" s="57">
        <v>-0.58650000000000002</v>
      </c>
      <c r="L2" s="57">
        <v>-47.588299999999997</v>
      </c>
      <c r="M2" s="57" t="s">
        <v>57</v>
      </c>
      <c r="N2" s="57" t="s">
        <v>57</v>
      </c>
      <c r="O2" s="57" t="s">
        <v>56</v>
      </c>
      <c r="P2" s="57" t="s">
        <v>56</v>
      </c>
      <c r="Q2" s="57">
        <v>1</v>
      </c>
      <c r="R2" s="57">
        <v>1</v>
      </c>
      <c r="S2" s="57" t="s">
        <v>64</v>
      </c>
      <c r="T2" s="57" t="s">
        <v>64</v>
      </c>
      <c r="U2" s="57">
        <v>1</v>
      </c>
      <c r="V2" s="57">
        <v>0</v>
      </c>
      <c r="W2" s="57">
        <v>5</v>
      </c>
      <c r="X2" s="57">
        <v>5.0199999999999996</v>
      </c>
      <c r="Y2" s="57">
        <v>5</v>
      </c>
      <c r="AA2" s="71" t="s">
        <v>550</v>
      </c>
    </row>
    <row r="3" spans="1:28" ht="15.75" customHeight="1">
      <c r="A3" s="19">
        <v>2</v>
      </c>
      <c r="B3" s="22">
        <v>45037</v>
      </c>
      <c r="C3" s="57" t="s">
        <v>13</v>
      </c>
      <c r="D3" s="69">
        <v>0.56736111111111109</v>
      </c>
      <c r="E3" s="69">
        <v>0.59375</v>
      </c>
      <c r="F3" s="57" t="s">
        <v>224</v>
      </c>
      <c r="G3" s="57" t="s">
        <v>545</v>
      </c>
      <c r="H3" s="57" t="s">
        <v>546</v>
      </c>
      <c r="I3" s="57">
        <v>-0.59084899999999996</v>
      </c>
      <c r="J3" s="57">
        <v>-47.560202400000001</v>
      </c>
      <c r="K3" s="57">
        <v>-0.58714650000000002</v>
      </c>
      <c r="L3" s="57">
        <v>-47.589162799999997</v>
      </c>
      <c r="M3" s="57" t="s">
        <v>55</v>
      </c>
      <c r="N3" s="57" t="s">
        <v>55</v>
      </c>
      <c r="O3" s="57" t="s">
        <v>548</v>
      </c>
      <c r="P3" s="57" t="s">
        <v>548</v>
      </c>
      <c r="Q3" s="57">
        <v>1</v>
      </c>
      <c r="R3" s="57">
        <v>1</v>
      </c>
      <c r="S3" s="57" t="s">
        <v>64</v>
      </c>
      <c r="T3" s="57" t="s">
        <v>64</v>
      </c>
      <c r="U3" s="57">
        <v>2</v>
      </c>
      <c r="V3" s="57">
        <v>2</v>
      </c>
      <c r="W3" s="57">
        <v>5</v>
      </c>
      <c r="X3" s="57">
        <v>5.04</v>
      </c>
      <c r="Y3" s="57">
        <v>5</v>
      </c>
      <c r="AA3" s="71" t="s">
        <v>551</v>
      </c>
    </row>
    <row r="4" spans="1:28" ht="15.75" customHeight="1">
      <c r="A4" s="19">
        <v>3</v>
      </c>
      <c r="B4" s="22">
        <v>45038</v>
      </c>
      <c r="C4" s="57" t="s">
        <v>13</v>
      </c>
      <c r="D4" s="69">
        <v>0.5180555555555556</v>
      </c>
      <c r="E4" s="69">
        <v>0.54791666666666672</v>
      </c>
      <c r="F4" s="57" t="s">
        <v>224</v>
      </c>
      <c r="G4" s="57" t="s">
        <v>545</v>
      </c>
      <c r="H4" s="57" t="s">
        <v>546</v>
      </c>
      <c r="I4" s="57">
        <v>0.59249600000000002</v>
      </c>
      <c r="J4" s="57">
        <v>-47.560009000000001</v>
      </c>
      <c r="K4" s="57">
        <v>-0.58636699999999997</v>
      </c>
      <c r="L4" s="57">
        <v>-47.888390000000001</v>
      </c>
      <c r="M4" s="57" t="s">
        <v>55</v>
      </c>
      <c r="N4" s="57" t="s">
        <v>55</v>
      </c>
      <c r="O4" s="57" t="s">
        <v>74</v>
      </c>
      <c r="P4" s="57" t="s">
        <v>74</v>
      </c>
      <c r="Q4" s="57">
        <v>1</v>
      </c>
      <c r="R4" s="57">
        <v>1</v>
      </c>
      <c r="S4" s="57" t="s">
        <v>54</v>
      </c>
      <c r="T4" s="57" t="s">
        <v>54</v>
      </c>
      <c r="U4" s="57">
        <v>1</v>
      </c>
      <c r="V4" s="57">
        <v>1</v>
      </c>
      <c r="W4" s="57">
        <v>5</v>
      </c>
      <c r="X4" s="57">
        <v>5.1100000000000003</v>
      </c>
      <c r="Y4" s="57">
        <v>5</v>
      </c>
      <c r="AA4" s="71" t="s">
        <v>552</v>
      </c>
    </row>
    <row r="5" spans="1:28" ht="15.75" customHeight="1">
      <c r="A5" s="19">
        <v>4</v>
      </c>
      <c r="B5" s="22">
        <v>45039</v>
      </c>
      <c r="C5" s="57" t="s">
        <v>13</v>
      </c>
      <c r="D5" s="69">
        <v>0.51388888888888895</v>
      </c>
      <c r="E5" s="69">
        <v>0.55069444444444449</v>
      </c>
      <c r="F5" s="57" t="s">
        <v>224</v>
      </c>
      <c r="G5" s="57" t="s">
        <v>545</v>
      </c>
      <c r="H5" s="57" t="s">
        <v>546</v>
      </c>
      <c r="I5" s="57">
        <v>-0.59244300000000005</v>
      </c>
      <c r="J5" s="57">
        <v>-47.5602223</v>
      </c>
      <c r="K5" s="57">
        <v>-0.58612969999999998</v>
      </c>
      <c r="L5" s="57">
        <v>-47.587808099999997</v>
      </c>
      <c r="M5" s="57" t="s">
        <v>58</v>
      </c>
      <c r="N5" s="57" t="s">
        <v>57</v>
      </c>
      <c r="O5" s="57" t="s">
        <v>74</v>
      </c>
      <c r="P5" s="57" t="s">
        <v>74</v>
      </c>
      <c r="Q5" s="57">
        <v>1</v>
      </c>
      <c r="R5" s="57">
        <v>1</v>
      </c>
      <c r="S5" s="57" t="s">
        <v>64</v>
      </c>
      <c r="T5" s="57" t="s">
        <v>64</v>
      </c>
      <c r="U5" s="57">
        <v>0</v>
      </c>
      <c r="V5" s="57">
        <v>1</v>
      </c>
      <c r="W5" s="57">
        <v>5</v>
      </c>
      <c r="X5" s="57">
        <v>5.0199999999999996</v>
      </c>
      <c r="Y5" s="57">
        <v>5</v>
      </c>
      <c r="AA5" s="71" t="s">
        <v>553</v>
      </c>
    </row>
    <row r="6" spans="1:28" ht="15.75" customHeight="1">
      <c r="A6" s="19">
        <v>5</v>
      </c>
      <c r="B6" s="22">
        <v>45040</v>
      </c>
      <c r="C6" s="57" t="s">
        <v>13</v>
      </c>
      <c r="D6" s="69">
        <v>0.57916666666666672</v>
      </c>
      <c r="E6" s="69">
        <v>0.60555555555555551</v>
      </c>
      <c r="F6" s="57" t="s">
        <v>224</v>
      </c>
      <c r="G6" s="57" t="s">
        <v>545</v>
      </c>
      <c r="H6" s="57" t="s">
        <v>546</v>
      </c>
      <c r="I6" s="57">
        <v>-0.59286209999999995</v>
      </c>
      <c r="J6" s="57">
        <v>-47.559125999999999</v>
      </c>
      <c r="K6" s="57">
        <v>-0.58646370000000003</v>
      </c>
      <c r="L6" s="57">
        <v>-47.588889999999999</v>
      </c>
      <c r="M6" s="57" t="s">
        <v>57</v>
      </c>
      <c r="N6" s="57" t="s">
        <v>57</v>
      </c>
      <c r="O6" s="57" t="s">
        <v>74</v>
      </c>
      <c r="P6" s="57" t="s">
        <v>74</v>
      </c>
      <c r="Q6" s="57">
        <v>1</v>
      </c>
      <c r="R6" s="57">
        <v>1</v>
      </c>
      <c r="S6" s="57" t="s">
        <v>54</v>
      </c>
      <c r="T6" s="57" t="s">
        <v>64</v>
      </c>
      <c r="U6" s="57">
        <v>1</v>
      </c>
      <c r="V6" s="57">
        <v>1</v>
      </c>
      <c r="W6" s="57">
        <v>5</v>
      </c>
      <c r="X6" s="157">
        <v>5.05</v>
      </c>
      <c r="Y6" s="57">
        <v>5</v>
      </c>
      <c r="AA6" s="119" t="s">
        <v>617</v>
      </c>
    </row>
    <row r="7" spans="1:28" ht="15.75" customHeight="1">
      <c r="A7" s="19">
        <v>6</v>
      </c>
      <c r="B7" s="22">
        <v>45041</v>
      </c>
      <c r="C7" s="57" t="s">
        <v>13</v>
      </c>
      <c r="D7" s="69">
        <v>0.61527777777777781</v>
      </c>
      <c r="E7" s="69">
        <v>0.64236111111111105</v>
      </c>
      <c r="F7" s="57" t="s">
        <v>224</v>
      </c>
      <c r="G7" s="57" t="s">
        <v>545</v>
      </c>
      <c r="H7" s="57" t="s">
        <v>546</v>
      </c>
      <c r="I7" s="57">
        <v>-0.5919259</v>
      </c>
      <c r="J7" s="57">
        <v>-47.559826899999997</v>
      </c>
      <c r="K7" s="57">
        <v>-0.58630689999999996</v>
      </c>
      <c r="L7" s="57">
        <v>-47.588312600000002</v>
      </c>
      <c r="M7" s="57" t="s">
        <v>55</v>
      </c>
      <c r="N7" s="57" t="s">
        <v>55</v>
      </c>
      <c r="O7" s="57" t="s">
        <v>74</v>
      </c>
      <c r="P7" s="57" t="s">
        <v>74</v>
      </c>
      <c r="Q7" s="57">
        <v>1</v>
      </c>
      <c r="R7" s="57">
        <v>1</v>
      </c>
      <c r="S7" s="57" t="s">
        <v>54</v>
      </c>
      <c r="T7" s="57" t="s">
        <v>54</v>
      </c>
      <c r="U7" s="57">
        <v>1</v>
      </c>
      <c r="V7" s="57">
        <v>1</v>
      </c>
      <c r="W7" s="57">
        <v>5</v>
      </c>
      <c r="X7" s="57">
        <v>5.05</v>
      </c>
      <c r="Y7" s="57">
        <v>5</v>
      </c>
      <c r="AA7" s="71" t="s">
        <v>554</v>
      </c>
    </row>
    <row r="8" spans="1:28" ht="15.75" customHeight="1">
      <c r="A8" s="19">
        <v>7</v>
      </c>
      <c r="B8" s="22">
        <v>45042</v>
      </c>
      <c r="C8" s="57" t="s">
        <v>13</v>
      </c>
      <c r="D8" s="69">
        <v>0.60902777777777783</v>
      </c>
      <c r="E8" s="69">
        <v>0.6381944444444444</v>
      </c>
      <c r="F8" s="57" t="s">
        <v>224</v>
      </c>
      <c r="G8" s="57" t="s">
        <v>545</v>
      </c>
      <c r="H8" s="57" t="s">
        <v>546</v>
      </c>
      <c r="I8" s="57">
        <v>-0.59242349999999999</v>
      </c>
      <c r="J8" s="57">
        <v>-47.560099999999998</v>
      </c>
      <c r="K8" s="57">
        <v>-0.58624279999999995</v>
      </c>
      <c r="L8" s="57">
        <v>-47.587726199999999</v>
      </c>
      <c r="M8" s="57" t="s">
        <v>58</v>
      </c>
      <c r="N8" s="57" t="s">
        <v>58</v>
      </c>
      <c r="O8" s="57" t="s">
        <v>74</v>
      </c>
      <c r="P8" s="57" t="s">
        <v>74</v>
      </c>
      <c r="Q8" s="57">
        <v>1</v>
      </c>
      <c r="R8" s="57">
        <v>1</v>
      </c>
      <c r="S8" s="57" t="s">
        <v>64</v>
      </c>
      <c r="T8" s="57" t="s">
        <v>64</v>
      </c>
      <c r="U8" s="57">
        <v>0</v>
      </c>
      <c r="V8" s="57">
        <v>0</v>
      </c>
      <c r="W8" s="57">
        <v>5</v>
      </c>
      <c r="X8" s="57">
        <v>5.01</v>
      </c>
      <c r="Y8" s="57">
        <v>5</v>
      </c>
      <c r="AA8" s="71" t="s">
        <v>555</v>
      </c>
    </row>
    <row r="9" spans="1:28" ht="15.75" customHeight="1">
      <c r="A9" s="19">
        <v>8</v>
      </c>
      <c r="B9" s="22">
        <v>45043</v>
      </c>
      <c r="C9" s="57" t="s">
        <v>13</v>
      </c>
      <c r="D9" s="69">
        <v>0.65694444444444444</v>
      </c>
      <c r="E9" s="69">
        <v>0.68333333333333324</v>
      </c>
      <c r="F9" s="57" t="s">
        <v>224</v>
      </c>
      <c r="G9" s="57" t="s">
        <v>545</v>
      </c>
      <c r="H9" s="57" t="s">
        <v>546</v>
      </c>
      <c r="I9" s="57">
        <v>-0.58655800000000002</v>
      </c>
      <c r="J9" s="57">
        <v>-47.589016000000001</v>
      </c>
      <c r="K9" s="57">
        <v>-0.59245800000000004</v>
      </c>
      <c r="L9" s="57">
        <v>-47.560094999999997</v>
      </c>
      <c r="M9" s="57" t="s">
        <v>58</v>
      </c>
      <c r="N9" s="57" t="s">
        <v>52</v>
      </c>
      <c r="O9" s="57" t="s">
        <v>74</v>
      </c>
      <c r="P9" s="57" t="s">
        <v>74</v>
      </c>
      <c r="Q9" s="57">
        <v>1</v>
      </c>
      <c r="R9" s="57">
        <v>1</v>
      </c>
      <c r="S9" s="57" t="s">
        <v>54</v>
      </c>
      <c r="T9" s="57" t="s">
        <v>54</v>
      </c>
      <c r="U9" s="57">
        <v>1</v>
      </c>
      <c r="V9" s="57">
        <v>2</v>
      </c>
      <c r="W9" s="57">
        <v>5</v>
      </c>
      <c r="X9" s="157">
        <v>5.04</v>
      </c>
      <c r="Y9" s="57">
        <v>5</v>
      </c>
      <c r="AA9" s="33" t="s">
        <v>618</v>
      </c>
    </row>
    <row r="10" spans="1:28" ht="15.75" customHeight="1">
      <c r="A10" s="19">
        <v>9</v>
      </c>
      <c r="B10" s="22">
        <v>45044</v>
      </c>
      <c r="C10" s="57" t="s">
        <v>65</v>
      </c>
      <c r="D10" s="69">
        <v>0.69791666666666663</v>
      </c>
      <c r="E10" s="69">
        <v>0.7270833333333333</v>
      </c>
      <c r="F10" s="57" t="s">
        <v>224</v>
      </c>
      <c r="G10" s="57" t="s">
        <v>545</v>
      </c>
      <c r="H10" s="57" t="s">
        <v>546</v>
      </c>
      <c r="I10" s="57">
        <v>-0.59248800000000001</v>
      </c>
      <c r="J10" s="57">
        <v>-47.560346000000003</v>
      </c>
      <c r="K10" s="57">
        <v>-0.58621000000000001</v>
      </c>
      <c r="L10" s="57">
        <v>-47.588344999999997</v>
      </c>
      <c r="M10" s="57" t="s">
        <v>55</v>
      </c>
      <c r="N10" s="57" t="s">
        <v>55</v>
      </c>
      <c r="O10" s="57" t="s">
        <v>75</v>
      </c>
      <c r="P10" s="57" t="s">
        <v>75</v>
      </c>
      <c r="Q10" s="57">
        <v>1</v>
      </c>
      <c r="R10" s="57">
        <v>1</v>
      </c>
      <c r="S10" s="57" t="s">
        <v>64</v>
      </c>
      <c r="T10" s="57" t="s">
        <v>64</v>
      </c>
      <c r="U10" s="57">
        <v>1</v>
      </c>
      <c r="V10" s="57">
        <v>1</v>
      </c>
      <c r="W10" s="57">
        <v>5</v>
      </c>
      <c r="X10" s="57">
        <v>5.12</v>
      </c>
      <c r="Y10" s="57">
        <v>5</v>
      </c>
      <c r="AA10" s="71" t="s">
        <v>556</v>
      </c>
    </row>
    <row r="11" spans="1:28" ht="15.75" customHeight="1">
      <c r="A11" s="19">
        <v>10</v>
      </c>
      <c r="B11" s="22">
        <v>45045</v>
      </c>
      <c r="C11" s="57" t="s">
        <v>13</v>
      </c>
      <c r="D11" s="69">
        <v>0.71250000000000002</v>
      </c>
      <c r="E11" s="69">
        <v>0.73263888888888884</v>
      </c>
      <c r="F11" s="57" t="s">
        <v>224</v>
      </c>
      <c r="G11" s="57" t="s">
        <v>545</v>
      </c>
      <c r="H11" s="57" t="s">
        <v>546</v>
      </c>
      <c r="I11" s="57">
        <v>-0.59240099999999996</v>
      </c>
      <c r="J11" s="57">
        <v>-47.560142999999997</v>
      </c>
      <c r="K11" s="57">
        <v>-0.58353299999999997</v>
      </c>
      <c r="L11" s="57">
        <v>-47.587763000000002</v>
      </c>
      <c r="M11" s="57" t="s">
        <v>55</v>
      </c>
      <c r="N11" s="57" t="s">
        <v>55</v>
      </c>
      <c r="O11" s="57" t="s">
        <v>74</v>
      </c>
      <c r="P11" s="57" t="s">
        <v>74</v>
      </c>
      <c r="Q11" s="57">
        <v>1</v>
      </c>
      <c r="R11" s="57">
        <v>1</v>
      </c>
      <c r="S11" s="57" t="s">
        <v>64</v>
      </c>
      <c r="T11" s="57" t="s">
        <v>64</v>
      </c>
      <c r="U11" s="57">
        <v>1</v>
      </c>
      <c r="V11" s="57">
        <v>1</v>
      </c>
      <c r="W11" s="57">
        <v>5</v>
      </c>
      <c r="X11" s="57">
        <v>5.07</v>
      </c>
      <c r="Y11" s="57">
        <v>5</v>
      </c>
      <c r="AA11" s="71" t="s">
        <v>557</v>
      </c>
    </row>
    <row r="12" spans="1:28" ht="15.75" customHeight="1">
      <c r="A12" s="19">
        <v>11</v>
      </c>
      <c r="B12" s="22">
        <v>45046</v>
      </c>
      <c r="C12" s="57" t="s">
        <v>13</v>
      </c>
      <c r="D12" s="69">
        <v>0.31666666666666665</v>
      </c>
      <c r="E12" s="69">
        <v>0.34027777777777773</v>
      </c>
      <c r="F12" s="57" t="s">
        <v>224</v>
      </c>
      <c r="G12" s="57" t="s">
        <v>545</v>
      </c>
      <c r="H12" s="57" t="s">
        <v>546</v>
      </c>
      <c r="I12" s="57">
        <v>-0.59103000000000006</v>
      </c>
      <c r="J12" s="57">
        <v>-47.560015999999997</v>
      </c>
      <c r="K12" s="57">
        <v>-0.58699999999999997</v>
      </c>
      <c r="L12" s="57">
        <v>-47.589627999999998</v>
      </c>
      <c r="M12" s="57" t="s">
        <v>55</v>
      </c>
      <c r="N12" s="57" t="s">
        <v>57</v>
      </c>
      <c r="O12" s="57" t="s">
        <v>74</v>
      </c>
      <c r="P12" s="57" t="s">
        <v>74</v>
      </c>
      <c r="Q12" s="57">
        <v>1</v>
      </c>
      <c r="R12" s="57">
        <v>1</v>
      </c>
      <c r="S12" s="57" t="s">
        <v>64</v>
      </c>
      <c r="T12" s="57" t="s">
        <v>64</v>
      </c>
      <c r="U12" s="57">
        <v>1</v>
      </c>
      <c r="V12" s="57">
        <v>1</v>
      </c>
      <c r="W12" s="57">
        <v>5</v>
      </c>
      <c r="X12" s="57">
        <v>5.05</v>
      </c>
      <c r="Y12" s="57">
        <v>5</v>
      </c>
      <c r="AA12" s="71" t="s">
        <v>558</v>
      </c>
    </row>
    <row r="13" spans="1:28" ht="15.75" customHeight="1">
      <c r="A13" s="19">
        <v>12</v>
      </c>
      <c r="B13" s="22">
        <v>45047</v>
      </c>
      <c r="C13" s="57" t="s">
        <v>65</v>
      </c>
      <c r="D13" s="69">
        <v>0.3576388888888889</v>
      </c>
      <c r="E13" s="69">
        <v>0.38750000000000001</v>
      </c>
      <c r="F13" s="57" t="s">
        <v>224</v>
      </c>
      <c r="G13" s="57" t="s">
        <v>545</v>
      </c>
      <c r="H13" s="57" t="s">
        <v>546</v>
      </c>
      <c r="I13" s="57">
        <v>-0.59246500000000002</v>
      </c>
      <c r="J13" s="57">
        <v>-47.560194000000003</v>
      </c>
      <c r="K13" s="57">
        <v>-0.58639200000000002</v>
      </c>
      <c r="L13" s="57">
        <v>-47.58831</v>
      </c>
      <c r="M13" s="57" t="s">
        <v>55</v>
      </c>
      <c r="N13" s="57" t="s">
        <v>57</v>
      </c>
      <c r="O13" s="57" t="s">
        <v>74</v>
      </c>
      <c r="P13" s="57" t="s">
        <v>74</v>
      </c>
      <c r="Q13" s="57">
        <v>1</v>
      </c>
      <c r="R13" s="57">
        <v>1</v>
      </c>
      <c r="S13" s="57" t="s">
        <v>64</v>
      </c>
      <c r="T13" s="57" t="s">
        <v>64</v>
      </c>
      <c r="U13" s="57">
        <v>1</v>
      </c>
      <c r="V13" s="57">
        <v>1</v>
      </c>
      <c r="W13" s="57">
        <v>5</v>
      </c>
      <c r="X13" s="57">
        <v>5.07</v>
      </c>
      <c r="Y13" s="57">
        <v>5</v>
      </c>
      <c r="AA13" s="71" t="s">
        <v>559</v>
      </c>
    </row>
    <row r="14" spans="1:28" ht="15.75" customHeight="1">
      <c r="A14" s="19">
        <v>13</v>
      </c>
      <c r="B14" s="22">
        <v>45048</v>
      </c>
      <c r="C14" s="57" t="s">
        <v>65</v>
      </c>
      <c r="D14" s="69">
        <v>0.45555555555555555</v>
      </c>
      <c r="E14" s="69">
        <v>0.4777777777777778</v>
      </c>
      <c r="F14" s="57" t="s">
        <v>224</v>
      </c>
      <c r="G14" s="57" t="s">
        <v>545</v>
      </c>
      <c r="H14" s="57" t="s">
        <v>546</v>
      </c>
      <c r="I14" s="57">
        <v>-0.5887831</v>
      </c>
      <c r="J14" s="57">
        <v>-47.590527000000002</v>
      </c>
      <c r="K14" s="57">
        <v>-0.59097339999999998</v>
      </c>
      <c r="L14" s="57">
        <v>-47.559932000000003</v>
      </c>
      <c r="M14" s="57" t="s">
        <v>57</v>
      </c>
      <c r="N14" s="57" t="s">
        <v>57</v>
      </c>
      <c r="O14" s="57" t="s">
        <v>74</v>
      </c>
      <c r="P14" s="57" t="s">
        <v>74</v>
      </c>
      <c r="Q14" s="57">
        <v>1</v>
      </c>
      <c r="R14" s="57">
        <v>1</v>
      </c>
      <c r="S14" s="57" t="s">
        <v>54</v>
      </c>
      <c r="T14" s="57" t="s">
        <v>54</v>
      </c>
      <c r="U14" s="57">
        <v>1</v>
      </c>
      <c r="V14" s="57">
        <v>1</v>
      </c>
      <c r="W14" s="57">
        <v>5</v>
      </c>
      <c r="X14" s="57">
        <v>5.04</v>
      </c>
      <c r="Y14" s="57">
        <v>5</v>
      </c>
      <c r="AA14" s="71" t="s">
        <v>560</v>
      </c>
    </row>
    <row r="15" spans="1:28" ht="15.75" customHeight="1">
      <c r="A15" s="19">
        <v>14</v>
      </c>
      <c r="B15" s="22">
        <v>45049</v>
      </c>
      <c r="C15" s="57" t="s">
        <v>65</v>
      </c>
      <c r="D15" s="69">
        <v>0.3743055555555555</v>
      </c>
      <c r="E15" s="69">
        <v>0.41180555555555554</v>
      </c>
      <c r="F15" s="57" t="s">
        <v>224</v>
      </c>
      <c r="G15" s="57" t="s">
        <v>545</v>
      </c>
      <c r="H15" s="57" t="s">
        <v>546</v>
      </c>
      <c r="I15" s="57">
        <v>-0.58858730000000004</v>
      </c>
      <c r="J15" s="57">
        <v>-47.5873779</v>
      </c>
      <c r="K15" s="57">
        <v>-0.59033959999999996</v>
      </c>
      <c r="L15" s="57">
        <v>-47.560490999999999</v>
      </c>
      <c r="M15" s="57" t="s">
        <v>58</v>
      </c>
      <c r="N15" s="57" t="s">
        <v>52</v>
      </c>
      <c r="O15" s="57" t="s">
        <v>74</v>
      </c>
      <c r="P15" s="57" t="s">
        <v>74</v>
      </c>
      <c r="Q15" s="57">
        <v>1</v>
      </c>
      <c r="R15" s="57">
        <v>1</v>
      </c>
      <c r="S15" s="57" t="s">
        <v>54</v>
      </c>
      <c r="T15" s="57" t="s">
        <v>54</v>
      </c>
      <c r="U15" s="57">
        <v>2</v>
      </c>
      <c r="V15" s="57">
        <v>2</v>
      </c>
      <c r="W15" s="57">
        <v>5</v>
      </c>
      <c r="X15" s="57">
        <v>5.25</v>
      </c>
      <c r="Y15" s="57">
        <v>5</v>
      </c>
      <c r="AA15" s="71" t="s">
        <v>561</v>
      </c>
    </row>
    <row r="16" spans="1:28" ht="15.75" customHeight="1">
      <c r="A16" s="19">
        <v>15</v>
      </c>
      <c r="B16" s="22">
        <v>45050</v>
      </c>
      <c r="C16" s="57" t="s">
        <v>65</v>
      </c>
      <c r="D16" s="69">
        <v>0.37847222222222227</v>
      </c>
      <c r="E16" s="69">
        <v>0.40347222222222223</v>
      </c>
      <c r="F16" s="57" t="s">
        <v>224</v>
      </c>
      <c r="G16" s="57" t="s">
        <v>545</v>
      </c>
      <c r="H16" s="57" t="s">
        <v>546</v>
      </c>
      <c r="I16" s="57">
        <v>-0.58771620000000002</v>
      </c>
      <c r="J16" s="57">
        <v>-47.587176999999997</v>
      </c>
      <c r="K16" s="57">
        <v>-0.59194530000000001</v>
      </c>
      <c r="L16" s="57">
        <v>-47.559993900000002</v>
      </c>
      <c r="M16" s="57" t="s">
        <v>57</v>
      </c>
      <c r="N16" s="57" t="s">
        <v>52</v>
      </c>
      <c r="O16" s="57" t="s">
        <v>74</v>
      </c>
      <c r="P16" s="57" t="s">
        <v>74</v>
      </c>
      <c r="Q16" s="57">
        <v>1</v>
      </c>
      <c r="R16" s="57">
        <v>1</v>
      </c>
      <c r="S16" s="57" t="s">
        <v>54</v>
      </c>
      <c r="T16" s="57" t="s">
        <v>54</v>
      </c>
      <c r="U16" s="57">
        <v>1</v>
      </c>
      <c r="V16" s="57">
        <v>2</v>
      </c>
      <c r="W16" s="57">
        <v>5</v>
      </c>
      <c r="X16" s="157">
        <v>5.01</v>
      </c>
      <c r="Y16" s="57">
        <v>5</v>
      </c>
      <c r="AA16" s="71" t="s">
        <v>562</v>
      </c>
    </row>
    <row r="17" spans="1:29" ht="15.75" customHeight="1">
      <c r="A17" s="19">
        <v>16</v>
      </c>
      <c r="B17" s="167">
        <v>45051</v>
      </c>
      <c r="C17" s="57" t="s">
        <v>65</v>
      </c>
      <c r="D17" s="69">
        <v>0.5395833333333333</v>
      </c>
      <c r="E17" s="69">
        <v>0.55902777777777779</v>
      </c>
      <c r="F17" s="57" t="s">
        <v>224</v>
      </c>
      <c r="G17" s="57" t="s">
        <v>545</v>
      </c>
      <c r="H17" s="57" t="s">
        <v>546</v>
      </c>
      <c r="I17" s="57">
        <v>-0.62063500000000005</v>
      </c>
      <c r="J17" s="57">
        <v>-47.545190699999999</v>
      </c>
      <c r="K17" s="57">
        <v>-0.62063500000000005</v>
      </c>
      <c r="L17" s="57">
        <v>-47.545190699999999</v>
      </c>
      <c r="M17" s="57" t="s">
        <v>55</v>
      </c>
      <c r="N17" s="57" t="s">
        <v>55</v>
      </c>
      <c r="O17" s="57" t="s">
        <v>74</v>
      </c>
      <c r="P17" s="57" t="s">
        <v>74</v>
      </c>
      <c r="Q17" s="57">
        <v>0</v>
      </c>
      <c r="R17" s="57">
        <v>0</v>
      </c>
      <c r="S17" s="57" t="s">
        <v>54</v>
      </c>
      <c r="T17" s="57" t="s">
        <v>54</v>
      </c>
      <c r="U17" s="57">
        <v>2</v>
      </c>
      <c r="V17" s="57">
        <v>2</v>
      </c>
      <c r="W17" s="57">
        <v>5</v>
      </c>
      <c r="X17" s="157">
        <v>5.35</v>
      </c>
      <c r="Y17" s="57">
        <v>5</v>
      </c>
      <c r="AA17" s="71" t="s">
        <v>563</v>
      </c>
    </row>
    <row r="18" spans="1:29" ht="15.75" customHeight="1">
      <c r="A18" s="19">
        <v>17</v>
      </c>
      <c r="B18" s="22">
        <v>45052</v>
      </c>
      <c r="C18" s="57" t="s">
        <v>65</v>
      </c>
      <c r="D18" s="69">
        <v>0.49652777777777773</v>
      </c>
      <c r="E18" s="69">
        <v>0.52500000000000002</v>
      </c>
      <c r="F18" s="57" t="s">
        <v>224</v>
      </c>
      <c r="G18" s="57" t="s">
        <v>545</v>
      </c>
      <c r="H18" s="57" t="s">
        <v>546</v>
      </c>
      <c r="I18" s="57">
        <v>-0.58862950000000003</v>
      </c>
      <c r="J18" s="57">
        <v>-47.588629500000003</v>
      </c>
      <c r="K18" s="57">
        <v>-0.59186749999999999</v>
      </c>
      <c r="L18" s="57">
        <v>-47.559835399999997</v>
      </c>
      <c r="M18" s="57" t="s">
        <v>55</v>
      </c>
      <c r="N18" s="57" t="s">
        <v>55</v>
      </c>
      <c r="O18" s="57" t="s">
        <v>74</v>
      </c>
      <c r="P18" s="57" t="s">
        <v>74</v>
      </c>
      <c r="Q18" s="57">
        <v>1</v>
      </c>
      <c r="R18" s="57">
        <v>1</v>
      </c>
      <c r="S18" s="57" t="s">
        <v>54</v>
      </c>
      <c r="T18" s="57" t="s">
        <v>54</v>
      </c>
      <c r="U18" s="57">
        <v>1</v>
      </c>
      <c r="V18" s="57">
        <v>1</v>
      </c>
      <c r="W18" s="57">
        <v>5</v>
      </c>
      <c r="X18" s="157">
        <v>5.0599999999999996</v>
      </c>
      <c r="Y18" s="57">
        <v>5</v>
      </c>
      <c r="AA18" s="71" t="s">
        <v>564</v>
      </c>
    </row>
    <row r="19" spans="1:29" ht="15.75" customHeight="1">
      <c r="A19" s="19">
        <v>18</v>
      </c>
      <c r="B19" s="22">
        <v>45054</v>
      </c>
      <c r="C19" s="57" t="s">
        <v>65</v>
      </c>
      <c r="D19" s="69">
        <v>0.54652777777777783</v>
      </c>
      <c r="E19" s="69">
        <v>0.57430555555555551</v>
      </c>
      <c r="F19" s="57" t="s">
        <v>224</v>
      </c>
      <c r="G19" s="57" t="s">
        <v>545</v>
      </c>
      <c r="H19" s="57" t="s">
        <v>546</v>
      </c>
      <c r="I19" s="57">
        <v>-0.58865979999999996</v>
      </c>
      <c r="J19" s="57">
        <v>-47.587454999999999</v>
      </c>
      <c r="K19" s="57">
        <v>-0.59135119999999997</v>
      </c>
      <c r="L19" s="57">
        <v>-47.559917400000003</v>
      </c>
      <c r="M19" s="57" t="s">
        <v>52</v>
      </c>
      <c r="N19" s="57" t="s">
        <v>58</v>
      </c>
      <c r="O19" s="57" t="s">
        <v>74</v>
      </c>
      <c r="P19" s="57" t="s">
        <v>74</v>
      </c>
      <c r="Q19" s="57">
        <v>1</v>
      </c>
      <c r="R19" s="57">
        <v>1</v>
      </c>
      <c r="S19" s="57" t="s">
        <v>54</v>
      </c>
      <c r="T19" s="57" t="s">
        <v>54</v>
      </c>
      <c r="U19" s="57">
        <v>1</v>
      </c>
      <c r="V19" s="57">
        <v>0</v>
      </c>
      <c r="W19" s="57">
        <v>5</v>
      </c>
      <c r="X19" s="157">
        <v>5.0199999999999996</v>
      </c>
      <c r="Y19" s="57">
        <v>5</v>
      </c>
      <c r="AA19" s="71" t="s">
        <v>565</v>
      </c>
    </row>
    <row r="20" spans="1:29" ht="15.75" customHeight="1">
      <c r="A20" s="19">
        <v>19</v>
      </c>
      <c r="B20" s="22">
        <v>45055</v>
      </c>
      <c r="C20" s="57" t="s">
        <v>13</v>
      </c>
      <c r="D20" s="69">
        <v>0.56458333333333333</v>
      </c>
      <c r="E20" s="69">
        <v>0.59652777777777777</v>
      </c>
      <c r="F20" s="57" t="s">
        <v>224</v>
      </c>
      <c r="G20" s="57" t="s">
        <v>545</v>
      </c>
      <c r="H20" s="57" t="s">
        <v>546</v>
      </c>
      <c r="I20" s="57">
        <v>-0.58756019999999998</v>
      </c>
      <c r="J20" s="57">
        <v>-47.589333000000003</v>
      </c>
      <c r="K20" s="57">
        <v>-0.59018210000000004</v>
      </c>
      <c r="L20" s="57">
        <v>-47.560521399999999</v>
      </c>
      <c r="M20" s="57" t="s">
        <v>57</v>
      </c>
      <c r="N20" s="57" t="s">
        <v>57</v>
      </c>
      <c r="O20" s="57" t="s">
        <v>74</v>
      </c>
      <c r="P20" s="57" t="s">
        <v>74</v>
      </c>
      <c r="Q20" s="57">
        <v>1</v>
      </c>
      <c r="R20" s="57">
        <v>0</v>
      </c>
      <c r="S20" s="57" t="s">
        <v>54</v>
      </c>
      <c r="T20" s="57" t="s">
        <v>54</v>
      </c>
      <c r="U20" s="57">
        <v>1</v>
      </c>
      <c r="V20" s="57">
        <v>1</v>
      </c>
      <c r="W20" s="57">
        <v>5</v>
      </c>
      <c r="X20" s="157">
        <v>5.43</v>
      </c>
      <c r="Y20" s="57">
        <v>5</v>
      </c>
      <c r="AA20" s="71" t="s">
        <v>566</v>
      </c>
    </row>
    <row r="21" spans="1:29" ht="15.75" customHeight="1">
      <c r="A21" s="19">
        <v>20</v>
      </c>
      <c r="B21" s="22">
        <v>45056</v>
      </c>
      <c r="C21" s="57" t="s">
        <v>65</v>
      </c>
      <c r="D21" s="69">
        <v>0.62569444444444444</v>
      </c>
      <c r="E21" s="69">
        <v>0.65833333333333333</v>
      </c>
      <c r="F21" s="57" t="s">
        <v>224</v>
      </c>
      <c r="G21" s="57" t="s">
        <v>545</v>
      </c>
      <c r="H21" s="57" t="s">
        <v>546</v>
      </c>
      <c r="I21" s="57">
        <v>-0.5878196</v>
      </c>
      <c r="J21" s="57">
        <v>-47.587262500000001</v>
      </c>
      <c r="K21" s="57">
        <v>-0.59109630000000002</v>
      </c>
      <c r="L21" s="57">
        <v>-47.56006</v>
      </c>
      <c r="M21" s="57" t="s">
        <v>52</v>
      </c>
      <c r="N21" s="57" t="s">
        <v>52</v>
      </c>
      <c r="O21" s="57" t="s">
        <v>74</v>
      </c>
      <c r="P21" s="57" t="s">
        <v>74</v>
      </c>
      <c r="Q21" s="57">
        <v>1</v>
      </c>
      <c r="R21" s="57">
        <v>1</v>
      </c>
      <c r="S21" s="57" t="s">
        <v>54</v>
      </c>
      <c r="T21" s="57" t="s">
        <v>54</v>
      </c>
      <c r="U21" s="57">
        <v>2</v>
      </c>
      <c r="V21" s="57">
        <v>1</v>
      </c>
      <c r="W21" s="57">
        <v>5</v>
      </c>
      <c r="X21" s="157">
        <v>5.0199999999999996</v>
      </c>
      <c r="Y21" s="57">
        <v>5</v>
      </c>
      <c r="AA21" s="71" t="s">
        <v>567</v>
      </c>
    </row>
    <row r="22" spans="1:29" ht="15.75" customHeight="1">
      <c r="A22" s="19">
        <v>21</v>
      </c>
      <c r="B22" s="22">
        <v>45057</v>
      </c>
      <c r="C22" s="57" t="s">
        <v>65</v>
      </c>
      <c r="D22" s="69">
        <v>0.65208333333333335</v>
      </c>
      <c r="E22" s="69">
        <v>0.67152777777777783</v>
      </c>
      <c r="F22" s="57" t="s">
        <v>224</v>
      </c>
      <c r="G22" s="57" t="s">
        <v>545</v>
      </c>
      <c r="H22" s="57" t="s">
        <v>546</v>
      </c>
      <c r="I22" s="57">
        <v>-0.58712589999999998</v>
      </c>
      <c r="J22" s="57">
        <v>-47.5897845</v>
      </c>
      <c r="K22" s="57">
        <v>-0.59234980000000004</v>
      </c>
      <c r="L22" s="57">
        <v>-47.559986700000003</v>
      </c>
      <c r="M22" s="57" t="s">
        <v>57</v>
      </c>
      <c r="N22" s="57" t="s">
        <v>57</v>
      </c>
      <c r="O22" s="57" t="s">
        <v>74</v>
      </c>
      <c r="P22" s="57" t="s">
        <v>74</v>
      </c>
      <c r="Q22" s="57">
        <v>0</v>
      </c>
      <c r="R22" s="57">
        <v>0</v>
      </c>
      <c r="S22" s="57" t="s">
        <v>54</v>
      </c>
      <c r="T22" s="57" t="s">
        <v>54</v>
      </c>
      <c r="U22" s="57">
        <v>1</v>
      </c>
      <c r="V22" s="57">
        <v>1</v>
      </c>
      <c r="W22" s="57">
        <v>5</v>
      </c>
      <c r="X22" s="157">
        <v>5.05</v>
      </c>
      <c r="Y22" s="57">
        <v>5</v>
      </c>
      <c r="AA22" s="71" t="s">
        <v>568</v>
      </c>
    </row>
    <row r="23" spans="1:29" ht="15.75" customHeight="1">
      <c r="A23" s="19">
        <v>22</v>
      </c>
      <c r="B23" s="22">
        <v>45058</v>
      </c>
      <c r="C23" s="57" t="s">
        <v>65</v>
      </c>
      <c r="D23" s="69">
        <v>0.64583333333333337</v>
      </c>
      <c r="E23" s="69">
        <v>0.67291666666666661</v>
      </c>
      <c r="F23" s="57" t="s">
        <v>224</v>
      </c>
      <c r="G23" s="57" t="s">
        <v>545</v>
      </c>
      <c r="H23" s="57" t="s">
        <v>546</v>
      </c>
      <c r="I23" s="57">
        <v>-0.61208689999999999</v>
      </c>
      <c r="J23" s="57">
        <v>-47.368054800000003</v>
      </c>
      <c r="K23" s="57">
        <v>-0.58684239999999999</v>
      </c>
      <c r="L23" s="57">
        <v>-47.589234300000001</v>
      </c>
      <c r="M23" s="57" t="s">
        <v>55</v>
      </c>
      <c r="N23" s="57" t="s">
        <v>55</v>
      </c>
      <c r="O23" s="57" t="s">
        <v>74</v>
      </c>
      <c r="P23" s="57" t="s">
        <v>74</v>
      </c>
      <c r="Q23" s="57">
        <v>0</v>
      </c>
      <c r="R23" s="57">
        <v>0</v>
      </c>
      <c r="S23" s="57" t="s">
        <v>54</v>
      </c>
      <c r="T23" s="57" t="s">
        <v>54</v>
      </c>
      <c r="U23" s="57">
        <v>1</v>
      </c>
      <c r="V23" s="57">
        <v>1</v>
      </c>
      <c r="W23" s="57">
        <v>5</v>
      </c>
      <c r="X23" s="157">
        <v>5.0599999999999996</v>
      </c>
      <c r="Y23" s="57">
        <v>5</v>
      </c>
      <c r="AA23" s="71" t="s">
        <v>569</v>
      </c>
    </row>
    <row r="24" spans="1:29" ht="15.75" customHeight="1">
      <c r="A24" s="19">
        <v>23</v>
      </c>
      <c r="B24" s="22">
        <v>45059</v>
      </c>
      <c r="C24" s="57" t="s">
        <v>65</v>
      </c>
      <c r="D24" s="69">
        <v>0.71388888888888891</v>
      </c>
      <c r="E24" s="69">
        <v>0.73958333333333337</v>
      </c>
      <c r="F24" s="57" t="s">
        <v>224</v>
      </c>
      <c r="G24" s="57" t="s">
        <v>545</v>
      </c>
      <c r="H24" s="57" t="s">
        <v>546</v>
      </c>
      <c r="I24" s="57">
        <v>-0.59236149999999999</v>
      </c>
      <c r="J24" s="57">
        <v>-47.560499800000002</v>
      </c>
      <c r="K24" s="57">
        <v>-0.58639209999999997</v>
      </c>
      <c r="L24" s="57">
        <v>-47.588261299999999</v>
      </c>
      <c r="M24" s="57" t="s">
        <v>57</v>
      </c>
      <c r="N24" s="57" t="s">
        <v>57</v>
      </c>
      <c r="O24" s="57" t="s">
        <v>75</v>
      </c>
      <c r="P24" s="57" t="s">
        <v>75</v>
      </c>
      <c r="Q24" s="57">
        <v>1</v>
      </c>
      <c r="R24" s="57">
        <v>1</v>
      </c>
      <c r="S24" s="57" t="s">
        <v>54</v>
      </c>
      <c r="T24" s="57" t="s">
        <v>54</v>
      </c>
      <c r="U24" s="57">
        <v>1</v>
      </c>
      <c r="V24" s="57">
        <v>1</v>
      </c>
      <c r="W24" s="57">
        <v>5</v>
      </c>
      <c r="X24" s="157">
        <v>5.21</v>
      </c>
      <c r="Y24" s="57">
        <v>5</v>
      </c>
      <c r="AA24" s="71" t="s">
        <v>570</v>
      </c>
    </row>
    <row r="25" spans="1:29" ht="15.75" customHeight="1">
      <c r="A25" s="19">
        <v>24</v>
      </c>
      <c r="B25" s="22">
        <v>45060</v>
      </c>
      <c r="C25" s="57" t="s">
        <v>65</v>
      </c>
      <c r="D25" s="69">
        <v>0.2638888888888889</v>
      </c>
      <c r="E25" s="69">
        <v>0.30069444444444443</v>
      </c>
      <c r="F25" s="57" t="s">
        <v>224</v>
      </c>
      <c r="G25" s="57" t="s">
        <v>545</v>
      </c>
      <c r="H25" s="57" t="s">
        <v>546</v>
      </c>
      <c r="I25" s="57">
        <v>-0.58631809999999995</v>
      </c>
      <c r="J25" s="57">
        <v>-47.587961100000001</v>
      </c>
      <c r="K25" s="57">
        <v>-0.59176309999999999</v>
      </c>
      <c r="L25" s="57">
        <v>-47.559981700000002</v>
      </c>
      <c r="M25" s="57" t="s">
        <v>57</v>
      </c>
      <c r="N25" s="57" t="s">
        <v>57</v>
      </c>
      <c r="O25" s="57" t="s">
        <v>75</v>
      </c>
      <c r="P25" s="57" t="s">
        <v>75</v>
      </c>
      <c r="Q25" s="57">
        <v>1</v>
      </c>
      <c r="R25" s="57">
        <v>1</v>
      </c>
      <c r="S25" s="57" t="s">
        <v>54</v>
      </c>
      <c r="T25" s="57" t="s">
        <v>54</v>
      </c>
      <c r="U25" s="57">
        <v>1</v>
      </c>
      <c r="V25" s="57">
        <v>1</v>
      </c>
      <c r="W25" s="57">
        <v>5</v>
      </c>
      <c r="X25" s="157">
        <v>5.01</v>
      </c>
      <c r="Y25" s="57">
        <v>5</v>
      </c>
      <c r="AA25" s="71" t="s">
        <v>571</v>
      </c>
    </row>
    <row r="26" spans="1:29" ht="15.75" customHeight="1">
      <c r="A26" s="19">
        <v>25</v>
      </c>
      <c r="B26" s="22">
        <v>45031</v>
      </c>
      <c r="C26" s="57" t="s">
        <v>65</v>
      </c>
      <c r="D26" s="69">
        <v>0.30069444444444443</v>
      </c>
      <c r="E26" s="69">
        <v>0.32500000000000001</v>
      </c>
      <c r="F26" s="57" t="s">
        <v>224</v>
      </c>
      <c r="G26" s="57" t="s">
        <v>545</v>
      </c>
      <c r="H26" s="57" t="s">
        <v>546</v>
      </c>
      <c r="I26" s="57">
        <v>-0.62680340000000001</v>
      </c>
      <c r="J26" s="57">
        <v>-47.634906700000002</v>
      </c>
      <c r="K26" s="57">
        <v>-0.58639529999999995</v>
      </c>
      <c r="L26" s="57">
        <v>-47.588225399999999</v>
      </c>
      <c r="M26" s="57" t="s">
        <v>55</v>
      </c>
      <c r="N26" s="57" t="s">
        <v>55</v>
      </c>
      <c r="O26" s="57" t="s">
        <v>74</v>
      </c>
      <c r="P26" s="57" t="s">
        <v>74</v>
      </c>
      <c r="Q26" s="57">
        <v>1</v>
      </c>
      <c r="R26" s="57">
        <v>1</v>
      </c>
      <c r="S26" s="57" t="s">
        <v>54</v>
      </c>
      <c r="T26" s="57" t="s">
        <v>54</v>
      </c>
      <c r="U26" s="57">
        <v>0</v>
      </c>
      <c r="V26" s="57">
        <v>0</v>
      </c>
      <c r="W26" s="57">
        <v>5</v>
      </c>
      <c r="X26" s="157">
        <v>5.01</v>
      </c>
      <c r="Y26" s="57">
        <v>5</v>
      </c>
      <c r="AA26" s="71" t="s">
        <v>572</v>
      </c>
    </row>
    <row r="27" spans="1:29" ht="15.75" customHeight="1">
      <c r="A27" s="19">
        <v>26</v>
      </c>
      <c r="B27" s="22">
        <v>45062</v>
      </c>
      <c r="C27" s="57" t="s">
        <v>65</v>
      </c>
      <c r="D27" s="69">
        <v>0.29652777777777778</v>
      </c>
      <c r="E27" s="69">
        <v>0.3215277777777778</v>
      </c>
      <c r="F27" s="57" t="s">
        <v>224</v>
      </c>
      <c r="G27" s="57" t="s">
        <v>545</v>
      </c>
      <c r="H27" s="57" t="s">
        <v>546</v>
      </c>
      <c r="I27" s="57">
        <v>-0.58605149999999995</v>
      </c>
      <c r="J27" s="57">
        <v>-47.587341199999997</v>
      </c>
      <c r="K27" s="57">
        <v>-0.59234620000000004</v>
      </c>
      <c r="L27" s="57">
        <v>-47.560736200000001</v>
      </c>
      <c r="M27" s="57" t="s">
        <v>57</v>
      </c>
      <c r="N27" s="57" t="s">
        <v>57</v>
      </c>
      <c r="O27" s="57" t="s">
        <v>74</v>
      </c>
      <c r="P27" s="57" t="s">
        <v>74</v>
      </c>
      <c r="Q27" s="57">
        <v>1</v>
      </c>
      <c r="R27" s="57">
        <v>1</v>
      </c>
      <c r="S27" s="57" t="s">
        <v>54</v>
      </c>
      <c r="T27" s="57" t="s">
        <v>54</v>
      </c>
      <c r="U27" s="57">
        <v>0</v>
      </c>
      <c r="V27" s="57">
        <v>0</v>
      </c>
      <c r="W27" s="57">
        <v>5</v>
      </c>
      <c r="X27" s="157">
        <v>5.04</v>
      </c>
      <c r="Y27" s="57">
        <v>5</v>
      </c>
      <c r="AA27" s="71" t="s">
        <v>573</v>
      </c>
    </row>
    <row r="28" spans="1:29" ht="15.75" customHeight="1">
      <c r="A28" s="19">
        <v>27</v>
      </c>
      <c r="B28" s="22">
        <v>45063</v>
      </c>
      <c r="C28" s="57" t="s">
        <v>65</v>
      </c>
      <c r="D28" s="69">
        <v>0.37986111111111115</v>
      </c>
      <c r="E28" s="69">
        <v>0.40486111111111112</v>
      </c>
      <c r="F28" s="57" t="s">
        <v>224</v>
      </c>
      <c r="G28" s="57" t="s">
        <v>545</v>
      </c>
      <c r="H28" s="57" t="s">
        <v>546</v>
      </c>
      <c r="I28" s="57">
        <v>-0.586287</v>
      </c>
      <c r="J28" s="57">
        <v>-47.587771699999998</v>
      </c>
      <c r="K28" s="57">
        <v>-0.59176600000000001</v>
      </c>
      <c r="L28" s="57">
        <v>-47.559943500000003</v>
      </c>
      <c r="M28" s="57" t="s">
        <v>57</v>
      </c>
      <c r="N28" s="57" t="s">
        <v>58</v>
      </c>
      <c r="O28" s="57" t="s">
        <v>74</v>
      </c>
      <c r="P28" s="57" t="s">
        <v>74</v>
      </c>
      <c r="Q28" s="57">
        <v>1</v>
      </c>
      <c r="R28" s="57">
        <v>1</v>
      </c>
      <c r="S28" s="57" t="s">
        <v>54</v>
      </c>
      <c r="T28" s="57" t="s">
        <v>54</v>
      </c>
      <c r="U28" s="57">
        <v>0</v>
      </c>
      <c r="V28" s="57">
        <v>1</v>
      </c>
      <c r="W28" s="57">
        <v>5</v>
      </c>
      <c r="X28" s="157">
        <v>5.04</v>
      </c>
      <c r="Y28" s="57">
        <v>5</v>
      </c>
      <c r="AA28" s="71" t="s">
        <v>574</v>
      </c>
    </row>
    <row r="29" spans="1:29" ht="15.75" customHeight="1">
      <c r="A29" s="19">
        <v>28</v>
      </c>
      <c r="B29" s="22">
        <v>45064</v>
      </c>
      <c r="C29" s="57" t="s">
        <v>65</v>
      </c>
      <c r="D29" s="69">
        <v>0.39166666666666666</v>
      </c>
      <c r="E29" s="69">
        <v>0.42152777777777778</v>
      </c>
      <c r="F29" s="57" t="s">
        <v>224</v>
      </c>
      <c r="G29" s="57" t="s">
        <v>545</v>
      </c>
      <c r="H29" s="57" t="s">
        <v>546</v>
      </c>
      <c r="I29" s="57">
        <v>-0.58666989999999997</v>
      </c>
      <c r="J29" s="57">
        <v>-47.587189500000001</v>
      </c>
      <c r="K29" s="57">
        <v>-0.59238299999999999</v>
      </c>
      <c r="L29" s="57">
        <v>-47.5605853</v>
      </c>
      <c r="M29" s="57" t="s">
        <v>57</v>
      </c>
      <c r="N29" s="57" t="s">
        <v>57</v>
      </c>
      <c r="O29" s="57" t="s">
        <v>74</v>
      </c>
      <c r="P29" s="57" t="s">
        <v>74</v>
      </c>
      <c r="Q29" s="57">
        <v>0</v>
      </c>
      <c r="R29" s="57">
        <v>0</v>
      </c>
      <c r="S29" s="57" t="s">
        <v>54</v>
      </c>
      <c r="T29" s="57" t="s">
        <v>54</v>
      </c>
      <c r="U29" s="57">
        <v>1</v>
      </c>
      <c r="V29" s="57">
        <v>1</v>
      </c>
      <c r="W29" s="57">
        <v>5</v>
      </c>
      <c r="X29" s="157">
        <v>5.0199999999999996</v>
      </c>
      <c r="Y29" s="57">
        <v>5</v>
      </c>
      <c r="AA29" s="71" t="s">
        <v>575</v>
      </c>
    </row>
    <row r="30" spans="1:29" ht="15.75" customHeight="1">
      <c r="A30" s="19">
        <v>29</v>
      </c>
      <c r="B30" s="22">
        <v>45065</v>
      </c>
      <c r="C30" s="57" t="s">
        <v>65</v>
      </c>
      <c r="D30" s="69">
        <v>0.44027777777777777</v>
      </c>
      <c r="E30" s="69">
        <v>0.4604166666666667</v>
      </c>
      <c r="F30" s="57" t="s">
        <v>224</v>
      </c>
      <c r="G30" s="57" t="s">
        <v>545</v>
      </c>
      <c r="H30" s="57" t="s">
        <v>546</v>
      </c>
      <c r="I30" s="57">
        <v>-0.58589939999999996</v>
      </c>
      <c r="J30" s="57">
        <v>-47.587164700000002</v>
      </c>
      <c r="K30" s="57">
        <v>-0.59241900000000003</v>
      </c>
      <c r="L30" s="57">
        <v>-47.560132600000003</v>
      </c>
      <c r="M30" s="57" t="s">
        <v>52</v>
      </c>
      <c r="N30" s="57" t="s">
        <v>547</v>
      </c>
      <c r="O30" s="57" t="s">
        <v>74</v>
      </c>
      <c r="P30" s="57" t="s">
        <v>74</v>
      </c>
      <c r="Q30" s="57">
        <v>0</v>
      </c>
      <c r="R30" s="57">
        <v>0</v>
      </c>
      <c r="S30" s="57" t="s">
        <v>54</v>
      </c>
      <c r="T30" s="57" t="s">
        <v>54</v>
      </c>
      <c r="U30" s="57">
        <v>1</v>
      </c>
      <c r="W30" s="57">
        <v>5</v>
      </c>
      <c r="X30" s="157">
        <v>5.04</v>
      </c>
      <c r="Y30" s="57">
        <v>5</v>
      </c>
      <c r="AA30" s="71" t="s">
        <v>576</v>
      </c>
    </row>
    <row r="31" spans="1:29" s="133" customFormat="1" ht="15.75" customHeight="1">
      <c r="A31" s="132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</row>
    <row r="32" spans="1:29" ht="14.4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145</v>
      </c>
      <c r="X32" s="42">
        <f>SUM(X2:X30)</f>
        <v>147.31</v>
      </c>
      <c r="Y32" s="42">
        <f>SUM(Y2:Y30)</f>
        <v>145</v>
      </c>
      <c r="Z32" s="47" t="s">
        <v>599</v>
      </c>
      <c r="AA32" s="42">
        <f>COUNTA(AA2:AA31)</f>
        <v>29</v>
      </c>
      <c r="AB32" s="151"/>
      <c r="AC32" s="44"/>
    </row>
    <row r="33" spans="1:29" ht="43.8" thickBot="1">
      <c r="A33" s="38" t="s">
        <v>26</v>
      </c>
      <c r="B33" s="38" t="s">
        <v>27</v>
      </c>
      <c r="C33" s="38" t="s">
        <v>28</v>
      </c>
      <c r="D33" s="39" t="s">
        <v>29</v>
      </c>
      <c r="E33" s="39" t="s">
        <v>30</v>
      </c>
      <c r="F33" s="39" t="s">
        <v>31</v>
      </c>
      <c r="G33" s="39" t="s">
        <v>32</v>
      </c>
      <c r="H33" s="39" t="s">
        <v>1</v>
      </c>
      <c r="I33" s="39" t="s">
        <v>33</v>
      </c>
      <c r="J33" s="39" t="s">
        <v>34</v>
      </c>
      <c r="K33" s="39" t="s">
        <v>35</v>
      </c>
      <c r="L33" s="39" t="s">
        <v>36</v>
      </c>
      <c r="M33" s="39" t="s">
        <v>37</v>
      </c>
      <c r="N33" s="39" t="s">
        <v>38</v>
      </c>
      <c r="O33" s="39" t="s">
        <v>39</v>
      </c>
      <c r="P33" s="39" t="s">
        <v>40</v>
      </c>
      <c r="Q33" s="39" t="s">
        <v>41</v>
      </c>
      <c r="R33" s="39" t="s">
        <v>42</v>
      </c>
      <c r="S33" s="39" t="s">
        <v>43</v>
      </c>
      <c r="T33" s="39" t="s">
        <v>44</v>
      </c>
      <c r="U33" s="39" t="s">
        <v>45</v>
      </c>
      <c r="V33" s="39" t="s">
        <v>46</v>
      </c>
      <c r="W33" s="39" t="s">
        <v>47</v>
      </c>
      <c r="X33" s="40" t="s">
        <v>19</v>
      </c>
      <c r="Y33" s="40" t="s">
        <v>20</v>
      </c>
      <c r="Z33" s="39" t="s">
        <v>48</v>
      </c>
      <c r="AA33" s="39"/>
      <c r="AB33" s="41" t="s">
        <v>49</v>
      </c>
    </row>
    <row r="34" spans="1:29" ht="15.75" customHeight="1">
      <c r="A34" s="75">
        <v>1</v>
      </c>
      <c r="B34" s="129">
        <v>45036</v>
      </c>
      <c r="C34" s="57" t="s">
        <v>70</v>
      </c>
      <c r="D34" s="69">
        <v>0.93819444444444444</v>
      </c>
      <c r="E34" s="69">
        <v>0.98472222222222217</v>
      </c>
      <c r="F34" s="57" t="s">
        <v>72</v>
      </c>
      <c r="G34" s="57" t="s">
        <v>549</v>
      </c>
      <c r="H34" s="57" t="s">
        <v>546</v>
      </c>
      <c r="I34" s="57">
        <v>-0.58769490000000002</v>
      </c>
      <c r="J34" s="57">
        <v>-47.586711800000003</v>
      </c>
      <c r="K34" s="57">
        <v>-0.59246699999999997</v>
      </c>
      <c r="L34" s="57">
        <v>-47.560081699999998</v>
      </c>
      <c r="M34" s="57" t="s">
        <v>57</v>
      </c>
      <c r="N34" s="57" t="s">
        <v>57</v>
      </c>
      <c r="O34" s="57" t="s">
        <v>74</v>
      </c>
      <c r="P34" s="57" t="s">
        <v>74</v>
      </c>
      <c r="Q34" s="57">
        <v>1</v>
      </c>
      <c r="R34" s="57">
        <v>1</v>
      </c>
      <c r="S34" s="57" t="s">
        <v>54</v>
      </c>
      <c r="T34" s="57" t="s">
        <v>54</v>
      </c>
      <c r="U34" s="57">
        <v>1</v>
      </c>
      <c r="V34" s="57">
        <v>2</v>
      </c>
      <c r="W34" s="57">
        <v>5</v>
      </c>
      <c r="X34" s="57">
        <v>5.01</v>
      </c>
      <c r="Y34" s="57">
        <v>5</v>
      </c>
      <c r="AA34" s="71" t="s">
        <v>578</v>
      </c>
    </row>
    <row r="35" spans="1:29" ht="15.75" customHeight="1">
      <c r="A35" s="75">
        <v>2</v>
      </c>
      <c r="B35" s="129">
        <v>45037</v>
      </c>
      <c r="C35" s="57" t="s">
        <v>70</v>
      </c>
      <c r="D35" s="69">
        <v>0.95694444444444438</v>
      </c>
      <c r="E35" s="69">
        <v>6.9444444444444441E-3</v>
      </c>
      <c r="F35" s="57" t="s">
        <v>224</v>
      </c>
      <c r="G35" s="57" t="s">
        <v>545</v>
      </c>
      <c r="H35" s="57" t="s">
        <v>546</v>
      </c>
      <c r="I35" s="57">
        <v>-0.63042889999999996</v>
      </c>
      <c r="J35" s="57">
        <v>-47.645363000000003</v>
      </c>
      <c r="K35" s="57">
        <v>-0.59189349999999996</v>
      </c>
      <c r="L35" s="57">
        <v>-47.5598551</v>
      </c>
      <c r="M35" s="57" t="s">
        <v>57</v>
      </c>
      <c r="N35" s="57" t="s">
        <v>57</v>
      </c>
      <c r="O35" s="57" t="s">
        <v>74</v>
      </c>
      <c r="P35" s="57" t="s">
        <v>74</v>
      </c>
      <c r="Q35" s="57">
        <v>1</v>
      </c>
      <c r="R35" s="57">
        <v>1</v>
      </c>
      <c r="S35" s="57" t="s">
        <v>54</v>
      </c>
      <c r="T35" s="57" t="s">
        <v>54</v>
      </c>
      <c r="U35" s="57">
        <v>1</v>
      </c>
      <c r="V35" s="57">
        <v>2</v>
      </c>
      <c r="W35" s="57">
        <v>5</v>
      </c>
      <c r="X35" s="57">
        <v>5.0599999999999996</v>
      </c>
      <c r="Y35" s="57">
        <v>5</v>
      </c>
      <c r="AA35" s="71" t="s">
        <v>579</v>
      </c>
    </row>
    <row r="36" spans="1:29" ht="15.75" customHeight="1">
      <c r="A36" s="75"/>
      <c r="B36" s="129">
        <v>45038</v>
      </c>
      <c r="D36" s="102" t="s">
        <v>577</v>
      </c>
      <c r="E36" s="69"/>
      <c r="Y36" s="57"/>
      <c r="AA36" s="102"/>
      <c r="AB36" s="69"/>
      <c r="AC36" s="57"/>
    </row>
    <row r="37" spans="1:29" ht="15.75" customHeight="1">
      <c r="A37" s="75">
        <v>4</v>
      </c>
      <c r="B37" s="129">
        <v>45039</v>
      </c>
      <c r="C37" s="57" t="s">
        <v>70</v>
      </c>
      <c r="D37" s="69">
        <v>4.8611111111111112E-3</v>
      </c>
      <c r="E37" s="69">
        <v>5.7638888888888885E-2</v>
      </c>
      <c r="F37" s="57" t="s">
        <v>224</v>
      </c>
      <c r="G37" s="57" t="s">
        <v>545</v>
      </c>
      <c r="H37" s="57" t="s">
        <v>546</v>
      </c>
      <c r="I37" s="57">
        <v>-0.58630199999999999</v>
      </c>
      <c r="J37" s="57">
        <v>-47.587891200000001</v>
      </c>
      <c r="K37" s="57">
        <v>-0.59234600000000004</v>
      </c>
      <c r="L37" s="57">
        <v>-47.560003100000003</v>
      </c>
      <c r="M37" s="57" t="s">
        <v>57</v>
      </c>
      <c r="N37" s="57" t="s">
        <v>57</v>
      </c>
      <c r="O37" s="57" t="s">
        <v>74</v>
      </c>
      <c r="P37" s="57" t="s">
        <v>74</v>
      </c>
      <c r="Q37" s="57">
        <v>1</v>
      </c>
      <c r="R37" s="57">
        <v>1</v>
      </c>
      <c r="S37" s="57" t="s">
        <v>54</v>
      </c>
      <c r="T37" s="57" t="s">
        <v>54</v>
      </c>
      <c r="U37" s="57">
        <v>0</v>
      </c>
      <c r="V37" s="57">
        <v>1</v>
      </c>
      <c r="W37" s="57">
        <v>5</v>
      </c>
      <c r="X37" s="57">
        <v>5.0199999999999996</v>
      </c>
      <c r="Y37" s="57">
        <v>5</v>
      </c>
      <c r="AA37" s="71" t="s">
        <v>580</v>
      </c>
    </row>
    <row r="38" spans="1:29" ht="15.75" customHeight="1">
      <c r="A38" s="75">
        <v>5</v>
      </c>
      <c r="B38" s="129">
        <v>45040</v>
      </c>
      <c r="C38" s="57" t="s">
        <v>70</v>
      </c>
      <c r="D38" s="135" t="s">
        <v>149</v>
      </c>
      <c r="G38" s="57" t="s">
        <v>581</v>
      </c>
      <c r="W38" s="57">
        <v>5</v>
      </c>
      <c r="Y38" s="57"/>
      <c r="AA38" s="135"/>
      <c r="AB38" s="156" t="s">
        <v>610</v>
      </c>
    </row>
    <row r="39" spans="1:29" ht="15.75" customHeight="1">
      <c r="A39" s="75">
        <v>6</v>
      </c>
      <c r="B39" s="129">
        <v>45041</v>
      </c>
      <c r="C39" s="57" t="s">
        <v>70</v>
      </c>
      <c r="D39" s="69">
        <v>1.8055555555555557E-2</v>
      </c>
      <c r="E39" s="69">
        <v>9.4444444444444442E-2</v>
      </c>
      <c r="F39" s="57" t="s">
        <v>224</v>
      </c>
      <c r="G39" s="57" t="s">
        <v>545</v>
      </c>
      <c r="H39" s="57" t="s">
        <v>546</v>
      </c>
      <c r="I39" s="57">
        <v>-0.58622960000000002</v>
      </c>
      <c r="J39" s="57">
        <v>-47.5877281</v>
      </c>
      <c r="K39" s="57">
        <v>-0.59163580000000004</v>
      </c>
      <c r="L39" s="57">
        <v>-47.559901799999999</v>
      </c>
      <c r="M39" s="57" t="s">
        <v>57</v>
      </c>
      <c r="N39" s="57" t="s">
        <v>57</v>
      </c>
      <c r="O39" s="57" t="s">
        <v>74</v>
      </c>
      <c r="P39" s="57" t="s">
        <v>74</v>
      </c>
      <c r="Q39" s="57">
        <v>1</v>
      </c>
      <c r="R39" s="57">
        <v>1</v>
      </c>
      <c r="S39" s="57" t="s">
        <v>54</v>
      </c>
      <c r="T39" s="57" t="s">
        <v>54</v>
      </c>
      <c r="U39" s="57">
        <v>0</v>
      </c>
      <c r="V39" s="57">
        <v>0</v>
      </c>
      <c r="W39" s="57">
        <v>5</v>
      </c>
      <c r="X39" s="57">
        <v>5.0199999999999996</v>
      </c>
      <c r="Y39" s="57">
        <v>5</v>
      </c>
      <c r="AA39" s="71" t="s">
        <v>582</v>
      </c>
    </row>
    <row r="40" spans="1:29" ht="15.75" customHeight="1">
      <c r="A40" s="75">
        <v>7</v>
      </c>
      <c r="B40" s="129">
        <v>45042</v>
      </c>
      <c r="C40" s="57" t="s">
        <v>70</v>
      </c>
      <c r="D40" s="135" t="s">
        <v>149</v>
      </c>
      <c r="W40" s="57">
        <v>5</v>
      </c>
      <c r="Y40" s="57"/>
      <c r="AA40" s="135"/>
      <c r="AB40" s="37" t="s">
        <v>610</v>
      </c>
    </row>
    <row r="41" spans="1:29" ht="15.75" customHeight="1">
      <c r="A41" s="75">
        <v>8</v>
      </c>
      <c r="B41" s="129">
        <v>45043</v>
      </c>
      <c r="C41" s="57" t="s">
        <v>70</v>
      </c>
      <c r="D41" s="69">
        <v>6.6666666666666666E-2</v>
      </c>
      <c r="E41" s="69">
        <v>0.12569444444444444</v>
      </c>
      <c r="F41" s="57" t="s">
        <v>224</v>
      </c>
      <c r="G41" s="57" t="s">
        <v>545</v>
      </c>
      <c r="H41" s="57" t="s">
        <v>546</v>
      </c>
      <c r="I41" s="57">
        <v>-0.59227010000000002</v>
      </c>
      <c r="J41" s="57">
        <v>-47.560226</v>
      </c>
      <c r="K41" s="57">
        <v>-0.58643029999999996</v>
      </c>
      <c r="L41" s="57">
        <v>-47.588557999999999</v>
      </c>
      <c r="M41" s="57" t="s">
        <v>57</v>
      </c>
      <c r="N41" s="57" t="s">
        <v>57</v>
      </c>
      <c r="O41" s="57" t="s">
        <v>74</v>
      </c>
      <c r="P41" s="57" t="s">
        <v>74</v>
      </c>
      <c r="Q41" s="57">
        <v>1</v>
      </c>
      <c r="R41" s="57">
        <v>1</v>
      </c>
      <c r="S41" s="57" t="s">
        <v>54</v>
      </c>
      <c r="T41" s="57" t="s">
        <v>54</v>
      </c>
      <c r="U41" s="57">
        <v>0</v>
      </c>
      <c r="V41" s="57">
        <v>0</v>
      </c>
      <c r="W41" s="57">
        <v>5</v>
      </c>
      <c r="X41" s="57">
        <v>5.01</v>
      </c>
      <c r="Y41" s="57">
        <v>5</v>
      </c>
      <c r="AA41" s="71" t="s">
        <v>583</v>
      </c>
    </row>
    <row r="42" spans="1:29" ht="15.75" customHeight="1">
      <c r="A42" s="75">
        <v>9</v>
      </c>
      <c r="B42" s="129">
        <v>45044</v>
      </c>
      <c r="C42" s="57" t="s">
        <v>70</v>
      </c>
      <c r="D42" s="69">
        <v>0.12430555555555556</v>
      </c>
      <c r="E42" s="69">
        <v>0.17708333333333334</v>
      </c>
      <c r="F42" s="57" t="s">
        <v>72</v>
      </c>
      <c r="G42" s="57" t="s">
        <v>549</v>
      </c>
      <c r="H42" s="57" t="s">
        <v>546</v>
      </c>
      <c r="I42" s="57">
        <v>-0.59204679999999998</v>
      </c>
      <c r="J42" s="57">
        <v>-47.586957200000001</v>
      </c>
      <c r="K42" s="57">
        <v>-0.58634249999999999</v>
      </c>
      <c r="L42" s="57">
        <v>-47.588093800000003</v>
      </c>
      <c r="M42" s="57" t="s">
        <v>58</v>
      </c>
      <c r="N42" s="57" t="s">
        <v>52</v>
      </c>
      <c r="O42" s="57" t="s">
        <v>74</v>
      </c>
      <c r="P42" s="57" t="s">
        <v>74</v>
      </c>
      <c r="Q42" s="57">
        <v>1</v>
      </c>
      <c r="R42" s="57">
        <v>1</v>
      </c>
      <c r="S42" s="57" t="s">
        <v>54</v>
      </c>
      <c r="T42" s="57" t="s">
        <v>54</v>
      </c>
      <c r="U42" s="57">
        <v>1</v>
      </c>
      <c r="V42" s="57">
        <v>1</v>
      </c>
      <c r="W42" s="57">
        <v>5</v>
      </c>
      <c r="X42" s="57">
        <v>5.0199999999999996</v>
      </c>
      <c r="Y42" s="57">
        <v>5</v>
      </c>
      <c r="AA42" s="71" t="s">
        <v>584</v>
      </c>
    </row>
    <row r="43" spans="1:29" ht="15.75" customHeight="1">
      <c r="A43" s="75">
        <v>10</v>
      </c>
      <c r="B43" s="129">
        <v>45045</v>
      </c>
      <c r="C43" s="57" t="s">
        <v>70</v>
      </c>
      <c r="D43" s="69">
        <v>0.16180555555555556</v>
      </c>
      <c r="E43" s="69">
        <v>0.21736111111111112</v>
      </c>
      <c r="F43" s="57" t="s">
        <v>224</v>
      </c>
      <c r="G43" s="57" t="s">
        <v>545</v>
      </c>
      <c r="H43" s="57" t="s">
        <v>546</v>
      </c>
      <c r="I43" s="57">
        <v>-0.58589880000000005</v>
      </c>
      <c r="J43" s="57">
        <v>-47.588101399999999</v>
      </c>
      <c r="K43" s="57">
        <v>-0.59215580000000001</v>
      </c>
      <c r="L43" s="57">
        <v>-47.5601001</v>
      </c>
      <c r="M43" s="57" t="s">
        <v>57</v>
      </c>
      <c r="N43" s="57" t="s">
        <v>57</v>
      </c>
      <c r="O43" s="57" t="s">
        <v>74</v>
      </c>
      <c r="P43" s="57" t="s">
        <v>74</v>
      </c>
      <c r="Q43" s="57">
        <v>1</v>
      </c>
      <c r="R43" s="57">
        <v>1</v>
      </c>
      <c r="S43" s="57" t="s">
        <v>54</v>
      </c>
      <c r="T43" s="57" t="s">
        <v>54</v>
      </c>
      <c r="U43" s="57">
        <v>1</v>
      </c>
      <c r="V43" s="57">
        <v>1</v>
      </c>
      <c r="W43" s="57">
        <v>5</v>
      </c>
      <c r="X43" s="57">
        <v>5.15</v>
      </c>
      <c r="Y43" s="57">
        <v>5</v>
      </c>
      <c r="AA43" s="71" t="s">
        <v>585</v>
      </c>
    </row>
    <row r="44" spans="1:29" ht="15.75" customHeight="1">
      <c r="A44" s="75">
        <v>11</v>
      </c>
      <c r="B44" s="129">
        <v>45046</v>
      </c>
      <c r="C44" s="57" t="s">
        <v>70</v>
      </c>
      <c r="D44" s="69">
        <v>0.81388888888888899</v>
      </c>
      <c r="E44" s="69">
        <v>0.86319444444444438</v>
      </c>
      <c r="F44" s="57" t="s">
        <v>224</v>
      </c>
      <c r="G44" s="57" t="s">
        <v>545</v>
      </c>
      <c r="H44" s="57" t="s">
        <v>546</v>
      </c>
      <c r="I44" s="57">
        <v>-0.59130380000000005</v>
      </c>
      <c r="J44" s="57">
        <v>-47.559916899999997</v>
      </c>
      <c r="K44" s="57">
        <v>-0.58605680000000004</v>
      </c>
      <c r="L44" s="57">
        <v>-47.587080100000001</v>
      </c>
      <c r="M44" s="57" t="s">
        <v>57</v>
      </c>
      <c r="N44" s="57" t="s">
        <v>57</v>
      </c>
      <c r="O44" s="57" t="s">
        <v>74</v>
      </c>
      <c r="P44" s="57" t="s">
        <v>74</v>
      </c>
      <c r="Q44" s="57">
        <v>1</v>
      </c>
      <c r="R44" s="57">
        <v>1</v>
      </c>
      <c r="S44" s="57" t="s">
        <v>54</v>
      </c>
      <c r="T44" s="57" t="s">
        <v>54</v>
      </c>
      <c r="U44" s="57">
        <v>2</v>
      </c>
      <c r="V44" s="57">
        <v>1</v>
      </c>
      <c r="W44" s="57">
        <v>5</v>
      </c>
      <c r="X44" s="57">
        <v>5.0199999999999996</v>
      </c>
      <c r="Y44" s="57">
        <v>5</v>
      </c>
      <c r="AA44" s="71" t="s">
        <v>586</v>
      </c>
    </row>
    <row r="45" spans="1:29" ht="15" customHeight="1">
      <c r="A45" s="75">
        <v>12</v>
      </c>
      <c r="B45" s="129">
        <v>45017</v>
      </c>
      <c r="C45" s="57" t="s">
        <v>70</v>
      </c>
      <c r="D45" s="69">
        <v>0.82777777777777783</v>
      </c>
      <c r="E45" s="69">
        <v>0.87430555555555556</v>
      </c>
      <c r="F45" s="57" t="s">
        <v>224</v>
      </c>
      <c r="G45" s="57" t="s">
        <v>545</v>
      </c>
      <c r="H45" s="57" t="s">
        <v>546</v>
      </c>
      <c r="I45" s="57">
        <v>-0.58686870000000002</v>
      </c>
      <c r="J45" s="57">
        <v>-47.587831999999999</v>
      </c>
      <c r="K45" s="57">
        <v>-0.59110819999999997</v>
      </c>
      <c r="L45" s="57">
        <v>-47.559975600000001</v>
      </c>
      <c r="M45" s="57" t="s">
        <v>57</v>
      </c>
      <c r="N45" s="57" t="s">
        <v>52</v>
      </c>
      <c r="O45" s="57" t="s">
        <v>74</v>
      </c>
      <c r="P45" s="57" t="s">
        <v>74</v>
      </c>
      <c r="Q45" s="57">
        <v>1</v>
      </c>
      <c r="R45" s="57">
        <v>1</v>
      </c>
      <c r="S45" s="57" t="s">
        <v>54</v>
      </c>
      <c r="T45" s="57" t="s">
        <v>54</v>
      </c>
      <c r="U45" s="57">
        <v>0</v>
      </c>
      <c r="V45" s="57">
        <v>2</v>
      </c>
      <c r="W45" s="57">
        <v>5</v>
      </c>
      <c r="X45" s="57">
        <v>5</v>
      </c>
      <c r="Y45" s="57">
        <v>5</v>
      </c>
      <c r="AA45" s="71" t="s">
        <v>587</v>
      </c>
    </row>
    <row r="46" spans="1:29" ht="15.75" customHeight="1">
      <c r="A46" s="75">
        <v>13</v>
      </c>
      <c r="B46" s="129">
        <v>45057</v>
      </c>
      <c r="C46" s="57" t="s">
        <v>70</v>
      </c>
      <c r="D46" s="69">
        <v>5.6944444444444443E-2</v>
      </c>
      <c r="E46" s="69">
        <v>9.9999999999999992E-2</v>
      </c>
      <c r="F46" s="57" t="s">
        <v>224</v>
      </c>
      <c r="G46" s="57" t="s">
        <v>545</v>
      </c>
      <c r="H46" s="57" t="s">
        <v>546</v>
      </c>
      <c r="I46" s="57">
        <v>-0.5923332</v>
      </c>
      <c r="J46" s="57">
        <v>-0.57847970000000004</v>
      </c>
      <c r="K46" s="57">
        <v>-47.560431000000001</v>
      </c>
      <c r="L46" s="57">
        <v>-47.584223899999998</v>
      </c>
      <c r="M46" s="57" t="s">
        <v>52</v>
      </c>
      <c r="N46" s="57" t="s">
        <v>52</v>
      </c>
      <c r="O46" s="57" t="s">
        <v>75</v>
      </c>
      <c r="P46" s="57" t="s">
        <v>75</v>
      </c>
      <c r="Q46" s="57">
        <v>1</v>
      </c>
      <c r="R46" s="57">
        <v>1</v>
      </c>
      <c r="S46" s="57" t="s">
        <v>54</v>
      </c>
      <c r="T46" s="57" t="s">
        <v>54</v>
      </c>
      <c r="U46" s="57">
        <v>2</v>
      </c>
      <c r="V46" s="57">
        <v>1</v>
      </c>
      <c r="W46" s="57">
        <v>5</v>
      </c>
      <c r="X46" s="57">
        <v>3.58</v>
      </c>
      <c r="Y46" s="57">
        <v>3.58</v>
      </c>
      <c r="Z46" t="s">
        <v>588</v>
      </c>
      <c r="AA46" s="71" t="s">
        <v>589</v>
      </c>
      <c r="AB46" s="37" t="s">
        <v>609</v>
      </c>
    </row>
    <row r="47" spans="1:29" ht="15.75" customHeight="1">
      <c r="A47" s="75">
        <v>14</v>
      </c>
      <c r="B47" s="149">
        <v>45058</v>
      </c>
      <c r="C47" s="57" t="s">
        <v>70</v>
      </c>
      <c r="D47" s="69">
        <v>0.12222222222222223</v>
      </c>
      <c r="E47" s="69">
        <v>0.15972222222222224</v>
      </c>
      <c r="F47" s="57" t="s">
        <v>224</v>
      </c>
      <c r="G47" s="57" t="s">
        <v>545</v>
      </c>
      <c r="H47" s="57" t="s">
        <v>546</v>
      </c>
      <c r="I47" s="57">
        <v>-0.59235190000000004</v>
      </c>
      <c r="J47" s="57">
        <v>-0.58673739999999996</v>
      </c>
      <c r="K47" s="57">
        <v>-47.560113999999999</v>
      </c>
      <c r="L47" s="57">
        <v>-47.589070300000003</v>
      </c>
      <c r="M47" s="57" t="s">
        <v>57</v>
      </c>
      <c r="N47" s="57" t="s">
        <v>57</v>
      </c>
      <c r="O47" s="57" t="s">
        <v>74</v>
      </c>
      <c r="P47" s="57" t="s">
        <v>74</v>
      </c>
      <c r="Q47" s="57">
        <v>1</v>
      </c>
      <c r="R47" s="57">
        <v>1</v>
      </c>
      <c r="S47" s="57" t="s">
        <v>54</v>
      </c>
      <c r="T47" s="57" t="s">
        <v>54</v>
      </c>
      <c r="U47" s="57">
        <v>1</v>
      </c>
      <c r="V47" s="57">
        <v>1</v>
      </c>
      <c r="W47" s="57">
        <v>5</v>
      </c>
      <c r="X47" s="57">
        <v>5.0599999999999996</v>
      </c>
      <c r="Y47" s="57">
        <v>5</v>
      </c>
      <c r="AA47" s="71" t="s">
        <v>590</v>
      </c>
    </row>
    <row r="48" spans="1:29" ht="15.75" customHeight="1">
      <c r="A48" s="75">
        <v>15</v>
      </c>
      <c r="B48" s="22">
        <v>45059</v>
      </c>
      <c r="C48" s="57" t="s">
        <v>70</v>
      </c>
      <c r="D48" s="69">
        <v>0.16597222222222222</v>
      </c>
      <c r="E48" s="69">
        <v>0.20208333333333331</v>
      </c>
      <c r="F48" s="57" t="s">
        <v>224</v>
      </c>
      <c r="G48" s="57" t="s">
        <v>545</v>
      </c>
      <c r="H48" s="57" t="s">
        <v>546</v>
      </c>
      <c r="I48" s="57">
        <v>-0.59236140000000004</v>
      </c>
      <c r="J48" s="57">
        <v>-0.58659130000000004</v>
      </c>
      <c r="K48" s="57">
        <v>-47.586972000000003</v>
      </c>
      <c r="L48" s="57">
        <v>-47.588776799999998</v>
      </c>
      <c r="M48" s="57" t="s">
        <v>57</v>
      </c>
      <c r="N48" s="57" t="s">
        <v>55</v>
      </c>
      <c r="O48" s="57" t="s">
        <v>74</v>
      </c>
      <c r="P48" s="57" t="s">
        <v>74</v>
      </c>
      <c r="Q48" s="57">
        <v>1</v>
      </c>
      <c r="R48" s="57">
        <v>1</v>
      </c>
      <c r="S48" s="57" t="s">
        <v>54</v>
      </c>
      <c r="T48" s="57" t="s">
        <v>54</v>
      </c>
      <c r="U48" s="57">
        <v>1</v>
      </c>
      <c r="V48" s="57">
        <v>1</v>
      </c>
      <c r="W48" s="57">
        <v>5</v>
      </c>
      <c r="X48" s="57">
        <v>5.09</v>
      </c>
      <c r="Y48" s="57">
        <v>5</v>
      </c>
      <c r="AA48" s="71" t="s">
        <v>591</v>
      </c>
    </row>
    <row r="49" spans="1:29" ht="15.75" customHeight="1">
      <c r="A49" s="75">
        <v>16</v>
      </c>
      <c r="B49" s="22">
        <v>45060</v>
      </c>
      <c r="C49" s="57" t="s">
        <v>70</v>
      </c>
      <c r="D49" s="69">
        <v>0.7895833333333333</v>
      </c>
      <c r="E49" s="69">
        <v>0.84166666666666667</v>
      </c>
      <c r="F49" s="57" t="s">
        <v>224</v>
      </c>
      <c r="G49" s="57" t="s">
        <v>545</v>
      </c>
      <c r="H49" s="57" t="s">
        <v>546</v>
      </c>
      <c r="I49" s="57">
        <v>-0.59242269999999997</v>
      </c>
      <c r="J49" s="57">
        <v>-0.58636569999999999</v>
      </c>
      <c r="K49" s="57">
        <v>-47.560384900000003</v>
      </c>
      <c r="L49" s="57">
        <v>-47.588154299999999</v>
      </c>
      <c r="M49" s="57" t="s">
        <v>52</v>
      </c>
      <c r="N49" s="57" t="s">
        <v>52</v>
      </c>
      <c r="O49" s="57" t="s">
        <v>74</v>
      </c>
      <c r="P49" s="57" t="s">
        <v>74</v>
      </c>
      <c r="Q49" s="57">
        <v>1</v>
      </c>
      <c r="R49" s="57">
        <v>1</v>
      </c>
      <c r="S49" s="57" t="s">
        <v>54</v>
      </c>
      <c r="T49" s="57" t="s">
        <v>54</v>
      </c>
      <c r="U49" s="57">
        <v>2</v>
      </c>
      <c r="V49" s="57">
        <v>1</v>
      </c>
      <c r="W49" s="57">
        <v>5</v>
      </c>
      <c r="X49" s="57">
        <v>5.28</v>
      </c>
      <c r="Y49" s="57">
        <v>5</v>
      </c>
      <c r="AA49" s="71" t="s">
        <v>592</v>
      </c>
    </row>
    <row r="50" spans="1:29" ht="15.75" customHeight="1">
      <c r="A50" s="75">
        <v>17</v>
      </c>
      <c r="B50" s="22">
        <v>45031</v>
      </c>
      <c r="C50" s="57" t="s">
        <v>70</v>
      </c>
      <c r="D50" s="69">
        <v>0.79722222222222217</v>
      </c>
      <c r="E50" s="69">
        <v>0.83958333333333324</v>
      </c>
      <c r="F50" s="57" t="s">
        <v>224</v>
      </c>
      <c r="G50" s="57" t="s">
        <v>545</v>
      </c>
      <c r="H50" s="57" t="s">
        <v>546</v>
      </c>
      <c r="I50" s="57">
        <v>-0.58618369999999997</v>
      </c>
      <c r="J50" s="57">
        <v>-0.59205850000000004</v>
      </c>
      <c r="K50" s="57">
        <v>-47.587819799999998</v>
      </c>
      <c r="L50" s="57">
        <v>-47.559926699999998</v>
      </c>
      <c r="M50" s="57" t="s">
        <v>57</v>
      </c>
      <c r="N50" s="57" t="s">
        <v>58</v>
      </c>
      <c r="O50" s="57" t="s">
        <v>74</v>
      </c>
      <c r="P50" s="57" t="s">
        <v>74</v>
      </c>
      <c r="Q50" s="57">
        <v>1</v>
      </c>
      <c r="R50" s="57">
        <v>2</v>
      </c>
      <c r="S50" s="57" t="s">
        <v>54</v>
      </c>
      <c r="T50" s="57" t="s">
        <v>54</v>
      </c>
      <c r="U50" s="57">
        <v>1</v>
      </c>
      <c r="V50" s="57">
        <v>2</v>
      </c>
      <c r="W50" s="57">
        <v>5</v>
      </c>
      <c r="X50" s="57">
        <v>5.2</v>
      </c>
      <c r="Y50" s="57">
        <v>5</v>
      </c>
      <c r="AA50" s="71" t="s">
        <v>593</v>
      </c>
    </row>
    <row r="51" spans="1:29" ht="15.75" customHeight="1">
      <c r="A51" s="75">
        <v>18</v>
      </c>
      <c r="B51" s="22">
        <v>45062</v>
      </c>
      <c r="C51" s="57" t="s">
        <v>70</v>
      </c>
      <c r="D51" s="69">
        <v>0.83611111111111114</v>
      </c>
      <c r="E51" s="69">
        <v>0.87986111111111109</v>
      </c>
      <c r="F51" s="57" t="s">
        <v>224</v>
      </c>
      <c r="G51" s="57" t="s">
        <v>545</v>
      </c>
      <c r="H51" s="57" t="s">
        <v>546</v>
      </c>
      <c r="I51" s="57">
        <v>-0.58630789999999999</v>
      </c>
      <c r="J51" s="57">
        <v>-0.59202940000000004</v>
      </c>
      <c r="K51" s="57">
        <v>-47.587819000000003</v>
      </c>
      <c r="L51" s="57">
        <v>-47.559924600000002</v>
      </c>
      <c r="M51" s="57" t="s">
        <v>57</v>
      </c>
      <c r="N51" s="57" t="s">
        <v>57</v>
      </c>
      <c r="O51" s="57" t="s">
        <v>74</v>
      </c>
      <c r="P51" s="57" t="s">
        <v>75</v>
      </c>
      <c r="Q51" s="57">
        <v>1</v>
      </c>
      <c r="R51" s="57">
        <v>2</v>
      </c>
      <c r="S51" s="57" t="s">
        <v>54</v>
      </c>
      <c r="T51" s="57" t="s">
        <v>54</v>
      </c>
      <c r="U51" s="57">
        <v>1</v>
      </c>
      <c r="V51" s="57">
        <v>2</v>
      </c>
      <c r="W51" s="57">
        <v>5</v>
      </c>
      <c r="X51" s="57">
        <v>5.01</v>
      </c>
      <c r="Y51" s="57">
        <v>5</v>
      </c>
      <c r="AA51" s="71" t="s">
        <v>594</v>
      </c>
    </row>
    <row r="52" spans="1:29" ht="15.75" customHeight="1">
      <c r="A52" s="75">
        <v>19</v>
      </c>
      <c r="B52" s="22">
        <v>45063</v>
      </c>
      <c r="C52" s="57" t="s">
        <v>70</v>
      </c>
      <c r="D52" s="69">
        <v>0.8965277777777777</v>
      </c>
      <c r="E52" s="69">
        <v>0.94166666666666676</v>
      </c>
      <c r="F52" s="57" t="s">
        <v>224</v>
      </c>
      <c r="G52" s="57" t="s">
        <v>545</v>
      </c>
      <c r="H52" s="57" t="s">
        <v>546</v>
      </c>
      <c r="I52" s="57">
        <v>-0.58619160000000003</v>
      </c>
      <c r="J52" s="57">
        <v>-0.59175960000000005</v>
      </c>
      <c r="K52" s="57">
        <v>-47.587854299999996</v>
      </c>
      <c r="L52" s="57">
        <v>-47.559906599999998</v>
      </c>
      <c r="M52" s="57" t="s">
        <v>57</v>
      </c>
      <c r="N52" s="57" t="s">
        <v>52</v>
      </c>
      <c r="O52" s="57" t="s">
        <v>74</v>
      </c>
      <c r="P52" s="57" t="s">
        <v>74</v>
      </c>
      <c r="Q52" s="57">
        <v>1</v>
      </c>
      <c r="R52" s="57">
        <v>2</v>
      </c>
      <c r="S52" s="57" t="s">
        <v>54</v>
      </c>
      <c r="T52" s="57" t="s">
        <v>54</v>
      </c>
      <c r="U52" s="57">
        <v>1</v>
      </c>
      <c r="V52" s="57">
        <v>2</v>
      </c>
      <c r="W52" s="57">
        <v>5</v>
      </c>
      <c r="X52" s="57">
        <v>5</v>
      </c>
      <c r="Y52" s="57">
        <v>5</v>
      </c>
      <c r="AA52" s="71" t="s">
        <v>595</v>
      </c>
    </row>
    <row r="53" spans="1:29" ht="15.75" customHeight="1">
      <c r="A53" s="75">
        <v>20</v>
      </c>
      <c r="B53" s="22">
        <v>45064</v>
      </c>
      <c r="C53" s="57" t="s">
        <v>70</v>
      </c>
      <c r="D53" s="69">
        <v>0.92013888888888884</v>
      </c>
      <c r="E53" s="69">
        <v>0.96736111111111101</v>
      </c>
      <c r="F53" s="57" t="s">
        <v>224</v>
      </c>
      <c r="G53" s="57" t="s">
        <v>545</v>
      </c>
      <c r="H53" s="57" t="s">
        <v>546</v>
      </c>
      <c r="I53" s="57">
        <v>-0.58622320000000006</v>
      </c>
      <c r="J53" s="57">
        <v>-0.59140959999999998</v>
      </c>
      <c r="K53" s="57">
        <v>-47.587768799999999</v>
      </c>
      <c r="L53" s="57">
        <v>-47.559879600000002</v>
      </c>
      <c r="M53" s="57" t="s">
        <v>57</v>
      </c>
      <c r="N53" s="57" t="s">
        <v>57</v>
      </c>
      <c r="O53" s="57" t="s">
        <v>74</v>
      </c>
      <c r="P53" s="57" t="s">
        <v>74</v>
      </c>
      <c r="Q53" s="57">
        <v>1</v>
      </c>
      <c r="R53" s="57">
        <v>1</v>
      </c>
      <c r="S53" s="57" t="s">
        <v>54</v>
      </c>
      <c r="T53" s="57" t="s">
        <v>54</v>
      </c>
      <c r="U53" s="57">
        <v>1</v>
      </c>
      <c r="V53" s="57">
        <v>1</v>
      </c>
      <c r="W53" s="57">
        <v>5</v>
      </c>
      <c r="X53" s="57">
        <v>5.04</v>
      </c>
      <c r="Y53" s="57">
        <v>5</v>
      </c>
      <c r="AA53" s="71" t="s">
        <v>596</v>
      </c>
    </row>
    <row r="54" spans="1:29" ht="15.75" customHeight="1">
      <c r="A54" s="75">
        <v>21</v>
      </c>
      <c r="B54" s="22">
        <v>45065</v>
      </c>
      <c r="C54" s="57" t="s">
        <v>70</v>
      </c>
      <c r="D54" s="69">
        <v>0.94305555555555554</v>
      </c>
      <c r="E54" s="69">
        <v>0.99375000000000002</v>
      </c>
      <c r="F54" s="57" t="s">
        <v>224</v>
      </c>
      <c r="G54" s="57" t="s">
        <v>545</v>
      </c>
      <c r="H54" s="57" t="s">
        <v>546</v>
      </c>
      <c r="I54" s="57">
        <v>-0.58883479999999999</v>
      </c>
      <c r="J54" s="57">
        <v>-47.587524799999997</v>
      </c>
      <c r="K54" s="57">
        <v>-0.59167700000000001</v>
      </c>
      <c r="L54" s="57">
        <v>-47.5598837</v>
      </c>
      <c r="M54" s="77" t="s">
        <v>52</v>
      </c>
      <c r="N54" s="77" t="s">
        <v>58</v>
      </c>
      <c r="O54" s="77" t="s">
        <v>74</v>
      </c>
      <c r="P54" s="77" t="s">
        <v>74</v>
      </c>
      <c r="Q54" s="57">
        <v>1</v>
      </c>
      <c r="R54" s="57">
        <v>1</v>
      </c>
      <c r="S54" s="77" t="s">
        <v>54</v>
      </c>
      <c r="T54" s="77" t="s">
        <v>54</v>
      </c>
      <c r="U54" s="57">
        <v>0</v>
      </c>
      <c r="V54" s="57">
        <v>0</v>
      </c>
      <c r="W54" s="57">
        <v>5</v>
      </c>
      <c r="X54" s="157">
        <v>5</v>
      </c>
      <c r="Y54" s="57">
        <v>5</v>
      </c>
      <c r="AA54" s="159" t="s">
        <v>619</v>
      </c>
    </row>
    <row r="56" spans="1:29" ht="15.75" customHeight="1"/>
    <row r="58" spans="1:29" ht="14.4">
      <c r="A58" s="47">
        <f>COUNT(A34:A57)</f>
        <v>20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7">
        <f>SUM(W34:W57)</f>
        <v>100</v>
      </c>
      <c r="X58" s="47">
        <f>SUM(X34:X57)</f>
        <v>89.570000000000022</v>
      </c>
      <c r="Y58" s="47">
        <f>SUM(Y34:Y57)</f>
        <v>88.58</v>
      </c>
      <c r="Z58" s="47" t="s">
        <v>599</v>
      </c>
      <c r="AA58" s="47">
        <f>COUNTA(AA34:AA56)</f>
        <v>18</v>
      </c>
      <c r="AB58" s="49"/>
      <c r="AC58" s="48"/>
    </row>
  </sheetData>
  <autoFilter ref="A1:AB33" xr:uid="{00000000-0009-0000-0000-000008000000}"/>
  <hyperlinks>
    <hyperlink ref="AA12" r:id="rId1" xr:uid="{92615AC4-CEEC-784E-9222-BD9CDAE21E90}"/>
    <hyperlink ref="AA43" r:id="rId2" xr:uid="{140CA9A0-C36E-B14B-A1C6-0EC0ED064294}"/>
    <hyperlink ref="AA10" r:id="rId3" xr:uid="{AD5D6E21-CB5E-054A-A0A6-5C8C5EDAD29A}"/>
    <hyperlink ref="AA11" r:id="rId4" xr:uid="{1E39B6C4-C98C-0B4C-A44E-3EC2D45C03F4}"/>
    <hyperlink ref="AA42" r:id="rId5" xr:uid="{F9F2AD72-D2CB-DE4E-8EB6-B12642A62A4A}"/>
    <hyperlink ref="AA41" r:id="rId6" xr:uid="{9754B768-0419-D247-89E8-36504986C0BF}"/>
    <hyperlink ref="AA8" r:id="rId7" xr:uid="{5499B686-9A95-3341-B1E1-F96345E7694C}"/>
    <hyperlink ref="AA7" r:id="rId8" xr:uid="{48A74D11-06F4-0D49-914C-858ADBD2972E}"/>
    <hyperlink ref="AA39" r:id="rId9" xr:uid="{DC939332-2856-004B-B24A-B6E338FF4BDB}"/>
    <hyperlink ref="AA5" r:id="rId10" xr:uid="{BC381A5E-6654-0344-8A33-5C800A732DCC}"/>
    <hyperlink ref="AA37" r:id="rId11" xr:uid="{DADB259C-F5D8-9F48-8959-E918E01BC64E}"/>
    <hyperlink ref="AA4" r:id="rId12" xr:uid="{10905569-1A3B-E44E-8091-F5A2A16F9920}"/>
    <hyperlink ref="AA35" r:id="rId13" xr:uid="{615FE39A-86D1-4044-A12F-105279915E0F}"/>
    <hyperlink ref="AA3" r:id="rId14" xr:uid="{13F06856-F4E2-AE41-89FD-1F2EE4942B7F}"/>
    <hyperlink ref="AA34" r:id="rId15" xr:uid="{F78A26DE-5BAC-6046-96F8-3F50B7810296}"/>
    <hyperlink ref="AA2" r:id="rId16" xr:uid="{574E0987-1ADF-144A-892A-AA8BA2408464}"/>
    <hyperlink ref="AA44" r:id="rId17" xr:uid="{FC27E726-741A-3F49-BDB8-149AEF16F400}"/>
    <hyperlink ref="AA13" r:id="rId18" xr:uid="{296F035F-2D87-AF42-9B06-404008D2758B}"/>
    <hyperlink ref="AA45" r:id="rId19" xr:uid="{135A704E-ED77-6C4F-BA05-442DFFACF203}"/>
    <hyperlink ref="AA22" r:id="rId20" xr:uid="{3E8964C3-E1F3-F543-848B-6F750F725198}"/>
    <hyperlink ref="AA47" r:id="rId21" xr:uid="{D0125F2E-84BC-1B44-8236-59305E9142D0}"/>
    <hyperlink ref="AA23" r:id="rId22" xr:uid="{023FAAA7-C15C-AA48-B49B-3E8DD4E9A641}"/>
    <hyperlink ref="AA46" r:id="rId23" xr:uid="{F2E84298-61AE-A347-B6E6-EBA4CF296E78}"/>
    <hyperlink ref="AA48" r:id="rId24" xr:uid="{E3F8414A-7B7D-5749-99DF-0CCBEB6963C8}"/>
    <hyperlink ref="AA49" r:id="rId25" xr:uid="{9C026ABB-6F35-2640-90B3-344CF68AD87D}"/>
    <hyperlink ref="AA50" r:id="rId26" xr:uid="{DE2EA291-7789-DA40-B14C-68BA73DAA006}"/>
    <hyperlink ref="AA51" r:id="rId27" xr:uid="{10EF41DF-8B3F-6248-B333-EE1B9B4CC282}"/>
    <hyperlink ref="AA53" r:id="rId28" xr:uid="{28D75A34-DD99-0341-B871-EA9C0A05F2E7}"/>
    <hyperlink ref="AA52" r:id="rId29" xr:uid="{E1061D98-E67A-D642-A88A-846D63176213}"/>
    <hyperlink ref="AA15" r:id="rId30" xr:uid="{A35BF594-AEB5-9C4D-9906-65FDECCF8725}"/>
    <hyperlink ref="AA14" r:id="rId31" xr:uid="{BB72D2AF-D6E8-984A-9FCE-CF2098096AFB}"/>
    <hyperlink ref="AA16" r:id="rId32" xr:uid="{5D45E617-6B3B-724F-AC85-B582C2C8B039}"/>
    <hyperlink ref="AA17" r:id="rId33" xr:uid="{10D8CAE5-E388-034E-AAA9-536CDC46A4C1}"/>
    <hyperlink ref="AA18" r:id="rId34" xr:uid="{B8D68595-B2AD-B146-BA62-782C83DE646B}"/>
    <hyperlink ref="AA19" r:id="rId35" xr:uid="{A29B708B-B91A-CE4F-8677-AC34B30CF105}"/>
    <hyperlink ref="AA20" r:id="rId36" xr:uid="{A9AEFFF2-FB0B-FA4E-A7CD-024DB3A04F64}"/>
    <hyperlink ref="AA21" r:id="rId37" xr:uid="{1C5F41E1-41E4-0F47-80BE-EBB08E4BB51C}"/>
    <hyperlink ref="AA24" r:id="rId38" xr:uid="{9CDE058F-3639-6B49-88AB-BE0778C0B774}"/>
    <hyperlink ref="AA25" r:id="rId39" xr:uid="{0AD72214-068D-6F4C-8F47-61B6342C903B}"/>
    <hyperlink ref="AA26" r:id="rId40" xr:uid="{27B17B52-7BE8-F942-B1B0-96CFC4497DBC}"/>
    <hyperlink ref="AA27" r:id="rId41" xr:uid="{53DFA1B2-F3AA-E548-B190-31A717920C1F}"/>
    <hyperlink ref="AA28" r:id="rId42" xr:uid="{7462517F-F803-6243-A29D-49DE45A6CF22}"/>
    <hyperlink ref="AA29" r:id="rId43" xr:uid="{D29CB88F-4E09-564F-9AF8-B969EE460C36}"/>
    <hyperlink ref="AA30" r:id="rId44" xr:uid="{96A0FA0C-9B74-A246-AE50-D36857CCFC07}"/>
    <hyperlink ref="AA6" r:id="rId45" xr:uid="{1AE0EDF5-5B4B-48BD-BDD9-8A623BDCD900}"/>
    <hyperlink ref="AA9" r:id="rId46" display="https://pt.wikiloc.com/trilhas-trekking/praia-da-princesa-27-04-2023-d-132989793" xr:uid="{879EF35A-F757-42BC-A49B-8F55704F0F0D}"/>
  </hyperlinks>
  <pageMargins left="0.511811024" right="0.511811024" top="0.78740157499999996" bottom="0.78740157499999996" header="0" footer="0"/>
  <pageSetup paperSize="9" orientation="portrait" r:id="rId4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98"/>
  <sheetViews>
    <sheetView zoomScale="86" zoomScaleNormal="86" workbookViewId="0">
      <pane xSplit="3" ySplit="1" topLeftCell="K2" activePane="bottomRight" state="frozen"/>
      <selection pane="topRight" activeCell="D1" sqref="D1"/>
      <selection pane="bottomLeft" activeCell="A2" sqref="A2"/>
      <selection pane="bottomRight" activeCell="C3" sqref="C3"/>
    </sheetView>
  </sheetViews>
  <sheetFormatPr defaultColWidth="14.44140625" defaultRowHeight="15" customHeight="1"/>
  <cols>
    <col min="1" max="1" width="8.6640625" style="57" customWidth="1"/>
    <col min="2" max="2" width="10.5546875" style="57" customWidth="1"/>
    <col min="3" max="3" width="20.88671875" style="57" bestFit="1" customWidth="1"/>
    <col min="4" max="4" width="8.6640625" style="57" customWidth="1"/>
    <col min="5" max="5" width="10" style="57" customWidth="1"/>
    <col min="6" max="6" width="8.6640625" style="57" customWidth="1"/>
    <col min="7" max="7" width="13" style="57" customWidth="1"/>
    <col min="8" max="8" width="12.109375" style="57" customWidth="1"/>
    <col min="9" max="9" width="14.44140625" style="57" customWidth="1"/>
    <col min="10" max="10" width="15.88671875" style="57" customWidth="1"/>
    <col min="11" max="11" width="16.44140625" style="57" customWidth="1"/>
    <col min="12" max="12" width="14.88671875" style="57" customWidth="1"/>
    <col min="13" max="13" width="21.88671875" style="57" customWidth="1"/>
    <col min="14" max="14" width="20.5546875" style="57" customWidth="1"/>
    <col min="15" max="18" width="8.6640625" style="57" customWidth="1"/>
    <col min="19" max="19" width="9.44140625" style="57" customWidth="1"/>
    <col min="20" max="20" width="9.5546875" style="57" customWidth="1"/>
    <col min="21" max="22" width="8.6640625" style="57" customWidth="1"/>
    <col min="23" max="23" width="19.44140625" style="57" customWidth="1"/>
    <col min="24" max="25" width="8.6640625" style="57" customWidth="1"/>
    <col min="26" max="26" width="27" style="57" customWidth="1"/>
    <col min="27" max="27" width="66.33203125" style="92" customWidth="1"/>
    <col min="28" max="28" width="75" style="92" customWidth="1"/>
    <col min="29" max="29" width="14.44140625" style="57" bestFit="1" customWidth="1"/>
    <col min="30" max="16384" width="14.44140625" style="57"/>
  </cols>
  <sheetData>
    <row r="1" spans="1:30" ht="43.2">
      <c r="A1" s="25" t="s">
        <v>26</v>
      </c>
      <c r="B1" s="30" t="s">
        <v>27</v>
      </c>
      <c r="C1" s="30" t="s">
        <v>28</v>
      </c>
      <c r="D1" s="31" t="s">
        <v>29</v>
      </c>
      <c r="E1" s="31" t="s">
        <v>30</v>
      </c>
      <c r="F1" s="31" t="s">
        <v>31</v>
      </c>
      <c r="G1" s="31" t="s">
        <v>32</v>
      </c>
      <c r="H1" s="31" t="s">
        <v>1</v>
      </c>
      <c r="I1" s="31" t="s">
        <v>33</v>
      </c>
      <c r="J1" s="31" t="s">
        <v>34</v>
      </c>
      <c r="K1" s="31" t="s">
        <v>35</v>
      </c>
      <c r="L1" s="31" t="s">
        <v>36</v>
      </c>
      <c r="M1" s="31" t="s">
        <v>37</v>
      </c>
      <c r="N1" s="31" t="s">
        <v>38</v>
      </c>
      <c r="O1" s="31" t="s">
        <v>39</v>
      </c>
      <c r="P1" s="31" t="s">
        <v>40</v>
      </c>
      <c r="Q1" s="31" t="s">
        <v>41</v>
      </c>
      <c r="R1" s="31" t="s">
        <v>42</v>
      </c>
      <c r="S1" s="31" t="s">
        <v>43</v>
      </c>
      <c r="T1" s="31" t="s">
        <v>44</v>
      </c>
      <c r="U1" s="31" t="s">
        <v>45</v>
      </c>
      <c r="V1" s="31" t="s">
        <v>46</v>
      </c>
      <c r="W1" s="31" t="s">
        <v>47</v>
      </c>
      <c r="X1" s="32" t="s">
        <v>19</v>
      </c>
      <c r="Y1" s="32" t="s">
        <v>20</v>
      </c>
      <c r="Z1" s="31" t="s">
        <v>48</v>
      </c>
      <c r="AA1" s="31"/>
      <c r="AB1" s="31" t="s">
        <v>49</v>
      </c>
    </row>
    <row r="2" spans="1:30" ht="17.25" customHeight="1">
      <c r="A2" s="75">
        <v>1</v>
      </c>
      <c r="B2" s="213">
        <v>45036</v>
      </c>
      <c r="C2" s="77" t="s">
        <v>13</v>
      </c>
      <c r="D2" s="78">
        <v>0.44722222222222219</v>
      </c>
      <c r="E2" s="78">
        <v>0.46458333333333335</v>
      </c>
      <c r="F2" s="77" t="s">
        <v>224</v>
      </c>
      <c r="G2" s="77" t="s">
        <v>597</v>
      </c>
      <c r="H2" s="77" t="s">
        <v>8</v>
      </c>
      <c r="I2" s="77">
        <v>-0.60712469999999996</v>
      </c>
      <c r="J2" s="77">
        <v>-47.3531926</v>
      </c>
      <c r="K2" s="77">
        <v>-0.62015430000000005</v>
      </c>
      <c r="L2" s="77">
        <v>-47.287249199999998</v>
      </c>
      <c r="M2" s="77" t="s">
        <v>55</v>
      </c>
      <c r="N2" s="77" t="s">
        <v>55</v>
      </c>
      <c r="O2" s="77" t="s">
        <v>74</v>
      </c>
      <c r="P2" s="77" t="s">
        <v>74</v>
      </c>
      <c r="Q2" s="77">
        <v>1</v>
      </c>
      <c r="R2" s="77">
        <v>1</v>
      </c>
      <c r="S2" s="77" t="s">
        <v>54</v>
      </c>
      <c r="T2" s="77" t="s">
        <v>54</v>
      </c>
      <c r="U2" s="77">
        <v>1</v>
      </c>
      <c r="V2" s="77">
        <v>1</v>
      </c>
      <c r="W2" s="77">
        <v>10</v>
      </c>
      <c r="X2" s="77">
        <v>10</v>
      </c>
      <c r="Y2" s="77">
        <v>10</v>
      </c>
      <c r="Z2" s="77"/>
      <c r="AA2" s="215" t="s">
        <v>600</v>
      </c>
      <c r="AB2" s="215"/>
      <c r="AC2" s="77"/>
      <c r="AD2" s="77"/>
    </row>
    <row r="3" spans="1:30" ht="14.4">
      <c r="A3" s="75">
        <v>2</v>
      </c>
      <c r="B3" s="213">
        <v>45037</v>
      </c>
      <c r="C3" s="112" t="s">
        <v>695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>
        <v>10</v>
      </c>
      <c r="X3" s="77"/>
      <c r="Y3" s="77"/>
      <c r="Z3" s="77"/>
      <c r="AA3" s="215"/>
      <c r="AB3" s="215"/>
      <c r="AC3" s="77"/>
      <c r="AD3" s="77"/>
    </row>
    <row r="4" spans="1:30" ht="14.4">
      <c r="A4" s="75">
        <v>3</v>
      </c>
      <c r="B4" s="213">
        <v>45038</v>
      </c>
      <c r="C4" s="77" t="s">
        <v>13</v>
      </c>
      <c r="D4" s="78">
        <v>0.55208333333333337</v>
      </c>
      <c r="E4" s="78">
        <v>0.56736111111111109</v>
      </c>
      <c r="F4" s="77" t="s">
        <v>224</v>
      </c>
      <c r="G4" s="77" t="s">
        <v>597</v>
      </c>
      <c r="H4" s="77" t="s">
        <v>8</v>
      </c>
      <c r="I4" s="77">
        <v>-0.60711809999999999</v>
      </c>
      <c r="J4" s="77">
        <v>-47.353268800000002</v>
      </c>
      <c r="K4" s="77">
        <v>-0.62029679999999998</v>
      </c>
      <c r="L4" s="77">
        <v>-47.287360100000001</v>
      </c>
      <c r="M4" s="77" t="s">
        <v>55</v>
      </c>
      <c r="N4" s="77" t="s">
        <v>55</v>
      </c>
      <c r="O4" s="77" t="s">
        <v>74</v>
      </c>
      <c r="P4" s="77" t="s">
        <v>74</v>
      </c>
      <c r="Q4" s="77">
        <v>1</v>
      </c>
      <c r="R4" s="77">
        <v>1</v>
      </c>
      <c r="S4" s="77" t="s">
        <v>54</v>
      </c>
      <c r="T4" s="77" t="s">
        <v>54</v>
      </c>
      <c r="U4" s="77">
        <v>1</v>
      </c>
      <c r="V4" s="77">
        <v>1</v>
      </c>
      <c r="W4" s="77">
        <v>10</v>
      </c>
      <c r="X4" s="77">
        <v>10</v>
      </c>
      <c r="Y4" s="77">
        <v>10</v>
      </c>
      <c r="Z4" s="77"/>
      <c r="AA4" s="215" t="s">
        <v>600</v>
      </c>
      <c r="AB4" s="215"/>
      <c r="AC4" s="77"/>
      <c r="AD4" s="77"/>
    </row>
    <row r="5" spans="1:30" ht="14.4">
      <c r="A5" s="75">
        <v>4</v>
      </c>
      <c r="B5" s="213">
        <v>45039</v>
      </c>
      <c r="C5" s="77" t="s">
        <v>13</v>
      </c>
      <c r="D5" s="78">
        <v>0.50416666666666665</v>
      </c>
      <c r="E5" s="78">
        <v>0.51874999999999993</v>
      </c>
      <c r="F5" s="77" t="s">
        <v>224</v>
      </c>
      <c r="G5" s="77" t="s">
        <v>597</v>
      </c>
      <c r="H5" s="77" t="s">
        <v>8</v>
      </c>
      <c r="I5" s="77">
        <v>-0.60726290000000005</v>
      </c>
      <c r="J5" s="77">
        <v>-47.353185400000001</v>
      </c>
      <c r="K5" s="77">
        <v>-0.62011340000000004</v>
      </c>
      <c r="L5" s="77">
        <v>-47.287257400000001</v>
      </c>
      <c r="M5" s="77" t="s">
        <v>55</v>
      </c>
      <c r="N5" s="77" t="s">
        <v>55</v>
      </c>
      <c r="O5" s="77" t="s">
        <v>74</v>
      </c>
      <c r="P5" s="77" t="s">
        <v>74</v>
      </c>
      <c r="Q5" s="77">
        <v>1</v>
      </c>
      <c r="R5" s="77">
        <v>1</v>
      </c>
      <c r="S5" s="77" t="s">
        <v>54</v>
      </c>
      <c r="T5" s="77" t="s">
        <v>54</v>
      </c>
      <c r="U5" s="77">
        <v>1</v>
      </c>
      <c r="V5" s="77">
        <v>1</v>
      </c>
      <c r="W5" s="77">
        <v>10</v>
      </c>
      <c r="X5" s="77">
        <v>10</v>
      </c>
      <c r="Y5" s="77">
        <v>10</v>
      </c>
      <c r="Z5" s="77"/>
      <c r="AA5" s="215" t="s">
        <v>600</v>
      </c>
      <c r="AB5" s="215"/>
      <c r="AC5" s="77"/>
      <c r="AD5" s="77"/>
    </row>
    <row r="6" spans="1:30" ht="14.4">
      <c r="A6" s="75">
        <v>5</v>
      </c>
      <c r="B6" s="213">
        <v>45040</v>
      </c>
      <c r="C6" s="77" t="s">
        <v>13</v>
      </c>
      <c r="D6" s="78">
        <v>0.55972222222222223</v>
      </c>
      <c r="E6" s="78">
        <v>0.57500000000000007</v>
      </c>
      <c r="F6" s="77" t="s">
        <v>224</v>
      </c>
      <c r="G6" s="77" t="s">
        <v>597</v>
      </c>
      <c r="H6" s="77" t="s">
        <v>8</v>
      </c>
      <c r="I6" s="77">
        <v>-0.60705160000000002</v>
      </c>
      <c r="J6" s="77">
        <v>-47.353165599999997</v>
      </c>
      <c r="K6" s="77">
        <v>-0.62015710000000002</v>
      </c>
      <c r="L6" s="77">
        <v>-47.287365999999999</v>
      </c>
      <c r="M6" s="77" t="s">
        <v>55</v>
      </c>
      <c r="N6" s="77" t="s">
        <v>55</v>
      </c>
      <c r="O6" s="77" t="s">
        <v>74</v>
      </c>
      <c r="P6" s="77" t="s">
        <v>74</v>
      </c>
      <c r="Q6" s="77">
        <v>1</v>
      </c>
      <c r="R6" s="77">
        <v>1</v>
      </c>
      <c r="S6" s="77" t="s">
        <v>54</v>
      </c>
      <c r="T6" s="77" t="s">
        <v>54</v>
      </c>
      <c r="U6" s="77">
        <v>1</v>
      </c>
      <c r="V6" s="77">
        <v>1</v>
      </c>
      <c r="W6" s="77">
        <v>10</v>
      </c>
      <c r="X6" s="77">
        <v>10</v>
      </c>
      <c r="Y6" s="77">
        <v>10</v>
      </c>
      <c r="Z6" s="77"/>
      <c r="AA6" s="215" t="s">
        <v>600</v>
      </c>
      <c r="AB6" s="215"/>
      <c r="AC6" s="77"/>
      <c r="AD6" s="77"/>
    </row>
    <row r="7" spans="1:30" ht="14.4">
      <c r="A7" s="75">
        <v>6</v>
      </c>
      <c r="B7" s="213">
        <v>45041</v>
      </c>
      <c r="C7" s="77" t="s">
        <v>13</v>
      </c>
      <c r="D7" s="78">
        <v>0.58888888888888891</v>
      </c>
      <c r="E7" s="78">
        <v>0.60416666666666663</v>
      </c>
      <c r="F7" s="77" t="s">
        <v>224</v>
      </c>
      <c r="G7" s="77" t="s">
        <v>597</v>
      </c>
      <c r="H7" s="77" t="s">
        <v>8</v>
      </c>
      <c r="I7" s="77">
        <v>-0.60711389999999998</v>
      </c>
      <c r="J7" s="77">
        <v>-47.353209</v>
      </c>
      <c r="K7" s="77">
        <v>-0.62007990000000002</v>
      </c>
      <c r="L7" s="77">
        <v>-47.287257799999999</v>
      </c>
      <c r="M7" s="77" t="s">
        <v>55</v>
      </c>
      <c r="N7" s="77" t="s">
        <v>55</v>
      </c>
      <c r="O7" s="77" t="s">
        <v>74</v>
      </c>
      <c r="P7" s="77" t="s">
        <v>74</v>
      </c>
      <c r="Q7" s="77">
        <v>1</v>
      </c>
      <c r="R7" s="77">
        <v>1</v>
      </c>
      <c r="S7" s="77" t="s">
        <v>54</v>
      </c>
      <c r="T7" s="77" t="s">
        <v>54</v>
      </c>
      <c r="U7" s="77">
        <v>1</v>
      </c>
      <c r="V7" s="77">
        <v>1</v>
      </c>
      <c r="W7" s="77">
        <v>10</v>
      </c>
      <c r="X7" s="77">
        <v>10</v>
      </c>
      <c r="Y7" s="77">
        <v>10</v>
      </c>
      <c r="Z7" s="77"/>
      <c r="AA7" s="215" t="s">
        <v>600</v>
      </c>
      <c r="AB7" s="215"/>
      <c r="AC7" s="77"/>
      <c r="AD7" s="77"/>
    </row>
    <row r="8" spans="1:30" ht="14.4">
      <c r="A8" s="75">
        <v>7</v>
      </c>
      <c r="B8" s="213">
        <v>45042</v>
      </c>
      <c r="C8" s="77" t="s">
        <v>13</v>
      </c>
      <c r="D8" s="78">
        <v>0.61249999999999993</v>
      </c>
      <c r="E8" s="78">
        <v>0.62916666666666665</v>
      </c>
      <c r="F8" s="77" t="s">
        <v>224</v>
      </c>
      <c r="G8" s="77" t="s">
        <v>597</v>
      </c>
      <c r="H8" s="77" t="s">
        <v>8</v>
      </c>
      <c r="I8" s="77">
        <v>-0.60723130000000003</v>
      </c>
      <c r="J8" s="77">
        <v>-47.3531835</v>
      </c>
      <c r="K8" s="77">
        <v>-0.62027060000000001</v>
      </c>
      <c r="L8" s="77">
        <v>-47.287320100000002</v>
      </c>
      <c r="M8" s="77" t="s">
        <v>55</v>
      </c>
      <c r="N8" s="77" t="s">
        <v>55</v>
      </c>
      <c r="O8" s="77" t="s">
        <v>74</v>
      </c>
      <c r="P8" s="77" t="s">
        <v>74</v>
      </c>
      <c r="Q8" s="77">
        <v>1</v>
      </c>
      <c r="R8" s="77">
        <v>1</v>
      </c>
      <c r="S8" s="77" t="s">
        <v>54</v>
      </c>
      <c r="T8" s="77" t="s">
        <v>54</v>
      </c>
      <c r="U8" s="77">
        <v>1</v>
      </c>
      <c r="V8" s="77">
        <v>1</v>
      </c>
      <c r="W8" s="77">
        <v>10</v>
      </c>
      <c r="X8" s="77">
        <v>10</v>
      </c>
      <c r="Y8" s="77">
        <v>10</v>
      </c>
      <c r="Z8" s="77"/>
      <c r="AA8" s="215" t="s">
        <v>600</v>
      </c>
      <c r="AB8" s="215"/>
      <c r="AC8" s="77"/>
      <c r="AD8" s="77"/>
    </row>
    <row r="9" spans="1:30" ht="14.4">
      <c r="A9" s="75">
        <v>8</v>
      </c>
      <c r="B9" s="213">
        <v>45044</v>
      </c>
      <c r="C9" s="77" t="s">
        <v>13</v>
      </c>
      <c r="D9" s="78">
        <v>0.65694444444444444</v>
      </c>
      <c r="E9" s="78">
        <v>0.67569444444444438</v>
      </c>
      <c r="F9" s="77" t="s">
        <v>224</v>
      </c>
      <c r="G9" s="77" t="s">
        <v>597</v>
      </c>
      <c r="H9" s="77" t="s">
        <v>8</v>
      </c>
      <c r="I9" s="77">
        <v>-0.60724230000000001</v>
      </c>
      <c r="J9" s="77">
        <v>-47.353142699999999</v>
      </c>
      <c r="K9" s="77">
        <v>-0.62007060000000003</v>
      </c>
      <c r="L9" s="77">
        <v>-47.287146</v>
      </c>
      <c r="M9" s="77" t="s">
        <v>55</v>
      </c>
      <c r="N9" s="77" t="s">
        <v>55</v>
      </c>
      <c r="O9" s="77" t="s">
        <v>74</v>
      </c>
      <c r="P9" s="77" t="s">
        <v>74</v>
      </c>
      <c r="Q9" s="77">
        <v>1</v>
      </c>
      <c r="R9" s="77">
        <v>1</v>
      </c>
      <c r="S9" s="77" t="s">
        <v>54</v>
      </c>
      <c r="T9" s="77" t="s">
        <v>54</v>
      </c>
      <c r="U9" s="77">
        <v>1</v>
      </c>
      <c r="V9" s="77">
        <v>1</v>
      </c>
      <c r="W9" s="77">
        <v>10</v>
      </c>
      <c r="X9" s="77">
        <v>10</v>
      </c>
      <c r="Y9" s="77">
        <v>10</v>
      </c>
      <c r="Z9" s="77"/>
      <c r="AA9" s="215" t="s">
        <v>600</v>
      </c>
      <c r="AB9" s="215" t="s">
        <v>691</v>
      </c>
      <c r="AC9" s="77"/>
      <c r="AD9" s="77"/>
    </row>
    <row r="10" spans="1:30" ht="14.4">
      <c r="A10" s="75">
        <v>9</v>
      </c>
      <c r="B10" s="213">
        <v>45045</v>
      </c>
      <c r="C10" s="77" t="s">
        <v>13</v>
      </c>
      <c r="D10" s="78">
        <v>0.7104166666666667</v>
      </c>
      <c r="E10" s="78">
        <v>0.73055555555555562</v>
      </c>
      <c r="F10" s="77" t="s">
        <v>224</v>
      </c>
      <c r="G10" s="77" t="s">
        <v>597</v>
      </c>
      <c r="H10" s="77" t="s">
        <v>8</v>
      </c>
      <c r="I10" s="77">
        <v>-0.60727310000000001</v>
      </c>
      <c r="J10" s="77">
        <v>-47.353273700000003</v>
      </c>
      <c r="K10" s="77">
        <v>-0.61993600000000004</v>
      </c>
      <c r="L10" s="77">
        <v>-47.287215600000003</v>
      </c>
      <c r="M10" s="77" t="s">
        <v>55</v>
      </c>
      <c r="N10" s="77" t="s">
        <v>55</v>
      </c>
      <c r="O10" s="77" t="s">
        <v>74</v>
      </c>
      <c r="P10" s="77" t="s">
        <v>74</v>
      </c>
      <c r="Q10" s="77">
        <v>1</v>
      </c>
      <c r="R10" s="77">
        <v>1</v>
      </c>
      <c r="S10" s="77" t="s">
        <v>54</v>
      </c>
      <c r="T10" s="77" t="s">
        <v>54</v>
      </c>
      <c r="U10" s="77">
        <v>1</v>
      </c>
      <c r="V10" s="77">
        <v>1</v>
      </c>
      <c r="W10" s="77">
        <v>10</v>
      </c>
      <c r="X10" s="77">
        <v>10</v>
      </c>
      <c r="Y10" s="77">
        <v>10</v>
      </c>
      <c r="Z10" s="77"/>
      <c r="AA10" s="215" t="s">
        <v>600</v>
      </c>
      <c r="AB10" s="215"/>
      <c r="AC10" s="77"/>
      <c r="AD10" s="77"/>
    </row>
    <row r="11" spans="1:30" ht="14.4">
      <c r="A11" s="75">
        <v>10</v>
      </c>
      <c r="B11" s="213">
        <v>45046</v>
      </c>
      <c r="C11" s="77" t="s">
        <v>13</v>
      </c>
      <c r="D11" s="78">
        <v>0.28125</v>
      </c>
      <c r="E11" s="78">
        <v>0.29791666666666666</v>
      </c>
      <c r="F11" s="77" t="s">
        <v>224</v>
      </c>
      <c r="G11" s="77" t="s">
        <v>597</v>
      </c>
      <c r="H11" s="77" t="s">
        <v>8</v>
      </c>
      <c r="I11" s="77">
        <v>-0.60724579999999995</v>
      </c>
      <c r="J11" s="77">
        <v>-47.353275600000003</v>
      </c>
      <c r="K11" s="77">
        <v>-0.62015450000000005</v>
      </c>
      <c r="L11" s="77">
        <v>-47.287341599999998</v>
      </c>
      <c r="M11" s="77" t="s">
        <v>55</v>
      </c>
      <c r="N11" s="77" t="s">
        <v>55</v>
      </c>
      <c r="O11" s="77" t="s">
        <v>74</v>
      </c>
      <c r="P11" s="77" t="s">
        <v>74</v>
      </c>
      <c r="Q11" s="77">
        <v>1</v>
      </c>
      <c r="R11" s="77">
        <v>1</v>
      </c>
      <c r="S11" s="77" t="s">
        <v>54</v>
      </c>
      <c r="T11" s="77" t="s">
        <v>54</v>
      </c>
      <c r="U11" s="77">
        <v>1</v>
      </c>
      <c r="V11" s="77">
        <v>1</v>
      </c>
      <c r="W11" s="77">
        <v>10</v>
      </c>
      <c r="X11" s="77">
        <v>10</v>
      </c>
      <c r="Y11" s="77">
        <v>10</v>
      </c>
      <c r="Z11" s="77"/>
      <c r="AA11" s="215" t="s">
        <v>600</v>
      </c>
      <c r="AB11" s="215"/>
      <c r="AC11" s="77"/>
      <c r="AD11" s="77"/>
    </row>
    <row r="12" spans="1:30" ht="14.4">
      <c r="A12" s="75">
        <v>11</v>
      </c>
      <c r="B12" s="213">
        <v>45047</v>
      </c>
      <c r="C12" s="77" t="s">
        <v>13</v>
      </c>
      <c r="D12" s="78">
        <v>0.35416666666666669</v>
      </c>
      <c r="E12" s="78">
        <v>0.37083333333333335</v>
      </c>
      <c r="F12" s="77" t="s">
        <v>224</v>
      </c>
      <c r="G12" s="77" t="s">
        <v>597</v>
      </c>
      <c r="H12" s="77" t="s">
        <v>8</v>
      </c>
      <c r="I12" s="77">
        <v>-0.60727629999999999</v>
      </c>
      <c r="J12" s="77">
        <v>-47.353212999999997</v>
      </c>
      <c r="K12" s="77">
        <v>-0.62026530000000002</v>
      </c>
      <c r="L12" s="77">
        <v>-47.287296400000002</v>
      </c>
      <c r="M12" s="77" t="s">
        <v>55</v>
      </c>
      <c r="N12" s="77" t="s">
        <v>55</v>
      </c>
      <c r="O12" s="77" t="s">
        <v>74</v>
      </c>
      <c r="P12" s="77" t="s">
        <v>74</v>
      </c>
      <c r="Q12" s="77">
        <v>1</v>
      </c>
      <c r="R12" s="77">
        <v>1</v>
      </c>
      <c r="S12" s="77" t="s">
        <v>54</v>
      </c>
      <c r="T12" s="77" t="s">
        <v>54</v>
      </c>
      <c r="U12" s="77">
        <v>1</v>
      </c>
      <c r="V12" s="77">
        <v>1</v>
      </c>
      <c r="W12" s="77">
        <v>10</v>
      </c>
      <c r="X12" s="77">
        <v>10</v>
      </c>
      <c r="Y12" s="77">
        <v>10</v>
      </c>
      <c r="Z12" s="77"/>
      <c r="AA12" s="215" t="s">
        <v>600</v>
      </c>
      <c r="AB12" s="215"/>
      <c r="AC12" s="77"/>
      <c r="AD12" s="77"/>
    </row>
    <row r="13" spans="1:30" ht="14.4">
      <c r="A13" s="75">
        <v>12</v>
      </c>
      <c r="B13" s="213">
        <v>45048</v>
      </c>
      <c r="C13" s="77" t="s">
        <v>13</v>
      </c>
      <c r="D13" s="78">
        <v>0.3888888888888889</v>
      </c>
      <c r="E13" s="78">
        <v>0.40763888888888888</v>
      </c>
      <c r="F13" s="77" t="s">
        <v>224</v>
      </c>
      <c r="G13" s="77" t="s">
        <v>597</v>
      </c>
      <c r="H13" s="77" t="s">
        <v>8</v>
      </c>
      <c r="I13" s="77">
        <v>-0.60769609999999996</v>
      </c>
      <c r="J13" s="77">
        <v>-47.353425299999998</v>
      </c>
      <c r="K13" s="77">
        <v>-0.62024829999999997</v>
      </c>
      <c r="L13" s="77">
        <v>-47.287448099999999</v>
      </c>
      <c r="M13" s="77" t="s">
        <v>58</v>
      </c>
      <c r="N13" s="77" t="s">
        <v>58</v>
      </c>
      <c r="O13" s="77" t="s">
        <v>74</v>
      </c>
      <c r="P13" s="77" t="s">
        <v>74</v>
      </c>
      <c r="Q13" s="77">
        <v>1</v>
      </c>
      <c r="R13" s="77">
        <v>1</v>
      </c>
      <c r="S13" s="77" t="s">
        <v>54</v>
      </c>
      <c r="T13" s="77" t="s">
        <v>54</v>
      </c>
      <c r="U13" s="77">
        <v>1</v>
      </c>
      <c r="V13" s="77">
        <v>1</v>
      </c>
      <c r="W13" s="77">
        <v>10</v>
      </c>
      <c r="X13" s="77">
        <v>10</v>
      </c>
      <c r="Y13" s="77">
        <v>10</v>
      </c>
      <c r="Z13" s="77"/>
      <c r="AA13" s="215" t="s">
        <v>600</v>
      </c>
      <c r="AB13" s="215"/>
      <c r="AC13" s="77"/>
      <c r="AD13" s="77"/>
    </row>
    <row r="14" spans="1:30" ht="14.4">
      <c r="A14" s="75">
        <v>13</v>
      </c>
      <c r="B14" s="213">
        <v>45049</v>
      </c>
      <c r="C14" s="77" t="s">
        <v>13</v>
      </c>
      <c r="D14" s="78">
        <v>0.43194444444444446</v>
      </c>
      <c r="E14" s="78">
        <v>0.44791666666666669</v>
      </c>
      <c r="F14" s="77" t="s">
        <v>224</v>
      </c>
      <c r="G14" s="77" t="s">
        <v>597</v>
      </c>
      <c r="H14" s="77" t="s">
        <v>8</v>
      </c>
      <c r="I14" s="77">
        <v>-0.60729140000000004</v>
      </c>
      <c r="J14" s="77">
        <v>-47.353237200000002</v>
      </c>
      <c r="K14" s="77">
        <v>-0.62021170000000003</v>
      </c>
      <c r="L14" s="77">
        <v>-47.287385800000003</v>
      </c>
      <c r="M14" s="77" t="s">
        <v>57</v>
      </c>
      <c r="N14" s="77" t="s">
        <v>57</v>
      </c>
      <c r="O14" s="77" t="s">
        <v>74</v>
      </c>
      <c r="P14" s="77" t="s">
        <v>74</v>
      </c>
      <c r="Q14" s="77">
        <v>1</v>
      </c>
      <c r="R14" s="77">
        <v>1</v>
      </c>
      <c r="S14" s="77" t="s">
        <v>54</v>
      </c>
      <c r="T14" s="77" t="s">
        <v>54</v>
      </c>
      <c r="U14" s="77">
        <v>1</v>
      </c>
      <c r="V14" s="77">
        <v>1</v>
      </c>
      <c r="W14" s="77">
        <v>10</v>
      </c>
      <c r="X14" s="77">
        <v>10</v>
      </c>
      <c r="Y14" s="77">
        <v>10</v>
      </c>
      <c r="Z14" s="77"/>
      <c r="AA14" s="215" t="s">
        <v>600</v>
      </c>
      <c r="AB14" s="215"/>
      <c r="AC14" s="77"/>
      <c r="AD14" s="77"/>
    </row>
    <row r="15" spans="1:30" ht="14.4">
      <c r="A15" s="75">
        <v>14</v>
      </c>
      <c r="B15" s="213">
        <v>45050</v>
      </c>
      <c r="C15" s="77" t="s">
        <v>13</v>
      </c>
      <c r="D15" s="78">
        <v>0.4201388888888889</v>
      </c>
      <c r="E15" s="78">
        <v>0.43472222222222223</v>
      </c>
      <c r="F15" s="77" t="s">
        <v>224</v>
      </c>
      <c r="G15" s="77" t="s">
        <v>597</v>
      </c>
      <c r="H15" s="77" t="s">
        <v>8</v>
      </c>
      <c r="I15" s="77">
        <v>-0.60730899999999999</v>
      </c>
      <c r="J15" s="77">
        <v>-47.353203399999998</v>
      </c>
      <c r="K15" s="77">
        <v>-0.62025079999999999</v>
      </c>
      <c r="L15" s="77">
        <v>-47.287434500000003</v>
      </c>
      <c r="M15" s="77" t="s">
        <v>55</v>
      </c>
      <c r="N15" s="77" t="s">
        <v>55</v>
      </c>
      <c r="O15" s="77" t="s">
        <v>74</v>
      </c>
      <c r="P15" s="77" t="s">
        <v>74</v>
      </c>
      <c r="Q15" s="77">
        <v>1</v>
      </c>
      <c r="R15" s="77">
        <v>1</v>
      </c>
      <c r="S15" s="77" t="s">
        <v>54</v>
      </c>
      <c r="T15" s="77" t="s">
        <v>54</v>
      </c>
      <c r="U15" s="77">
        <v>1</v>
      </c>
      <c r="V15" s="77">
        <v>1</v>
      </c>
      <c r="W15" s="77">
        <v>10</v>
      </c>
      <c r="X15" s="77">
        <v>10</v>
      </c>
      <c r="Y15" s="77">
        <v>10</v>
      </c>
      <c r="Z15" s="77"/>
      <c r="AA15" s="215" t="s">
        <v>600</v>
      </c>
      <c r="AB15" s="215"/>
      <c r="AC15" s="77"/>
      <c r="AD15" s="77"/>
    </row>
    <row r="16" spans="1:30" ht="14.4">
      <c r="A16" s="75">
        <v>15</v>
      </c>
      <c r="B16" s="213">
        <v>45051</v>
      </c>
      <c r="C16" s="77" t="s">
        <v>13</v>
      </c>
      <c r="D16" s="78">
        <v>0.42708333333333331</v>
      </c>
      <c r="E16" s="78">
        <v>0.44930555555555557</v>
      </c>
      <c r="F16" s="77" t="s">
        <v>224</v>
      </c>
      <c r="G16" s="77" t="s">
        <v>597</v>
      </c>
      <c r="H16" s="77" t="s">
        <v>8</v>
      </c>
      <c r="I16" s="77">
        <v>-0.60736429999999997</v>
      </c>
      <c r="J16" s="77">
        <v>-47.353046599999999</v>
      </c>
      <c r="K16" s="77">
        <v>-0.62013470000000004</v>
      </c>
      <c r="L16" s="77">
        <v>-47.287438799999997</v>
      </c>
      <c r="M16" s="77" t="s">
        <v>55</v>
      </c>
      <c r="N16" s="77" t="s">
        <v>55</v>
      </c>
      <c r="O16" s="77" t="s">
        <v>74</v>
      </c>
      <c r="P16" s="77" t="s">
        <v>74</v>
      </c>
      <c r="Q16" s="77">
        <v>1</v>
      </c>
      <c r="R16" s="77">
        <v>1</v>
      </c>
      <c r="S16" s="77" t="s">
        <v>54</v>
      </c>
      <c r="T16" s="77" t="s">
        <v>54</v>
      </c>
      <c r="U16" s="77">
        <v>1</v>
      </c>
      <c r="V16" s="77">
        <v>1</v>
      </c>
      <c r="W16" s="77">
        <v>10</v>
      </c>
      <c r="X16" s="77">
        <v>10</v>
      </c>
      <c r="Y16" s="77">
        <v>10</v>
      </c>
      <c r="Z16" s="77"/>
      <c r="AA16" s="215" t="s">
        <v>600</v>
      </c>
      <c r="AB16" s="215"/>
      <c r="AC16" s="77"/>
      <c r="AD16" s="77"/>
    </row>
    <row r="17" spans="1:30" ht="14.4">
      <c r="A17" s="75">
        <v>16</v>
      </c>
      <c r="B17" s="213">
        <v>45052</v>
      </c>
      <c r="C17" s="77" t="s">
        <v>13</v>
      </c>
      <c r="D17" s="78">
        <v>0.45555555555555555</v>
      </c>
      <c r="E17" s="78">
        <v>0.47361111111111115</v>
      </c>
      <c r="F17" s="77" t="s">
        <v>224</v>
      </c>
      <c r="G17" s="77" t="s">
        <v>597</v>
      </c>
      <c r="H17" s="77" t="s">
        <v>8</v>
      </c>
      <c r="I17" s="77">
        <v>-0.60741639999999997</v>
      </c>
      <c r="J17" s="77">
        <v>-47.353218599999998</v>
      </c>
      <c r="K17" s="77">
        <v>-0.62023030000000001</v>
      </c>
      <c r="L17" s="77">
        <v>-47.287297700000003</v>
      </c>
      <c r="M17" s="77" t="s">
        <v>55</v>
      </c>
      <c r="N17" s="77" t="s">
        <v>55</v>
      </c>
      <c r="O17" s="77" t="s">
        <v>74</v>
      </c>
      <c r="P17" s="77" t="s">
        <v>74</v>
      </c>
      <c r="Q17" s="77">
        <v>1</v>
      </c>
      <c r="R17" s="77">
        <v>1</v>
      </c>
      <c r="S17" s="77" t="s">
        <v>54</v>
      </c>
      <c r="T17" s="77" t="s">
        <v>54</v>
      </c>
      <c r="U17" s="77">
        <v>1</v>
      </c>
      <c r="V17" s="77">
        <v>1</v>
      </c>
      <c r="W17" s="77">
        <v>10</v>
      </c>
      <c r="X17" s="77">
        <v>10</v>
      </c>
      <c r="Y17" s="77">
        <v>10</v>
      </c>
      <c r="Z17" s="77"/>
      <c r="AA17" s="215" t="s">
        <v>600</v>
      </c>
      <c r="AB17" s="215"/>
      <c r="AC17" s="77"/>
      <c r="AD17" s="77"/>
    </row>
    <row r="18" spans="1:30" ht="14.4">
      <c r="A18" s="75">
        <v>17</v>
      </c>
      <c r="B18" s="213">
        <v>45053</v>
      </c>
      <c r="C18" s="77" t="s">
        <v>13</v>
      </c>
      <c r="D18" s="78">
        <v>0.4694444444444445</v>
      </c>
      <c r="E18" s="78">
        <v>0.49027777777777781</v>
      </c>
      <c r="F18" s="77" t="s">
        <v>224</v>
      </c>
      <c r="G18" s="77" t="s">
        <v>597</v>
      </c>
      <c r="H18" s="77" t="s">
        <v>8</v>
      </c>
      <c r="I18" s="77">
        <v>-0.60724210000000001</v>
      </c>
      <c r="J18" s="77">
        <v>-47.353078099999998</v>
      </c>
      <c r="K18" s="77">
        <v>-0.62008039999999998</v>
      </c>
      <c r="L18" s="77">
        <v>-47.287349900000002</v>
      </c>
      <c r="M18" s="77" t="s">
        <v>55</v>
      </c>
      <c r="N18" s="77" t="s">
        <v>55</v>
      </c>
      <c r="O18" s="77" t="s">
        <v>74</v>
      </c>
      <c r="P18" s="77" t="s">
        <v>74</v>
      </c>
      <c r="Q18" s="77">
        <v>1</v>
      </c>
      <c r="R18" s="77">
        <v>1</v>
      </c>
      <c r="S18" s="77" t="s">
        <v>54</v>
      </c>
      <c r="T18" s="77" t="s">
        <v>54</v>
      </c>
      <c r="U18" s="77">
        <v>1</v>
      </c>
      <c r="V18" s="77">
        <v>1</v>
      </c>
      <c r="W18" s="77">
        <v>10</v>
      </c>
      <c r="X18" s="77">
        <v>10</v>
      </c>
      <c r="Y18" s="77">
        <v>10</v>
      </c>
      <c r="Z18" s="77"/>
      <c r="AA18" s="215" t="s">
        <v>600</v>
      </c>
      <c r="AB18" s="215" t="s">
        <v>691</v>
      </c>
      <c r="AC18" s="77"/>
      <c r="AD18" s="77"/>
    </row>
    <row r="19" spans="1:30" ht="14.4">
      <c r="A19" s="75">
        <v>18</v>
      </c>
      <c r="B19" s="213">
        <v>45054</v>
      </c>
      <c r="C19" s="77" t="s">
        <v>13</v>
      </c>
      <c r="D19" s="78">
        <v>0.51250000000000007</v>
      </c>
      <c r="E19" s="78">
        <v>0.52777777777777779</v>
      </c>
      <c r="F19" s="77" t="s">
        <v>224</v>
      </c>
      <c r="G19" s="77" t="s">
        <v>597</v>
      </c>
      <c r="H19" s="77" t="s">
        <v>8</v>
      </c>
      <c r="I19" s="77">
        <v>-0.6072843</v>
      </c>
      <c r="J19" s="77">
        <v>-47.353231399999999</v>
      </c>
      <c r="K19" s="77">
        <v>-0.62023629999999996</v>
      </c>
      <c r="L19" s="77">
        <v>-47.287378699999998</v>
      </c>
      <c r="M19" s="77" t="s">
        <v>55</v>
      </c>
      <c r="N19" s="77" t="s">
        <v>55</v>
      </c>
      <c r="O19" s="77" t="s">
        <v>74</v>
      </c>
      <c r="P19" s="77" t="s">
        <v>74</v>
      </c>
      <c r="Q19" s="77">
        <v>1</v>
      </c>
      <c r="R19" s="77">
        <v>1</v>
      </c>
      <c r="S19" s="77" t="s">
        <v>54</v>
      </c>
      <c r="T19" s="77" t="s">
        <v>54</v>
      </c>
      <c r="U19" s="77">
        <v>1</v>
      </c>
      <c r="V19" s="77">
        <v>1</v>
      </c>
      <c r="W19" s="77">
        <v>10</v>
      </c>
      <c r="X19" s="77">
        <v>10</v>
      </c>
      <c r="Y19" s="77">
        <v>10</v>
      </c>
      <c r="Z19" s="77"/>
      <c r="AA19" s="215" t="s">
        <v>600</v>
      </c>
      <c r="AB19" s="215"/>
      <c r="AC19" s="77"/>
      <c r="AD19" s="77"/>
    </row>
    <row r="20" spans="1:30" ht="15.75" customHeight="1">
      <c r="A20" s="75">
        <v>19</v>
      </c>
      <c r="B20" s="213">
        <v>45055</v>
      </c>
      <c r="C20" s="77" t="s">
        <v>13</v>
      </c>
      <c r="D20" s="78">
        <v>0.58333333333333337</v>
      </c>
      <c r="E20" s="78">
        <v>0.59791666666666665</v>
      </c>
      <c r="F20" s="77" t="s">
        <v>224</v>
      </c>
      <c r="G20" s="77" t="s">
        <v>597</v>
      </c>
      <c r="H20" s="77" t="s">
        <v>8</v>
      </c>
      <c r="I20" s="77">
        <v>-0.60741199999999995</v>
      </c>
      <c r="J20" s="77">
        <v>-47.353281799999998</v>
      </c>
      <c r="K20" s="77">
        <v>-0.62028240000000001</v>
      </c>
      <c r="L20" s="77">
        <v>-47.287434599999997</v>
      </c>
      <c r="M20" s="77" t="s">
        <v>55</v>
      </c>
      <c r="N20" s="77" t="s">
        <v>55</v>
      </c>
      <c r="O20" s="77" t="s">
        <v>74</v>
      </c>
      <c r="P20" s="77" t="s">
        <v>74</v>
      </c>
      <c r="Q20" s="77">
        <v>1</v>
      </c>
      <c r="R20" s="77">
        <v>1</v>
      </c>
      <c r="S20" s="77" t="s">
        <v>54</v>
      </c>
      <c r="T20" s="77" t="s">
        <v>54</v>
      </c>
      <c r="U20" s="77">
        <v>1</v>
      </c>
      <c r="V20" s="77">
        <v>1</v>
      </c>
      <c r="W20" s="77">
        <v>10</v>
      </c>
      <c r="X20" s="77">
        <v>10</v>
      </c>
      <c r="Y20" s="77">
        <v>10</v>
      </c>
      <c r="Z20" s="77"/>
      <c r="AA20" s="215" t="s">
        <v>600</v>
      </c>
      <c r="AB20" s="215"/>
      <c r="AC20" s="77"/>
      <c r="AD20" s="77"/>
    </row>
    <row r="21" spans="1:30" ht="15.75" customHeight="1">
      <c r="A21" s="75">
        <v>20</v>
      </c>
      <c r="B21" s="213">
        <v>45056</v>
      </c>
      <c r="C21" s="77" t="s">
        <v>13</v>
      </c>
      <c r="D21" s="78">
        <v>0.58472222222222225</v>
      </c>
      <c r="E21" s="78">
        <v>0.60069444444444442</v>
      </c>
      <c r="F21" s="77" t="s">
        <v>224</v>
      </c>
      <c r="G21" s="77" t="s">
        <v>597</v>
      </c>
      <c r="H21" s="77" t="s">
        <v>8</v>
      </c>
      <c r="I21" s="77">
        <v>-0.60735430000000001</v>
      </c>
      <c r="J21" s="77">
        <v>-47.353152000000001</v>
      </c>
      <c r="K21" s="77">
        <v>-0.62029970000000001</v>
      </c>
      <c r="L21" s="77">
        <v>-47.287409599999997</v>
      </c>
      <c r="M21" s="77" t="s">
        <v>55</v>
      </c>
      <c r="N21" s="77" t="s">
        <v>55</v>
      </c>
      <c r="O21" s="77" t="s">
        <v>74</v>
      </c>
      <c r="P21" s="77" t="s">
        <v>74</v>
      </c>
      <c r="Q21" s="77">
        <v>1</v>
      </c>
      <c r="R21" s="77">
        <v>1</v>
      </c>
      <c r="S21" s="77" t="s">
        <v>54</v>
      </c>
      <c r="T21" s="77" t="s">
        <v>54</v>
      </c>
      <c r="U21" s="77">
        <v>1</v>
      </c>
      <c r="V21" s="77">
        <v>1</v>
      </c>
      <c r="W21" s="77">
        <v>10</v>
      </c>
      <c r="X21" s="77">
        <v>10</v>
      </c>
      <c r="Y21" s="77">
        <v>10</v>
      </c>
      <c r="Z21" s="77"/>
      <c r="AA21" s="215" t="s">
        <v>600</v>
      </c>
      <c r="AB21" s="215"/>
      <c r="AC21" s="77"/>
      <c r="AD21" s="77"/>
    </row>
    <row r="22" spans="1:30" ht="15.75" customHeight="1">
      <c r="A22" s="75">
        <v>21</v>
      </c>
      <c r="B22" s="213">
        <v>45057</v>
      </c>
      <c r="C22" s="77" t="s">
        <v>13</v>
      </c>
      <c r="D22" s="78">
        <v>0.63680555555555551</v>
      </c>
      <c r="E22" s="78">
        <v>0.65486111111111112</v>
      </c>
      <c r="F22" s="77" t="s">
        <v>224</v>
      </c>
      <c r="G22" s="77" t="s">
        <v>597</v>
      </c>
      <c r="H22" s="77" t="s">
        <v>8</v>
      </c>
      <c r="I22" s="77">
        <v>-0.6073963</v>
      </c>
      <c r="J22" s="77">
        <v>-47.353354099999997</v>
      </c>
      <c r="K22" s="77">
        <v>-0.62023459999999997</v>
      </c>
      <c r="L22" s="77">
        <v>-47.287413999999998</v>
      </c>
      <c r="M22" s="77" t="s">
        <v>55</v>
      </c>
      <c r="N22" s="77" t="s">
        <v>55</v>
      </c>
      <c r="O22" s="77" t="s">
        <v>74</v>
      </c>
      <c r="P22" s="77" t="s">
        <v>74</v>
      </c>
      <c r="Q22" s="77">
        <v>1</v>
      </c>
      <c r="R22" s="77">
        <v>1</v>
      </c>
      <c r="S22" s="77" t="s">
        <v>54</v>
      </c>
      <c r="T22" s="77" t="s">
        <v>54</v>
      </c>
      <c r="U22" s="77">
        <v>1</v>
      </c>
      <c r="V22" s="77">
        <v>1</v>
      </c>
      <c r="W22" s="77">
        <v>10</v>
      </c>
      <c r="X22" s="77">
        <v>10</v>
      </c>
      <c r="Y22" s="77">
        <v>10</v>
      </c>
      <c r="Z22" s="77"/>
      <c r="AA22" s="215" t="s">
        <v>600</v>
      </c>
      <c r="AB22" s="215"/>
      <c r="AC22" s="77"/>
      <c r="AD22" s="77"/>
    </row>
    <row r="23" spans="1:30" ht="15.75" customHeight="1">
      <c r="A23" s="75">
        <v>22</v>
      </c>
      <c r="B23" s="213">
        <v>45058</v>
      </c>
      <c r="C23" s="77" t="s">
        <v>13</v>
      </c>
      <c r="D23" s="78">
        <v>0.62708333333333333</v>
      </c>
      <c r="E23" s="78">
        <v>0.65625</v>
      </c>
      <c r="F23" s="77" t="s">
        <v>224</v>
      </c>
      <c r="G23" s="77" t="s">
        <v>597</v>
      </c>
      <c r="H23" s="77" t="s">
        <v>8</v>
      </c>
      <c r="I23" s="77">
        <v>-0.60746319999999998</v>
      </c>
      <c r="J23" s="77">
        <v>-47.353359900000001</v>
      </c>
      <c r="K23" s="77">
        <v>-0.62015620000000005</v>
      </c>
      <c r="L23" s="77">
        <v>-47.287123899999997</v>
      </c>
      <c r="M23" s="77" t="s">
        <v>55</v>
      </c>
      <c r="N23" s="77" t="s">
        <v>55</v>
      </c>
      <c r="O23" s="77" t="s">
        <v>74</v>
      </c>
      <c r="P23" s="77" t="s">
        <v>74</v>
      </c>
      <c r="Q23" s="77">
        <v>1</v>
      </c>
      <c r="R23" s="77">
        <v>1</v>
      </c>
      <c r="S23" s="77" t="s">
        <v>54</v>
      </c>
      <c r="T23" s="77" t="s">
        <v>54</v>
      </c>
      <c r="U23" s="77">
        <v>1</v>
      </c>
      <c r="V23" s="77">
        <v>1</v>
      </c>
      <c r="W23" s="77">
        <v>10</v>
      </c>
      <c r="X23" s="77">
        <v>10</v>
      </c>
      <c r="Y23" s="77">
        <v>10</v>
      </c>
      <c r="Z23" s="77"/>
      <c r="AA23" s="215" t="s">
        <v>600</v>
      </c>
      <c r="AB23" s="215" t="s">
        <v>692</v>
      </c>
      <c r="AC23" s="77"/>
      <c r="AD23" s="77"/>
    </row>
    <row r="24" spans="1:30" ht="15.75" customHeight="1">
      <c r="A24" s="75">
        <v>23</v>
      </c>
      <c r="B24" s="213">
        <v>45059</v>
      </c>
      <c r="C24" s="77" t="s">
        <v>13</v>
      </c>
      <c r="D24" s="78">
        <v>0.7104166666666667</v>
      </c>
      <c r="E24" s="78">
        <v>0.73125000000000007</v>
      </c>
      <c r="F24" s="77" t="s">
        <v>224</v>
      </c>
      <c r="G24" s="77" t="s">
        <v>597</v>
      </c>
      <c r="H24" s="77" t="s">
        <v>8</v>
      </c>
      <c r="I24" s="77">
        <v>-0.60724509999999998</v>
      </c>
      <c r="J24" s="77">
        <v>-47.353419100000004</v>
      </c>
      <c r="K24" s="77">
        <v>-0.6201603</v>
      </c>
      <c r="L24" s="77">
        <v>-47.2873193</v>
      </c>
      <c r="M24" s="77" t="s">
        <v>55</v>
      </c>
      <c r="N24" s="77" t="s">
        <v>55</v>
      </c>
      <c r="O24" s="77" t="s">
        <v>74</v>
      </c>
      <c r="P24" s="77" t="s">
        <v>74</v>
      </c>
      <c r="Q24" s="77">
        <v>1</v>
      </c>
      <c r="R24" s="77">
        <v>1</v>
      </c>
      <c r="S24" s="77" t="s">
        <v>54</v>
      </c>
      <c r="T24" s="77" t="s">
        <v>54</v>
      </c>
      <c r="U24" s="77">
        <v>1</v>
      </c>
      <c r="V24" s="77">
        <v>1</v>
      </c>
      <c r="W24" s="77">
        <v>10</v>
      </c>
      <c r="X24" s="77">
        <v>10</v>
      </c>
      <c r="Y24" s="77">
        <v>10</v>
      </c>
      <c r="Z24" s="77"/>
      <c r="AA24" s="215" t="s">
        <v>600</v>
      </c>
      <c r="AB24" s="215"/>
      <c r="AC24" s="77"/>
      <c r="AD24" s="77"/>
    </row>
    <row r="25" spans="1:30" ht="15.75" customHeight="1">
      <c r="A25" s="75">
        <v>24</v>
      </c>
      <c r="B25" s="213">
        <v>45060</v>
      </c>
      <c r="C25" s="77" t="s">
        <v>13</v>
      </c>
      <c r="D25" s="78">
        <v>0.73819444444444438</v>
      </c>
      <c r="E25" s="78">
        <v>0.76180555555555562</v>
      </c>
      <c r="F25" s="77" t="s">
        <v>224</v>
      </c>
      <c r="G25" s="77" t="s">
        <v>597</v>
      </c>
      <c r="H25" s="77" t="s">
        <v>8</v>
      </c>
      <c r="I25" s="77">
        <v>-0.60753480000000004</v>
      </c>
      <c r="J25" s="77">
        <v>-47.353430600000003</v>
      </c>
      <c r="K25" s="77">
        <v>-0.62014990000000003</v>
      </c>
      <c r="L25" s="77">
        <v>-47.287021799999998</v>
      </c>
      <c r="M25" s="77" t="s">
        <v>58</v>
      </c>
      <c r="N25" s="77" t="s">
        <v>58</v>
      </c>
      <c r="O25" s="77" t="s">
        <v>74</v>
      </c>
      <c r="P25" s="77" t="s">
        <v>74</v>
      </c>
      <c r="Q25" s="77">
        <v>1</v>
      </c>
      <c r="R25" s="77">
        <v>1</v>
      </c>
      <c r="S25" s="77" t="s">
        <v>54</v>
      </c>
      <c r="T25" s="77" t="s">
        <v>54</v>
      </c>
      <c r="U25" s="77">
        <v>1</v>
      </c>
      <c r="V25" s="77">
        <v>1</v>
      </c>
      <c r="W25" s="77">
        <v>10</v>
      </c>
      <c r="X25" s="77">
        <v>10</v>
      </c>
      <c r="Y25" s="77">
        <v>10</v>
      </c>
      <c r="Z25" s="77"/>
      <c r="AA25" s="215" t="s">
        <v>600</v>
      </c>
      <c r="AB25" s="215"/>
      <c r="AC25" s="77"/>
      <c r="AD25" s="77"/>
    </row>
    <row r="26" spans="1:30" ht="15.75" customHeight="1">
      <c r="A26" s="75">
        <v>25</v>
      </c>
      <c r="B26" s="213">
        <v>45061</v>
      </c>
      <c r="C26" s="77" t="s">
        <v>13</v>
      </c>
      <c r="D26" s="78">
        <v>0.34513888888888888</v>
      </c>
      <c r="E26" s="78">
        <v>0.35902777777777778</v>
      </c>
      <c r="F26" s="77" t="s">
        <v>224</v>
      </c>
      <c r="G26" s="77" t="s">
        <v>597</v>
      </c>
      <c r="H26" s="77" t="s">
        <v>8</v>
      </c>
      <c r="I26" s="77">
        <v>-0.60755760000000003</v>
      </c>
      <c r="J26" s="77">
        <v>-47.353665200000002</v>
      </c>
      <c r="K26" s="77">
        <v>-0.62023360000000005</v>
      </c>
      <c r="L26" s="77">
        <v>-47.287400099999999</v>
      </c>
      <c r="M26" s="77" t="s">
        <v>55</v>
      </c>
      <c r="N26" s="77" t="s">
        <v>55</v>
      </c>
      <c r="O26" s="77" t="s">
        <v>74</v>
      </c>
      <c r="P26" s="77" t="s">
        <v>74</v>
      </c>
      <c r="Q26" s="77">
        <v>1</v>
      </c>
      <c r="R26" s="77">
        <v>1</v>
      </c>
      <c r="S26" s="77" t="s">
        <v>54</v>
      </c>
      <c r="T26" s="77" t="s">
        <v>54</v>
      </c>
      <c r="U26" s="77">
        <v>1</v>
      </c>
      <c r="V26" s="77">
        <v>1</v>
      </c>
      <c r="W26" s="77">
        <v>10</v>
      </c>
      <c r="X26" s="77">
        <v>10</v>
      </c>
      <c r="Y26" s="77">
        <v>10</v>
      </c>
      <c r="Z26" s="77"/>
      <c r="AA26" s="215" t="s">
        <v>600</v>
      </c>
      <c r="AB26" s="215"/>
      <c r="AC26" s="77"/>
      <c r="AD26" s="77"/>
    </row>
    <row r="27" spans="1:30" ht="15.75" customHeight="1">
      <c r="A27" s="75">
        <v>26</v>
      </c>
      <c r="B27" s="213">
        <v>45062</v>
      </c>
      <c r="C27" s="77" t="s">
        <v>13</v>
      </c>
      <c r="D27" s="78">
        <v>0.39027777777777778</v>
      </c>
      <c r="E27" s="78">
        <v>0.40763888888888888</v>
      </c>
      <c r="F27" s="77" t="s">
        <v>224</v>
      </c>
      <c r="G27" s="77" t="s">
        <v>597</v>
      </c>
      <c r="H27" s="77" t="s">
        <v>8</v>
      </c>
      <c r="I27" s="77">
        <v>-0.60783949999999998</v>
      </c>
      <c r="J27" s="77">
        <v>-47.353700799999999</v>
      </c>
      <c r="K27" s="77">
        <v>-0.62007140000000005</v>
      </c>
      <c r="L27" s="77">
        <v>-47.2876318</v>
      </c>
      <c r="M27" s="77" t="s">
        <v>52</v>
      </c>
      <c r="N27" s="77" t="s">
        <v>52</v>
      </c>
      <c r="O27" s="77" t="s">
        <v>74</v>
      </c>
      <c r="P27" s="77" t="s">
        <v>74</v>
      </c>
      <c r="Q27" s="77">
        <v>1</v>
      </c>
      <c r="R27" s="77">
        <v>1</v>
      </c>
      <c r="S27" s="77" t="s">
        <v>54</v>
      </c>
      <c r="T27" s="77" t="s">
        <v>54</v>
      </c>
      <c r="U27" s="77">
        <v>1</v>
      </c>
      <c r="V27" s="77">
        <v>1</v>
      </c>
      <c r="W27" s="77">
        <v>10</v>
      </c>
      <c r="X27" s="77">
        <v>10</v>
      </c>
      <c r="Y27" s="77">
        <v>10</v>
      </c>
      <c r="Z27" s="77"/>
      <c r="AA27" s="215" t="s">
        <v>600</v>
      </c>
      <c r="AB27" s="215"/>
      <c r="AC27" s="77"/>
      <c r="AD27" s="77"/>
    </row>
    <row r="28" spans="1:30" ht="15.75" customHeight="1">
      <c r="A28" s="75">
        <v>27</v>
      </c>
      <c r="B28" s="213">
        <v>45063</v>
      </c>
      <c r="C28" s="77" t="s">
        <v>13</v>
      </c>
      <c r="D28" s="78">
        <v>0.40763888888888888</v>
      </c>
      <c r="E28" s="78">
        <v>0.42499999999999999</v>
      </c>
      <c r="F28" s="77" t="s">
        <v>224</v>
      </c>
      <c r="G28" s="77" t="s">
        <v>597</v>
      </c>
      <c r="H28" s="77" t="s">
        <v>8</v>
      </c>
      <c r="I28" s="77">
        <v>-0.60754419999999998</v>
      </c>
      <c r="J28" s="77">
        <v>-47.353523600000003</v>
      </c>
      <c r="K28" s="77">
        <v>-0.62032200000000004</v>
      </c>
      <c r="L28" s="77">
        <v>-47.287378199999999</v>
      </c>
      <c r="M28" s="77" t="s">
        <v>55</v>
      </c>
      <c r="N28" s="77" t="s">
        <v>55</v>
      </c>
      <c r="O28" s="77" t="s">
        <v>74</v>
      </c>
      <c r="P28" s="77" t="s">
        <v>74</v>
      </c>
      <c r="Q28" s="77">
        <v>1</v>
      </c>
      <c r="R28" s="77">
        <v>1</v>
      </c>
      <c r="S28" s="77" t="s">
        <v>54</v>
      </c>
      <c r="T28" s="77" t="s">
        <v>54</v>
      </c>
      <c r="U28" s="77">
        <v>1</v>
      </c>
      <c r="V28" s="77">
        <v>1</v>
      </c>
      <c r="W28" s="77">
        <v>10</v>
      </c>
      <c r="X28" s="77">
        <v>10</v>
      </c>
      <c r="Y28" s="77">
        <v>10</v>
      </c>
      <c r="Z28" s="77"/>
      <c r="AA28" s="215" t="s">
        <v>600</v>
      </c>
      <c r="AB28" s="215"/>
      <c r="AC28" s="77"/>
      <c r="AD28" s="77"/>
    </row>
    <row r="29" spans="1:30" ht="15.75" customHeight="1">
      <c r="A29" s="75">
        <v>28</v>
      </c>
      <c r="B29" s="213">
        <v>45064</v>
      </c>
      <c r="C29" s="77" t="s">
        <v>13</v>
      </c>
      <c r="D29" s="78">
        <v>0.43611111111111112</v>
      </c>
      <c r="E29" s="78">
        <v>0.45277777777777778</v>
      </c>
      <c r="F29" s="77" t="s">
        <v>224</v>
      </c>
      <c r="G29" s="77" t="s">
        <v>597</v>
      </c>
      <c r="H29" s="77" t="s">
        <v>8</v>
      </c>
      <c r="I29" s="77">
        <v>-0.60787210000000003</v>
      </c>
      <c r="J29" s="77">
        <v>-47.353827500000001</v>
      </c>
      <c r="K29" s="77">
        <v>-0.62001910000000005</v>
      </c>
      <c r="L29" s="77">
        <v>-47.287532300000002</v>
      </c>
      <c r="M29" s="77" t="s">
        <v>52</v>
      </c>
      <c r="N29" s="77" t="s">
        <v>52</v>
      </c>
      <c r="O29" s="77" t="s">
        <v>74</v>
      </c>
      <c r="P29" s="77" t="s">
        <v>74</v>
      </c>
      <c r="Q29" s="77">
        <v>1</v>
      </c>
      <c r="R29" s="77">
        <v>1</v>
      </c>
      <c r="S29" s="77" t="s">
        <v>54</v>
      </c>
      <c r="T29" s="77" t="s">
        <v>54</v>
      </c>
      <c r="U29" s="77">
        <v>1</v>
      </c>
      <c r="V29" s="77">
        <v>1</v>
      </c>
      <c r="W29" s="77">
        <v>10</v>
      </c>
      <c r="X29" s="77">
        <v>10</v>
      </c>
      <c r="Y29" s="77">
        <v>10</v>
      </c>
      <c r="Z29" s="77"/>
      <c r="AA29" s="215" t="s">
        <v>600</v>
      </c>
      <c r="AB29" s="215"/>
      <c r="AC29" s="77"/>
      <c r="AD29" s="77"/>
    </row>
    <row r="30" spans="1:30" ht="15" customHeight="1">
      <c r="A30" s="75">
        <v>29</v>
      </c>
      <c r="B30" s="213">
        <v>45065</v>
      </c>
      <c r="C30" s="77" t="s">
        <v>13</v>
      </c>
      <c r="D30" s="78">
        <v>0.4513888888888889</v>
      </c>
      <c r="E30" s="78">
        <v>0.47222222222222227</v>
      </c>
      <c r="F30" s="77" t="s">
        <v>224</v>
      </c>
      <c r="G30" s="77" t="s">
        <v>597</v>
      </c>
      <c r="H30" s="77" t="s">
        <v>8</v>
      </c>
      <c r="I30" s="77">
        <v>-0.60785679999999997</v>
      </c>
      <c r="J30" s="77">
        <v>-47.353835099999998</v>
      </c>
      <c r="K30" s="77">
        <v>-0.62003030000000003</v>
      </c>
      <c r="L30" s="77">
        <v>-47.287624200000003</v>
      </c>
      <c r="M30" s="77" t="s">
        <v>58</v>
      </c>
      <c r="N30" s="77" t="s">
        <v>57</v>
      </c>
      <c r="O30" s="77" t="s">
        <v>74</v>
      </c>
      <c r="P30" s="77" t="s">
        <v>74</v>
      </c>
      <c r="Q30" s="77">
        <v>1</v>
      </c>
      <c r="R30" s="77">
        <v>1</v>
      </c>
      <c r="S30" s="77" t="s">
        <v>54</v>
      </c>
      <c r="T30" s="77" t="s">
        <v>54</v>
      </c>
      <c r="U30" s="77">
        <v>0</v>
      </c>
      <c r="V30" s="77">
        <v>0</v>
      </c>
      <c r="W30" s="77">
        <v>10</v>
      </c>
      <c r="X30" s="77">
        <v>10</v>
      </c>
      <c r="Y30" s="77">
        <v>10</v>
      </c>
      <c r="Z30" s="77"/>
      <c r="AA30" s="215" t="s">
        <v>600</v>
      </c>
      <c r="AB30" s="215"/>
      <c r="AC30" s="77"/>
      <c r="AD30" s="77"/>
    </row>
    <row r="31" spans="1:30" ht="15" customHeight="1">
      <c r="A31" s="75"/>
    </row>
    <row r="32" spans="1:30" customFormat="1" ht="14.4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SUM(W2:W30)</f>
        <v>290</v>
      </c>
      <c r="X32" s="42">
        <f>SUM(X2:X30)</f>
        <v>280</v>
      </c>
      <c r="Y32" s="42">
        <f>SUM(Y2:Y30)</f>
        <v>280</v>
      </c>
      <c r="Z32" s="47" t="s">
        <v>599</v>
      </c>
      <c r="AA32" s="42">
        <f>COUNTA(AA2:AA31)</f>
        <v>28</v>
      </c>
      <c r="AB32" s="151"/>
      <c r="AC32" s="44"/>
    </row>
    <row r="33" spans="1:30" ht="43.8" thickBot="1">
      <c r="A33" s="38" t="s">
        <v>26</v>
      </c>
      <c r="B33" s="38" t="s">
        <v>27</v>
      </c>
      <c r="C33" s="38" t="s">
        <v>28</v>
      </c>
      <c r="D33" s="39" t="s">
        <v>29</v>
      </c>
      <c r="E33" s="39" t="s">
        <v>30</v>
      </c>
      <c r="F33" s="39" t="s">
        <v>31</v>
      </c>
      <c r="G33" s="39" t="s">
        <v>32</v>
      </c>
      <c r="H33" s="39" t="s">
        <v>1</v>
      </c>
      <c r="I33" s="39" t="s">
        <v>33</v>
      </c>
      <c r="J33" s="39" t="s">
        <v>34</v>
      </c>
      <c r="K33" s="39" t="s">
        <v>35</v>
      </c>
      <c r="L33" s="39" t="s">
        <v>36</v>
      </c>
      <c r="M33" s="39" t="s">
        <v>37</v>
      </c>
      <c r="N33" s="39" t="s">
        <v>38</v>
      </c>
      <c r="O33" s="39" t="s">
        <v>39</v>
      </c>
      <c r="P33" s="39" t="s">
        <v>40</v>
      </c>
      <c r="Q33" s="39" t="s">
        <v>41</v>
      </c>
      <c r="R33" s="39" t="s">
        <v>42</v>
      </c>
      <c r="S33" s="39" t="s">
        <v>43</v>
      </c>
      <c r="T33" s="39" t="s">
        <v>44</v>
      </c>
      <c r="U33" s="39" t="s">
        <v>45</v>
      </c>
      <c r="V33" s="39" t="s">
        <v>46</v>
      </c>
      <c r="W33" s="39" t="s">
        <v>47</v>
      </c>
      <c r="X33" s="40" t="s">
        <v>19</v>
      </c>
      <c r="Y33" s="40" t="s">
        <v>20</v>
      </c>
      <c r="Z33" s="39" t="s">
        <v>48</v>
      </c>
      <c r="AA33" s="93"/>
      <c r="AB33" s="110" t="s">
        <v>49</v>
      </c>
    </row>
    <row r="34" spans="1:30" ht="15.75" customHeight="1">
      <c r="A34" s="75">
        <v>1</v>
      </c>
      <c r="B34" s="213">
        <v>45036</v>
      </c>
      <c r="C34" s="77" t="s">
        <v>70</v>
      </c>
      <c r="D34" s="78">
        <v>0.9770833333333333</v>
      </c>
      <c r="E34" s="78">
        <v>0.99444444444444446</v>
      </c>
      <c r="F34" s="77" t="s">
        <v>224</v>
      </c>
      <c r="G34" s="77" t="s">
        <v>597</v>
      </c>
      <c r="H34" s="77" t="s">
        <v>8</v>
      </c>
      <c r="I34" s="77">
        <v>-0.60714539999999995</v>
      </c>
      <c r="J34" s="77">
        <v>-47.353240499999998</v>
      </c>
      <c r="K34" s="77">
        <v>-0.62009939999999997</v>
      </c>
      <c r="L34" s="77">
        <v>-47.2871959</v>
      </c>
      <c r="M34" s="77" t="s">
        <v>55</v>
      </c>
      <c r="N34" s="77" t="s">
        <v>55</v>
      </c>
      <c r="O34" s="77" t="s">
        <v>74</v>
      </c>
      <c r="P34" s="77" t="s">
        <v>74</v>
      </c>
      <c r="Q34" s="77">
        <v>1</v>
      </c>
      <c r="R34" s="77">
        <v>1</v>
      </c>
      <c r="S34" s="77" t="s">
        <v>54</v>
      </c>
      <c r="T34" s="77" t="s">
        <v>54</v>
      </c>
      <c r="U34" s="77">
        <v>1</v>
      </c>
      <c r="V34" s="77">
        <v>1</v>
      </c>
      <c r="W34" s="77">
        <v>10</v>
      </c>
      <c r="X34" s="77">
        <v>10</v>
      </c>
      <c r="Y34" s="77">
        <v>10</v>
      </c>
      <c r="Z34" s="77"/>
      <c r="AA34" s="215" t="s">
        <v>600</v>
      </c>
      <c r="AB34" s="215"/>
      <c r="AC34" s="77"/>
      <c r="AD34" s="77"/>
    </row>
    <row r="35" spans="1:30" ht="15.75" customHeight="1">
      <c r="A35" s="75">
        <v>2</v>
      </c>
      <c r="B35" s="213">
        <v>45037</v>
      </c>
      <c r="C35" s="77" t="s">
        <v>70</v>
      </c>
      <c r="D35" s="78">
        <v>0.98888888888888893</v>
      </c>
      <c r="E35" s="78">
        <v>6.9444444444444441E-3</v>
      </c>
      <c r="F35" s="77" t="s">
        <v>224</v>
      </c>
      <c r="G35" s="77" t="s">
        <v>597</v>
      </c>
      <c r="H35" s="77" t="s">
        <v>8</v>
      </c>
      <c r="I35" s="77">
        <v>-0.60718110000000003</v>
      </c>
      <c r="J35" s="77">
        <v>-47.3531446</v>
      </c>
      <c r="K35" s="77">
        <v>-0.61995829999999996</v>
      </c>
      <c r="L35" s="77">
        <v>-47.287304200000001</v>
      </c>
      <c r="M35" s="77" t="s">
        <v>55</v>
      </c>
      <c r="N35" s="77" t="s">
        <v>55</v>
      </c>
      <c r="O35" s="77" t="s">
        <v>74</v>
      </c>
      <c r="P35" s="77" t="s">
        <v>74</v>
      </c>
      <c r="Q35" s="77">
        <v>1</v>
      </c>
      <c r="R35" s="77">
        <v>1</v>
      </c>
      <c r="S35" s="77" t="s">
        <v>54</v>
      </c>
      <c r="T35" s="77" t="s">
        <v>54</v>
      </c>
      <c r="U35" s="77">
        <v>1</v>
      </c>
      <c r="V35" s="77">
        <v>1</v>
      </c>
      <c r="W35" s="77">
        <v>10</v>
      </c>
      <c r="X35" s="77">
        <v>10</v>
      </c>
      <c r="Y35" s="77">
        <v>10</v>
      </c>
      <c r="Z35" s="77"/>
      <c r="AA35" s="215" t="s">
        <v>600</v>
      </c>
      <c r="AB35" s="215"/>
      <c r="AC35" s="77"/>
      <c r="AD35" s="77"/>
    </row>
    <row r="36" spans="1:30" ht="15.75" customHeight="1">
      <c r="A36" s="75"/>
      <c r="B36" s="213">
        <v>45038</v>
      </c>
      <c r="C36" s="77" t="s">
        <v>70</v>
      </c>
      <c r="D36" s="217" t="s">
        <v>686</v>
      </c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217"/>
      <c r="AB36" s="215"/>
      <c r="AC36" s="77"/>
      <c r="AD36" s="77"/>
    </row>
    <row r="37" spans="1:30" ht="15.75" customHeight="1">
      <c r="A37" s="75">
        <v>4</v>
      </c>
      <c r="B37" s="213">
        <v>45039</v>
      </c>
      <c r="C37" s="77" t="s">
        <v>70</v>
      </c>
      <c r="D37" s="78">
        <v>3.9583333333333331E-2</v>
      </c>
      <c r="E37" s="78">
        <v>5.486111111111111E-2</v>
      </c>
      <c r="F37" s="77" t="s">
        <v>224</v>
      </c>
      <c r="G37" s="77" t="s">
        <v>597</v>
      </c>
      <c r="H37" s="77" t="s">
        <v>8</v>
      </c>
      <c r="I37" s="77">
        <v>-0.60714539999999995</v>
      </c>
      <c r="J37" s="77">
        <v>-47.353201200000001</v>
      </c>
      <c r="K37" s="77">
        <v>-0.62005569999999999</v>
      </c>
      <c r="L37" s="77">
        <v>-47.287054900000001</v>
      </c>
      <c r="M37" s="77" t="s">
        <v>55</v>
      </c>
      <c r="N37" s="77" t="s">
        <v>55</v>
      </c>
      <c r="O37" s="77" t="s">
        <v>74</v>
      </c>
      <c r="P37" s="77" t="s">
        <v>74</v>
      </c>
      <c r="Q37" s="77">
        <v>1</v>
      </c>
      <c r="R37" s="77">
        <v>1</v>
      </c>
      <c r="S37" s="77" t="s">
        <v>54</v>
      </c>
      <c r="T37" s="77" t="s">
        <v>54</v>
      </c>
      <c r="U37" s="77">
        <v>1</v>
      </c>
      <c r="V37" s="77">
        <v>1</v>
      </c>
      <c r="W37" s="77">
        <v>10</v>
      </c>
      <c r="X37" s="77">
        <v>10</v>
      </c>
      <c r="Y37" s="77">
        <v>10</v>
      </c>
      <c r="Z37" s="77"/>
      <c r="AA37" s="215" t="s">
        <v>600</v>
      </c>
      <c r="AB37" s="215"/>
      <c r="AC37" s="77"/>
      <c r="AD37" s="77"/>
    </row>
    <row r="38" spans="1:30" ht="15.75" customHeight="1">
      <c r="A38" s="75">
        <v>5</v>
      </c>
      <c r="B38" s="213">
        <v>45040</v>
      </c>
      <c r="C38" s="77" t="s">
        <v>70</v>
      </c>
      <c r="D38" s="78">
        <v>2.9861111111111113E-2</v>
      </c>
      <c r="E38" s="78">
        <v>4.5833333333333337E-2</v>
      </c>
      <c r="F38" s="77" t="s">
        <v>224</v>
      </c>
      <c r="G38" s="77" t="s">
        <v>597</v>
      </c>
      <c r="H38" s="77" t="s">
        <v>8</v>
      </c>
      <c r="I38" s="77">
        <v>-0.60727390000000003</v>
      </c>
      <c r="J38" s="77">
        <v>-47.353203399999998</v>
      </c>
      <c r="K38" s="77">
        <v>-0.61996059999999997</v>
      </c>
      <c r="L38" s="77">
        <v>-47.287219200000003</v>
      </c>
      <c r="M38" s="77" t="s">
        <v>58</v>
      </c>
      <c r="N38" s="77" t="s">
        <v>58</v>
      </c>
      <c r="O38" s="77" t="s">
        <v>74</v>
      </c>
      <c r="P38" s="77" t="s">
        <v>74</v>
      </c>
      <c r="Q38" s="77">
        <v>1</v>
      </c>
      <c r="R38" s="77">
        <v>1</v>
      </c>
      <c r="S38" s="77" t="s">
        <v>54</v>
      </c>
      <c r="T38" s="77" t="s">
        <v>54</v>
      </c>
      <c r="U38" s="77">
        <v>1</v>
      </c>
      <c r="V38" s="77">
        <v>1</v>
      </c>
      <c r="W38" s="77">
        <v>10</v>
      </c>
      <c r="X38" s="77">
        <v>10</v>
      </c>
      <c r="Y38" s="77">
        <v>10</v>
      </c>
      <c r="Z38" s="77"/>
      <c r="AA38" s="215" t="s">
        <v>600</v>
      </c>
      <c r="AB38" s="215"/>
      <c r="AC38" s="77"/>
      <c r="AD38" s="77"/>
    </row>
    <row r="39" spans="1:30" ht="15.75" customHeight="1">
      <c r="A39" s="75">
        <v>6</v>
      </c>
      <c r="B39" s="213">
        <v>45041</v>
      </c>
      <c r="C39" s="77" t="s">
        <v>70</v>
      </c>
      <c r="D39" s="78">
        <v>6.9444444444444434E-2</v>
      </c>
      <c r="E39" s="78">
        <v>8.4027777777777771E-2</v>
      </c>
      <c r="F39" s="77" t="s">
        <v>224</v>
      </c>
      <c r="G39" s="77" t="s">
        <v>597</v>
      </c>
      <c r="H39" s="77" t="s">
        <v>8</v>
      </c>
      <c r="I39" s="77">
        <v>-0.60693569999999997</v>
      </c>
      <c r="J39" s="77">
        <v>-47.352978800000002</v>
      </c>
      <c r="K39" s="77">
        <v>-0.61996589999999996</v>
      </c>
      <c r="L39" s="77">
        <v>-47.2872725</v>
      </c>
      <c r="M39" s="77" t="s">
        <v>55</v>
      </c>
      <c r="N39" s="77" t="s">
        <v>55</v>
      </c>
      <c r="O39" s="77" t="s">
        <v>74</v>
      </c>
      <c r="P39" s="77" t="s">
        <v>74</v>
      </c>
      <c r="Q39" s="77">
        <v>1</v>
      </c>
      <c r="R39" s="77">
        <v>1</v>
      </c>
      <c r="S39" s="77" t="s">
        <v>54</v>
      </c>
      <c r="T39" s="77" t="s">
        <v>54</v>
      </c>
      <c r="U39" s="77">
        <v>1</v>
      </c>
      <c r="V39" s="77">
        <v>1</v>
      </c>
      <c r="W39" s="77">
        <v>10</v>
      </c>
      <c r="X39" s="77">
        <v>10</v>
      </c>
      <c r="Y39" s="77">
        <v>10</v>
      </c>
      <c r="Z39" s="77"/>
      <c r="AA39" s="215" t="s">
        <v>600</v>
      </c>
      <c r="AB39" s="215"/>
      <c r="AC39" s="77"/>
      <c r="AD39" s="77"/>
    </row>
    <row r="40" spans="1:30" ht="15.75" customHeight="1">
      <c r="A40" s="75">
        <v>7</v>
      </c>
      <c r="B40" s="213">
        <v>45042</v>
      </c>
      <c r="C40" s="77" t="s">
        <v>70</v>
      </c>
      <c r="D40" s="78">
        <v>7.7083333333333337E-2</v>
      </c>
      <c r="E40" s="78">
        <v>9.3055555555555558E-2</v>
      </c>
      <c r="F40" s="77" t="s">
        <v>224</v>
      </c>
      <c r="G40" s="77" t="s">
        <v>597</v>
      </c>
      <c r="H40" s="77" t="s">
        <v>8</v>
      </c>
      <c r="I40" s="77">
        <v>-0.6072594</v>
      </c>
      <c r="J40" s="77">
        <v>-47.353259100000002</v>
      </c>
      <c r="K40" s="77">
        <v>-0.61996859999999998</v>
      </c>
      <c r="L40" s="77">
        <v>-47.287217300000002</v>
      </c>
      <c r="M40" s="77" t="s">
        <v>58</v>
      </c>
      <c r="N40" s="77" t="s">
        <v>58</v>
      </c>
      <c r="O40" s="77" t="s">
        <v>74</v>
      </c>
      <c r="P40" s="77" t="s">
        <v>74</v>
      </c>
      <c r="Q40" s="77">
        <v>1</v>
      </c>
      <c r="R40" s="77">
        <v>1</v>
      </c>
      <c r="S40" s="77" t="s">
        <v>54</v>
      </c>
      <c r="T40" s="77" t="s">
        <v>54</v>
      </c>
      <c r="U40" s="77">
        <v>1</v>
      </c>
      <c r="V40" s="77">
        <v>1</v>
      </c>
      <c r="W40" s="77">
        <v>10</v>
      </c>
      <c r="X40" s="77">
        <v>10</v>
      </c>
      <c r="Y40" s="77">
        <v>10</v>
      </c>
      <c r="Z40" s="77"/>
      <c r="AA40" s="215" t="s">
        <v>600</v>
      </c>
      <c r="AB40" s="215"/>
      <c r="AC40" s="77"/>
      <c r="AD40" s="77"/>
    </row>
    <row r="41" spans="1:30" ht="15.75" customHeight="1">
      <c r="A41" s="75">
        <v>8</v>
      </c>
      <c r="B41" s="213">
        <v>45043</v>
      </c>
      <c r="C41" s="77" t="s">
        <v>70</v>
      </c>
      <c r="D41" s="78">
        <v>0.12638888888888888</v>
      </c>
      <c r="E41" s="78">
        <v>0.1423611111111111</v>
      </c>
      <c r="F41" s="77" t="s">
        <v>224</v>
      </c>
      <c r="G41" s="77" t="s">
        <v>597</v>
      </c>
      <c r="H41" s="77" t="s">
        <v>8</v>
      </c>
      <c r="I41" s="77">
        <v>-0.60732339999999996</v>
      </c>
      <c r="J41" s="77">
        <v>-47.353346700000003</v>
      </c>
      <c r="K41" s="77">
        <v>-0.62016230000000006</v>
      </c>
      <c r="L41" s="77">
        <v>-47.287303000000001</v>
      </c>
      <c r="M41" s="77" t="s">
        <v>58</v>
      </c>
      <c r="N41" s="77" t="s">
        <v>58</v>
      </c>
      <c r="O41" s="77" t="s">
        <v>74</v>
      </c>
      <c r="P41" s="77" t="s">
        <v>74</v>
      </c>
      <c r="Q41" s="77">
        <v>1</v>
      </c>
      <c r="R41" s="77">
        <v>1</v>
      </c>
      <c r="S41" s="77" t="s">
        <v>54</v>
      </c>
      <c r="T41" s="77" t="s">
        <v>54</v>
      </c>
      <c r="U41" s="77">
        <v>1</v>
      </c>
      <c r="V41" s="77">
        <v>1</v>
      </c>
      <c r="W41" s="77">
        <v>10</v>
      </c>
      <c r="X41" s="77">
        <v>10</v>
      </c>
      <c r="Y41" s="77">
        <v>10</v>
      </c>
      <c r="Z41" s="77"/>
      <c r="AA41" s="215" t="s">
        <v>600</v>
      </c>
      <c r="AB41" s="215"/>
      <c r="AC41" s="77"/>
      <c r="AD41" s="77"/>
    </row>
    <row r="42" spans="1:30" ht="15.75" customHeight="1">
      <c r="A42" s="75">
        <v>9</v>
      </c>
      <c r="B42" s="213">
        <v>45044</v>
      </c>
      <c r="C42" s="77" t="s">
        <v>70</v>
      </c>
      <c r="D42" s="78">
        <v>9.5138888888888884E-2</v>
      </c>
      <c r="E42" s="78">
        <v>0.1173611111111111</v>
      </c>
      <c r="F42" s="77" t="s">
        <v>224</v>
      </c>
      <c r="G42" s="77" t="s">
        <v>597</v>
      </c>
      <c r="H42" s="77" t="s">
        <v>8</v>
      </c>
      <c r="I42" s="77">
        <v>-0.60745159999999998</v>
      </c>
      <c r="J42" s="77">
        <v>-47.353141999999998</v>
      </c>
      <c r="K42" s="77">
        <v>-0.61974689999999999</v>
      </c>
      <c r="L42" s="77">
        <v>-47.287285599999997</v>
      </c>
      <c r="M42" s="77" t="s">
        <v>58</v>
      </c>
      <c r="N42" s="77" t="s">
        <v>58</v>
      </c>
      <c r="O42" s="77" t="s">
        <v>74</v>
      </c>
      <c r="P42" s="77" t="s">
        <v>74</v>
      </c>
      <c r="Q42" s="77">
        <v>1</v>
      </c>
      <c r="R42" s="77">
        <v>1</v>
      </c>
      <c r="S42" s="77" t="s">
        <v>54</v>
      </c>
      <c r="T42" s="77" t="s">
        <v>54</v>
      </c>
      <c r="U42" s="77">
        <v>1</v>
      </c>
      <c r="V42" s="77">
        <v>1</v>
      </c>
      <c r="W42" s="77">
        <v>10</v>
      </c>
      <c r="X42" s="77">
        <v>10</v>
      </c>
      <c r="Y42" s="77">
        <v>10</v>
      </c>
      <c r="Z42" s="77"/>
      <c r="AA42" s="215" t="s">
        <v>600</v>
      </c>
      <c r="AB42" s="215"/>
      <c r="AC42" s="77"/>
      <c r="AD42" s="77"/>
    </row>
    <row r="43" spans="1:30" ht="15.75" customHeight="1">
      <c r="A43" s="75">
        <v>10</v>
      </c>
      <c r="B43" s="213">
        <v>45045</v>
      </c>
      <c r="C43" s="77" t="s">
        <v>70</v>
      </c>
      <c r="D43" s="78">
        <v>0.12638888888888888</v>
      </c>
      <c r="E43" s="78">
        <v>0.14861111111111111</v>
      </c>
      <c r="F43" s="77" t="s">
        <v>224</v>
      </c>
      <c r="G43" s="77" t="s">
        <v>597</v>
      </c>
      <c r="H43" s="77" t="s">
        <v>8</v>
      </c>
      <c r="I43" s="77">
        <v>-0.60721420000000004</v>
      </c>
      <c r="J43" s="77">
        <v>-47.353139300000002</v>
      </c>
      <c r="K43" s="77">
        <v>-0.61973940000000005</v>
      </c>
      <c r="L43" s="77">
        <v>-47.287191999999997</v>
      </c>
      <c r="M43" s="77" t="s">
        <v>55</v>
      </c>
      <c r="N43" s="77" t="s">
        <v>55</v>
      </c>
      <c r="O43" s="77" t="s">
        <v>74</v>
      </c>
      <c r="P43" s="77" t="s">
        <v>74</v>
      </c>
      <c r="Q43" s="77">
        <v>1</v>
      </c>
      <c r="R43" s="77">
        <v>1</v>
      </c>
      <c r="S43" s="77" t="s">
        <v>54</v>
      </c>
      <c r="T43" s="77" t="s">
        <v>54</v>
      </c>
      <c r="U43" s="77">
        <v>1</v>
      </c>
      <c r="V43" s="77">
        <v>1</v>
      </c>
      <c r="W43" s="77">
        <v>10</v>
      </c>
      <c r="X43" s="77">
        <v>10</v>
      </c>
      <c r="Y43" s="77">
        <v>10</v>
      </c>
      <c r="Z43" s="77"/>
      <c r="AA43" s="215" t="s">
        <v>600</v>
      </c>
      <c r="AB43" s="215"/>
      <c r="AC43" s="77"/>
      <c r="AD43" s="77"/>
    </row>
    <row r="44" spans="1:30" ht="15.75" customHeight="1">
      <c r="A44" s="75">
        <v>11</v>
      </c>
      <c r="B44" s="213">
        <v>45046</v>
      </c>
      <c r="C44" s="77" t="s">
        <v>70</v>
      </c>
      <c r="D44" s="78">
        <v>0.80833333333333324</v>
      </c>
      <c r="E44" s="78">
        <v>0.8256944444444444</v>
      </c>
      <c r="F44" s="77" t="s">
        <v>224</v>
      </c>
      <c r="G44" s="77" t="s">
        <v>597</v>
      </c>
      <c r="H44" s="77" t="s">
        <v>8</v>
      </c>
      <c r="I44" s="77">
        <v>-0.60738610000000004</v>
      </c>
      <c r="J44" s="77">
        <v>-47.3530546</v>
      </c>
      <c r="K44" s="77">
        <v>-0.62019760000000002</v>
      </c>
      <c r="L44" s="77">
        <v>-47.287268099999999</v>
      </c>
      <c r="M44" s="77" t="s">
        <v>55</v>
      </c>
      <c r="N44" s="77" t="s">
        <v>55</v>
      </c>
      <c r="O44" s="77" t="s">
        <v>74</v>
      </c>
      <c r="P44" s="77" t="s">
        <v>74</v>
      </c>
      <c r="Q44" s="77">
        <v>1</v>
      </c>
      <c r="R44" s="77">
        <v>1</v>
      </c>
      <c r="S44" s="77" t="s">
        <v>54</v>
      </c>
      <c r="T44" s="77" t="s">
        <v>54</v>
      </c>
      <c r="U44" s="77">
        <v>1</v>
      </c>
      <c r="V44" s="77">
        <v>1</v>
      </c>
      <c r="W44" s="77">
        <v>10</v>
      </c>
      <c r="X44" s="77">
        <v>10</v>
      </c>
      <c r="Y44" s="77">
        <v>10</v>
      </c>
      <c r="Z44" s="77"/>
      <c r="AA44" s="215" t="s">
        <v>600</v>
      </c>
      <c r="AB44" s="215"/>
      <c r="AC44" s="77"/>
      <c r="AD44" s="77"/>
    </row>
    <row r="45" spans="1:30" ht="15.75" customHeight="1">
      <c r="A45" s="75">
        <v>12</v>
      </c>
      <c r="B45" s="213">
        <v>45047</v>
      </c>
      <c r="C45" s="77" t="s">
        <v>70</v>
      </c>
      <c r="D45" s="78">
        <v>0.86111111111111116</v>
      </c>
      <c r="E45" s="78">
        <v>0.88055555555555554</v>
      </c>
      <c r="F45" s="77" t="s">
        <v>224</v>
      </c>
      <c r="G45" s="77" t="s">
        <v>597</v>
      </c>
      <c r="H45" s="77" t="s">
        <v>8</v>
      </c>
      <c r="I45" s="77">
        <v>-0.60727450000000005</v>
      </c>
      <c r="J45" s="77">
        <v>-47.353250500000001</v>
      </c>
      <c r="K45" s="77">
        <v>-0.62021459999999995</v>
      </c>
      <c r="L45" s="77">
        <v>-47.2874038</v>
      </c>
      <c r="M45" s="77" t="s">
        <v>58</v>
      </c>
      <c r="N45" s="77" t="s">
        <v>58</v>
      </c>
      <c r="O45" s="77" t="s">
        <v>74</v>
      </c>
      <c r="P45" s="77" t="s">
        <v>74</v>
      </c>
      <c r="Q45" s="77">
        <v>1</v>
      </c>
      <c r="R45" s="77">
        <v>1</v>
      </c>
      <c r="S45" s="77" t="s">
        <v>54</v>
      </c>
      <c r="T45" s="77" t="s">
        <v>54</v>
      </c>
      <c r="U45" s="77">
        <v>1</v>
      </c>
      <c r="V45" s="77">
        <v>1</v>
      </c>
      <c r="W45" s="77">
        <v>10</v>
      </c>
      <c r="X45" s="77">
        <v>10</v>
      </c>
      <c r="Y45" s="77">
        <v>10</v>
      </c>
      <c r="Z45" s="77"/>
      <c r="AA45" s="215" t="s">
        <v>600</v>
      </c>
      <c r="AB45" s="215"/>
      <c r="AC45" s="77"/>
      <c r="AD45" s="77"/>
    </row>
    <row r="46" spans="1:30" ht="15.75" customHeight="1">
      <c r="A46" s="75">
        <v>13</v>
      </c>
      <c r="B46" s="213">
        <v>45057</v>
      </c>
      <c r="C46" s="77" t="s">
        <v>70</v>
      </c>
      <c r="D46" s="78">
        <v>3.6111111111111115E-2</v>
      </c>
      <c r="E46" s="78">
        <v>5.347222222222222E-2</v>
      </c>
      <c r="F46" s="77" t="s">
        <v>224</v>
      </c>
      <c r="G46" s="77" t="s">
        <v>597</v>
      </c>
      <c r="H46" s="77" t="s">
        <v>8</v>
      </c>
      <c r="I46" s="77">
        <v>-0.60711599999999999</v>
      </c>
      <c r="J46" s="77">
        <v>-47.3530376</v>
      </c>
      <c r="K46" s="77">
        <v>-0.59701139999999997</v>
      </c>
      <c r="L46" s="77">
        <v>-47.295299200000002</v>
      </c>
      <c r="M46" s="77" t="s">
        <v>55</v>
      </c>
      <c r="N46" s="77" t="s">
        <v>58</v>
      </c>
      <c r="O46" s="77" t="s">
        <v>74</v>
      </c>
      <c r="P46" s="77" t="s">
        <v>74</v>
      </c>
      <c r="Q46" s="77">
        <v>1</v>
      </c>
      <c r="R46" s="77">
        <v>1</v>
      </c>
      <c r="S46" s="77" t="s">
        <v>54</v>
      </c>
      <c r="T46" s="77" t="s">
        <v>54</v>
      </c>
      <c r="U46" s="77">
        <v>1</v>
      </c>
      <c r="V46" s="77">
        <v>1</v>
      </c>
      <c r="W46" s="77">
        <v>10</v>
      </c>
      <c r="X46" s="77">
        <v>7.03</v>
      </c>
      <c r="Y46" s="77">
        <v>7.03</v>
      </c>
      <c r="Z46" s="215" t="s">
        <v>693</v>
      </c>
      <c r="AA46" s="215" t="s">
        <v>600</v>
      </c>
      <c r="AB46" s="215"/>
      <c r="AC46" s="77"/>
      <c r="AD46" s="77"/>
    </row>
    <row r="47" spans="1:30" ht="15.75" customHeight="1">
      <c r="A47" s="75">
        <v>14</v>
      </c>
      <c r="B47" s="213">
        <v>45058</v>
      </c>
      <c r="C47" s="77"/>
      <c r="D47" s="217" t="s">
        <v>149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37" t="s">
        <v>293</v>
      </c>
      <c r="AA47" s="217"/>
      <c r="AB47" s="215" t="s">
        <v>600</v>
      </c>
      <c r="AC47" s="77"/>
      <c r="AD47" s="77"/>
    </row>
    <row r="48" spans="1:30" ht="15.75" customHeight="1">
      <c r="A48" s="75">
        <v>15</v>
      </c>
      <c r="B48" s="213">
        <v>45059</v>
      </c>
      <c r="C48" s="77" t="s">
        <v>70</v>
      </c>
      <c r="D48" s="78">
        <v>0.18402777777777779</v>
      </c>
      <c r="E48" s="78">
        <v>0.21319444444444444</v>
      </c>
      <c r="F48" s="77" t="s">
        <v>224</v>
      </c>
      <c r="G48" s="77" t="s">
        <v>597</v>
      </c>
      <c r="H48" s="77" t="s">
        <v>8</v>
      </c>
      <c r="I48" s="77">
        <v>-0.60685520000000004</v>
      </c>
      <c r="J48" s="77">
        <v>-47.352842799999998</v>
      </c>
      <c r="K48" s="77">
        <v>-0.61999859999999996</v>
      </c>
      <c r="L48" s="77">
        <v>-47.287244100000002</v>
      </c>
      <c r="M48" s="77" t="s">
        <v>57</v>
      </c>
      <c r="N48" s="77" t="s">
        <v>57</v>
      </c>
      <c r="O48" s="77" t="s">
        <v>74</v>
      </c>
      <c r="P48" s="77" t="s">
        <v>74</v>
      </c>
      <c r="Q48" s="77">
        <v>1</v>
      </c>
      <c r="R48" s="77">
        <v>1</v>
      </c>
      <c r="S48" s="77" t="s">
        <v>54</v>
      </c>
      <c r="T48" s="77" t="s">
        <v>54</v>
      </c>
      <c r="U48" s="77">
        <v>1</v>
      </c>
      <c r="V48" s="77">
        <v>1</v>
      </c>
      <c r="W48" s="77">
        <v>10</v>
      </c>
      <c r="X48" s="77">
        <v>10</v>
      </c>
      <c r="Y48" s="77">
        <v>10</v>
      </c>
      <c r="Z48" s="77"/>
      <c r="AA48" s="215" t="s">
        <v>600</v>
      </c>
      <c r="AB48" s="215" t="s">
        <v>694</v>
      </c>
      <c r="AC48" s="77"/>
      <c r="AD48" s="77"/>
    </row>
    <row r="49" spans="1:30" ht="15.75" customHeight="1">
      <c r="A49" s="75">
        <v>16</v>
      </c>
      <c r="B49" s="213">
        <v>45060</v>
      </c>
      <c r="C49" s="77" t="s">
        <v>70</v>
      </c>
      <c r="D49" s="78">
        <v>0.22569444444444445</v>
      </c>
      <c r="E49" s="78">
        <v>0.24930555555555556</v>
      </c>
      <c r="F49" s="77" t="s">
        <v>224</v>
      </c>
      <c r="G49" s="77" t="s">
        <v>597</v>
      </c>
      <c r="H49" s="77" t="s">
        <v>8</v>
      </c>
      <c r="I49" s="77">
        <v>-0.60758160000000005</v>
      </c>
      <c r="J49" s="77">
        <v>-47.353643599999998</v>
      </c>
      <c r="K49" s="77">
        <v>-0.61974600000000002</v>
      </c>
      <c r="L49" s="77">
        <v>-47.287437799999999</v>
      </c>
      <c r="M49" s="77" t="s">
        <v>55</v>
      </c>
      <c r="N49" s="77" t="s">
        <v>55</v>
      </c>
      <c r="O49" s="77" t="s">
        <v>74</v>
      </c>
      <c r="P49" s="77" t="s">
        <v>74</v>
      </c>
      <c r="Q49" s="77">
        <v>1</v>
      </c>
      <c r="R49" s="77">
        <v>1</v>
      </c>
      <c r="S49" s="77" t="s">
        <v>54</v>
      </c>
      <c r="T49" s="77" t="s">
        <v>54</v>
      </c>
      <c r="U49" s="77">
        <v>1</v>
      </c>
      <c r="V49" s="77">
        <v>1</v>
      </c>
      <c r="W49" s="77">
        <v>10</v>
      </c>
      <c r="X49" s="77">
        <v>10</v>
      </c>
      <c r="Y49" s="77">
        <v>10</v>
      </c>
      <c r="Z49" s="77"/>
      <c r="AA49" s="215" t="s">
        <v>600</v>
      </c>
      <c r="AB49" s="215"/>
      <c r="AC49" s="77"/>
      <c r="AD49" s="77"/>
    </row>
    <row r="50" spans="1:30" ht="15.75" customHeight="1">
      <c r="A50" s="75">
        <v>17</v>
      </c>
      <c r="B50" s="213">
        <v>45061</v>
      </c>
      <c r="C50" s="77" t="s">
        <v>70</v>
      </c>
      <c r="D50" s="78">
        <v>0.81597222222222221</v>
      </c>
      <c r="E50" s="78">
        <v>0.83958333333333324</v>
      </c>
      <c r="F50" s="77" t="s">
        <v>224</v>
      </c>
      <c r="G50" s="77" t="s">
        <v>597</v>
      </c>
      <c r="H50" s="77" t="s">
        <v>8</v>
      </c>
      <c r="I50" s="77">
        <v>-0.60731840000000004</v>
      </c>
      <c r="J50" s="77">
        <v>-47.353506000000003</v>
      </c>
      <c r="K50" s="77">
        <v>-0.62020180000000003</v>
      </c>
      <c r="L50" s="77">
        <v>-47.2873631</v>
      </c>
      <c r="M50" s="77" t="s">
        <v>55</v>
      </c>
      <c r="N50" s="77" t="s">
        <v>55</v>
      </c>
      <c r="O50" s="77" t="s">
        <v>74</v>
      </c>
      <c r="P50" s="77" t="s">
        <v>74</v>
      </c>
      <c r="Q50" s="77">
        <v>1</v>
      </c>
      <c r="R50" s="77">
        <v>1</v>
      </c>
      <c r="S50" s="77" t="s">
        <v>54</v>
      </c>
      <c r="T50" s="77" t="s">
        <v>54</v>
      </c>
      <c r="U50" s="77">
        <v>1</v>
      </c>
      <c r="V50" s="77">
        <v>1</v>
      </c>
      <c r="W50" s="77">
        <v>10</v>
      </c>
      <c r="X50" s="77">
        <v>10</v>
      </c>
      <c r="Y50" s="77">
        <v>10</v>
      </c>
      <c r="Z50" s="77"/>
      <c r="AA50" s="215" t="s">
        <v>600</v>
      </c>
      <c r="AB50" s="215"/>
      <c r="AC50" s="77"/>
      <c r="AD50" s="77"/>
    </row>
    <row r="51" spans="1:30" ht="15.75" customHeight="1">
      <c r="A51" s="75">
        <v>18</v>
      </c>
      <c r="B51" s="213">
        <v>45062</v>
      </c>
      <c r="C51" s="77" t="s">
        <v>70</v>
      </c>
      <c r="D51" s="78">
        <v>0.89097222222222217</v>
      </c>
      <c r="E51" s="78">
        <v>0.91041666666666676</v>
      </c>
      <c r="F51" s="77" t="s">
        <v>224</v>
      </c>
      <c r="G51" s="77" t="s">
        <v>597</v>
      </c>
      <c r="H51" s="77" t="s">
        <v>8</v>
      </c>
      <c r="I51" s="77">
        <v>-0.6076009</v>
      </c>
      <c r="J51" s="77">
        <v>-47.353842100000001</v>
      </c>
      <c r="K51" s="77">
        <v>-0.62000319999999998</v>
      </c>
      <c r="L51" s="77">
        <v>-47.287572099999998</v>
      </c>
      <c r="M51" s="77" t="s">
        <v>58</v>
      </c>
      <c r="N51" s="77" t="s">
        <v>58</v>
      </c>
      <c r="O51" s="77" t="s">
        <v>74</v>
      </c>
      <c r="P51" s="77" t="s">
        <v>74</v>
      </c>
      <c r="Q51" s="77">
        <v>1</v>
      </c>
      <c r="R51" s="77">
        <v>1</v>
      </c>
      <c r="S51" s="77" t="s">
        <v>54</v>
      </c>
      <c r="T51" s="77" t="s">
        <v>54</v>
      </c>
      <c r="U51" s="77">
        <v>1</v>
      </c>
      <c r="V51" s="77">
        <v>1</v>
      </c>
      <c r="W51" s="77">
        <v>10</v>
      </c>
      <c r="X51" s="77">
        <v>10</v>
      </c>
      <c r="Y51" s="77">
        <v>10</v>
      </c>
      <c r="Z51" s="77"/>
      <c r="AA51" s="215" t="s">
        <v>600</v>
      </c>
      <c r="AB51" s="215"/>
      <c r="AC51" s="77"/>
      <c r="AD51" s="77"/>
    </row>
    <row r="52" spans="1:30" ht="15.75" customHeight="1">
      <c r="A52" s="75">
        <v>19</v>
      </c>
      <c r="B52" s="213">
        <v>45063</v>
      </c>
      <c r="C52" s="77" t="s">
        <v>70</v>
      </c>
      <c r="D52" s="78">
        <v>0.87569444444444444</v>
      </c>
      <c r="E52" s="78">
        <v>0.89861111111111114</v>
      </c>
      <c r="F52" s="77" t="s">
        <v>224</v>
      </c>
      <c r="G52" s="77" t="s">
        <v>597</v>
      </c>
      <c r="H52" s="77" t="s">
        <v>8</v>
      </c>
      <c r="I52" s="77">
        <v>-0.60718680000000003</v>
      </c>
      <c r="J52" s="77">
        <v>-47.353398300000002</v>
      </c>
      <c r="K52" s="77">
        <v>-0.62017060000000002</v>
      </c>
      <c r="L52" s="77">
        <v>-47.287316500000003</v>
      </c>
      <c r="M52" s="77" t="s">
        <v>58</v>
      </c>
      <c r="N52" s="77" t="s">
        <v>58</v>
      </c>
      <c r="O52" s="77" t="s">
        <v>74</v>
      </c>
      <c r="P52" s="77" t="s">
        <v>74</v>
      </c>
      <c r="Q52" s="77">
        <v>1</v>
      </c>
      <c r="R52" s="77">
        <v>1</v>
      </c>
      <c r="S52" s="77" t="s">
        <v>54</v>
      </c>
      <c r="T52" s="77" t="s">
        <v>54</v>
      </c>
      <c r="U52" s="77">
        <v>1</v>
      </c>
      <c r="V52" s="77">
        <v>1</v>
      </c>
      <c r="W52" s="77">
        <v>10</v>
      </c>
      <c r="X52" s="77">
        <v>10</v>
      </c>
      <c r="Y52" s="77">
        <v>10</v>
      </c>
      <c r="Z52" s="77"/>
      <c r="AA52" s="215" t="s">
        <v>600</v>
      </c>
      <c r="AB52" s="215" t="s">
        <v>694</v>
      </c>
      <c r="AC52" s="77"/>
      <c r="AD52" s="77"/>
    </row>
    <row r="53" spans="1:30" ht="15.75" customHeight="1">
      <c r="A53" s="75">
        <v>20</v>
      </c>
      <c r="B53" s="213">
        <v>45064</v>
      </c>
      <c r="C53" s="77" t="s">
        <v>70</v>
      </c>
      <c r="D53" s="78">
        <v>0.8847222222222223</v>
      </c>
      <c r="E53" s="78">
        <v>0.91249999999999998</v>
      </c>
      <c r="F53" s="77" t="s">
        <v>224</v>
      </c>
      <c r="G53" s="77" t="s">
        <v>597</v>
      </c>
      <c r="H53" s="77" t="s">
        <v>8</v>
      </c>
      <c r="I53" s="77">
        <v>-0.60726480000000005</v>
      </c>
      <c r="J53" s="77">
        <v>-47.353464500000001</v>
      </c>
      <c r="K53" s="77">
        <v>-0.61967499999999998</v>
      </c>
      <c r="L53" s="77">
        <v>-47.287326899999996</v>
      </c>
      <c r="M53" s="77" t="s">
        <v>58</v>
      </c>
      <c r="N53" s="77" t="s">
        <v>58</v>
      </c>
      <c r="O53" s="77" t="s">
        <v>74</v>
      </c>
      <c r="P53" s="77" t="s">
        <v>74</v>
      </c>
      <c r="Q53" s="77">
        <v>1</v>
      </c>
      <c r="R53" s="77">
        <v>1</v>
      </c>
      <c r="S53" s="77" t="s">
        <v>54</v>
      </c>
      <c r="T53" s="77" t="s">
        <v>54</v>
      </c>
      <c r="U53" s="77">
        <v>1</v>
      </c>
      <c r="V53" s="77">
        <v>1</v>
      </c>
      <c r="W53" s="77">
        <v>10</v>
      </c>
      <c r="X53" s="77">
        <v>10</v>
      </c>
      <c r="Y53" s="77">
        <v>10</v>
      </c>
      <c r="Z53" s="77"/>
      <c r="AA53" s="215" t="s">
        <v>600</v>
      </c>
      <c r="AB53" s="215"/>
      <c r="AC53" s="77"/>
      <c r="AD53" s="77"/>
    </row>
    <row r="54" spans="1:30" ht="15.75" customHeight="1">
      <c r="A54" s="75">
        <v>21</v>
      </c>
      <c r="B54" s="213">
        <v>45065</v>
      </c>
      <c r="C54" s="77" t="s">
        <v>70</v>
      </c>
      <c r="D54" s="78">
        <v>0.9506944444444444</v>
      </c>
      <c r="E54" s="78">
        <v>0.97083333333333333</v>
      </c>
      <c r="F54" s="77" t="s">
        <v>224</v>
      </c>
      <c r="G54" s="77" t="s">
        <v>597</v>
      </c>
      <c r="H54" s="77" t="s">
        <v>8</v>
      </c>
      <c r="I54" s="77">
        <v>-0.60756659999999996</v>
      </c>
      <c r="J54" s="77">
        <v>-47.353847600000002</v>
      </c>
      <c r="K54" s="77">
        <v>-0.61994309999999997</v>
      </c>
      <c r="L54" s="77">
        <v>-47.287582299999997</v>
      </c>
      <c r="M54" s="77" t="s">
        <v>58</v>
      </c>
      <c r="N54" s="77" t="s">
        <v>58</v>
      </c>
      <c r="O54" s="77" t="s">
        <v>74</v>
      </c>
      <c r="P54" s="77" t="s">
        <v>74</v>
      </c>
      <c r="Q54" s="77">
        <v>1</v>
      </c>
      <c r="R54" s="77">
        <v>1</v>
      </c>
      <c r="S54" s="77" t="s">
        <v>54</v>
      </c>
      <c r="T54" s="77" t="s">
        <v>54</v>
      </c>
      <c r="U54" s="77">
        <v>1</v>
      </c>
      <c r="V54" s="77">
        <v>1</v>
      </c>
      <c r="W54" s="77">
        <v>10</v>
      </c>
      <c r="X54" s="77">
        <v>10</v>
      </c>
      <c r="Y54" s="77">
        <v>10</v>
      </c>
      <c r="Z54" s="77"/>
      <c r="AA54" s="215" t="s">
        <v>600</v>
      </c>
      <c r="AB54" s="215"/>
      <c r="AC54" s="77"/>
      <c r="AD54" s="77"/>
    </row>
    <row r="55" spans="1:30" ht="15.75" customHeight="1">
      <c r="A55" s="75"/>
      <c r="B55" s="22"/>
      <c r="AA55" s="34"/>
    </row>
    <row r="56" spans="1:30" ht="15.75" customHeight="1">
      <c r="A56" s="75"/>
    </row>
    <row r="57" spans="1:30" ht="15.75" customHeight="1">
      <c r="A57" s="75"/>
    </row>
    <row r="58" spans="1:30" customFormat="1" ht="14.4">
      <c r="A58" s="47">
        <f>COUNT(A34:A57)</f>
        <v>20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7">
        <f>SUM(W34:W57)</f>
        <v>190</v>
      </c>
      <c r="X58" s="47">
        <f>SUM(X34:X57)</f>
        <v>187.03</v>
      </c>
      <c r="Y58" s="47">
        <f>SUM(Y34:Y57)</f>
        <v>187.03</v>
      </c>
      <c r="Z58" s="47" t="s">
        <v>599</v>
      </c>
      <c r="AA58" s="47">
        <f>COUNTA(AA34:AA56)</f>
        <v>19</v>
      </c>
      <c r="AB58" s="49"/>
      <c r="AC58" s="48"/>
    </row>
    <row r="59" spans="1:30" ht="15.75" customHeight="1"/>
    <row r="60" spans="1:30" ht="15.75" customHeight="1"/>
    <row r="61" spans="1:30" ht="15.75" customHeight="1"/>
    <row r="62" spans="1:30" ht="15.75" customHeight="1"/>
    <row r="63" spans="1:30" ht="15.75" customHeight="1"/>
    <row r="64" spans="1:3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</sheetData>
  <autoFilter ref="A1:AB43" xr:uid="{00000000-0009-0000-0000-000009000000}"/>
  <phoneticPr fontId="24" type="noConversion"/>
  <pageMargins left="0.511811024" right="0.511811024" top="0.78740157499999996" bottom="0.78740157499999996" header="0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94"/>
  <sheetViews>
    <sheetView zoomScaleNormal="100" workbookViewId="0">
      <pane xSplit="3" ySplit="1" topLeftCell="P2" activePane="bottomRight" state="frozen"/>
      <selection pane="topRight" activeCell="D1" sqref="D1"/>
      <selection pane="bottomLeft" activeCell="A2" sqref="A2"/>
      <selection pane="bottomRight" activeCell="P1" sqref="O1:P1048576"/>
    </sheetView>
  </sheetViews>
  <sheetFormatPr defaultColWidth="14.44140625" defaultRowHeight="15" customHeight="1"/>
  <cols>
    <col min="1" max="1" width="8.6640625" customWidth="1"/>
    <col min="2" max="2" width="10.5546875" customWidth="1"/>
    <col min="3" max="6" width="8.6640625" style="57" customWidth="1"/>
    <col min="7" max="7" width="11.44140625" style="57" customWidth="1"/>
    <col min="8" max="8" width="18.44140625" style="57" customWidth="1"/>
    <col min="9" max="9" width="14.44140625" style="57" customWidth="1"/>
    <col min="10" max="10" width="22.88671875" style="57" customWidth="1"/>
    <col min="11" max="11" width="16.44140625" style="57" customWidth="1"/>
    <col min="12" max="12" width="13.6640625" style="57" customWidth="1"/>
    <col min="13" max="13" width="21.44140625" style="57" customWidth="1"/>
    <col min="14" max="14" width="22.44140625" style="57" customWidth="1"/>
    <col min="15" max="20" width="8.6640625" style="57" customWidth="1"/>
    <col min="21" max="22" width="8.33203125" style="57" customWidth="1"/>
    <col min="23" max="23" width="11.6640625" style="57" customWidth="1"/>
    <col min="24" max="25" width="8.6640625" customWidth="1"/>
    <col min="26" max="26" width="28.5546875" customWidth="1"/>
    <col min="27" max="27" width="80" customWidth="1"/>
    <col min="28" max="28" width="101" style="92" customWidth="1"/>
    <col min="29" max="29" width="14.44140625" bestFit="1" customWidth="1"/>
  </cols>
  <sheetData>
    <row r="1" spans="1:29" ht="58.2" thickBot="1">
      <c r="A1" s="25" t="s">
        <v>26</v>
      </c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26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6" t="s">
        <v>48</v>
      </c>
      <c r="AA1" s="26"/>
      <c r="AB1" s="26" t="s">
        <v>49</v>
      </c>
    </row>
    <row r="2" spans="1:29" ht="18" customHeight="1">
      <c r="A2" s="75">
        <v>1</v>
      </c>
      <c r="B2" s="213">
        <v>45036</v>
      </c>
      <c r="C2" s="77" t="s">
        <v>13</v>
      </c>
      <c r="D2" s="78">
        <v>0.4201388888888889</v>
      </c>
      <c r="E2" s="78">
        <v>0.42777777777777781</v>
      </c>
      <c r="F2" s="77" t="s">
        <v>224</v>
      </c>
      <c r="G2" s="77" t="s">
        <v>597</v>
      </c>
      <c r="H2" s="63" t="s">
        <v>598</v>
      </c>
      <c r="I2" s="77">
        <v>-0.60869030000000002</v>
      </c>
      <c r="J2" s="77">
        <v>-47.386214500000001</v>
      </c>
      <c r="K2" s="77">
        <v>-0.61378639999999995</v>
      </c>
      <c r="L2" s="77">
        <v>-47.354546999999997</v>
      </c>
      <c r="M2" s="77" t="s">
        <v>55</v>
      </c>
      <c r="N2" s="77" t="s">
        <v>55</v>
      </c>
      <c r="O2" s="77" t="s">
        <v>74</v>
      </c>
      <c r="P2" s="77" t="s">
        <v>74</v>
      </c>
      <c r="Q2" s="77">
        <v>1</v>
      </c>
      <c r="R2" s="77">
        <v>1</v>
      </c>
      <c r="S2" s="77" t="s">
        <v>54</v>
      </c>
      <c r="T2" s="77" t="s">
        <v>54</v>
      </c>
      <c r="U2" s="77">
        <v>1</v>
      </c>
      <c r="V2" s="77">
        <v>1</v>
      </c>
      <c r="W2" s="77">
        <v>4.4000000000000004</v>
      </c>
      <c r="X2" s="77">
        <v>4.4000000000000004</v>
      </c>
      <c r="Y2" s="77">
        <v>4.4000000000000004</v>
      </c>
      <c r="Z2" s="37"/>
      <c r="AA2" s="215" t="s">
        <v>600</v>
      </c>
      <c r="AB2" s="215"/>
      <c r="AC2" s="37"/>
    </row>
    <row r="3" spans="1:29" ht="14.4">
      <c r="A3" s="75">
        <v>2</v>
      </c>
      <c r="B3" s="213">
        <v>45037</v>
      </c>
      <c r="C3" s="112" t="s">
        <v>695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>
        <v>4.4000000000000004</v>
      </c>
      <c r="X3" s="77"/>
      <c r="Y3" s="77"/>
      <c r="Z3" s="37"/>
      <c r="AA3" s="215"/>
      <c r="AB3" s="215"/>
      <c r="AC3" s="37"/>
    </row>
    <row r="4" spans="1:29" ht="14.4">
      <c r="A4" s="75">
        <v>3</v>
      </c>
      <c r="B4" s="213">
        <v>45038</v>
      </c>
      <c r="C4" s="77" t="s">
        <v>13</v>
      </c>
      <c r="D4" s="78">
        <v>0.51874999999999993</v>
      </c>
      <c r="E4" s="78">
        <v>0.52708333333333335</v>
      </c>
      <c r="F4" s="77" t="s">
        <v>224</v>
      </c>
      <c r="G4" s="77" t="s">
        <v>597</v>
      </c>
      <c r="H4" s="63" t="s">
        <v>598</v>
      </c>
      <c r="I4" s="77">
        <v>-0.60898129999999995</v>
      </c>
      <c r="J4" s="77">
        <v>-47.3865427</v>
      </c>
      <c r="K4" s="77">
        <v>-0.61380440000000003</v>
      </c>
      <c r="L4" s="77">
        <v>-47.354584899999999</v>
      </c>
      <c r="M4" s="77" t="s">
        <v>55</v>
      </c>
      <c r="N4" s="77" t="s">
        <v>55</v>
      </c>
      <c r="O4" s="77" t="s">
        <v>74</v>
      </c>
      <c r="P4" s="77" t="s">
        <v>74</v>
      </c>
      <c r="Q4" s="77">
        <v>1</v>
      </c>
      <c r="R4" s="77">
        <v>1</v>
      </c>
      <c r="S4" s="77" t="s">
        <v>54</v>
      </c>
      <c r="T4" s="77" t="s">
        <v>54</v>
      </c>
      <c r="U4" s="77">
        <v>1</v>
      </c>
      <c r="V4" s="77">
        <v>1</v>
      </c>
      <c r="W4" s="77">
        <v>4.4000000000000004</v>
      </c>
      <c r="X4" s="77">
        <v>4.4000000000000004</v>
      </c>
      <c r="Y4" s="77">
        <v>4.4000000000000004</v>
      </c>
      <c r="Z4" s="37"/>
      <c r="AA4" s="215" t="s">
        <v>600</v>
      </c>
      <c r="AB4" s="215"/>
      <c r="AC4" s="37"/>
    </row>
    <row r="5" spans="1:29" ht="14.4">
      <c r="A5" s="75">
        <v>4</v>
      </c>
      <c r="B5" s="213">
        <v>45039</v>
      </c>
      <c r="C5" s="77" t="s">
        <v>13</v>
      </c>
      <c r="D5" s="78">
        <v>0.47986111111111113</v>
      </c>
      <c r="E5" s="78">
        <v>0.48680555555555555</v>
      </c>
      <c r="F5" s="77" t="s">
        <v>224</v>
      </c>
      <c r="G5" s="77" t="s">
        <v>597</v>
      </c>
      <c r="H5" s="63" t="s">
        <v>598</v>
      </c>
      <c r="I5" s="77">
        <v>-0.60866450000000005</v>
      </c>
      <c r="J5" s="77">
        <v>-47.386117400000003</v>
      </c>
      <c r="K5" s="77">
        <v>-0.61368619999999996</v>
      </c>
      <c r="L5" s="77">
        <v>-47.354530500000003</v>
      </c>
      <c r="M5" s="77" t="s">
        <v>55</v>
      </c>
      <c r="N5" s="77" t="s">
        <v>55</v>
      </c>
      <c r="O5" s="77" t="s">
        <v>74</v>
      </c>
      <c r="P5" s="77" t="s">
        <v>74</v>
      </c>
      <c r="Q5" s="77">
        <v>1</v>
      </c>
      <c r="R5" s="77">
        <v>1</v>
      </c>
      <c r="S5" s="77" t="s">
        <v>54</v>
      </c>
      <c r="T5" s="77" t="s">
        <v>54</v>
      </c>
      <c r="U5" s="77">
        <v>1</v>
      </c>
      <c r="V5" s="77">
        <v>1</v>
      </c>
      <c r="W5" s="77">
        <v>4.4000000000000004</v>
      </c>
      <c r="X5" s="77">
        <v>4.4000000000000004</v>
      </c>
      <c r="Y5" s="77">
        <v>4.4000000000000004</v>
      </c>
      <c r="Z5" s="37"/>
      <c r="AA5" s="215" t="s">
        <v>600</v>
      </c>
      <c r="AB5" s="215"/>
      <c r="AC5" s="37"/>
    </row>
    <row r="6" spans="1:29" ht="14.4">
      <c r="A6" s="75">
        <v>5</v>
      </c>
      <c r="B6" s="213">
        <v>45040</v>
      </c>
      <c r="C6" s="77" t="s">
        <v>13</v>
      </c>
      <c r="D6" s="78">
        <v>0.53541666666666665</v>
      </c>
      <c r="E6" s="78">
        <v>0.54375000000000007</v>
      </c>
      <c r="F6" s="77" t="s">
        <v>224</v>
      </c>
      <c r="G6" s="77" t="s">
        <v>597</v>
      </c>
      <c r="H6" s="63" t="s">
        <v>598</v>
      </c>
      <c r="I6" s="77">
        <v>-0.60870500000000005</v>
      </c>
      <c r="J6" s="77">
        <v>-47.386332699999997</v>
      </c>
      <c r="K6" s="77">
        <v>-0.61378359999999998</v>
      </c>
      <c r="L6" s="77">
        <v>-47.354523200000003</v>
      </c>
      <c r="M6" s="77" t="s">
        <v>55</v>
      </c>
      <c r="N6" s="77" t="s">
        <v>55</v>
      </c>
      <c r="O6" s="77" t="s">
        <v>74</v>
      </c>
      <c r="P6" s="77" t="s">
        <v>74</v>
      </c>
      <c r="Q6" s="77">
        <v>1</v>
      </c>
      <c r="R6" s="77">
        <v>1</v>
      </c>
      <c r="S6" s="77" t="s">
        <v>54</v>
      </c>
      <c r="T6" s="77" t="s">
        <v>54</v>
      </c>
      <c r="U6" s="77">
        <v>1</v>
      </c>
      <c r="V6" s="77">
        <v>1</v>
      </c>
      <c r="W6" s="77">
        <v>4.4000000000000004</v>
      </c>
      <c r="X6" s="77">
        <v>4.4000000000000004</v>
      </c>
      <c r="Y6" s="77">
        <v>4.4000000000000004</v>
      </c>
      <c r="Z6" s="37"/>
      <c r="AA6" s="215" t="s">
        <v>600</v>
      </c>
      <c r="AB6" s="215"/>
      <c r="AC6" s="37"/>
    </row>
    <row r="7" spans="1:29" ht="14.4">
      <c r="A7" s="75">
        <v>6</v>
      </c>
      <c r="B7" s="213">
        <v>45041</v>
      </c>
      <c r="C7" s="77" t="s">
        <v>13</v>
      </c>
      <c r="D7" s="78">
        <v>0.56458333333333333</v>
      </c>
      <c r="E7" s="78">
        <v>0.57291666666666663</v>
      </c>
      <c r="F7" s="77" t="s">
        <v>224</v>
      </c>
      <c r="G7" s="77" t="s">
        <v>597</v>
      </c>
      <c r="H7" s="63" t="s">
        <v>598</v>
      </c>
      <c r="I7" s="77">
        <v>-0.60871759999999997</v>
      </c>
      <c r="J7" s="77">
        <v>-47.386274899999997</v>
      </c>
      <c r="K7" s="77">
        <v>-0.61381980000000003</v>
      </c>
      <c r="L7" s="77">
        <v>-47.3545722</v>
      </c>
      <c r="M7" s="77" t="s">
        <v>55</v>
      </c>
      <c r="N7" s="77" t="s">
        <v>55</v>
      </c>
      <c r="O7" s="77" t="s">
        <v>74</v>
      </c>
      <c r="P7" s="77" t="s">
        <v>74</v>
      </c>
      <c r="Q7" s="77">
        <v>1</v>
      </c>
      <c r="R7" s="77">
        <v>1</v>
      </c>
      <c r="S7" s="77" t="s">
        <v>54</v>
      </c>
      <c r="T7" s="77" t="s">
        <v>54</v>
      </c>
      <c r="U7" s="77">
        <v>1</v>
      </c>
      <c r="V7" s="77">
        <v>1</v>
      </c>
      <c r="W7" s="77">
        <v>4.4000000000000004</v>
      </c>
      <c r="X7" s="77">
        <v>4.4000000000000004</v>
      </c>
      <c r="Y7" s="77">
        <v>4.4000000000000004</v>
      </c>
      <c r="Z7" s="37"/>
      <c r="AA7" s="215" t="s">
        <v>600</v>
      </c>
      <c r="AB7" s="215"/>
      <c r="AC7" s="37"/>
    </row>
    <row r="8" spans="1:29" ht="14.4">
      <c r="A8" s="75">
        <v>7</v>
      </c>
      <c r="B8" s="213">
        <v>45042</v>
      </c>
      <c r="C8" s="77" t="s">
        <v>13</v>
      </c>
      <c r="D8" s="78">
        <v>0.58124999999999993</v>
      </c>
      <c r="E8" s="78">
        <v>0.59027777777777779</v>
      </c>
      <c r="F8" s="77" t="s">
        <v>224</v>
      </c>
      <c r="G8" s="77" t="s">
        <v>597</v>
      </c>
      <c r="H8" s="63" t="s">
        <v>598</v>
      </c>
      <c r="I8" s="77">
        <v>-0.60870239999999998</v>
      </c>
      <c r="J8" s="77">
        <v>-47.386353100000001</v>
      </c>
      <c r="K8" s="77">
        <v>-0.61380219999999996</v>
      </c>
      <c r="L8" s="77">
        <v>-47.354514199999997</v>
      </c>
      <c r="M8" s="77" t="s">
        <v>55</v>
      </c>
      <c r="N8" s="77" t="s">
        <v>55</v>
      </c>
      <c r="O8" s="77" t="s">
        <v>74</v>
      </c>
      <c r="P8" s="77" t="s">
        <v>74</v>
      </c>
      <c r="Q8" s="77">
        <v>1</v>
      </c>
      <c r="R8" s="77">
        <v>1</v>
      </c>
      <c r="S8" s="77" t="s">
        <v>54</v>
      </c>
      <c r="T8" s="77" t="s">
        <v>54</v>
      </c>
      <c r="U8" s="77">
        <v>1</v>
      </c>
      <c r="V8" s="77">
        <v>1</v>
      </c>
      <c r="W8" s="77">
        <v>4.4000000000000004</v>
      </c>
      <c r="X8" s="77">
        <v>4.4000000000000004</v>
      </c>
      <c r="Y8" s="77">
        <v>4.4000000000000004</v>
      </c>
      <c r="Z8" s="37"/>
      <c r="AA8" s="215" t="s">
        <v>600</v>
      </c>
      <c r="AB8" s="215"/>
      <c r="AC8" s="37"/>
    </row>
    <row r="9" spans="1:29" ht="14.4">
      <c r="A9" s="75">
        <v>8</v>
      </c>
      <c r="B9" s="213">
        <v>45044</v>
      </c>
      <c r="C9" s="77" t="s">
        <v>13</v>
      </c>
      <c r="D9" s="78">
        <v>0.62916666666666665</v>
      </c>
      <c r="E9" s="78">
        <v>0.63680555555555551</v>
      </c>
      <c r="F9" s="77" t="s">
        <v>224</v>
      </c>
      <c r="G9" s="77" t="s">
        <v>597</v>
      </c>
      <c r="H9" s="63" t="s">
        <v>598</v>
      </c>
      <c r="I9" s="77">
        <v>-0.60875369999999995</v>
      </c>
      <c r="J9" s="77">
        <v>-47.3861232</v>
      </c>
      <c r="K9" s="77">
        <v>-0.61382309999999995</v>
      </c>
      <c r="L9" s="77">
        <v>-47.3546221</v>
      </c>
      <c r="M9" s="77" t="s">
        <v>55</v>
      </c>
      <c r="N9" s="77" t="s">
        <v>55</v>
      </c>
      <c r="O9" s="77" t="s">
        <v>74</v>
      </c>
      <c r="P9" s="77" t="s">
        <v>74</v>
      </c>
      <c r="Q9" s="77">
        <v>1</v>
      </c>
      <c r="R9" s="77">
        <v>1</v>
      </c>
      <c r="S9" s="77" t="s">
        <v>54</v>
      </c>
      <c r="T9" s="77" t="s">
        <v>54</v>
      </c>
      <c r="U9" s="77">
        <v>1</v>
      </c>
      <c r="V9" s="77">
        <v>1</v>
      </c>
      <c r="W9" s="77">
        <v>4.4000000000000004</v>
      </c>
      <c r="X9" s="77">
        <v>4.4000000000000004</v>
      </c>
      <c r="Y9" s="77">
        <v>4.4000000000000004</v>
      </c>
      <c r="Z9" s="37"/>
      <c r="AA9" s="215" t="s">
        <v>600</v>
      </c>
      <c r="AB9" s="215"/>
      <c r="AC9" s="37"/>
    </row>
    <row r="10" spans="1:29" ht="14.4">
      <c r="A10" s="75">
        <v>9</v>
      </c>
      <c r="B10" s="213">
        <v>45045</v>
      </c>
      <c r="C10" s="77" t="s">
        <v>13</v>
      </c>
      <c r="D10" s="78">
        <v>0.68055555555555547</v>
      </c>
      <c r="E10" s="78">
        <v>0.6875</v>
      </c>
      <c r="F10" s="77" t="s">
        <v>224</v>
      </c>
      <c r="G10" s="77" t="s">
        <v>597</v>
      </c>
      <c r="H10" s="63" t="s">
        <v>598</v>
      </c>
      <c r="I10" s="77">
        <v>-0.60867530000000003</v>
      </c>
      <c r="J10" s="77">
        <v>-47.386054700000003</v>
      </c>
      <c r="K10" s="77">
        <v>-0.6137958</v>
      </c>
      <c r="L10" s="77">
        <v>-47.354469000000002</v>
      </c>
      <c r="M10" s="77" t="s">
        <v>55</v>
      </c>
      <c r="N10" s="77" t="s">
        <v>55</v>
      </c>
      <c r="O10" s="77" t="s">
        <v>74</v>
      </c>
      <c r="P10" s="77" t="s">
        <v>74</v>
      </c>
      <c r="Q10" s="77">
        <v>1</v>
      </c>
      <c r="R10" s="77">
        <v>1</v>
      </c>
      <c r="S10" s="77" t="s">
        <v>54</v>
      </c>
      <c r="T10" s="77" t="s">
        <v>54</v>
      </c>
      <c r="U10" s="77">
        <v>1</v>
      </c>
      <c r="V10" s="77">
        <v>1</v>
      </c>
      <c r="W10" s="77">
        <v>4.4000000000000004</v>
      </c>
      <c r="X10" s="77">
        <v>4.4000000000000004</v>
      </c>
      <c r="Y10" s="77">
        <v>4.4000000000000004</v>
      </c>
      <c r="Z10" s="37"/>
      <c r="AA10" s="215" t="s">
        <v>600</v>
      </c>
      <c r="AB10" s="215"/>
      <c r="AC10" s="37"/>
    </row>
    <row r="11" spans="1:29" ht="14.4">
      <c r="A11" s="75">
        <v>10</v>
      </c>
      <c r="B11" s="213">
        <v>45046</v>
      </c>
      <c r="C11" s="77" t="s">
        <v>13</v>
      </c>
      <c r="D11" s="78">
        <v>0.25138888888888888</v>
      </c>
      <c r="E11" s="78">
        <v>0.25972222222222224</v>
      </c>
      <c r="F11" s="77" t="s">
        <v>224</v>
      </c>
      <c r="G11" s="77" t="s">
        <v>597</v>
      </c>
      <c r="H11" s="63" t="s">
        <v>598</v>
      </c>
      <c r="I11" s="77">
        <v>-0.60872959999999998</v>
      </c>
      <c r="J11" s="77">
        <v>-47.386132099999998</v>
      </c>
      <c r="K11" s="77">
        <v>-0.61380880000000004</v>
      </c>
      <c r="L11" s="77">
        <v>-47.3545424</v>
      </c>
      <c r="M11" s="77" t="s">
        <v>55</v>
      </c>
      <c r="N11" s="77" t="s">
        <v>55</v>
      </c>
      <c r="O11" s="77" t="s">
        <v>74</v>
      </c>
      <c r="P11" s="77" t="s">
        <v>74</v>
      </c>
      <c r="Q11" s="77">
        <v>1</v>
      </c>
      <c r="R11" s="77">
        <v>1</v>
      </c>
      <c r="S11" s="77" t="s">
        <v>54</v>
      </c>
      <c r="T11" s="77" t="s">
        <v>54</v>
      </c>
      <c r="U11" s="77">
        <v>1</v>
      </c>
      <c r="V11" s="77">
        <v>1</v>
      </c>
      <c r="W11" s="77">
        <v>4.4000000000000004</v>
      </c>
      <c r="X11" s="77">
        <v>4.4000000000000004</v>
      </c>
      <c r="Y11" s="77">
        <v>4.4000000000000004</v>
      </c>
      <c r="Z11" s="37"/>
      <c r="AA11" s="215" t="s">
        <v>600</v>
      </c>
      <c r="AB11" s="215"/>
      <c r="AC11" s="37"/>
    </row>
    <row r="12" spans="1:29" ht="14.4">
      <c r="A12" s="75">
        <v>11</v>
      </c>
      <c r="B12" s="213">
        <v>45047</v>
      </c>
      <c r="C12" s="77" t="s">
        <v>13</v>
      </c>
      <c r="D12" s="78">
        <v>0.32430555555555557</v>
      </c>
      <c r="E12" s="78">
        <v>0.33124999999999999</v>
      </c>
      <c r="F12" s="77" t="s">
        <v>224</v>
      </c>
      <c r="G12" s="77" t="s">
        <v>597</v>
      </c>
      <c r="H12" s="63" t="s">
        <v>598</v>
      </c>
      <c r="I12" s="77">
        <v>-0.60885</v>
      </c>
      <c r="J12" s="77">
        <v>-47.3860758</v>
      </c>
      <c r="K12" s="77">
        <v>-0.61383030000000005</v>
      </c>
      <c r="L12" s="77">
        <v>-47.354497700000003</v>
      </c>
      <c r="M12" s="77" t="s">
        <v>55</v>
      </c>
      <c r="N12" s="77" t="s">
        <v>55</v>
      </c>
      <c r="O12" s="77" t="s">
        <v>74</v>
      </c>
      <c r="P12" s="77" t="s">
        <v>74</v>
      </c>
      <c r="Q12" s="77">
        <v>1</v>
      </c>
      <c r="R12" s="77">
        <v>1</v>
      </c>
      <c r="S12" s="77" t="s">
        <v>54</v>
      </c>
      <c r="T12" s="77" t="s">
        <v>54</v>
      </c>
      <c r="U12" s="77">
        <v>1</v>
      </c>
      <c r="V12" s="77">
        <v>1</v>
      </c>
      <c r="W12" s="77">
        <v>4.4000000000000004</v>
      </c>
      <c r="X12" s="77">
        <v>4.4000000000000004</v>
      </c>
      <c r="Y12" s="77">
        <v>4.4000000000000004</v>
      </c>
      <c r="Z12" s="37"/>
      <c r="AA12" s="215" t="s">
        <v>600</v>
      </c>
      <c r="AB12" s="215"/>
      <c r="AC12" s="37"/>
    </row>
    <row r="13" spans="1:29" ht="14.4">
      <c r="A13" s="75">
        <v>12</v>
      </c>
      <c r="B13" s="213">
        <v>45048</v>
      </c>
      <c r="C13" s="77" t="s">
        <v>13</v>
      </c>
      <c r="D13" s="78">
        <v>0.35416666666666669</v>
      </c>
      <c r="E13" s="78">
        <v>0.36458333333333331</v>
      </c>
      <c r="F13" s="77" t="s">
        <v>224</v>
      </c>
      <c r="G13" s="77" t="s">
        <v>597</v>
      </c>
      <c r="H13" s="63" t="s">
        <v>598</v>
      </c>
      <c r="I13" s="77">
        <v>-0.60944410000000004</v>
      </c>
      <c r="J13" s="77">
        <v>-47.386259500000001</v>
      </c>
      <c r="K13" s="77">
        <v>-0.61383189999999999</v>
      </c>
      <c r="L13" s="77">
        <v>-47.3544093</v>
      </c>
      <c r="M13" s="77" t="s">
        <v>58</v>
      </c>
      <c r="N13" s="77" t="s">
        <v>58</v>
      </c>
      <c r="O13" s="77" t="s">
        <v>74</v>
      </c>
      <c r="P13" s="77" t="s">
        <v>74</v>
      </c>
      <c r="Q13" s="77">
        <v>1</v>
      </c>
      <c r="R13" s="77">
        <v>1</v>
      </c>
      <c r="S13" s="77" t="s">
        <v>54</v>
      </c>
      <c r="T13" s="77" t="s">
        <v>54</v>
      </c>
      <c r="U13" s="77">
        <v>1</v>
      </c>
      <c r="V13" s="77">
        <v>1</v>
      </c>
      <c r="W13" s="77">
        <v>4.4000000000000004</v>
      </c>
      <c r="X13" s="77">
        <v>4.4000000000000004</v>
      </c>
      <c r="Y13" s="77">
        <v>4.4000000000000004</v>
      </c>
      <c r="Z13" s="37"/>
      <c r="AA13" s="215" t="s">
        <v>600</v>
      </c>
      <c r="AB13" s="215"/>
      <c r="AC13" s="37"/>
    </row>
    <row r="14" spans="1:29" ht="14.4">
      <c r="A14" s="75">
        <v>13</v>
      </c>
      <c r="B14" s="213">
        <v>45049</v>
      </c>
      <c r="C14" s="77" t="s">
        <v>13</v>
      </c>
      <c r="D14" s="78">
        <v>0.40069444444444446</v>
      </c>
      <c r="E14" s="78">
        <v>0.40763888888888888</v>
      </c>
      <c r="F14" s="77" t="s">
        <v>224</v>
      </c>
      <c r="G14" s="77" t="s">
        <v>597</v>
      </c>
      <c r="H14" s="63" t="s">
        <v>598</v>
      </c>
      <c r="I14" s="77">
        <v>-0.60885120000000004</v>
      </c>
      <c r="J14" s="77">
        <v>-47.386035399999997</v>
      </c>
      <c r="K14" s="77">
        <v>-0.61386969999999996</v>
      </c>
      <c r="L14" s="77">
        <v>-47.354498399999997</v>
      </c>
      <c r="M14" s="77" t="s">
        <v>55</v>
      </c>
      <c r="N14" s="77" t="s">
        <v>55</v>
      </c>
      <c r="O14" s="77" t="s">
        <v>74</v>
      </c>
      <c r="P14" s="77" t="s">
        <v>74</v>
      </c>
      <c r="Q14" s="77">
        <v>1</v>
      </c>
      <c r="R14" s="77">
        <v>1</v>
      </c>
      <c r="S14" s="77" t="s">
        <v>54</v>
      </c>
      <c r="T14" s="77" t="s">
        <v>54</v>
      </c>
      <c r="U14" s="77">
        <v>1</v>
      </c>
      <c r="V14" s="77">
        <v>1</v>
      </c>
      <c r="W14" s="77">
        <v>4.4000000000000004</v>
      </c>
      <c r="X14" s="77">
        <v>4.4000000000000004</v>
      </c>
      <c r="Y14" s="77">
        <v>4.4000000000000004</v>
      </c>
      <c r="Z14" s="37"/>
      <c r="AA14" s="215" t="s">
        <v>600</v>
      </c>
      <c r="AB14" s="215"/>
      <c r="AC14" s="37"/>
    </row>
    <row r="15" spans="1:29" ht="14.4">
      <c r="A15" s="75">
        <v>14</v>
      </c>
      <c r="B15" s="213">
        <v>45050</v>
      </c>
      <c r="C15" s="77" t="s">
        <v>13</v>
      </c>
      <c r="D15" s="78">
        <v>0.39513888888888887</v>
      </c>
      <c r="E15" s="78">
        <v>0.40416666666666662</v>
      </c>
      <c r="F15" s="77" t="s">
        <v>224</v>
      </c>
      <c r="G15" s="77" t="s">
        <v>597</v>
      </c>
      <c r="H15" s="63" t="s">
        <v>598</v>
      </c>
      <c r="I15" s="77">
        <v>-0.60869240000000002</v>
      </c>
      <c r="J15" s="77">
        <v>-47.386327100000003</v>
      </c>
      <c r="K15" s="77">
        <v>-0.61383270000000001</v>
      </c>
      <c r="L15" s="77">
        <v>-47.3544944</v>
      </c>
      <c r="M15" s="77" t="s">
        <v>55</v>
      </c>
      <c r="N15" s="77" t="s">
        <v>55</v>
      </c>
      <c r="O15" s="77" t="s">
        <v>74</v>
      </c>
      <c r="P15" s="77" t="s">
        <v>74</v>
      </c>
      <c r="Q15" s="77">
        <v>1</v>
      </c>
      <c r="R15" s="77">
        <v>1</v>
      </c>
      <c r="S15" s="77" t="s">
        <v>54</v>
      </c>
      <c r="T15" s="77" t="s">
        <v>54</v>
      </c>
      <c r="U15" s="77">
        <v>1</v>
      </c>
      <c r="V15" s="77">
        <v>1</v>
      </c>
      <c r="W15" s="77">
        <v>4.4000000000000004</v>
      </c>
      <c r="X15" s="77">
        <v>4.4000000000000004</v>
      </c>
      <c r="Y15" s="77">
        <v>4.4000000000000004</v>
      </c>
      <c r="Z15" s="37"/>
      <c r="AA15" s="215" t="s">
        <v>600</v>
      </c>
      <c r="AB15" s="215"/>
      <c r="AC15" s="37"/>
    </row>
    <row r="16" spans="1:29" ht="14.4">
      <c r="A16" s="75">
        <v>15</v>
      </c>
      <c r="B16" s="213">
        <v>45051</v>
      </c>
      <c r="C16" s="77" t="s">
        <v>13</v>
      </c>
      <c r="D16" s="78">
        <v>0.39930555555555558</v>
      </c>
      <c r="E16" s="78">
        <v>0.40833333333333338</v>
      </c>
      <c r="F16" s="77" t="s">
        <v>224</v>
      </c>
      <c r="G16" s="77" t="s">
        <v>597</v>
      </c>
      <c r="H16" s="63" t="s">
        <v>598</v>
      </c>
      <c r="I16" s="77">
        <v>-0.60878739999999998</v>
      </c>
      <c r="J16" s="77">
        <v>-47.386056799999999</v>
      </c>
      <c r="K16" s="77">
        <v>-0.61383699999999997</v>
      </c>
      <c r="L16" s="77">
        <v>-47.354619999999997</v>
      </c>
      <c r="M16" s="77" t="s">
        <v>55</v>
      </c>
      <c r="N16" s="77" t="s">
        <v>55</v>
      </c>
      <c r="O16" s="77" t="s">
        <v>74</v>
      </c>
      <c r="P16" s="77" t="s">
        <v>74</v>
      </c>
      <c r="Q16" s="77">
        <v>1</v>
      </c>
      <c r="R16" s="77">
        <v>1</v>
      </c>
      <c r="S16" s="77" t="s">
        <v>54</v>
      </c>
      <c r="T16" s="77" t="s">
        <v>54</v>
      </c>
      <c r="U16" s="77">
        <v>1</v>
      </c>
      <c r="V16" s="77">
        <v>1</v>
      </c>
      <c r="W16" s="77">
        <v>4.4000000000000004</v>
      </c>
      <c r="X16" s="77">
        <v>4.4000000000000004</v>
      </c>
      <c r="Y16" s="77">
        <v>4.4000000000000004</v>
      </c>
      <c r="Z16" s="37"/>
      <c r="AA16" s="215" t="s">
        <v>600</v>
      </c>
      <c r="AB16" s="215"/>
      <c r="AC16" s="37"/>
    </row>
    <row r="17" spans="1:29" ht="14.4">
      <c r="A17" s="75">
        <v>16</v>
      </c>
      <c r="B17" s="213">
        <v>45052</v>
      </c>
      <c r="C17" s="77" t="s">
        <v>13</v>
      </c>
      <c r="D17" s="78">
        <v>0.42708333333333331</v>
      </c>
      <c r="E17" s="78">
        <v>0.43472222222222223</v>
      </c>
      <c r="F17" s="77" t="s">
        <v>224</v>
      </c>
      <c r="G17" s="77" t="s">
        <v>597</v>
      </c>
      <c r="H17" s="63" t="s">
        <v>598</v>
      </c>
      <c r="I17" s="77">
        <v>-0.60877099999999995</v>
      </c>
      <c r="J17" s="77">
        <v>-47.386070799999999</v>
      </c>
      <c r="K17" s="77">
        <v>-0.61381249999999998</v>
      </c>
      <c r="L17" s="77">
        <v>-47.354621399999999</v>
      </c>
      <c r="M17" s="77" t="s">
        <v>55</v>
      </c>
      <c r="N17" s="77" t="s">
        <v>55</v>
      </c>
      <c r="O17" s="77" t="s">
        <v>74</v>
      </c>
      <c r="P17" s="77" t="s">
        <v>74</v>
      </c>
      <c r="Q17" s="77">
        <v>1</v>
      </c>
      <c r="R17" s="77">
        <v>1</v>
      </c>
      <c r="S17" s="77" t="s">
        <v>54</v>
      </c>
      <c r="T17" s="77" t="s">
        <v>54</v>
      </c>
      <c r="U17" s="77">
        <v>1</v>
      </c>
      <c r="V17" s="77">
        <v>1</v>
      </c>
      <c r="W17" s="77">
        <v>4.4000000000000004</v>
      </c>
      <c r="X17" s="77">
        <v>4.4000000000000004</v>
      </c>
      <c r="Y17" s="77">
        <v>4.4000000000000004</v>
      </c>
      <c r="Z17" s="37"/>
      <c r="AA17" s="215" t="s">
        <v>600</v>
      </c>
      <c r="AB17" s="215"/>
      <c r="AC17" s="37"/>
    </row>
    <row r="18" spans="1:29" ht="14.4">
      <c r="A18" s="75">
        <v>17</v>
      </c>
      <c r="B18" s="213">
        <v>45053</v>
      </c>
      <c r="C18" s="77" t="s">
        <v>13</v>
      </c>
      <c r="D18" s="78">
        <v>0.44166666666666665</v>
      </c>
      <c r="E18" s="78">
        <v>0.45069444444444445</v>
      </c>
      <c r="F18" s="77" t="s">
        <v>224</v>
      </c>
      <c r="G18" s="77" t="s">
        <v>597</v>
      </c>
      <c r="H18" s="63" t="s">
        <v>598</v>
      </c>
      <c r="I18" s="77">
        <v>-0.6087477</v>
      </c>
      <c r="J18" s="77">
        <v>-47.386001700000001</v>
      </c>
      <c r="K18" s="77">
        <v>-0.61381350000000001</v>
      </c>
      <c r="L18" s="77">
        <v>-47.354478</v>
      </c>
      <c r="M18" s="77" t="s">
        <v>55</v>
      </c>
      <c r="N18" s="77" t="s">
        <v>55</v>
      </c>
      <c r="O18" s="77" t="s">
        <v>74</v>
      </c>
      <c r="P18" s="77" t="s">
        <v>74</v>
      </c>
      <c r="Q18" s="77">
        <v>1</v>
      </c>
      <c r="R18" s="77">
        <v>1</v>
      </c>
      <c r="S18" s="77" t="s">
        <v>54</v>
      </c>
      <c r="T18" s="77" t="s">
        <v>54</v>
      </c>
      <c r="U18" s="77">
        <v>1</v>
      </c>
      <c r="V18" s="77">
        <v>1</v>
      </c>
      <c r="W18" s="77">
        <v>4.4000000000000004</v>
      </c>
      <c r="X18" s="77">
        <v>4.4000000000000004</v>
      </c>
      <c r="Y18" s="77">
        <v>4.4000000000000004</v>
      </c>
      <c r="Z18" s="37"/>
      <c r="AA18" s="215" t="s">
        <v>600</v>
      </c>
      <c r="AB18" s="215" t="s">
        <v>690</v>
      </c>
      <c r="AC18" s="37"/>
    </row>
    <row r="19" spans="1:29" ht="14.4">
      <c r="A19" s="75">
        <v>18</v>
      </c>
      <c r="B19" s="213">
        <v>45054</v>
      </c>
      <c r="C19" s="77" t="s">
        <v>13</v>
      </c>
      <c r="D19" s="78">
        <v>0.48749999999999999</v>
      </c>
      <c r="E19" s="78">
        <v>0.49583333333333335</v>
      </c>
      <c r="F19" s="77" t="s">
        <v>224</v>
      </c>
      <c r="G19" s="77" t="s">
        <v>597</v>
      </c>
      <c r="H19" s="63" t="s">
        <v>598</v>
      </c>
      <c r="I19" s="77">
        <v>-0.6087437</v>
      </c>
      <c r="J19" s="77">
        <v>-47.386186700000003</v>
      </c>
      <c r="K19" s="77">
        <v>-0.61382610000000004</v>
      </c>
      <c r="L19" s="77">
        <v>-47.354484800000002</v>
      </c>
      <c r="M19" s="77" t="s">
        <v>55</v>
      </c>
      <c r="N19" s="77" t="s">
        <v>55</v>
      </c>
      <c r="O19" s="77" t="s">
        <v>74</v>
      </c>
      <c r="P19" s="77" t="s">
        <v>74</v>
      </c>
      <c r="Q19" s="77">
        <v>1</v>
      </c>
      <c r="R19" s="77">
        <v>1</v>
      </c>
      <c r="S19" s="77" t="s">
        <v>54</v>
      </c>
      <c r="T19" s="77" t="s">
        <v>54</v>
      </c>
      <c r="U19" s="77">
        <v>1</v>
      </c>
      <c r="V19" s="77">
        <v>1</v>
      </c>
      <c r="W19" s="77">
        <v>4.4000000000000004</v>
      </c>
      <c r="X19" s="77">
        <v>4.4000000000000004</v>
      </c>
      <c r="Y19" s="77">
        <v>4.4000000000000004</v>
      </c>
      <c r="Z19" s="37"/>
      <c r="AA19" s="215" t="s">
        <v>600</v>
      </c>
      <c r="AB19" s="215"/>
      <c r="AC19" s="37"/>
    </row>
    <row r="20" spans="1:29" ht="15.75" customHeight="1">
      <c r="A20" s="75">
        <v>19</v>
      </c>
      <c r="B20" s="213">
        <v>45055</v>
      </c>
      <c r="C20" s="77" t="s">
        <v>13</v>
      </c>
      <c r="D20" s="78">
        <v>0.55902777777777779</v>
      </c>
      <c r="E20" s="78">
        <v>0.56597222222222221</v>
      </c>
      <c r="F20" s="77" t="s">
        <v>224</v>
      </c>
      <c r="G20" s="77" t="s">
        <v>597</v>
      </c>
      <c r="H20" s="63" t="s">
        <v>598</v>
      </c>
      <c r="I20" s="77">
        <v>-0.60880409999999996</v>
      </c>
      <c r="J20" s="77">
        <v>-47.386243700000001</v>
      </c>
      <c r="K20" s="77">
        <v>-0.61381039999999998</v>
      </c>
      <c r="L20" s="77">
        <v>-47.354621999999999</v>
      </c>
      <c r="M20" s="77" t="s">
        <v>55</v>
      </c>
      <c r="N20" s="77" t="s">
        <v>55</v>
      </c>
      <c r="O20" s="77" t="s">
        <v>74</v>
      </c>
      <c r="P20" s="77" t="s">
        <v>74</v>
      </c>
      <c r="Q20" s="77">
        <v>1</v>
      </c>
      <c r="R20" s="77">
        <v>1</v>
      </c>
      <c r="S20" s="77" t="s">
        <v>54</v>
      </c>
      <c r="T20" s="77" t="s">
        <v>54</v>
      </c>
      <c r="U20" s="77">
        <v>1</v>
      </c>
      <c r="V20" s="77">
        <v>1</v>
      </c>
      <c r="W20" s="77">
        <v>4.4000000000000004</v>
      </c>
      <c r="X20" s="77">
        <v>4.4000000000000004</v>
      </c>
      <c r="Y20" s="77">
        <v>4.4000000000000004</v>
      </c>
      <c r="Z20" s="37"/>
      <c r="AA20" s="215" t="s">
        <v>600</v>
      </c>
      <c r="AB20" s="215"/>
      <c r="AC20" s="37"/>
    </row>
    <row r="21" spans="1:29" ht="15.75" customHeight="1">
      <c r="A21" s="75">
        <v>20</v>
      </c>
      <c r="B21" s="213">
        <v>45056</v>
      </c>
      <c r="C21" s="77" t="s">
        <v>13</v>
      </c>
      <c r="D21" s="78">
        <v>0.55972222222222223</v>
      </c>
      <c r="E21" s="78">
        <v>0.56805555555555554</v>
      </c>
      <c r="F21" s="77" t="s">
        <v>224</v>
      </c>
      <c r="G21" s="77" t="s">
        <v>597</v>
      </c>
      <c r="H21" s="63" t="s">
        <v>598</v>
      </c>
      <c r="I21" s="77">
        <v>-0.60883489999999996</v>
      </c>
      <c r="J21" s="77">
        <v>-47.386169000000002</v>
      </c>
      <c r="K21" s="77">
        <v>-0.6138304</v>
      </c>
      <c r="L21" s="77">
        <v>-47.354512700000001</v>
      </c>
      <c r="M21" s="77" t="s">
        <v>55</v>
      </c>
      <c r="N21" s="77" t="s">
        <v>55</v>
      </c>
      <c r="O21" s="77" t="s">
        <v>74</v>
      </c>
      <c r="P21" s="77" t="s">
        <v>74</v>
      </c>
      <c r="Q21" s="77">
        <v>1</v>
      </c>
      <c r="R21" s="77">
        <v>1</v>
      </c>
      <c r="S21" s="77" t="s">
        <v>54</v>
      </c>
      <c r="T21" s="77" t="s">
        <v>54</v>
      </c>
      <c r="U21" s="77">
        <v>1</v>
      </c>
      <c r="V21" s="77">
        <v>1</v>
      </c>
      <c r="W21" s="77">
        <v>4.4000000000000004</v>
      </c>
      <c r="X21" s="77">
        <v>4.4000000000000004</v>
      </c>
      <c r="Y21" s="77">
        <v>4.4000000000000004</v>
      </c>
      <c r="Z21" s="37"/>
      <c r="AA21" s="215" t="s">
        <v>600</v>
      </c>
      <c r="AB21" s="215"/>
      <c r="AC21" s="37"/>
    </row>
    <row r="22" spans="1:29" ht="15.75" customHeight="1">
      <c r="A22" s="75">
        <v>21</v>
      </c>
      <c r="B22" s="213">
        <v>45057</v>
      </c>
      <c r="C22" s="77" t="s">
        <v>13</v>
      </c>
      <c r="D22" s="78">
        <v>0.59583333333333333</v>
      </c>
      <c r="E22" s="78">
        <v>0.60416666666666663</v>
      </c>
      <c r="F22" s="77" t="s">
        <v>224</v>
      </c>
      <c r="G22" s="77" t="s">
        <v>597</v>
      </c>
      <c r="H22" s="63" t="s">
        <v>598</v>
      </c>
      <c r="I22" s="77">
        <v>-0.60883370000000003</v>
      </c>
      <c r="J22" s="77">
        <v>-47.386210800000001</v>
      </c>
      <c r="K22" s="77">
        <v>-0.61380760000000001</v>
      </c>
      <c r="L22" s="77">
        <v>-47.354596600000001</v>
      </c>
      <c r="M22" s="77" t="s">
        <v>55</v>
      </c>
      <c r="N22" s="77" t="s">
        <v>57</v>
      </c>
      <c r="O22" s="77" t="s">
        <v>74</v>
      </c>
      <c r="P22" s="77" t="s">
        <v>74</v>
      </c>
      <c r="Q22" s="77">
        <v>1</v>
      </c>
      <c r="R22" s="77">
        <v>1</v>
      </c>
      <c r="S22" s="77" t="s">
        <v>54</v>
      </c>
      <c r="T22" s="77" t="s">
        <v>54</v>
      </c>
      <c r="U22" s="77">
        <v>1</v>
      </c>
      <c r="V22" s="77">
        <v>1</v>
      </c>
      <c r="W22" s="77">
        <v>4.4000000000000004</v>
      </c>
      <c r="X22" s="77">
        <v>4.4000000000000004</v>
      </c>
      <c r="Y22" s="77">
        <v>4.4000000000000004</v>
      </c>
      <c r="Z22" s="37"/>
      <c r="AA22" s="215" t="s">
        <v>600</v>
      </c>
      <c r="AB22" s="215" t="s">
        <v>684</v>
      </c>
      <c r="AC22" s="37"/>
    </row>
    <row r="23" spans="1:29" ht="15.75" customHeight="1">
      <c r="A23" s="75">
        <v>22</v>
      </c>
      <c r="B23" s="213">
        <v>45058</v>
      </c>
      <c r="C23" s="77" t="s">
        <v>13</v>
      </c>
      <c r="D23" s="78">
        <v>0.59583333333333333</v>
      </c>
      <c r="E23" s="78">
        <v>0.60763888888888895</v>
      </c>
      <c r="F23" s="77" t="s">
        <v>224</v>
      </c>
      <c r="G23" s="77" t="s">
        <v>597</v>
      </c>
      <c r="H23" s="63" t="s">
        <v>598</v>
      </c>
      <c r="I23" s="77">
        <v>-0.61859679999999995</v>
      </c>
      <c r="J23" s="77">
        <v>-47.361936300000004</v>
      </c>
      <c r="K23" s="77">
        <v>-0.61385880000000004</v>
      </c>
      <c r="L23" s="77">
        <v>-47.354488600000003</v>
      </c>
      <c r="M23" s="77" t="s">
        <v>55</v>
      </c>
      <c r="N23" s="77" t="s">
        <v>55</v>
      </c>
      <c r="O23" s="77" t="s">
        <v>74</v>
      </c>
      <c r="P23" s="77" t="s">
        <v>74</v>
      </c>
      <c r="Q23" s="77">
        <v>1</v>
      </c>
      <c r="R23" s="77">
        <v>1</v>
      </c>
      <c r="S23" s="77" t="s">
        <v>54</v>
      </c>
      <c r="T23" s="77" t="s">
        <v>54</v>
      </c>
      <c r="U23" s="77">
        <v>1</v>
      </c>
      <c r="V23" s="77">
        <v>1</v>
      </c>
      <c r="W23" s="77">
        <v>4.4000000000000004</v>
      </c>
      <c r="X23" s="77">
        <v>4.4000000000000004</v>
      </c>
      <c r="Y23" s="77">
        <v>4.4000000000000004</v>
      </c>
      <c r="Z23" s="37"/>
      <c r="AA23" s="215" t="s">
        <v>600</v>
      </c>
      <c r="AB23" s="215"/>
      <c r="AC23" s="37"/>
    </row>
    <row r="24" spans="1:29" ht="15.75" customHeight="1">
      <c r="A24" s="75">
        <v>23</v>
      </c>
      <c r="B24" s="213">
        <v>45059</v>
      </c>
      <c r="C24" s="77" t="s">
        <v>13</v>
      </c>
      <c r="D24" s="78">
        <v>0.68055555555555547</v>
      </c>
      <c r="E24" s="78">
        <v>0.68819444444444444</v>
      </c>
      <c r="F24" s="77" t="s">
        <v>224</v>
      </c>
      <c r="G24" s="77" t="s">
        <v>597</v>
      </c>
      <c r="H24" s="63" t="s">
        <v>598</v>
      </c>
      <c r="I24" s="77">
        <v>-0.60876680000000005</v>
      </c>
      <c r="J24" s="77">
        <v>-47.386083499999998</v>
      </c>
      <c r="K24" s="77">
        <v>-0.61378940000000004</v>
      </c>
      <c r="L24" s="77">
        <v>-47.354584699999997</v>
      </c>
      <c r="M24" s="77" t="s">
        <v>55</v>
      </c>
      <c r="N24" s="77" t="s">
        <v>55</v>
      </c>
      <c r="O24" s="77" t="s">
        <v>74</v>
      </c>
      <c r="P24" s="77" t="s">
        <v>74</v>
      </c>
      <c r="Q24" s="77">
        <v>1</v>
      </c>
      <c r="R24" s="77">
        <v>1</v>
      </c>
      <c r="S24" s="77" t="s">
        <v>54</v>
      </c>
      <c r="T24" s="77" t="s">
        <v>54</v>
      </c>
      <c r="U24" s="77">
        <v>1</v>
      </c>
      <c r="V24" s="77">
        <v>1</v>
      </c>
      <c r="W24" s="77">
        <v>4.4000000000000004</v>
      </c>
      <c r="X24" s="77">
        <v>4.4000000000000004</v>
      </c>
      <c r="Y24" s="77">
        <v>4.4000000000000004</v>
      </c>
      <c r="Z24" s="37"/>
      <c r="AA24" s="215" t="s">
        <v>600</v>
      </c>
      <c r="AB24" s="215"/>
      <c r="AC24" s="37"/>
    </row>
    <row r="25" spans="1:29" ht="15.75" customHeight="1">
      <c r="A25" s="75">
        <v>24</v>
      </c>
      <c r="B25" s="213">
        <v>45060</v>
      </c>
      <c r="C25" s="77" t="s">
        <v>13</v>
      </c>
      <c r="D25" s="78">
        <v>0.70833333333333337</v>
      </c>
      <c r="E25" s="78">
        <v>0.72013888888888899</v>
      </c>
      <c r="F25" s="77" t="s">
        <v>224</v>
      </c>
      <c r="G25" s="77" t="s">
        <v>597</v>
      </c>
      <c r="H25" s="63" t="s">
        <v>598</v>
      </c>
      <c r="I25" s="77">
        <v>-0.60881839999999998</v>
      </c>
      <c r="J25" s="77">
        <v>-47.385710000000003</v>
      </c>
      <c r="K25" s="77">
        <v>-0.61388589999999998</v>
      </c>
      <c r="L25" s="77">
        <v>-47.3544573</v>
      </c>
      <c r="M25" s="77" t="s">
        <v>52</v>
      </c>
      <c r="N25" s="77" t="s">
        <v>52</v>
      </c>
      <c r="O25" s="77" t="s">
        <v>74</v>
      </c>
      <c r="P25" s="77" t="s">
        <v>74</v>
      </c>
      <c r="Q25" s="77">
        <v>1</v>
      </c>
      <c r="R25" s="77">
        <v>1</v>
      </c>
      <c r="S25" s="77" t="s">
        <v>54</v>
      </c>
      <c r="T25" s="77" t="s">
        <v>54</v>
      </c>
      <c r="U25" s="77">
        <v>1</v>
      </c>
      <c r="V25" s="77">
        <v>1</v>
      </c>
      <c r="W25" s="77">
        <v>4.4000000000000004</v>
      </c>
      <c r="X25" s="77">
        <v>4.4000000000000004</v>
      </c>
      <c r="Y25" s="77">
        <v>4.4000000000000004</v>
      </c>
      <c r="Z25" s="37"/>
      <c r="AA25" s="215" t="s">
        <v>600</v>
      </c>
      <c r="AB25" s="215"/>
      <c r="AC25" s="37"/>
    </row>
    <row r="26" spans="1:29" ht="15.75" customHeight="1">
      <c r="A26" s="75">
        <v>25</v>
      </c>
      <c r="B26" s="213">
        <v>45061</v>
      </c>
      <c r="C26" s="77" t="s">
        <v>13</v>
      </c>
      <c r="D26" s="78">
        <v>0.31736111111111115</v>
      </c>
      <c r="E26" s="78">
        <v>0.32569444444444445</v>
      </c>
      <c r="F26" s="77" t="s">
        <v>224</v>
      </c>
      <c r="G26" s="77" t="s">
        <v>597</v>
      </c>
      <c r="H26" s="63" t="s">
        <v>598</v>
      </c>
      <c r="I26" s="77">
        <v>-0.60897239999999997</v>
      </c>
      <c r="J26" s="77">
        <v>-47.386567100000001</v>
      </c>
      <c r="K26" s="77">
        <v>-0.6137861</v>
      </c>
      <c r="L26" s="77">
        <v>-47.354651199999999</v>
      </c>
      <c r="M26" s="77" t="s">
        <v>55</v>
      </c>
      <c r="N26" s="77" t="s">
        <v>55</v>
      </c>
      <c r="O26" s="77" t="s">
        <v>74</v>
      </c>
      <c r="P26" s="77" t="s">
        <v>74</v>
      </c>
      <c r="Q26" s="77">
        <v>1</v>
      </c>
      <c r="R26" s="77">
        <v>1</v>
      </c>
      <c r="S26" s="77" t="s">
        <v>54</v>
      </c>
      <c r="T26" s="77" t="s">
        <v>54</v>
      </c>
      <c r="U26" s="77">
        <v>1</v>
      </c>
      <c r="V26" s="77">
        <v>1</v>
      </c>
      <c r="W26" s="77">
        <v>4.4000000000000004</v>
      </c>
      <c r="X26" s="77">
        <v>4.4000000000000004</v>
      </c>
      <c r="Y26" s="77">
        <v>4.4000000000000004</v>
      </c>
      <c r="Z26" s="37"/>
      <c r="AA26" s="215" t="s">
        <v>600</v>
      </c>
      <c r="AB26" s="215"/>
      <c r="AC26" s="37"/>
    </row>
    <row r="27" spans="1:29" ht="15.75" customHeight="1">
      <c r="A27" s="75">
        <v>26</v>
      </c>
      <c r="B27" s="213">
        <v>45062</v>
      </c>
      <c r="C27" s="77" t="s">
        <v>13</v>
      </c>
      <c r="D27" s="78">
        <v>0.44236111111111115</v>
      </c>
      <c r="E27" s="78">
        <v>0.45</v>
      </c>
      <c r="F27" s="77" t="s">
        <v>224</v>
      </c>
      <c r="G27" s="77" t="s">
        <v>597</v>
      </c>
      <c r="H27" s="63" t="s">
        <v>598</v>
      </c>
      <c r="I27" s="77">
        <v>-0.60965639999999999</v>
      </c>
      <c r="J27" s="77">
        <v>-47.385919800000003</v>
      </c>
      <c r="K27" s="77">
        <v>-0.61388379999999998</v>
      </c>
      <c r="L27" s="77">
        <v>-47.354393999999999</v>
      </c>
      <c r="M27" s="77" t="s">
        <v>52</v>
      </c>
      <c r="N27" s="77" t="s">
        <v>52</v>
      </c>
      <c r="O27" s="77" t="s">
        <v>74</v>
      </c>
      <c r="P27" s="77" t="s">
        <v>74</v>
      </c>
      <c r="Q27" s="77">
        <v>4</v>
      </c>
      <c r="R27" s="77">
        <v>4</v>
      </c>
      <c r="S27" s="77" t="s">
        <v>54</v>
      </c>
      <c r="T27" s="77" t="s">
        <v>54</v>
      </c>
      <c r="U27" s="77">
        <v>1</v>
      </c>
      <c r="V27" s="77">
        <v>1</v>
      </c>
      <c r="W27" s="77">
        <v>4.4000000000000004</v>
      </c>
      <c r="X27" s="77">
        <v>4.4000000000000004</v>
      </c>
      <c r="Y27" s="77">
        <v>4.4000000000000004</v>
      </c>
      <c r="Z27" s="37"/>
      <c r="AA27" s="215" t="s">
        <v>600</v>
      </c>
      <c r="AB27" s="215"/>
      <c r="AC27" s="37"/>
    </row>
    <row r="28" spans="1:29" ht="15.75" customHeight="1">
      <c r="A28" s="75">
        <v>27</v>
      </c>
      <c r="B28" s="213">
        <v>45063</v>
      </c>
      <c r="C28" s="77" t="s">
        <v>13</v>
      </c>
      <c r="D28" s="78">
        <v>0.37986111111111115</v>
      </c>
      <c r="E28" s="78">
        <v>0.38750000000000001</v>
      </c>
      <c r="F28" s="77" t="s">
        <v>224</v>
      </c>
      <c r="G28" s="77" t="s">
        <v>597</v>
      </c>
      <c r="H28" s="63" t="s">
        <v>598</v>
      </c>
      <c r="I28" s="77">
        <v>-0.60888819999999999</v>
      </c>
      <c r="J28" s="77">
        <v>-47.386210400000003</v>
      </c>
      <c r="K28" s="77">
        <v>-0.61373800000000001</v>
      </c>
      <c r="L28" s="77">
        <v>-47.354444200000003</v>
      </c>
      <c r="M28" s="77" t="s">
        <v>55</v>
      </c>
      <c r="N28" s="77" t="s">
        <v>55</v>
      </c>
      <c r="O28" s="77" t="s">
        <v>74</v>
      </c>
      <c r="P28" s="77" t="s">
        <v>74</v>
      </c>
      <c r="Q28" s="77">
        <v>1</v>
      </c>
      <c r="R28" s="77">
        <v>1</v>
      </c>
      <c r="S28" s="77" t="s">
        <v>54</v>
      </c>
      <c r="T28" s="77" t="s">
        <v>54</v>
      </c>
      <c r="U28" s="77">
        <v>1</v>
      </c>
      <c r="V28" s="77">
        <v>1</v>
      </c>
      <c r="W28" s="77">
        <v>4.4000000000000004</v>
      </c>
      <c r="X28" s="77">
        <v>4.4000000000000004</v>
      </c>
      <c r="Y28" s="77">
        <v>4.4000000000000004</v>
      </c>
      <c r="Z28" s="37"/>
      <c r="AA28" s="215" t="s">
        <v>600</v>
      </c>
      <c r="AB28" s="215"/>
      <c r="AC28" s="37"/>
    </row>
    <row r="29" spans="1:29" ht="15.75" customHeight="1">
      <c r="A29" s="75">
        <v>28</v>
      </c>
      <c r="B29" s="213">
        <v>45064</v>
      </c>
      <c r="C29" s="77" t="s">
        <v>13</v>
      </c>
      <c r="D29" s="78">
        <v>0.41041666666666665</v>
      </c>
      <c r="E29" s="78">
        <v>0.41944444444444445</v>
      </c>
      <c r="F29" s="77" t="s">
        <v>224</v>
      </c>
      <c r="G29" s="77" t="s">
        <v>597</v>
      </c>
      <c r="H29" s="63" t="s">
        <v>598</v>
      </c>
      <c r="I29" s="77">
        <v>-0.61359280000000005</v>
      </c>
      <c r="J29" s="77">
        <v>-47.3653014</v>
      </c>
      <c r="K29" s="77">
        <v>-0.61381520000000001</v>
      </c>
      <c r="L29" s="77">
        <v>-47.354388800000002</v>
      </c>
      <c r="M29" s="77" t="s">
        <v>52</v>
      </c>
      <c r="N29" s="77" t="s">
        <v>52</v>
      </c>
      <c r="O29" s="77" t="s">
        <v>74</v>
      </c>
      <c r="P29" s="77" t="s">
        <v>74</v>
      </c>
      <c r="Q29" s="77">
        <v>1</v>
      </c>
      <c r="R29" s="77">
        <v>1</v>
      </c>
      <c r="S29" s="77" t="s">
        <v>54</v>
      </c>
      <c r="T29" s="77" t="s">
        <v>54</v>
      </c>
      <c r="U29" s="77">
        <v>1</v>
      </c>
      <c r="V29" s="77">
        <v>1</v>
      </c>
      <c r="W29" s="77">
        <v>4.4000000000000004</v>
      </c>
      <c r="X29" s="77">
        <v>4.4000000000000004</v>
      </c>
      <c r="Y29" s="77">
        <v>4.4000000000000004</v>
      </c>
      <c r="Z29" s="37"/>
      <c r="AA29" s="215" t="s">
        <v>600</v>
      </c>
      <c r="AB29" s="215"/>
      <c r="AC29" s="37"/>
    </row>
    <row r="30" spans="1:29" ht="15.75" customHeight="1">
      <c r="A30" s="75">
        <v>29</v>
      </c>
      <c r="B30" s="213">
        <v>45065</v>
      </c>
      <c r="C30" s="77" t="s">
        <v>13</v>
      </c>
      <c r="D30" s="78">
        <v>0.42291666666666666</v>
      </c>
      <c r="E30" s="78">
        <v>0.43333333333333335</v>
      </c>
      <c r="F30" s="77" t="s">
        <v>224</v>
      </c>
      <c r="G30" s="77" t="s">
        <v>597</v>
      </c>
      <c r="H30" s="63" t="s">
        <v>598</v>
      </c>
      <c r="I30" s="77">
        <v>-0.60910940000000002</v>
      </c>
      <c r="J30" s="77">
        <v>-47.3864418</v>
      </c>
      <c r="K30" s="77">
        <v>-0.61389210000000005</v>
      </c>
      <c r="L30" s="77">
        <v>-47.354466199999997</v>
      </c>
      <c r="M30" s="77" t="s">
        <v>57</v>
      </c>
      <c r="N30" s="77" t="s">
        <v>57</v>
      </c>
      <c r="O30" s="77" t="s">
        <v>74</v>
      </c>
      <c r="P30" s="77" t="s">
        <v>74</v>
      </c>
      <c r="Q30" s="77">
        <v>1</v>
      </c>
      <c r="R30" s="77">
        <v>1</v>
      </c>
      <c r="S30" s="77" t="s">
        <v>54</v>
      </c>
      <c r="T30" s="77" t="s">
        <v>54</v>
      </c>
      <c r="U30" s="77">
        <v>1</v>
      </c>
      <c r="V30" s="77">
        <v>1</v>
      </c>
      <c r="W30" s="77">
        <v>4.4000000000000004</v>
      </c>
      <c r="X30" s="77">
        <v>4.4000000000000004</v>
      </c>
      <c r="Y30" s="77">
        <v>4.4000000000000004</v>
      </c>
      <c r="Z30" s="37"/>
      <c r="AA30" s="215" t="s">
        <v>600</v>
      </c>
      <c r="AB30" s="215"/>
      <c r="AC30" s="37"/>
    </row>
    <row r="31" spans="1:29" ht="14.4">
      <c r="A31" s="42">
        <f>COUNT(A1:A30)</f>
        <v>29</v>
      </c>
      <c r="B31" s="43"/>
      <c r="C31" s="44"/>
      <c r="D31" s="45"/>
      <c r="E31" s="45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2">
        <f>SUM(W1:W30)</f>
        <v>127.60000000000007</v>
      </c>
      <c r="X31" s="42">
        <f>SUM(X1:X30)</f>
        <v>123.20000000000006</v>
      </c>
      <c r="Y31" s="42">
        <f>SUM(Y1:Y30)</f>
        <v>123.20000000000006</v>
      </c>
      <c r="Z31" s="47" t="s">
        <v>599</v>
      </c>
      <c r="AA31" s="42">
        <f>COUNTA(AA1:AA30)</f>
        <v>28</v>
      </c>
      <c r="AB31" s="151"/>
      <c r="AC31" s="44"/>
    </row>
    <row r="32" spans="1:29" ht="58.2" thickBot="1">
      <c r="A32" s="38" t="s">
        <v>26</v>
      </c>
      <c r="B32" s="38" t="s">
        <v>27</v>
      </c>
      <c r="C32" s="38" t="s">
        <v>28</v>
      </c>
      <c r="D32" s="39" t="s">
        <v>29</v>
      </c>
      <c r="E32" s="39" t="s">
        <v>30</v>
      </c>
      <c r="F32" s="39" t="s">
        <v>31</v>
      </c>
      <c r="G32" s="39" t="s">
        <v>32</v>
      </c>
      <c r="H32" s="39" t="s">
        <v>1</v>
      </c>
      <c r="I32" s="39" t="s">
        <v>33</v>
      </c>
      <c r="J32" s="39" t="s">
        <v>34</v>
      </c>
      <c r="K32" s="39" t="s">
        <v>35</v>
      </c>
      <c r="L32" s="39" t="s">
        <v>36</v>
      </c>
      <c r="M32" s="39" t="s">
        <v>37</v>
      </c>
      <c r="N32" s="39" t="s">
        <v>38</v>
      </c>
      <c r="O32" s="39" t="s">
        <v>39</v>
      </c>
      <c r="P32" s="39" t="s">
        <v>40</v>
      </c>
      <c r="Q32" s="39" t="s">
        <v>41</v>
      </c>
      <c r="R32" s="39" t="s">
        <v>42</v>
      </c>
      <c r="S32" s="39" t="s">
        <v>43</v>
      </c>
      <c r="T32" s="39" t="s">
        <v>44</v>
      </c>
      <c r="U32" s="39" t="s">
        <v>45</v>
      </c>
      <c r="V32" s="39" t="s">
        <v>46</v>
      </c>
      <c r="W32" s="39" t="s">
        <v>47</v>
      </c>
      <c r="X32" s="40" t="s">
        <v>19</v>
      </c>
      <c r="Y32" s="40" t="s">
        <v>20</v>
      </c>
      <c r="Z32" s="39" t="s">
        <v>48</v>
      </c>
      <c r="AA32" s="39"/>
      <c r="AB32" s="110" t="s">
        <v>49</v>
      </c>
    </row>
    <row r="33" spans="1:29" ht="15.75" customHeight="1">
      <c r="A33" s="75">
        <v>1</v>
      </c>
      <c r="B33" s="213">
        <v>45036</v>
      </c>
      <c r="C33" s="77" t="s">
        <v>70</v>
      </c>
      <c r="D33" s="78">
        <v>0.94097222222222221</v>
      </c>
      <c r="E33" s="78">
        <v>0.95138888888888884</v>
      </c>
      <c r="F33" s="77" t="s">
        <v>224</v>
      </c>
      <c r="G33" s="77" t="s">
        <v>597</v>
      </c>
      <c r="H33" s="63" t="s">
        <v>598</v>
      </c>
      <c r="I33" s="77">
        <v>-0.60873639999999996</v>
      </c>
      <c r="J33" s="77">
        <v>-47.386231299999999</v>
      </c>
      <c r="K33" s="77">
        <v>-0.61382250000000005</v>
      </c>
      <c r="L33" s="77">
        <v>-47.354418500000001</v>
      </c>
      <c r="M33" s="77" t="s">
        <v>55</v>
      </c>
      <c r="N33" s="77" t="s">
        <v>55</v>
      </c>
      <c r="O33" s="77" t="s">
        <v>74</v>
      </c>
      <c r="P33" s="77" t="s">
        <v>74</v>
      </c>
      <c r="Q33" s="77">
        <v>1</v>
      </c>
      <c r="R33" s="77">
        <v>1</v>
      </c>
      <c r="S33" s="77" t="s">
        <v>54</v>
      </c>
      <c r="T33" s="77" t="s">
        <v>54</v>
      </c>
      <c r="U33" s="77">
        <v>1</v>
      </c>
      <c r="V33" s="77">
        <v>1</v>
      </c>
      <c r="W33" s="77">
        <v>4.4000000000000004</v>
      </c>
      <c r="X33" s="77">
        <v>4.51</v>
      </c>
      <c r="Y33" s="77">
        <v>4.4000000000000004</v>
      </c>
      <c r="Z33" s="37"/>
      <c r="AA33" s="214" t="s">
        <v>685</v>
      </c>
      <c r="AB33" s="215"/>
      <c r="AC33" s="37"/>
    </row>
    <row r="34" spans="1:29" ht="15.75" customHeight="1">
      <c r="A34" s="75">
        <v>2</v>
      </c>
      <c r="B34" s="213">
        <v>45037</v>
      </c>
      <c r="C34" s="77" t="s">
        <v>70</v>
      </c>
      <c r="D34" s="78">
        <v>0.95972222222222225</v>
      </c>
      <c r="E34" s="78">
        <v>0.96805555555555556</v>
      </c>
      <c r="F34" s="77" t="s">
        <v>224</v>
      </c>
      <c r="G34" s="77" t="s">
        <v>597</v>
      </c>
      <c r="H34" s="63" t="s">
        <v>598</v>
      </c>
      <c r="I34" s="77">
        <v>-0.60871039999999998</v>
      </c>
      <c r="J34" s="77">
        <v>-47.386129199999999</v>
      </c>
      <c r="K34" s="77">
        <v>-0.61378849999999996</v>
      </c>
      <c r="L34" s="77">
        <v>-47.354586599999998</v>
      </c>
      <c r="M34" s="77" t="s">
        <v>55</v>
      </c>
      <c r="N34" s="77" t="s">
        <v>55</v>
      </c>
      <c r="O34" s="77" t="s">
        <v>74</v>
      </c>
      <c r="P34" s="77" t="s">
        <v>74</v>
      </c>
      <c r="Q34" s="77">
        <v>1</v>
      </c>
      <c r="R34" s="77">
        <v>1</v>
      </c>
      <c r="S34" s="77" t="s">
        <v>54</v>
      </c>
      <c r="T34" s="77" t="s">
        <v>54</v>
      </c>
      <c r="U34" s="77">
        <v>1</v>
      </c>
      <c r="V34" s="77">
        <v>1</v>
      </c>
      <c r="W34" s="77">
        <v>4.4000000000000004</v>
      </c>
      <c r="X34" s="77">
        <v>4.4000000000000004</v>
      </c>
      <c r="Y34" s="77">
        <v>4.4000000000000004</v>
      </c>
      <c r="Z34" s="37"/>
      <c r="AA34" s="37" t="s">
        <v>600</v>
      </c>
      <c r="AB34" s="215"/>
      <c r="AC34" s="37"/>
    </row>
    <row r="35" spans="1:29" ht="15.75" customHeight="1">
      <c r="A35" s="75"/>
      <c r="B35" s="213">
        <v>45038</v>
      </c>
      <c r="C35" s="77" t="s">
        <v>70</v>
      </c>
      <c r="D35" s="216" t="s">
        <v>686</v>
      </c>
      <c r="E35" s="77"/>
      <c r="F35" s="77"/>
      <c r="G35" s="77"/>
      <c r="H35" s="63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37"/>
      <c r="AA35" s="216"/>
      <c r="AB35" s="215"/>
      <c r="AC35" s="37"/>
    </row>
    <row r="36" spans="1:29" ht="15.75" customHeight="1">
      <c r="A36" s="75">
        <v>4</v>
      </c>
      <c r="B36" s="213">
        <v>45039</v>
      </c>
      <c r="C36" s="77" t="s">
        <v>70</v>
      </c>
      <c r="D36" s="78">
        <v>6.2499999999999995E-3</v>
      </c>
      <c r="E36" s="78">
        <v>1.4583333333333332E-2</v>
      </c>
      <c r="F36" s="77" t="s">
        <v>224</v>
      </c>
      <c r="G36" s="77" t="s">
        <v>597</v>
      </c>
      <c r="H36" s="63" t="s">
        <v>598</v>
      </c>
      <c r="I36" s="77">
        <v>-0.60862579999999999</v>
      </c>
      <c r="J36" s="77">
        <v>-47.386450199999999</v>
      </c>
      <c r="K36" s="77">
        <v>-0.61377420000000005</v>
      </c>
      <c r="L36" s="77">
        <v>-47.354411300000002</v>
      </c>
      <c r="M36" s="77" t="s">
        <v>55</v>
      </c>
      <c r="N36" s="77" t="s">
        <v>55</v>
      </c>
      <c r="O36" s="77" t="s">
        <v>74</v>
      </c>
      <c r="P36" s="77" t="s">
        <v>74</v>
      </c>
      <c r="Q36" s="77">
        <v>1</v>
      </c>
      <c r="R36" s="77">
        <v>1</v>
      </c>
      <c r="S36" s="77" t="s">
        <v>54</v>
      </c>
      <c r="T36" s="77" t="s">
        <v>54</v>
      </c>
      <c r="U36" s="77">
        <v>1</v>
      </c>
      <c r="V36" s="77">
        <v>1</v>
      </c>
      <c r="W36" s="77">
        <v>4.4000000000000004</v>
      </c>
      <c r="X36" s="77">
        <v>4.4000000000000004</v>
      </c>
      <c r="Y36" s="77">
        <v>4.4000000000000004</v>
      </c>
      <c r="Z36" s="37"/>
      <c r="AA36" s="37" t="s">
        <v>600</v>
      </c>
      <c r="AB36" s="215"/>
      <c r="AC36" s="37"/>
    </row>
    <row r="37" spans="1:29" ht="15.75" customHeight="1">
      <c r="A37" s="75">
        <v>5</v>
      </c>
      <c r="B37" s="213">
        <v>45040</v>
      </c>
      <c r="C37" s="77" t="s">
        <v>70</v>
      </c>
      <c r="D37" s="78">
        <v>3.472222222222222E-3</v>
      </c>
      <c r="E37" s="78">
        <v>1.1111111111111112E-2</v>
      </c>
      <c r="F37" s="77" t="s">
        <v>224</v>
      </c>
      <c r="G37" s="77" t="s">
        <v>597</v>
      </c>
      <c r="H37" s="63" t="s">
        <v>598</v>
      </c>
      <c r="I37" s="77">
        <v>-0.60874430000000002</v>
      </c>
      <c r="J37" s="77">
        <v>-47.386055800000001</v>
      </c>
      <c r="K37" s="77">
        <v>-0.61376980000000003</v>
      </c>
      <c r="L37" s="77">
        <v>-47.354555599999998</v>
      </c>
      <c r="M37" s="77" t="s">
        <v>58</v>
      </c>
      <c r="N37" s="77" t="s">
        <v>58</v>
      </c>
      <c r="O37" s="77" t="s">
        <v>74</v>
      </c>
      <c r="P37" s="77" t="s">
        <v>74</v>
      </c>
      <c r="Q37" s="77">
        <v>1</v>
      </c>
      <c r="R37" s="77">
        <v>1</v>
      </c>
      <c r="S37" s="77" t="s">
        <v>54</v>
      </c>
      <c r="T37" s="77" t="s">
        <v>54</v>
      </c>
      <c r="U37" s="77">
        <v>1</v>
      </c>
      <c r="V37" s="77">
        <v>1</v>
      </c>
      <c r="W37" s="77">
        <v>4.4000000000000004</v>
      </c>
      <c r="X37" s="77">
        <v>4.4000000000000004</v>
      </c>
      <c r="Y37" s="77">
        <v>4.4000000000000004</v>
      </c>
      <c r="Z37" s="37"/>
      <c r="AA37" s="215" t="s">
        <v>600</v>
      </c>
      <c r="AC37" s="37"/>
    </row>
    <row r="38" spans="1:29" ht="15.75" customHeight="1">
      <c r="A38" s="75">
        <v>6</v>
      </c>
      <c r="B38" s="213">
        <v>45041</v>
      </c>
      <c r="C38" s="77" t="s">
        <v>70</v>
      </c>
      <c r="D38" s="78">
        <v>3.888888888888889E-2</v>
      </c>
      <c r="E38" s="78">
        <v>4.6527777777777779E-2</v>
      </c>
      <c r="F38" s="77" t="s">
        <v>224</v>
      </c>
      <c r="G38" s="77" t="s">
        <v>597</v>
      </c>
      <c r="H38" s="63" t="s">
        <v>598</v>
      </c>
      <c r="I38" s="77">
        <v>-0.60851120000000003</v>
      </c>
      <c r="J38" s="77">
        <v>-47.386495199999999</v>
      </c>
      <c r="K38" s="77">
        <v>-0.61381589999999997</v>
      </c>
      <c r="L38" s="77">
        <v>-47.354495900000003</v>
      </c>
      <c r="M38" s="77" t="s">
        <v>55</v>
      </c>
      <c r="N38" s="77" t="s">
        <v>55</v>
      </c>
      <c r="O38" s="77" t="s">
        <v>74</v>
      </c>
      <c r="P38" s="77" t="s">
        <v>74</v>
      </c>
      <c r="Q38" s="77">
        <v>1</v>
      </c>
      <c r="R38" s="77">
        <v>1</v>
      </c>
      <c r="S38" s="77" t="s">
        <v>54</v>
      </c>
      <c r="T38" s="77" t="s">
        <v>54</v>
      </c>
      <c r="U38" s="77">
        <v>1</v>
      </c>
      <c r="V38" s="77">
        <v>1</v>
      </c>
      <c r="W38" s="77">
        <v>4.4000000000000004</v>
      </c>
      <c r="X38" s="77">
        <v>4.4000000000000004</v>
      </c>
      <c r="Y38" s="77">
        <v>4.4000000000000004</v>
      </c>
      <c r="Z38" s="37"/>
      <c r="AA38" s="37" t="s">
        <v>600</v>
      </c>
      <c r="AB38" s="215"/>
      <c r="AC38" s="37"/>
    </row>
    <row r="39" spans="1:29" ht="15.75" customHeight="1">
      <c r="A39" s="75">
        <v>7</v>
      </c>
      <c r="B39" s="213">
        <v>45042</v>
      </c>
      <c r="C39" s="77" t="s">
        <v>70</v>
      </c>
      <c r="D39" s="78">
        <v>4.7916666666666663E-2</v>
      </c>
      <c r="E39" s="78">
        <v>5.6944444444444443E-2</v>
      </c>
      <c r="F39" s="77" t="s">
        <v>224</v>
      </c>
      <c r="G39" s="77" t="s">
        <v>597</v>
      </c>
      <c r="H39" s="63" t="s">
        <v>598</v>
      </c>
      <c r="I39" s="77">
        <v>-0.60861290000000001</v>
      </c>
      <c r="J39" s="77">
        <v>-47.386309099999998</v>
      </c>
      <c r="K39" s="77">
        <v>-0.61382130000000001</v>
      </c>
      <c r="L39" s="77">
        <v>-47.354472199999996</v>
      </c>
      <c r="M39" s="77" t="s">
        <v>58</v>
      </c>
      <c r="N39" s="77" t="s">
        <v>58</v>
      </c>
      <c r="O39" s="77" t="s">
        <v>74</v>
      </c>
      <c r="P39" s="77" t="s">
        <v>74</v>
      </c>
      <c r="Q39" s="77">
        <v>1</v>
      </c>
      <c r="R39" s="77">
        <v>1</v>
      </c>
      <c r="S39" s="77" t="s">
        <v>54</v>
      </c>
      <c r="T39" s="77" t="s">
        <v>54</v>
      </c>
      <c r="U39" s="77">
        <v>1</v>
      </c>
      <c r="V39" s="77">
        <v>1</v>
      </c>
      <c r="W39" s="77">
        <v>4.4000000000000004</v>
      </c>
      <c r="X39" s="77">
        <v>4.4000000000000004</v>
      </c>
      <c r="Y39" s="77">
        <v>4.4000000000000004</v>
      </c>
      <c r="Z39" s="37"/>
      <c r="AA39" s="37" t="s">
        <v>600</v>
      </c>
      <c r="AB39" s="215"/>
      <c r="AC39" s="37"/>
    </row>
    <row r="40" spans="1:29" ht="15.75" customHeight="1">
      <c r="A40" s="75">
        <v>8</v>
      </c>
      <c r="B40" s="213">
        <v>45043</v>
      </c>
      <c r="C40" s="77" t="s">
        <v>70</v>
      </c>
      <c r="D40" s="78">
        <v>9.8611111111111108E-2</v>
      </c>
      <c r="E40" s="78">
        <v>0.10694444444444444</v>
      </c>
      <c r="F40" s="77" t="s">
        <v>224</v>
      </c>
      <c r="G40" s="77" t="s">
        <v>597</v>
      </c>
      <c r="H40" s="63" t="s">
        <v>598</v>
      </c>
      <c r="I40" s="77">
        <v>-0.60908569999999995</v>
      </c>
      <c r="J40" s="77">
        <v>-47.385671100000003</v>
      </c>
      <c r="K40" s="77">
        <v>-0.61388609999999999</v>
      </c>
      <c r="L40" s="77">
        <v>-47.354439499999998</v>
      </c>
      <c r="M40" s="77" t="s">
        <v>58</v>
      </c>
      <c r="N40" s="77" t="s">
        <v>58</v>
      </c>
      <c r="O40" s="77" t="s">
        <v>74</v>
      </c>
      <c r="P40" s="77" t="s">
        <v>74</v>
      </c>
      <c r="Q40" s="77">
        <v>1</v>
      </c>
      <c r="R40" s="77">
        <v>1</v>
      </c>
      <c r="S40" s="77" t="s">
        <v>54</v>
      </c>
      <c r="T40" s="77" t="s">
        <v>54</v>
      </c>
      <c r="U40" s="77">
        <v>1</v>
      </c>
      <c r="V40" s="77">
        <v>1</v>
      </c>
      <c r="W40" s="77">
        <v>4.4000000000000004</v>
      </c>
      <c r="X40" s="77">
        <v>4.4000000000000004</v>
      </c>
      <c r="Y40" s="77">
        <v>4.4000000000000004</v>
      </c>
      <c r="Z40" s="37"/>
      <c r="AA40" s="37" t="s">
        <v>600</v>
      </c>
      <c r="AB40" s="215"/>
      <c r="AC40" s="37"/>
    </row>
    <row r="41" spans="1:29" ht="15.75" customHeight="1">
      <c r="A41" s="75">
        <v>9</v>
      </c>
      <c r="B41" s="213">
        <v>45044</v>
      </c>
      <c r="C41" s="77" t="s">
        <v>70</v>
      </c>
      <c r="D41" s="78">
        <v>6.5972222222222224E-2</v>
      </c>
      <c r="E41" s="78">
        <v>7.4999999999999997E-2</v>
      </c>
      <c r="F41" s="77" t="s">
        <v>224</v>
      </c>
      <c r="G41" s="77" t="s">
        <v>597</v>
      </c>
      <c r="H41" s="63" t="s">
        <v>598</v>
      </c>
      <c r="I41" s="77">
        <v>-0.60867470000000001</v>
      </c>
      <c r="J41" s="77">
        <v>-47.3860168</v>
      </c>
      <c r="K41" s="77">
        <v>-0.61388350000000003</v>
      </c>
      <c r="L41" s="77">
        <v>-47.354464999999998</v>
      </c>
      <c r="M41" s="77" t="s">
        <v>58</v>
      </c>
      <c r="N41" s="77" t="s">
        <v>58</v>
      </c>
      <c r="O41" s="77" t="s">
        <v>74</v>
      </c>
      <c r="P41" s="77" t="s">
        <v>74</v>
      </c>
      <c r="Q41" s="77">
        <v>1</v>
      </c>
      <c r="R41" s="77">
        <v>1</v>
      </c>
      <c r="S41" s="77" t="s">
        <v>54</v>
      </c>
      <c r="T41" s="77" t="s">
        <v>54</v>
      </c>
      <c r="U41" s="77">
        <v>1</v>
      </c>
      <c r="V41" s="77">
        <v>1</v>
      </c>
      <c r="W41" s="77">
        <v>4.4000000000000004</v>
      </c>
      <c r="X41" s="77">
        <v>4.4000000000000004</v>
      </c>
      <c r="Y41" s="77">
        <v>4.4000000000000004</v>
      </c>
      <c r="Z41" s="37"/>
      <c r="AA41" s="37" t="s">
        <v>600</v>
      </c>
      <c r="AB41" s="215"/>
      <c r="AC41" s="37"/>
    </row>
    <row r="42" spans="1:29" ht="15.75" customHeight="1">
      <c r="A42" s="75">
        <v>10</v>
      </c>
      <c r="B42" s="213">
        <v>45045</v>
      </c>
      <c r="C42" s="77" t="s">
        <v>70</v>
      </c>
      <c r="D42" s="78">
        <v>9.8611111111111108E-2</v>
      </c>
      <c r="E42" s="78">
        <v>0.1076388888888889</v>
      </c>
      <c r="F42" s="77" t="s">
        <v>224</v>
      </c>
      <c r="G42" s="77" t="s">
        <v>597</v>
      </c>
      <c r="H42" s="63" t="s">
        <v>598</v>
      </c>
      <c r="I42" s="77">
        <v>-0.60874329999999999</v>
      </c>
      <c r="J42" s="77">
        <v>-47.385846899999997</v>
      </c>
      <c r="K42" s="77">
        <v>-0.61381129999999995</v>
      </c>
      <c r="L42" s="77">
        <v>-47.3544603</v>
      </c>
      <c r="M42" s="77" t="s">
        <v>55</v>
      </c>
      <c r="N42" s="77" t="s">
        <v>55</v>
      </c>
      <c r="O42" s="77" t="s">
        <v>74</v>
      </c>
      <c r="P42" s="77" t="s">
        <v>74</v>
      </c>
      <c r="Q42" s="77">
        <v>1</v>
      </c>
      <c r="R42" s="77">
        <v>1</v>
      </c>
      <c r="S42" s="77" t="s">
        <v>54</v>
      </c>
      <c r="T42" s="77" t="s">
        <v>54</v>
      </c>
      <c r="U42" s="77">
        <v>1</v>
      </c>
      <c r="V42" s="77">
        <v>1</v>
      </c>
      <c r="W42" s="77">
        <v>4.4000000000000004</v>
      </c>
      <c r="X42" s="77">
        <v>4.4000000000000004</v>
      </c>
      <c r="Y42" s="77">
        <v>4.4000000000000004</v>
      </c>
      <c r="Z42" s="37"/>
      <c r="AA42" s="37" t="s">
        <v>600</v>
      </c>
      <c r="AB42" s="215"/>
      <c r="AC42" s="37"/>
    </row>
    <row r="43" spans="1:29" ht="15.75" customHeight="1">
      <c r="A43" s="75">
        <v>11</v>
      </c>
      <c r="B43" s="213">
        <v>45046</v>
      </c>
      <c r="C43" s="77" t="s">
        <v>70</v>
      </c>
      <c r="D43" s="78">
        <v>0.77916666666666667</v>
      </c>
      <c r="E43" s="78">
        <v>0.78749999999999998</v>
      </c>
      <c r="F43" s="77" t="s">
        <v>224</v>
      </c>
      <c r="G43" s="77" t="s">
        <v>597</v>
      </c>
      <c r="H43" s="63" t="s">
        <v>598</v>
      </c>
      <c r="I43" s="77">
        <v>-0.60885060000000002</v>
      </c>
      <c r="J43" s="77">
        <v>-47.386263499999998</v>
      </c>
      <c r="K43" s="77">
        <v>-0.61380579999999996</v>
      </c>
      <c r="L43" s="77">
        <v>-47.354492</v>
      </c>
      <c r="M43" s="77" t="s">
        <v>55</v>
      </c>
      <c r="N43" s="77" t="s">
        <v>55</v>
      </c>
      <c r="O43" s="77" t="s">
        <v>74</v>
      </c>
      <c r="P43" s="77" t="s">
        <v>74</v>
      </c>
      <c r="Q43" s="77">
        <v>1</v>
      </c>
      <c r="R43" s="77">
        <v>1</v>
      </c>
      <c r="S43" s="77" t="s">
        <v>54</v>
      </c>
      <c r="T43" s="77" t="s">
        <v>54</v>
      </c>
      <c r="U43" s="77">
        <v>1</v>
      </c>
      <c r="V43" s="77">
        <v>1</v>
      </c>
      <c r="W43" s="77">
        <v>4.4000000000000004</v>
      </c>
      <c r="X43" s="77">
        <v>4.4000000000000004</v>
      </c>
      <c r="Y43" s="77">
        <v>4.4000000000000004</v>
      </c>
      <c r="Z43" s="37"/>
      <c r="AA43" s="37" t="s">
        <v>600</v>
      </c>
      <c r="AB43" s="215"/>
      <c r="AC43" s="37"/>
    </row>
    <row r="44" spans="1:29" ht="15.75" customHeight="1">
      <c r="A44" s="75">
        <v>12</v>
      </c>
      <c r="B44" s="213">
        <v>45047</v>
      </c>
      <c r="C44" s="77" t="s">
        <v>70</v>
      </c>
      <c r="D44" s="78">
        <v>0.82847222222222217</v>
      </c>
      <c r="E44" s="78">
        <v>0.84027777777777779</v>
      </c>
      <c r="F44" s="77" t="s">
        <v>224</v>
      </c>
      <c r="G44" s="77" t="s">
        <v>597</v>
      </c>
      <c r="H44" s="63" t="s">
        <v>598</v>
      </c>
      <c r="I44" s="77">
        <v>-0.60881620000000003</v>
      </c>
      <c r="J44" s="77">
        <v>-47.386142999999997</v>
      </c>
      <c r="K44" s="77">
        <v>-0.61380809999999997</v>
      </c>
      <c r="L44" s="77">
        <v>-47.354551600000001</v>
      </c>
      <c r="M44" s="77" t="s">
        <v>58</v>
      </c>
      <c r="N44" s="77" t="s">
        <v>58</v>
      </c>
      <c r="O44" s="77" t="s">
        <v>74</v>
      </c>
      <c r="P44" s="77" t="s">
        <v>74</v>
      </c>
      <c r="Q44" s="77">
        <v>1</v>
      </c>
      <c r="R44" s="77">
        <v>1</v>
      </c>
      <c r="S44" s="77" t="s">
        <v>54</v>
      </c>
      <c r="T44" s="77" t="s">
        <v>54</v>
      </c>
      <c r="U44" s="77">
        <v>1</v>
      </c>
      <c r="V44" s="77">
        <v>4</v>
      </c>
      <c r="W44" s="77">
        <v>4.4000000000000004</v>
      </c>
      <c r="X44" s="77">
        <v>4.4000000000000004</v>
      </c>
      <c r="Y44" s="77">
        <v>4.4000000000000004</v>
      </c>
      <c r="Z44" s="37"/>
      <c r="AA44" s="37" t="s">
        <v>600</v>
      </c>
      <c r="AB44" s="215"/>
      <c r="AC44" s="37"/>
    </row>
    <row r="45" spans="1:29" ht="15.75" customHeight="1">
      <c r="A45" s="75">
        <v>13</v>
      </c>
      <c r="B45" s="213">
        <v>45057</v>
      </c>
      <c r="C45" s="77" t="s">
        <v>70</v>
      </c>
      <c r="D45" s="78">
        <v>2.0833333333333333E-3</v>
      </c>
      <c r="E45" s="78">
        <v>9.7222222222222224E-3</v>
      </c>
      <c r="F45" s="77" t="s">
        <v>224</v>
      </c>
      <c r="G45" s="77" t="s">
        <v>597</v>
      </c>
      <c r="H45" s="63" t="s">
        <v>598</v>
      </c>
      <c r="I45" s="77">
        <v>-0.60880900000000004</v>
      </c>
      <c r="J45" s="77">
        <v>-47.3853936</v>
      </c>
      <c r="K45" s="77">
        <v>-0.60569119999999999</v>
      </c>
      <c r="L45" s="77">
        <v>-47.367087900000001</v>
      </c>
      <c r="M45" s="77" t="s">
        <v>55</v>
      </c>
      <c r="N45" s="77" t="s">
        <v>55</v>
      </c>
      <c r="O45" s="77" t="s">
        <v>74</v>
      </c>
      <c r="P45" s="77" t="s">
        <v>74</v>
      </c>
      <c r="Q45" s="77">
        <v>1</v>
      </c>
      <c r="R45" s="77">
        <v>1</v>
      </c>
      <c r="S45" s="77" t="s">
        <v>54</v>
      </c>
      <c r="T45" s="77" t="s">
        <v>54</v>
      </c>
      <c r="U45" s="77">
        <v>1</v>
      </c>
      <c r="V45" s="77">
        <v>1</v>
      </c>
      <c r="W45" s="77">
        <v>4.4000000000000004</v>
      </c>
      <c r="X45" s="77">
        <v>0.38</v>
      </c>
      <c r="Y45" s="77">
        <v>0.38</v>
      </c>
      <c r="Z45" s="215" t="s">
        <v>687</v>
      </c>
      <c r="AA45" s="33" t="s">
        <v>688</v>
      </c>
      <c r="AB45" s="215"/>
      <c r="AC45" s="37"/>
    </row>
    <row r="46" spans="1:29" ht="15.75" customHeight="1">
      <c r="A46" s="75">
        <v>14</v>
      </c>
      <c r="B46" s="213">
        <v>45058</v>
      </c>
      <c r="C46" s="77" t="s">
        <v>70</v>
      </c>
      <c r="D46" s="78">
        <v>6.1111111111111116E-2</v>
      </c>
      <c r="E46" s="78">
        <v>9.375E-2</v>
      </c>
      <c r="F46" s="77" t="s">
        <v>224</v>
      </c>
      <c r="G46" s="77" t="s">
        <v>597</v>
      </c>
      <c r="H46" s="63" t="s">
        <v>598</v>
      </c>
      <c r="I46" s="77">
        <v>-0.61328249999999995</v>
      </c>
      <c r="J46" s="77">
        <v>-47.365677900000001</v>
      </c>
      <c r="K46" s="77">
        <v>-0.61384329999999998</v>
      </c>
      <c r="L46" s="77">
        <v>-47.354463000000003</v>
      </c>
      <c r="M46" s="77" t="s">
        <v>58</v>
      </c>
      <c r="N46" s="77" t="s">
        <v>58</v>
      </c>
      <c r="O46" s="77" t="s">
        <v>74</v>
      </c>
      <c r="P46" s="77" t="s">
        <v>74</v>
      </c>
      <c r="Q46" s="77">
        <v>1</v>
      </c>
      <c r="R46" s="77">
        <v>1</v>
      </c>
      <c r="S46" s="77" t="s">
        <v>54</v>
      </c>
      <c r="T46" s="77" t="s">
        <v>54</v>
      </c>
      <c r="U46" s="77">
        <v>1</v>
      </c>
      <c r="V46" s="77">
        <v>1</v>
      </c>
      <c r="W46" s="77">
        <v>4.4000000000000004</v>
      </c>
      <c r="X46" s="77">
        <v>4.4000000000000004</v>
      </c>
      <c r="Y46" s="77">
        <v>4.4000000000000004</v>
      </c>
      <c r="Z46" s="37"/>
      <c r="AA46" s="37" t="s">
        <v>600</v>
      </c>
      <c r="AB46" s="215" t="s">
        <v>689</v>
      </c>
      <c r="AC46" s="37"/>
    </row>
    <row r="47" spans="1:29" ht="15.75" customHeight="1">
      <c r="A47" s="75">
        <v>15</v>
      </c>
      <c r="B47" s="213">
        <v>45059</v>
      </c>
      <c r="C47" s="77" t="s">
        <v>70</v>
      </c>
      <c r="D47" s="78">
        <v>0.14861111111111111</v>
      </c>
      <c r="E47" s="78">
        <v>0.15763888888888888</v>
      </c>
      <c r="F47" s="77" t="s">
        <v>224</v>
      </c>
      <c r="G47" s="77" t="s">
        <v>597</v>
      </c>
      <c r="H47" s="63" t="s">
        <v>598</v>
      </c>
      <c r="I47" s="77">
        <v>-0.60909990000000003</v>
      </c>
      <c r="J47" s="77">
        <v>-47.385494199999997</v>
      </c>
      <c r="K47" s="77">
        <v>-0.61377729999999997</v>
      </c>
      <c r="L47" s="77">
        <v>-47.354476900000002</v>
      </c>
      <c r="M47" s="77" t="s">
        <v>55</v>
      </c>
      <c r="N47" s="77" t="s">
        <v>55</v>
      </c>
      <c r="O47" s="77" t="s">
        <v>74</v>
      </c>
      <c r="P47" s="77" t="s">
        <v>74</v>
      </c>
      <c r="Q47" s="77">
        <v>1</v>
      </c>
      <c r="R47" s="77">
        <v>1</v>
      </c>
      <c r="S47" s="77" t="s">
        <v>54</v>
      </c>
      <c r="T47" s="77" t="s">
        <v>54</v>
      </c>
      <c r="U47" s="77">
        <v>1</v>
      </c>
      <c r="V47" s="77">
        <v>1</v>
      </c>
      <c r="W47" s="77">
        <v>4.4000000000000004</v>
      </c>
      <c r="X47" s="77">
        <v>4.4000000000000004</v>
      </c>
      <c r="Y47" s="77">
        <v>4.4000000000000004</v>
      </c>
      <c r="Z47" s="37"/>
      <c r="AA47" s="37" t="s">
        <v>600</v>
      </c>
      <c r="AB47" s="215"/>
      <c r="AC47" s="37"/>
    </row>
    <row r="48" spans="1:29" ht="15.75" customHeight="1">
      <c r="A48" s="75">
        <v>16</v>
      </c>
      <c r="B48" s="213">
        <v>45060</v>
      </c>
      <c r="C48" s="77" t="s">
        <v>70</v>
      </c>
      <c r="D48" s="78">
        <v>0.1875</v>
      </c>
      <c r="E48" s="78">
        <v>0.20208333333333331</v>
      </c>
      <c r="F48" s="77" t="s">
        <v>224</v>
      </c>
      <c r="G48" s="77" t="s">
        <v>597</v>
      </c>
      <c r="H48" s="63" t="s">
        <v>598</v>
      </c>
      <c r="I48" s="77">
        <v>-0.62284600000000001</v>
      </c>
      <c r="J48" s="77">
        <v>-47.348784000000002</v>
      </c>
      <c r="K48" s="77">
        <v>-0.6138401</v>
      </c>
      <c r="L48" s="77">
        <v>-47.354542100000003</v>
      </c>
      <c r="M48" s="77" t="s">
        <v>55</v>
      </c>
      <c r="N48" s="77" t="s">
        <v>55</v>
      </c>
      <c r="O48" s="77" t="s">
        <v>74</v>
      </c>
      <c r="P48" s="77" t="s">
        <v>74</v>
      </c>
      <c r="Q48" s="77">
        <v>1</v>
      </c>
      <c r="R48" s="77">
        <v>1</v>
      </c>
      <c r="S48" s="77" t="s">
        <v>54</v>
      </c>
      <c r="T48" s="77" t="s">
        <v>54</v>
      </c>
      <c r="U48" s="77">
        <v>1</v>
      </c>
      <c r="V48" s="77">
        <v>1</v>
      </c>
      <c r="W48" s="77">
        <v>4.4000000000000004</v>
      </c>
      <c r="X48" s="77">
        <v>4.4000000000000004</v>
      </c>
      <c r="Y48" s="77">
        <v>4.4000000000000004</v>
      </c>
      <c r="Z48" s="37"/>
      <c r="AA48" s="37" t="s">
        <v>600</v>
      </c>
      <c r="AB48" s="215"/>
      <c r="AC48" s="37"/>
    </row>
    <row r="49" spans="1:29" ht="15.75" customHeight="1">
      <c r="A49" s="75">
        <v>17</v>
      </c>
      <c r="B49" s="213">
        <v>45061</v>
      </c>
      <c r="C49" s="77" t="s">
        <v>70</v>
      </c>
      <c r="D49" s="78">
        <v>0.78680555555555554</v>
      </c>
      <c r="E49" s="78">
        <v>0.79583333333333339</v>
      </c>
      <c r="F49" s="77" t="s">
        <v>224</v>
      </c>
      <c r="G49" s="77" t="s">
        <v>597</v>
      </c>
      <c r="H49" s="63" t="s">
        <v>598</v>
      </c>
      <c r="I49" s="77">
        <v>-0.60872170000000003</v>
      </c>
      <c r="J49" s="77">
        <v>-47.386051399999999</v>
      </c>
      <c r="K49" s="77">
        <v>-0.61382539999999997</v>
      </c>
      <c r="L49" s="77">
        <v>-47.354578400000001</v>
      </c>
      <c r="M49" s="77" t="s">
        <v>55</v>
      </c>
      <c r="N49" s="77" t="s">
        <v>55</v>
      </c>
      <c r="O49" s="77" t="s">
        <v>74</v>
      </c>
      <c r="P49" s="77" t="s">
        <v>74</v>
      </c>
      <c r="Q49" s="77">
        <v>1</v>
      </c>
      <c r="R49" s="77">
        <v>1</v>
      </c>
      <c r="S49" s="77" t="s">
        <v>54</v>
      </c>
      <c r="T49" s="77" t="s">
        <v>54</v>
      </c>
      <c r="U49" s="77">
        <v>1</v>
      </c>
      <c r="V49" s="77">
        <v>1</v>
      </c>
      <c r="W49" s="77">
        <v>4.4000000000000004</v>
      </c>
      <c r="X49" s="77">
        <v>4.4000000000000004</v>
      </c>
      <c r="Y49" s="77">
        <v>4.4000000000000004</v>
      </c>
      <c r="Z49" s="37"/>
      <c r="AA49" s="37" t="s">
        <v>600</v>
      </c>
      <c r="AB49" s="215"/>
      <c r="AC49" s="37"/>
    </row>
    <row r="50" spans="1:29" ht="15.75" customHeight="1">
      <c r="A50" s="75">
        <v>18</v>
      </c>
      <c r="B50" s="213">
        <v>45062</v>
      </c>
      <c r="C50" s="77" t="s">
        <v>70</v>
      </c>
      <c r="D50" s="78">
        <v>0.85902777777777783</v>
      </c>
      <c r="E50" s="78">
        <v>0.86944444444444446</v>
      </c>
      <c r="F50" s="77" t="s">
        <v>224</v>
      </c>
      <c r="G50" s="77" t="s">
        <v>597</v>
      </c>
      <c r="H50" s="63" t="s">
        <v>598</v>
      </c>
      <c r="I50" s="77">
        <v>-0.60921049999999999</v>
      </c>
      <c r="J50" s="77">
        <v>-47.386383100000003</v>
      </c>
      <c r="K50" s="77">
        <v>-0.6138074</v>
      </c>
      <c r="L50" s="77">
        <v>-47.354415299999999</v>
      </c>
      <c r="M50" s="77" t="s">
        <v>58</v>
      </c>
      <c r="N50" s="77" t="s">
        <v>58</v>
      </c>
      <c r="O50" s="77" t="s">
        <v>74</v>
      </c>
      <c r="P50" s="77" t="s">
        <v>74</v>
      </c>
      <c r="Q50" s="77">
        <v>1</v>
      </c>
      <c r="R50" s="77">
        <v>1</v>
      </c>
      <c r="S50" s="77" t="s">
        <v>54</v>
      </c>
      <c r="T50" s="77" t="s">
        <v>54</v>
      </c>
      <c r="U50" s="77">
        <v>1</v>
      </c>
      <c r="V50" s="77">
        <v>1</v>
      </c>
      <c r="W50" s="77">
        <v>4.4000000000000004</v>
      </c>
      <c r="X50" s="77">
        <v>4.4000000000000004</v>
      </c>
      <c r="Y50" s="77">
        <v>4.4000000000000004</v>
      </c>
      <c r="Z50" s="37"/>
      <c r="AA50" s="37" t="s">
        <v>600</v>
      </c>
      <c r="AB50" s="215"/>
      <c r="AC50" s="37"/>
    </row>
    <row r="51" spans="1:29" ht="15.75" customHeight="1">
      <c r="A51" s="75">
        <v>19</v>
      </c>
      <c r="B51" s="213">
        <v>45063</v>
      </c>
      <c r="C51" s="77" t="s">
        <v>70</v>
      </c>
      <c r="D51" s="78">
        <v>0.84791666666666676</v>
      </c>
      <c r="E51" s="78">
        <v>0.8569444444444444</v>
      </c>
      <c r="F51" s="77" t="s">
        <v>224</v>
      </c>
      <c r="G51" s="77" t="s">
        <v>597</v>
      </c>
      <c r="H51" s="63" t="s">
        <v>598</v>
      </c>
      <c r="I51" s="77">
        <v>-0.60872870000000001</v>
      </c>
      <c r="J51" s="77">
        <v>-47.385987100000001</v>
      </c>
      <c r="K51" s="77">
        <v>-0.61380400000000002</v>
      </c>
      <c r="L51" s="77">
        <v>-47.354498</v>
      </c>
      <c r="M51" s="77" t="s">
        <v>58</v>
      </c>
      <c r="N51" s="77" t="s">
        <v>58</v>
      </c>
      <c r="O51" s="77" t="s">
        <v>74</v>
      </c>
      <c r="P51" s="77" t="s">
        <v>74</v>
      </c>
      <c r="Q51" s="77">
        <v>1</v>
      </c>
      <c r="R51" s="77">
        <v>1</v>
      </c>
      <c r="S51" s="77" t="s">
        <v>54</v>
      </c>
      <c r="T51" s="77" t="s">
        <v>54</v>
      </c>
      <c r="U51" s="77">
        <v>1</v>
      </c>
      <c r="V51" s="77">
        <v>1</v>
      </c>
      <c r="W51" s="77">
        <v>4.4000000000000004</v>
      </c>
      <c r="X51" s="77">
        <v>4.4000000000000004</v>
      </c>
      <c r="Y51" s="77">
        <v>4.4000000000000004</v>
      </c>
      <c r="Z51" s="37"/>
      <c r="AA51" s="37" t="s">
        <v>600</v>
      </c>
      <c r="AB51" s="215"/>
      <c r="AC51" s="37"/>
    </row>
    <row r="52" spans="1:29" ht="15.75" customHeight="1">
      <c r="A52" s="75">
        <v>20</v>
      </c>
      <c r="B52" s="213">
        <v>45064</v>
      </c>
      <c r="C52" s="77" t="s">
        <v>70</v>
      </c>
      <c r="D52" s="78">
        <v>0.8881944444444444</v>
      </c>
      <c r="E52" s="78">
        <v>0.89722222222222225</v>
      </c>
      <c r="F52" s="77" t="s">
        <v>224</v>
      </c>
      <c r="G52" s="77" t="s">
        <v>597</v>
      </c>
      <c r="H52" s="63" t="s">
        <v>598</v>
      </c>
      <c r="I52" s="77">
        <v>-0.61384530000000004</v>
      </c>
      <c r="J52" s="77">
        <v>-47.354551899999997</v>
      </c>
      <c r="K52" s="77">
        <v>-0.60884649999999996</v>
      </c>
      <c r="L52" s="77">
        <v>-47.3860034</v>
      </c>
      <c r="M52" s="77" t="s">
        <v>58</v>
      </c>
      <c r="N52" s="77" t="s">
        <v>58</v>
      </c>
      <c r="O52" s="77" t="s">
        <v>74</v>
      </c>
      <c r="P52" s="77" t="s">
        <v>74</v>
      </c>
      <c r="Q52" s="77">
        <v>1</v>
      </c>
      <c r="R52" s="77">
        <v>1</v>
      </c>
      <c r="S52" s="77" t="s">
        <v>54</v>
      </c>
      <c r="T52" s="77" t="s">
        <v>54</v>
      </c>
      <c r="U52" s="77">
        <v>1</v>
      </c>
      <c r="V52" s="77">
        <v>1</v>
      </c>
      <c r="W52" s="77">
        <v>4.4000000000000004</v>
      </c>
      <c r="X52" s="77">
        <v>4.4000000000000004</v>
      </c>
      <c r="Y52" s="77">
        <v>4.4000000000000004</v>
      </c>
      <c r="Z52" s="37"/>
      <c r="AA52" s="37" t="s">
        <v>600</v>
      </c>
      <c r="AB52" s="215"/>
      <c r="AC52" s="37"/>
    </row>
    <row r="53" spans="1:29" ht="15.75" customHeight="1">
      <c r="A53" s="75">
        <v>21</v>
      </c>
      <c r="B53" s="213">
        <v>45065</v>
      </c>
      <c r="C53" s="77" t="s">
        <v>70</v>
      </c>
      <c r="D53" s="78">
        <v>0.95208333333333339</v>
      </c>
      <c r="E53" s="78">
        <v>0.96180555555555547</v>
      </c>
      <c r="F53" s="77" t="s">
        <v>224</v>
      </c>
      <c r="G53" s="77" t="s">
        <v>597</v>
      </c>
      <c r="H53" s="63" t="s">
        <v>598</v>
      </c>
      <c r="I53" s="77">
        <v>-0.61476379999999997</v>
      </c>
      <c r="J53" s="77">
        <v>-47.354268500000003</v>
      </c>
      <c r="K53" s="77">
        <v>-0.60888019999999998</v>
      </c>
      <c r="L53" s="77">
        <v>-47.386016499999997</v>
      </c>
      <c r="M53" s="77" t="s">
        <v>55</v>
      </c>
      <c r="N53" s="77" t="s">
        <v>55</v>
      </c>
      <c r="O53" s="77" t="s">
        <v>74</v>
      </c>
      <c r="P53" s="77" t="s">
        <v>74</v>
      </c>
      <c r="Q53" s="77">
        <v>1</v>
      </c>
      <c r="R53" s="77">
        <v>1</v>
      </c>
      <c r="S53" s="77" t="s">
        <v>54</v>
      </c>
      <c r="T53" s="77" t="s">
        <v>54</v>
      </c>
      <c r="U53" s="77">
        <v>1</v>
      </c>
      <c r="V53" s="77">
        <v>1</v>
      </c>
      <c r="W53" s="77">
        <v>4.4000000000000004</v>
      </c>
      <c r="X53" s="77">
        <v>4.4000000000000004</v>
      </c>
      <c r="Y53" s="77">
        <v>4.4000000000000004</v>
      </c>
      <c r="Z53" s="37"/>
      <c r="AA53" s="37" t="s">
        <v>600</v>
      </c>
      <c r="AB53" s="215"/>
      <c r="AC53" s="37"/>
    </row>
    <row r="54" spans="1:29" ht="15.75" customHeight="1">
      <c r="A54" s="19"/>
    </row>
    <row r="55" spans="1:29" ht="15.75" customHeight="1"/>
    <row r="56" spans="1:29" ht="15.75" customHeight="1"/>
    <row r="57" spans="1:29" ht="14.4">
      <c r="A57" s="47">
        <f>COUNT(A33:A56)</f>
        <v>20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7">
        <f>SUM(W33:W56)</f>
        <v>88.000000000000014</v>
      </c>
      <c r="X57" s="47">
        <f>SUM(X33:X56)</f>
        <v>84.090000000000018</v>
      </c>
      <c r="Y57" s="47">
        <f>SUM(Y33:Y56)</f>
        <v>83.980000000000018</v>
      </c>
      <c r="Z57" s="47" t="s">
        <v>599</v>
      </c>
      <c r="AA57" s="47">
        <f>COUNTA(AA34:AA55)</f>
        <v>19</v>
      </c>
      <c r="AB57" s="49"/>
      <c r="AC57" s="48"/>
    </row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</sheetData>
  <autoFilter ref="A1:AB45" xr:uid="{00000000-0009-0000-0000-00000A000000}"/>
  <phoneticPr fontId="24" type="noConversion"/>
  <hyperlinks>
    <hyperlink ref="AA45" r:id="rId1" xr:uid="{75E7C9B5-F380-4C07-A83E-99ACEEDECECA}"/>
  </hyperlinks>
  <pageMargins left="0.511811024" right="0.511811024" top="0.78740157499999996" bottom="0.7874015749999999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95"/>
  <sheetViews>
    <sheetView zoomScale="80" zoomScaleNormal="80" workbookViewId="0">
      <pane xSplit="3" ySplit="1" topLeftCell="D5" activePane="bottomRight" state="frozen"/>
      <selection pane="topRight"/>
      <selection pane="bottomLeft"/>
      <selection pane="bottomRight" activeCell="D15" sqref="D15"/>
    </sheetView>
  </sheetViews>
  <sheetFormatPr defaultColWidth="14.44140625" defaultRowHeight="15" customHeight="1"/>
  <cols>
    <col min="1" max="1" width="8.6640625" customWidth="1"/>
    <col min="2" max="2" width="12.44140625" customWidth="1"/>
    <col min="3" max="3" width="10" bestFit="1" customWidth="1"/>
    <col min="4" max="4" width="10.33203125" customWidth="1"/>
    <col min="5" max="5" width="15.5546875" customWidth="1"/>
    <col min="6" max="6" width="12" bestFit="1" customWidth="1"/>
    <col min="7" max="7" width="25.109375" customWidth="1"/>
    <col min="8" max="8" width="19.33203125" customWidth="1"/>
    <col min="9" max="10" width="16.5546875" customWidth="1"/>
    <col min="11" max="11" width="16.44140625" customWidth="1"/>
    <col min="12" max="12" width="17.44140625" customWidth="1"/>
    <col min="13" max="14" width="24.5546875" customWidth="1"/>
    <col min="15" max="17" width="11" bestFit="1" customWidth="1"/>
    <col min="18" max="21" width="8.6640625" customWidth="1"/>
    <col min="22" max="22" width="10.88671875" customWidth="1"/>
    <col min="23" max="23" width="21.6640625" bestFit="1" customWidth="1"/>
    <col min="24" max="24" width="11" bestFit="1" customWidth="1"/>
    <col min="25" max="25" width="13.33203125" bestFit="1" customWidth="1"/>
    <col min="26" max="26" width="46.88671875" style="57" bestFit="1" customWidth="1"/>
    <col min="27" max="27" width="78.88671875" style="76" bestFit="1" customWidth="1"/>
    <col min="28" max="28" width="94.88671875" style="76" customWidth="1"/>
    <col min="29" max="29" width="8.6640625" customWidth="1"/>
  </cols>
  <sheetData>
    <row r="1" spans="1:44" ht="14.4">
      <c r="A1" s="1"/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1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  <c r="R1" s="1" t="s">
        <v>42</v>
      </c>
      <c r="S1" s="1" t="s">
        <v>43</v>
      </c>
      <c r="T1" s="1" t="s">
        <v>44</v>
      </c>
      <c r="U1" s="1" t="s">
        <v>45</v>
      </c>
      <c r="V1" s="1" t="s">
        <v>46</v>
      </c>
      <c r="W1" s="1" t="s">
        <v>47</v>
      </c>
      <c r="X1" s="81" t="s">
        <v>19</v>
      </c>
      <c r="Y1" s="81" t="s">
        <v>20</v>
      </c>
      <c r="Z1" s="1" t="s">
        <v>48</v>
      </c>
      <c r="AA1" s="1" t="s">
        <v>223</v>
      </c>
      <c r="AB1" s="1" t="s">
        <v>49</v>
      </c>
    </row>
    <row r="2" spans="1:44" ht="15.75" customHeight="1">
      <c r="A2" s="58">
        <v>1</v>
      </c>
      <c r="B2" s="96">
        <v>45036</v>
      </c>
      <c r="C2" s="60" t="s">
        <v>13</v>
      </c>
      <c r="D2" s="69">
        <v>0.42708333333333331</v>
      </c>
      <c r="E2" s="69">
        <v>0.46597222222222223</v>
      </c>
      <c r="F2" s="18" t="s">
        <v>224</v>
      </c>
      <c r="G2" s="60" t="s">
        <v>225</v>
      </c>
      <c r="H2" s="60" t="s">
        <v>226</v>
      </c>
      <c r="I2" s="126" t="s">
        <v>232</v>
      </c>
      <c r="J2" s="126" t="s">
        <v>233</v>
      </c>
      <c r="K2" s="126" t="s">
        <v>234</v>
      </c>
      <c r="L2" s="126" t="s">
        <v>235</v>
      </c>
      <c r="M2" s="60" t="s">
        <v>55</v>
      </c>
      <c r="N2" s="60" t="s">
        <v>55</v>
      </c>
      <c r="O2" s="60" t="s">
        <v>74</v>
      </c>
      <c r="P2" s="60" t="s">
        <v>74</v>
      </c>
      <c r="Q2" s="60">
        <v>0</v>
      </c>
      <c r="R2" s="60">
        <v>0</v>
      </c>
      <c r="S2" s="60" t="s">
        <v>54</v>
      </c>
      <c r="T2" s="60" t="s">
        <v>54</v>
      </c>
      <c r="U2" s="60">
        <v>1</v>
      </c>
      <c r="V2" s="60">
        <v>1</v>
      </c>
      <c r="W2" s="60">
        <v>9</v>
      </c>
      <c r="X2" s="60">
        <v>9.0399999999999991</v>
      </c>
      <c r="Y2" s="60">
        <v>9</v>
      </c>
      <c r="AA2" s="109" t="s">
        <v>236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pans="1:44" ht="15.75" customHeight="1">
      <c r="A3" s="58">
        <v>2</v>
      </c>
      <c r="B3" s="96">
        <v>45037</v>
      </c>
      <c r="C3" s="60" t="s">
        <v>13</v>
      </c>
      <c r="D3" s="61">
        <v>0.50972222222222219</v>
      </c>
      <c r="E3" s="61">
        <v>0.5493055555555556</v>
      </c>
      <c r="F3" s="18" t="s">
        <v>224</v>
      </c>
      <c r="G3" s="60" t="s">
        <v>225</v>
      </c>
      <c r="H3" s="60" t="s">
        <v>226</v>
      </c>
      <c r="I3" s="126" t="s">
        <v>230</v>
      </c>
      <c r="J3" s="126" t="s">
        <v>231</v>
      </c>
      <c r="K3" s="126" t="s">
        <v>237</v>
      </c>
      <c r="L3" s="126" t="s">
        <v>238</v>
      </c>
      <c r="M3" s="60" t="s">
        <v>55</v>
      </c>
      <c r="N3" s="60" t="s">
        <v>55</v>
      </c>
      <c r="O3" s="60" t="s">
        <v>74</v>
      </c>
      <c r="P3" s="60" t="s">
        <v>74</v>
      </c>
      <c r="Q3" s="60">
        <v>0</v>
      </c>
      <c r="R3" s="60">
        <v>0</v>
      </c>
      <c r="S3" s="60" t="s">
        <v>54</v>
      </c>
      <c r="T3" s="60" t="s">
        <v>54</v>
      </c>
      <c r="U3" s="60">
        <v>3</v>
      </c>
      <c r="V3" s="60">
        <v>3</v>
      </c>
      <c r="W3" s="60">
        <v>9</v>
      </c>
      <c r="X3" s="60">
        <v>9.0399999999999991</v>
      </c>
      <c r="Y3" s="60">
        <v>9</v>
      </c>
      <c r="Z3" s="60"/>
      <c r="AA3" s="109" t="s">
        <v>239</v>
      </c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</row>
    <row r="4" spans="1:44" ht="15.75" customHeight="1">
      <c r="A4" s="58">
        <v>3</v>
      </c>
      <c r="B4" s="96">
        <v>45038</v>
      </c>
      <c r="C4" s="60" t="s">
        <v>13</v>
      </c>
      <c r="D4" s="61">
        <v>0.53680555555555554</v>
      </c>
      <c r="E4" s="61">
        <v>0.57152777777777775</v>
      </c>
      <c r="F4" s="18" t="s">
        <v>224</v>
      </c>
      <c r="G4" s="60" t="s">
        <v>225</v>
      </c>
      <c r="H4" s="60" t="s">
        <v>226</v>
      </c>
      <c r="I4" s="126" t="s">
        <v>240</v>
      </c>
      <c r="J4" s="126" t="s">
        <v>241</v>
      </c>
      <c r="K4" s="126" t="s">
        <v>242</v>
      </c>
      <c r="L4" s="126" t="s">
        <v>243</v>
      </c>
      <c r="M4" s="60" t="s">
        <v>55</v>
      </c>
      <c r="N4" s="60" t="s">
        <v>52</v>
      </c>
      <c r="O4" s="60" t="s">
        <v>74</v>
      </c>
      <c r="P4" s="60" t="s">
        <v>53</v>
      </c>
      <c r="Q4" s="60">
        <v>0</v>
      </c>
      <c r="R4" s="60">
        <v>0</v>
      </c>
      <c r="S4" s="60" t="s">
        <v>54</v>
      </c>
      <c r="T4" s="60" t="s">
        <v>54</v>
      </c>
      <c r="U4" s="60">
        <v>3</v>
      </c>
      <c r="V4" s="60">
        <v>3</v>
      </c>
      <c r="W4" s="60">
        <v>9</v>
      </c>
      <c r="X4" s="60">
        <v>9.02</v>
      </c>
      <c r="Y4" s="60">
        <v>9</v>
      </c>
      <c r="Z4" s="60"/>
      <c r="AA4" s="109" t="s">
        <v>244</v>
      </c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</row>
    <row r="5" spans="1:44" ht="15.75" customHeight="1">
      <c r="A5" s="58">
        <v>4</v>
      </c>
      <c r="B5" s="96">
        <v>45039</v>
      </c>
      <c r="C5" s="60" t="s">
        <v>13</v>
      </c>
      <c r="D5" s="61">
        <v>0.5854166666666667</v>
      </c>
      <c r="E5" s="61">
        <v>0.62291666666666667</v>
      </c>
      <c r="F5" s="18" t="s">
        <v>224</v>
      </c>
      <c r="G5" s="60" t="s">
        <v>225</v>
      </c>
      <c r="H5" s="60" t="s">
        <v>226</v>
      </c>
      <c r="I5" s="126" t="s">
        <v>245</v>
      </c>
      <c r="J5" s="126" t="s">
        <v>246</v>
      </c>
      <c r="K5" s="126" t="s">
        <v>247</v>
      </c>
      <c r="L5" s="126" t="s">
        <v>248</v>
      </c>
      <c r="M5" s="60" t="s">
        <v>57</v>
      </c>
      <c r="N5" s="60" t="s">
        <v>52</v>
      </c>
      <c r="O5" s="60" t="s">
        <v>74</v>
      </c>
      <c r="P5" s="60" t="s">
        <v>74</v>
      </c>
      <c r="Q5" s="60">
        <v>0</v>
      </c>
      <c r="R5" s="60">
        <v>0</v>
      </c>
      <c r="S5" s="60" t="s">
        <v>54</v>
      </c>
      <c r="T5" s="60" t="s">
        <v>54</v>
      </c>
      <c r="U5" s="60">
        <v>2</v>
      </c>
      <c r="V5" s="60">
        <v>3</v>
      </c>
      <c r="W5" s="60">
        <v>9</v>
      </c>
      <c r="X5" s="60">
        <v>9</v>
      </c>
      <c r="Y5" s="60">
        <v>9</v>
      </c>
      <c r="Z5" s="60"/>
      <c r="AA5" s="80" t="s">
        <v>249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</row>
    <row r="6" spans="1:44" ht="15.75" customHeight="1">
      <c r="A6" s="58">
        <v>5</v>
      </c>
      <c r="B6" s="96">
        <v>45040</v>
      </c>
      <c r="C6" s="60" t="s">
        <v>13</v>
      </c>
      <c r="D6" s="61">
        <v>0.55972222222222223</v>
      </c>
      <c r="E6" s="61">
        <v>0.60277777777777775</v>
      </c>
      <c r="F6" s="18" t="s">
        <v>224</v>
      </c>
      <c r="G6" s="60" t="s">
        <v>225</v>
      </c>
      <c r="H6" s="60" t="s">
        <v>226</v>
      </c>
      <c r="I6" s="126" t="s">
        <v>250</v>
      </c>
      <c r="J6" s="126" t="s">
        <v>251</v>
      </c>
      <c r="K6" s="126" t="s">
        <v>252</v>
      </c>
      <c r="L6" s="126" t="s">
        <v>253</v>
      </c>
      <c r="M6" s="60" t="s">
        <v>58</v>
      </c>
      <c r="N6" s="60" t="s">
        <v>52</v>
      </c>
      <c r="O6" s="60" t="s">
        <v>74</v>
      </c>
      <c r="P6" s="60" t="s">
        <v>74</v>
      </c>
      <c r="Q6" s="60">
        <v>1</v>
      </c>
      <c r="R6" s="60">
        <v>0</v>
      </c>
      <c r="S6" s="60" t="s">
        <v>54</v>
      </c>
      <c r="T6" s="60" t="s">
        <v>54</v>
      </c>
      <c r="U6" s="60">
        <v>1</v>
      </c>
      <c r="V6" s="60">
        <v>0</v>
      </c>
      <c r="W6" s="60">
        <v>9</v>
      </c>
      <c r="X6" s="60">
        <v>9.19</v>
      </c>
      <c r="Y6" s="60">
        <v>9</v>
      </c>
      <c r="Z6" s="60"/>
      <c r="AA6" s="80" t="s">
        <v>254</v>
      </c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ht="15.75" customHeight="1">
      <c r="A7" s="58">
        <v>6</v>
      </c>
      <c r="B7" s="96">
        <v>45041</v>
      </c>
      <c r="C7" s="60" t="s">
        <v>13</v>
      </c>
      <c r="D7" s="61">
        <v>0.57638888888888895</v>
      </c>
      <c r="E7" s="61">
        <v>0.61111111111111105</v>
      </c>
      <c r="F7" s="18" t="s">
        <v>224</v>
      </c>
      <c r="G7" s="60" t="s">
        <v>225</v>
      </c>
      <c r="H7" s="60" t="s">
        <v>226</v>
      </c>
      <c r="I7" s="23" t="s">
        <v>255</v>
      </c>
      <c r="J7" s="23" t="s">
        <v>256</v>
      </c>
      <c r="K7" s="23" t="s">
        <v>257</v>
      </c>
      <c r="L7" s="23" t="s">
        <v>258</v>
      </c>
      <c r="M7" s="57" t="s">
        <v>55</v>
      </c>
      <c r="N7" s="57" t="s">
        <v>55</v>
      </c>
      <c r="O7" s="57" t="s">
        <v>74</v>
      </c>
      <c r="P7" s="57" t="s">
        <v>74</v>
      </c>
      <c r="Q7" s="60">
        <v>1</v>
      </c>
      <c r="R7" s="60">
        <v>1</v>
      </c>
      <c r="S7" s="57" t="s">
        <v>54</v>
      </c>
      <c r="T7" s="57" t="s">
        <v>54</v>
      </c>
      <c r="U7" s="60">
        <v>3</v>
      </c>
      <c r="V7" s="60">
        <v>2</v>
      </c>
      <c r="W7" s="60">
        <v>9</v>
      </c>
      <c r="X7" s="60">
        <v>9.0399999999999991</v>
      </c>
      <c r="Y7" s="60">
        <v>9</v>
      </c>
      <c r="Z7" s="60"/>
      <c r="AA7" s="33" t="s">
        <v>259</v>
      </c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ht="15.75" customHeight="1">
      <c r="A8" s="58">
        <v>7</v>
      </c>
      <c r="B8" s="96">
        <v>45042</v>
      </c>
      <c r="C8" s="60" t="s">
        <v>13</v>
      </c>
      <c r="D8" s="61">
        <v>0.60069444444444442</v>
      </c>
      <c r="E8" s="61">
        <v>0.65</v>
      </c>
      <c r="F8" s="18" t="s">
        <v>224</v>
      </c>
      <c r="G8" s="60" t="s">
        <v>225</v>
      </c>
      <c r="H8" s="60" t="s">
        <v>226</v>
      </c>
      <c r="I8" s="23" t="s">
        <v>260</v>
      </c>
      <c r="J8" s="23" t="s">
        <v>261</v>
      </c>
      <c r="K8" s="23" t="s">
        <v>262</v>
      </c>
      <c r="L8" s="23" t="s">
        <v>263</v>
      </c>
      <c r="M8" s="60" t="s">
        <v>52</v>
      </c>
      <c r="N8" s="60" t="s">
        <v>52</v>
      </c>
      <c r="O8" s="60" t="s">
        <v>74</v>
      </c>
      <c r="P8" s="60" t="s">
        <v>74</v>
      </c>
      <c r="Q8" s="60">
        <v>0</v>
      </c>
      <c r="R8" s="60">
        <v>0</v>
      </c>
      <c r="S8" s="60" t="s">
        <v>54</v>
      </c>
      <c r="T8" s="60" t="s">
        <v>54</v>
      </c>
      <c r="U8" s="60">
        <v>1</v>
      </c>
      <c r="V8" s="60">
        <v>1</v>
      </c>
      <c r="W8" s="60">
        <v>9</v>
      </c>
      <c r="X8" s="60">
        <v>9.17</v>
      </c>
      <c r="Y8" s="60">
        <v>9</v>
      </c>
      <c r="Z8" s="60"/>
      <c r="AA8" s="86" t="s">
        <v>264</v>
      </c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ht="15.75" customHeight="1">
      <c r="A9" s="58">
        <v>8</v>
      </c>
      <c r="B9" s="96">
        <v>45043</v>
      </c>
      <c r="C9" s="60" t="s">
        <v>13</v>
      </c>
      <c r="D9" s="61">
        <v>0.61805555555555558</v>
      </c>
      <c r="E9" s="61">
        <v>0.65902777777777777</v>
      </c>
      <c r="F9" s="18" t="s">
        <v>224</v>
      </c>
      <c r="G9" s="60" t="s">
        <v>225</v>
      </c>
      <c r="H9" s="60" t="s">
        <v>226</v>
      </c>
      <c r="I9" s="23" t="s">
        <v>265</v>
      </c>
      <c r="J9" s="23" t="s">
        <v>266</v>
      </c>
      <c r="K9" s="23" t="s">
        <v>267</v>
      </c>
      <c r="L9" s="23" t="s">
        <v>268</v>
      </c>
      <c r="M9" s="60" t="s">
        <v>58</v>
      </c>
      <c r="N9" s="60" t="s">
        <v>52</v>
      </c>
      <c r="O9" s="60" t="s">
        <v>74</v>
      </c>
      <c r="P9" s="60" t="s">
        <v>74</v>
      </c>
      <c r="Q9" s="60">
        <v>0</v>
      </c>
      <c r="R9" s="60">
        <v>0</v>
      </c>
      <c r="S9" s="60" t="s">
        <v>54</v>
      </c>
      <c r="T9" s="60" t="s">
        <v>54</v>
      </c>
      <c r="U9" s="60">
        <v>1</v>
      </c>
      <c r="V9" s="60">
        <v>2</v>
      </c>
      <c r="W9" s="60">
        <v>9</v>
      </c>
      <c r="X9" s="60">
        <v>9.1</v>
      </c>
      <c r="Y9" s="60">
        <v>9</v>
      </c>
      <c r="Z9" s="60"/>
      <c r="AA9" s="109" t="s">
        <v>269</v>
      </c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ht="15.75" customHeight="1">
      <c r="A10" s="58">
        <v>9</v>
      </c>
      <c r="B10" s="96">
        <v>45044</v>
      </c>
      <c r="C10" s="60" t="s">
        <v>13</v>
      </c>
      <c r="D10" s="61">
        <v>0.64097222222222217</v>
      </c>
      <c r="E10" s="61">
        <v>0.67291666666666661</v>
      </c>
      <c r="F10" s="18" t="s">
        <v>224</v>
      </c>
      <c r="G10" s="60" t="s">
        <v>225</v>
      </c>
      <c r="H10" s="60" t="s">
        <v>226</v>
      </c>
      <c r="I10" s="23" t="s">
        <v>270</v>
      </c>
      <c r="J10" s="23" t="s">
        <v>271</v>
      </c>
      <c r="K10" s="23" t="s">
        <v>272</v>
      </c>
      <c r="L10" s="23" t="s">
        <v>273</v>
      </c>
      <c r="M10" s="60" t="s">
        <v>55</v>
      </c>
      <c r="N10" s="60" t="s">
        <v>55</v>
      </c>
      <c r="O10" s="60" t="s">
        <v>74</v>
      </c>
      <c r="P10" s="60" t="s">
        <v>74</v>
      </c>
      <c r="Q10" s="60">
        <v>0</v>
      </c>
      <c r="R10" s="60">
        <v>1</v>
      </c>
      <c r="S10" s="60" t="s">
        <v>54</v>
      </c>
      <c r="T10" s="60" t="s">
        <v>54</v>
      </c>
      <c r="U10" s="60">
        <v>2</v>
      </c>
      <c r="V10" s="60">
        <v>3</v>
      </c>
      <c r="W10" s="60">
        <v>9</v>
      </c>
      <c r="X10" s="60">
        <v>9</v>
      </c>
      <c r="Y10" s="60">
        <v>9</v>
      </c>
      <c r="Z10" s="60"/>
      <c r="AA10" s="109" t="s">
        <v>274</v>
      </c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</row>
    <row r="11" spans="1:44" ht="15.75" customHeight="1">
      <c r="A11" s="58">
        <v>10</v>
      </c>
      <c r="B11" s="96">
        <v>45045</v>
      </c>
      <c r="C11" s="60" t="s">
        <v>13</v>
      </c>
      <c r="D11" s="61">
        <v>0.72152777777777777</v>
      </c>
      <c r="E11" s="61">
        <v>0.75694444444444453</v>
      </c>
      <c r="F11" s="18" t="s">
        <v>224</v>
      </c>
      <c r="G11" s="60" t="s">
        <v>225</v>
      </c>
      <c r="H11" s="60" t="s">
        <v>226</v>
      </c>
      <c r="I11" s="126">
        <v>-0.69085719999999995</v>
      </c>
      <c r="J11" s="126">
        <v>-47.194595399999997</v>
      </c>
      <c r="K11" s="126">
        <v>-0.72529220000000005</v>
      </c>
      <c r="L11" s="126">
        <v>-47.1660775</v>
      </c>
      <c r="M11" s="60" t="s">
        <v>55</v>
      </c>
      <c r="N11" s="60" t="s">
        <v>55</v>
      </c>
      <c r="O11" s="60" t="s">
        <v>74</v>
      </c>
      <c r="P11" s="60" t="s">
        <v>74</v>
      </c>
      <c r="Q11" s="60">
        <v>0</v>
      </c>
      <c r="R11" s="60">
        <v>0</v>
      </c>
      <c r="S11" s="60" t="s">
        <v>54</v>
      </c>
      <c r="T11" s="60" t="s">
        <v>54</v>
      </c>
      <c r="U11" s="60">
        <v>3</v>
      </c>
      <c r="V11" s="60">
        <v>3</v>
      </c>
      <c r="W11" s="60">
        <v>9</v>
      </c>
      <c r="X11" s="152">
        <v>9.01</v>
      </c>
      <c r="Y11" s="60">
        <v>9</v>
      </c>
      <c r="Z11" s="60"/>
      <c r="AA11" s="86" t="s">
        <v>275</v>
      </c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ht="15.75" customHeight="1">
      <c r="A12" s="58">
        <v>11</v>
      </c>
      <c r="B12" s="212">
        <v>45046</v>
      </c>
      <c r="C12" s="63" t="s">
        <v>13</v>
      </c>
      <c r="D12" s="136" t="s">
        <v>278</v>
      </c>
      <c r="E12" s="61"/>
      <c r="F12" s="18"/>
      <c r="G12" s="60"/>
      <c r="H12" s="60"/>
      <c r="I12" s="126"/>
      <c r="J12" s="126"/>
      <c r="K12" s="126"/>
      <c r="L12" s="126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152"/>
      <c r="Y12" s="60"/>
      <c r="Z12" s="60"/>
      <c r="AA12" s="86"/>
      <c r="AB12" s="87" t="s">
        <v>683</v>
      </c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ht="15.75" customHeight="1">
      <c r="A13" s="58">
        <v>12</v>
      </c>
      <c r="B13" s="96">
        <v>45047</v>
      </c>
      <c r="C13" s="60" t="s">
        <v>13</v>
      </c>
      <c r="D13" s="61">
        <v>0.29444444444444445</v>
      </c>
      <c r="E13" s="61">
        <v>0.34236111111111112</v>
      </c>
      <c r="F13" s="18" t="s">
        <v>224</v>
      </c>
      <c r="G13" s="60" t="s">
        <v>225</v>
      </c>
      <c r="H13" s="60" t="s">
        <v>226</v>
      </c>
      <c r="I13" s="126">
        <v>-0.68996809999999997</v>
      </c>
      <c r="J13" s="126">
        <v>-47.193655999999997</v>
      </c>
      <c r="K13" s="126">
        <v>-0.72602520000000004</v>
      </c>
      <c r="L13" s="126">
        <v>-47.165802999999997</v>
      </c>
      <c r="M13" s="60" t="s">
        <v>55</v>
      </c>
      <c r="N13" s="60" t="s">
        <v>55</v>
      </c>
      <c r="O13" s="60" t="s">
        <v>74</v>
      </c>
      <c r="P13" s="60" t="s">
        <v>74</v>
      </c>
      <c r="Q13" s="60">
        <v>0</v>
      </c>
      <c r="R13" s="60">
        <v>0</v>
      </c>
      <c r="S13" s="60" t="s">
        <v>54</v>
      </c>
      <c r="T13" s="60" t="s">
        <v>54</v>
      </c>
      <c r="U13" s="60">
        <v>3</v>
      </c>
      <c r="V13" s="60">
        <v>3</v>
      </c>
      <c r="W13" s="60">
        <v>9</v>
      </c>
      <c r="X13" s="152">
        <v>9.1</v>
      </c>
      <c r="Y13" s="60">
        <v>9</v>
      </c>
      <c r="Z13" s="60"/>
      <c r="AA13" s="86" t="s">
        <v>276</v>
      </c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ht="15.75" customHeight="1">
      <c r="A14" s="58">
        <v>13</v>
      </c>
      <c r="B14" s="96">
        <v>45048</v>
      </c>
      <c r="C14" s="60" t="s">
        <v>13</v>
      </c>
      <c r="D14" s="61">
        <v>0.38541666666666669</v>
      </c>
      <c r="E14" s="61">
        <v>0.42222222222222222</v>
      </c>
      <c r="F14" s="18" t="s">
        <v>224</v>
      </c>
      <c r="G14" s="60" t="s">
        <v>225</v>
      </c>
      <c r="H14" s="60" t="s">
        <v>226</v>
      </c>
      <c r="I14" s="126">
        <v>-0.7121883</v>
      </c>
      <c r="J14" s="126">
        <v>-47.297430200000001</v>
      </c>
      <c r="K14" s="126">
        <v>-0.72589859999999995</v>
      </c>
      <c r="L14" s="126">
        <v>-47.165884599999998</v>
      </c>
      <c r="M14" s="60" t="s">
        <v>58</v>
      </c>
      <c r="N14" s="60" t="s">
        <v>55</v>
      </c>
      <c r="O14" s="60" t="s">
        <v>74</v>
      </c>
      <c r="P14" s="60" t="s">
        <v>74</v>
      </c>
      <c r="Q14" s="60">
        <v>0</v>
      </c>
      <c r="R14" s="60">
        <v>0</v>
      </c>
      <c r="S14" s="60" t="s">
        <v>54</v>
      </c>
      <c r="T14" s="60" t="s">
        <v>54</v>
      </c>
      <c r="U14" s="60">
        <v>2</v>
      </c>
      <c r="V14" s="60">
        <v>2</v>
      </c>
      <c r="W14" s="60">
        <v>9</v>
      </c>
      <c r="X14" s="152">
        <v>9.1300000000000008</v>
      </c>
      <c r="Y14" s="60">
        <v>9</v>
      </c>
      <c r="Z14" s="60"/>
      <c r="AA14" s="109" t="s">
        <v>277</v>
      </c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ht="15.75" customHeight="1">
      <c r="A15" s="58">
        <v>14</v>
      </c>
      <c r="B15" s="96">
        <v>45049</v>
      </c>
      <c r="C15" s="60" t="s">
        <v>13</v>
      </c>
      <c r="D15" s="136" t="s">
        <v>278</v>
      </c>
      <c r="E15" s="61"/>
      <c r="F15" s="18"/>
      <c r="G15" s="60"/>
      <c r="H15" s="60"/>
      <c r="I15" s="126"/>
      <c r="J15" s="126"/>
      <c r="K15" s="126"/>
      <c r="L15" s="126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>
        <v>9</v>
      </c>
      <c r="X15" s="60"/>
      <c r="Y15" s="60"/>
      <c r="Z15" s="60"/>
      <c r="AA15" s="136"/>
      <c r="AB15" s="87" t="s">
        <v>605</v>
      </c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ht="15.75" customHeight="1">
      <c r="A16" s="58">
        <v>15</v>
      </c>
      <c r="B16" s="96">
        <v>45050</v>
      </c>
      <c r="C16" s="60" t="s">
        <v>13</v>
      </c>
      <c r="D16" s="61">
        <v>0.44513888888888892</v>
      </c>
      <c r="E16" s="61">
        <v>0.48541666666666666</v>
      </c>
      <c r="F16" s="18" t="s">
        <v>224</v>
      </c>
      <c r="G16" s="60" t="s">
        <v>225</v>
      </c>
      <c r="H16" s="60" t="s">
        <v>226</v>
      </c>
      <c r="I16" s="126">
        <v>-0.69085350000000001</v>
      </c>
      <c r="J16" s="126">
        <v>-47.194522499999998</v>
      </c>
      <c r="K16" s="126">
        <v>-0.72596430000000001</v>
      </c>
      <c r="L16" s="126">
        <v>-47.165804999999999</v>
      </c>
      <c r="M16" s="60" t="s">
        <v>52</v>
      </c>
      <c r="N16" s="60" t="s">
        <v>52</v>
      </c>
      <c r="O16" s="60" t="s">
        <v>74</v>
      </c>
      <c r="P16" s="60" t="s">
        <v>74</v>
      </c>
      <c r="Q16" s="60">
        <v>0</v>
      </c>
      <c r="R16" s="60">
        <v>0</v>
      </c>
      <c r="S16" s="60" t="s">
        <v>54</v>
      </c>
      <c r="T16" s="60" t="s">
        <v>54</v>
      </c>
      <c r="U16" s="60">
        <v>3</v>
      </c>
      <c r="V16" s="60">
        <v>3</v>
      </c>
      <c r="W16" s="60">
        <v>9</v>
      </c>
      <c r="X16" s="60">
        <v>9.06</v>
      </c>
      <c r="Y16" s="60">
        <v>9</v>
      </c>
      <c r="Z16" s="60"/>
      <c r="AA16" s="80" t="s">
        <v>279</v>
      </c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44" ht="15.75" customHeight="1">
      <c r="A17" s="58">
        <v>16</v>
      </c>
      <c r="B17" s="96">
        <v>45051</v>
      </c>
      <c r="C17" s="60" t="s">
        <v>13</v>
      </c>
      <c r="D17" s="61">
        <v>0.52500000000000002</v>
      </c>
      <c r="E17" s="61">
        <v>0.56319444444444444</v>
      </c>
      <c r="F17" s="18" t="s">
        <v>224</v>
      </c>
      <c r="G17" s="60" t="s">
        <v>225</v>
      </c>
      <c r="H17" s="60" t="s">
        <v>226</v>
      </c>
      <c r="I17" s="126">
        <v>-0.7121883</v>
      </c>
      <c r="J17" s="126">
        <v>-47.297430200000001</v>
      </c>
      <c r="K17" s="126">
        <v>-0.72590290000000002</v>
      </c>
      <c r="L17" s="126">
        <v>-47.1658507</v>
      </c>
      <c r="M17" s="60" t="s">
        <v>55</v>
      </c>
      <c r="N17" s="60" t="s">
        <v>55</v>
      </c>
      <c r="O17" s="60" t="s">
        <v>74</v>
      </c>
      <c r="P17" s="60" t="s">
        <v>74</v>
      </c>
      <c r="Q17" s="60">
        <v>0</v>
      </c>
      <c r="R17" s="60">
        <v>0</v>
      </c>
      <c r="S17" s="60" t="s">
        <v>54</v>
      </c>
      <c r="T17" s="60" t="s">
        <v>54</v>
      </c>
      <c r="U17" s="60">
        <v>3</v>
      </c>
      <c r="V17" s="60">
        <v>3</v>
      </c>
      <c r="W17" s="60">
        <v>9</v>
      </c>
      <c r="X17" s="60">
        <v>9.23</v>
      </c>
      <c r="Y17" s="60">
        <v>9</v>
      </c>
      <c r="Z17" s="60"/>
      <c r="AA17" s="80" t="s">
        <v>280</v>
      </c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</row>
    <row r="18" spans="1:44" ht="15.75" customHeight="1">
      <c r="A18" s="58">
        <v>17</v>
      </c>
      <c r="B18" s="96">
        <v>45052</v>
      </c>
      <c r="C18" s="60" t="s">
        <v>13</v>
      </c>
      <c r="D18" s="61">
        <v>0.53611111111111109</v>
      </c>
      <c r="E18" s="61">
        <v>0.57916666666666672</v>
      </c>
      <c r="F18" s="18" t="s">
        <v>224</v>
      </c>
      <c r="G18" s="60" t="s">
        <v>225</v>
      </c>
      <c r="H18" s="60" t="s">
        <v>226</v>
      </c>
      <c r="I18" s="126">
        <v>-0.69081009999999998</v>
      </c>
      <c r="J18" s="126">
        <v>-47.194703099999998</v>
      </c>
      <c r="K18" s="126">
        <v>-0.72588370000000002</v>
      </c>
      <c r="L18" s="126">
        <v>-47.165866100000002</v>
      </c>
      <c r="M18" s="60" t="s">
        <v>55</v>
      </c>
      <c r="N18" s="60" t="s">
        <v>55</v>
      </c>
      <c r="O18" s="60" t="s">
        <v>74</v>
      </c>
      <c r="P18" s="60" t="s">
        <v>74</v>
      </c>
      <c r="Q18" s="60">
        <v>0</v>
      </c>
      <c r="R18" s="60">
        <v>0</v>
      </c>
      <c r="S18" s="60" t="s">
        <v>54</v>
      </c>
      <c r="T18" s="60" t="s">
        <v>54</v>
      </c>
      <c r="U18" s="60">
        <v>3</v>
      </c>
      <c r="V18" s="60">
        <v>3</v>
      </c>
      <c r="W18" s="60">
        <v>9</v>
      </c>
      <c r="X18" s="60">
        <v>9.1999999999999993</v>
      </c>
      <c r="Y18" s="60">
        <v>9</v>
      </c>
      <c r="Z18" s="60"/>
      <c r="AA18" s="80" t="s">
        <v>281</v>
      </c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</row>
    <row r="19" spans="1:44" ht="15.75" customHeight="1">
      <c r="A19" s="58">
        <v>18</v>
      </c>
      <c r="B19" s="96">
        <v>45054</v>
      </c>
      <c r="C19" s="60" t="s">
        <v>13</v>
      </c>
      <c r="D19" s="102" t="s">
        <v>282</v>
      </c>
      <c r="E19" s="61"/>
      <c r="F19" s="18"/>
      <c r="G19" s="60"/>
      <c r="H19" s="60"/>
      <c r="I19" s="126"/>
      <c r="J19" s="126"/>
      <c r="K19" s="126"/>
      <c r="L19" s="126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>
        <v>9</v>
      </c>
      <c r="X19" s="60"/>
      <c r="Y19" s="60"/>
      <c r="Z19" s="60"/>
      <c r="AA19" s="102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</row>
    <row r="20" spans="1:44" ht="15.75" customHeight="1">
      <c r="A20" s="58">
        <v>19</v>
      </c>
      <c r="B20" s="96">
        <v>45055</v>
      </c>
      <c r="C20" s="60" t="s">
        <v>13</v>
      </c>
      <c r="D20" s="102" t="s">
        <v>282</v>
      </c>
      <c r="E20" s="61"/>
      <c r="F20" s="18"/>
      <c r="G20" s="60"/>
      <c r="H20" s="60"/>
      <c r="I20" s="126"/>
      <c r="J20" s="126"/>
      <c r="K20" s="126"/>
      <c r="L20" s="126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>
        <v>9</v>
      </c>
      <c r="X20" s="60"/>
      <c r="Y20" s="60"/>
      <c r="Z20" s="60"/>
      <c r="AA20" s="102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</row>
    <row r="21" spans="1:44" ht="15.75" customHeight="1">
      <c r="A21" s="58">
        <v>20</v>
      </c>
      <c r="B21" s="96">
        <v>45056</v>
      </c>
      <c r="C21" s="60" t="s">
        <v>13</v>
      </c>
      <c r="D21" s="102" t="s">
        <v>282</v>
      </c>
      <c r="E21" s="61"/>
      <c r="F21" s="18"/>
      <c r="G21" s="60"/>
      <c r="H21" s="60"/>
      <c r="I21" s="126"/>
      <c r="J21" s="126"/>
      <c r="K21" s="126"/>
      <c r="L21" s="126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>
        <v>9</v>
      </c>
      <c r="X21" s="60"/>
      <c r="Y21" s="60"/>
      <c r="Z21" s="60"/>
      <c r="AA21" s="102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</row>
    <row r="22" spans="1:44" ht="15.75" customHeight="1">
      <c r="A22" s="58">
        <v>21</v>
      </c>
      <c r="B22" s="96">
        <v>45057</v>
      </c>
      <c r="C22" s="60" t="s">
        <v>13</v>
      </c>
      <c r="D22" s="61">
        <v>0.61458333333333337</v>
      </c>
      <c r="E22" s="61">
        <v>0.65347222222222223</v>
      </c>
      <c r="F22" s="18" t="s">
        <v>224</v>
      </c>
      <c r="G22" s="60" t="s">
        <v>225</v>
      </c>
      <c r="H22" s="60" t="s">
        <v>226</v>
      </c>
      <c r="I22" s="126">
        <v>-0.69098539999999997</v>
      </c>
      <c r="J22" s="126">
        <v>-47.194569799999996</v>
      </c>
      <c r="K22" s="126">
        <v>-0.72589910000000002</v>
      </c>
      <c r="L22" s="126">
        <v>-47.165832199999997</v>
      </c>
      <c r="M22" s="60" t="s">
        <v>58</v>
      </c>
      <c r="N22" s="60" t="s">
        <v>57</v>
      </c>
      <c r="O22" s="60" t="s">
        <v>74</v>
      </c>
      <c r="P22" s="60" t="s">
        <v>74</v>
      </c>
      <c r="Q22" s="60">
        <v>1</v>
      </c>
      <c r="R22" s="60">
        <v>1</v>
      </c>
      <c r="S22" s="60" t="s">
        <v>54</v>
      </c>
      <c r="T22" s="60" t="s">
        <v>54</v>
      </c>
      <c r="U22" s="60">
        <v>2</v>
      </c>
      <c r="V22" s="60">
        <v>2</v>
      </c>
      <c r="W22" s="60">
        <v>9</v>
      </c>
      <c r="X22" s="60">
        <v>9.09</v>
      </c>
      <c r="Y22" s="60">
        <v>9</v>
      </c>
      <c r="Z22" s="60"/>
      <c r="AA22" s="80" t="s">
        <v>283</v>
      </c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</row>
    <row r="23" spans="1:44" ht="15.75" customHeight="1">
      <c r="A23" s="58">
        <v>22</v>
      </c>
      <c r="B23" s="96">
        <v>45058</v>
      </c>
      <c r="C23" s="60" t="s">
        <v>13</v>
      </c>
      <c r="D23" s="61">
        <v>0.66805555555555562</v>
      </c>
      <c r="E23" s="61">
        <v>0.69652777777777775</v>
      </c>
      <c r="F23" s="18" t="s">
        <v>224</v>
      </c>
      <c r="G23" s="60" t="s">
        <v>225</v>
      </c>
      <c r="H23" s="60" t="s">
        <v>226</v>
      </c>
      <c r="I23" s="113">
        <v>-0.7121883</v>
      </c>
      <c r="J23" s="113">
        <v>-47.297430200000001</v>
      </c>
      <c r="K23" s="113">
        <v>-0.72593390000000002</v>
      </c>
      <c r="L23" s="113">
        <v>-47.165827200000003</v>
      </c>
      <c r="M23" s="60" t="s">
        <v>55</v>
      </c>
      <c r="N23" s="60" t="s">
        <v>55</v>
      </c>
      <c r="O23" s="60" t="s">
        <v>74</v>
      </c>
      <c r="P23" s="60" t="s">
        <v>74</v>
      </c>
      <c r="Q23" s="60">
        <v>0</v>
      </c>
      <c r="R23" s="60">
        <v>0</v>
      </c>
      <c r="S23" s="60" t="s">
        <v>54</v>
      </c>
      <c r="T23" s="60" t="s">
        <v>54</v>
      </c>
      <c r="U23" s="60">
        <v>3</v>
      </c>
      <c r="V23" s="60">
        <v>3</v>
      </c>
      <c r="W23" s="60">
        <v>9</v>
      </c>
      <c r="X23" s="60">
        <v>9.0399999999999991</v>
      </c>
      <c r="Y23" s="60">
        <v>9</v>
      </c>
      <c r="Z23" s="60"/>
      <c r="AA23" s="80" t="s">
        <v>284</v>
      </c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</row>
    <row r="24" spans="1:44" ht="15.75" customHeight="1">
      <c r="A24" s="58">
        <v>23</v>
      </c>
      <c r="B24" s="96">
        <v>45059</v>
      </c>
      <c r="C24" s="60" t="s">
        <v>13</v>
      </c>
      <c r="D24" s="61">
        <v>0.67986111111111114</v>
      </c>
      <c r="E24" s="61">
        <v>0.71111111111111114</v>
      </c>
      <c r="F24" s="18" t="s">
        <v>224</v>
      </c>
      <c r="G24" s="60" t="s">
        <v>225</v>
      </c>
      <c r="H24" s="60" t="s">
        <v>226</v>
      </c>
      <c r="I24" s="113">
        <v>-0.7121883</v>
      </c>
      <c r="J24" s="113">
        <v>-47.297430200000001</v>
      </c>
      <c r="K24" s="113">
        <v>-0.72593390000000002</v>
      </c>
      <c r="L24" s="113">
        <v>-47.165827200000003</v>
      </c>
      <c r="M24" s="60" t="s">
        <v>57</v>
      </c>
      <c r="N24" s="60" t="s">
        <v>55</v>
      </c>
      <c r="O24" s="60" t="s">
        <v>74</v>
      </c>
      <c r="P24" s="60" t="s">
        <v>74</v>
      </c>
      <c r="Q24" s="60">
        <v>1</v>
      </c>
      <c r="R24" s="60">
        <v>1</v>
      </c>
      <c r="S24" s="60" t="s">
        <v>54</v>
      </c>
      <c r="T24" s="60" t="s">
        <v>54</v>
      </c>
      <c r="U24" s="60">
        <v>2</v>
      </c>
      <c r="V24" s="60">
        <v>2</v>
      </c>
      <c r="W24" s="60">
        <v>9</v>
      </c>
      <c r="X24" s="60">
        <v>9.07</v>
      </c>
      <c r="Y24" s="60">
        <v>9</v>
      </c>
      <c r="Z24" s="60"/>
      <c r="AA24" s="80" t="s">
        <v>285</v>
      </c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</row>
    <row r="25" spans="1:44" ht="15.75" customHeight="1">
      <c r="A25" s="58">
        <v>24</v>
      </c>
      <c r="B25" s="96">
        <v>45060</v>
      </c>
      <c r="C25" s="60" t="s">
        <v>13</v>
      </c>
      <c r="D25" s="61">
        <v>0.72361111111111109</v>
      </c>
      <c r="E25" s="61">
        <v>0.78888888888888886</v>
      </c>
      <c r="F25" s="18" t="s">
        <v>224</v>
      </c>
      <c r="G25" s="60" t="s">
        <v>225</v>
      </c>
      <c r="H25" s="60" t="s">
        <v>226</v>
      </c>
      <c r="I25" s="113">
        <v>-0.69098000000000004</v>
      </c>
      <c r="J25" s="113">
        <v>-47.194392999999998</v>
      </c>
      <c r="K25" s="113">
        <v>-0.72582869999999999</v>
      </c>
      <c r="L25" s="113">
        <v>-47.165880999999999</v>
      </c>
      <c r="M25" s="60" t="s">
        <v>55</v>
      </c>
      <c r="N25" s="60" t="s">
        <v>52</v>
      </c>
      <c r="O25" s="60" t="s">
        <v>74</v>
      </c>
      <c r="P25" s="60" t="s">
        <v>74</v>
      </c>
      <c r="Q25" s="60">
        <v>0</v>
      </c>
      <c r="R25" s="60">
        <v>0</v>
      </c>
      <c r="S25" s="60" t="s">
        <v>54</v>
      </c>
      <c r="T25" s="60" t="s">
        <v>54</v>
      </c>
      <c r="U25" s="60">
        <v>0</v>
      </c>
      <c r="V25" s="60">
        <v>4</v>
      </c>
      <c r="W25" s="60">
        <v>9</v>
      </c>
      <c r="X25" s="60">
        <v>9.19</v>
      </c>
      <c r="Y25" s="60">
        <v>9</v>
      </c>
      <c r="Z25" s="60"/>
      <c r="AA25" s="109" t="s">
        <v>286</v>
      </c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44" ht="15.75" customHeight="1">
      <c r="A26" s="58">
        <v>25</v>
      </c>
      <c r="B26" s="96">
        <v>45061</v>
      </c>
      <c r="C26" s="60" t="s">
        <v>13</v>
      </c>
      <c r="D26" s="61">
        <v>0.28472222222222221</v>
      </c>
      <c r="E26" s="61">
        <v>0.31736111111111115</v>
      </c>
      <c r="F26" s="18" t="s">
        <v>224</v>
      </c>
      <c r="G26" s="60" t="s">
        <v>225</v>
      </c>
      <c r="H26" s="60" t="s">
        <v>226</v>
      </c>
      <c r="I26" s="113">
        <v>-0.69091000000000002</v>
      </c>
      <c r="J26" s="113">
        <v>-47.194625199999997</v>
      </c>
      <c r="K26" s="113">
        <v>-0.72579289999999996</v>
      </c>
      <c r="L26" s="113">
        <v>-47.165892100000001</v>
      </c>
      <c r="M26" s="60" t="s">
        <v>55</v>
      </c>
      <c r="N26" s="60" t="s">
        <v>55</v>
      </c>
      <c r="O26" s="60" t="s">
        <v>74</v>
      </c>
      <c r="P26" s="60" t="s">
        <v>74</v>
      </c>
      <c r="Q26" s="60">
        <v>0</v>
      </c>
      <c r="R26" s="60">
        <v>0</v>
      </c>
      <c r="S26" s="60" t="s">
        <v>54</v>
      </c>
      <c r="T26" s="60" t="s">
        <v>54</v>
      </c>
      <c r="U26" s="60">
        <v>1</v>
      </c>
      <c r="V26" s="60">
        <v>1</v>
      </c>
      <c r="W26" s="60">
        <v>9</v>
      </c>
      <c r="X26" s="60">
        <v>9.1</v>
      </c>
      <c r="Y26" s="60">
        <v>9</v>
      </c>
      <c r="Z26" s="60"/>
      <c r="AA26" s="109" t="s">
        <v>287</v>
      </c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</row>
    <row r="27" spans="1:44" ht="15.75" customHeight="1">
      <c r="A27" s="58">
        <v>26</v>
      </c>
      <c r="B27" s="96">
        <v>45062</v>
      </c>
      <c r="C27" s="60" t="s">
        <v>13</v>
      </c>
      <c r="D27" s="61">
        <v>0.33680555555555558</v>
      </c>
      <c r="E27" s="61">
        <v>0.36249999999999999</v>
      </c>
      <c r="F27" s="18" t="s">
        <v>224</v>
      </c>
      <c r="G27" s="60" t="s">
        <v>225</v>
      </c>
      <c r="H27" s="60" t="s">
        <v>226</v>
      </c>
      <c r="I27" s="113">
        <v>-0.72585279999999996</v>
      </c>
      <c r="J27" s="113">
        <v>-47.165891799999997</v>
      </c>
      <c r="K27" s="113">
        <v>-0.69077219999999995</v>
      </c>
      <c r="L27" s="113">
        <v>-47.194501700000004</v>
      </c>
      <c r="M27" s="60" t="s">
        <v>58</v>
      </c>
      <c r="N27" s="60" t="s">
        <v>58</v>
      </c>
      <c r="O27" s="60" t="s">
        <v>53</v>
      </c>
      <c r="P27" s="60" t="s">
        <v>53</v>
      </c>
      <c r="Q27" s="60">
        <v>0</v>
      </c>
      <c r="R27" s="60">
        <v>0</v>
      </c>
      <c r="S27" s="60" t="s">
        <v>54</v>
      </c>
      <c r="T27" s="60" t="s">
        <v>54</v>
      </c>
      <c r="U27" s="60">
        <v>3</v>
      </c>
      <c r="V27" s="60">
        <v>2</v>
      </c>
      <c r="W27" s="60">
        <v>9</v>
      </c>
      <c r="X27" s="60">
        <v>9.02</v>
      </c>
      <c r="Y27" s="60">
        <v>9</v>
      </c>
      <c r="Z27" s="60"/>
      <c r="AA27" s="80" t="s">
        <v>288</v>
      </c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</row>
    <row r="28" spans="1:44" ht="15.75" customHeight="1">
      <c r="A28" s="58">
        <v>27</v>
      </c>
      <c r="B28" s="96">
        <v>45063</v>
      </c>
      <c r="C28" s="60" t="s">
        <v>13</v>
      </c>
      <c r="D28" s="61">
        <v>0.35902777777777778</v>
      </c>
      <c r="E28" s="61">
        <v>0.3923611111111111</v>
      </c>
      <c r="F28" s="18" t="s">
        <v>224</v>
      </c>
      <c r="G28" s="60" t="s">
        <v>225</v>
      </c>
      <c r="H28" s="60" t="s">
        <v>226</v>
      </c>
      <c r="I28" s="113">
        <v>-0.66663070000000002</v>
      </c>
      <c r="J28" s="113">
        <v>-47.300583099999997</v>
      </c>
      <c r="K28" s="113">
        <v>-0.7258</v>
      </c>
      <c r="L28" s="113">
        <v>-47.165871600000003</v>
      </c>
      <c r="M28" s="60" t="s">
        <v>58</v>
      </c>
      <c r="N28" s="60" t="s">
        <v>58</v>
      </c>
      <c r="O28" s="60" t="s">
        <v>74</v>
      </c>
      <c r="P28" s="60" t="s">
        <v>74</v>
      </c>
      <c r="Q28" s="60">
        <v>0</v>
      </c>
      <c r="R28" s="60">
        <v>0</v>
      </c>
      <c r="S28" s="60" t="s">
        <v>54</v>
      </c>
      <c r="T28" s="60" t="s">
        <v>54</v>
      </c>
      <c r="U28" s="60">
        <v>1</v>
      </c>
      <c r="V28" s="60">
        <v>2</v>
      </c>
      <c r="W28" s="60">
        <v>9</v>
      </c>
      <c r="X28" s="60">
        <v>9.15</v>
      </c>
      <c r="Y28" s="60">
        <v>9</v>
      </c>
      <c r="Z28" s="60"/>
      <c r="AA28" s="80" t="s">
        <v>289</v>
      </c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</row>
    <row r="29" spans="1:44" ht="15.75" customHeight="1">
      <c r="A29" s="58">
        <v>28</v>
      </c>
      <c r="B29" s="96">
        <v>45064</v>
      </c>
      <c r="C29" s="60" t="s">
        <v>13</v>
      </c>
      <c r="D29" s="61">
        <v>0.39305555555555555</v>
      </c>
      <c r="E29" s="61">
        <v>0.42708333333333331</v>
      </c>
      <c r="F29" s="18" t="s">
        <v>224</v>
      </c>
      <c r="G29" s="60" t="s">
        <v>225</v>
      </c>
      <c r="H29" s="60" t="s">
        <v>226</v>
      </c>
      <c r="I29" s="113">
        <v>-0.7121883</v>
      </c>
      <c r="J29" s="113">
        <v>-47.297430200000001</v>
      </c>
      <c r="K29" s="113">
        <v>-0.72590480000000002</v>
      </c>
      <c r="L29" s="113">
        <v>-47.165843299999999</v>
      </c>
      <c r="M29" s="60" t="s">
        <v>57</v>
      </c>
      <c r="N29" s="60" t="s">
        <v>57</v>
      </c>
      <c r="O29" s="60" t="s">
        <v>74</v>
      </c>
      <c r="P29" s="60" t="s">
        <v>74</v>
      </c>
      <c r="Q29" s="60">
        <v>0</v>
      </c>
      <c r="R29" s="60">
        <v>0</v>
      </c>
      <c r="S29" s="60" t="s">
        <v>54</v>
      </c>
      <c r="T29" s="60" t="s">
        <v>54</v>
      </c>
      <c r="U29" s="60">
        <v>3</v>
      </c>
      <c r="V29" s="60">
        <v>3</v>
      </c>
      <c r="W29" s="60">
        <v>9</v>
      </c>
      <c r="X29" s="60">
        <v>9.1999999999999993</v>
      </c>
      <c r="Y29" s="60">
        <v>9</v>
      </c>
      <c r="Z29" s="60"/>
      <c r="AA29" s="80" t="s">
        <v>290</v>
      </c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</row>
    <row r="30" spans="1:44" ht="15.75" customHeight="1">
      <c r="A30" s="58">
        <v>29</v>
      </c>
      <c r="B30" s="96">
        <v>45065</v>
      </c>
      <c r="C30" s="60" t="s">
        <v>13</v>
      </c>
      <c r="D30" s="61">
        <v>0.4381944444444445</v>
      </c>
      <c r="E30" s="61">
        <v>0.47083333333333338</v>
      </c>
      <c r="F30" s="18" t="s">
        <v>224</v>
      </c>
      <c r="G30" s="60" t="s">
        <v>225</v>
      </c>
      <c r="H30" s="60" t="s">
        <v>226</v>
      </c>
      <c r="I30" s="126"/>
      <c r="J30" s="126"/>
      <c r="K30" s="126"/>
      <c r="L30" s="126"/>
      <c r="M30" s="60" t="s">
        <v>52</v>
      </c>
      <c r="N30" s="60" t="s">
        <v>52</v>
      </c>
      <c r="O30" s="60" t="s">
        <v>56</v>
      </c>
      <c r="P30" s="60" t="s">
        <v>74</v>
      </c>
      <c r="Q30" s="60">
        <v>1</v>
      </c>
      <c r="R30" s="60">
        <v>0</v>
      </c>
      <c r="S30" s="60" t="s">
        <v>54</v>
      </c>
      <c r="T30" s="60" t="s">
        <v>54</v>
      </c>
      <c r="U30" s="60">
        <v>1</v>
      </c>
      <c r="V30" s="60">
        <v>1</v>
      </c>
      <c r="W30" s="60">
        <v>9</v>
      </c>
      <c r="X30" s="60">
        <v>9.15</v>
      </c>
      <c r="Y30" s="60">
        <v>9</v>
      </c>
      <c r="Z30" s="60"/>
      <c r="AA30" s="109" t="s">
        <v>291</v>
      </c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</row>
    <row r="31" spans="1:44" ht="15.75" customHeight="1">
      <c r="A31" s="58"/>
      <c r="B31" s="96"/>
      <c r="C31" s="60"/>
      <c r="D31" s="61"/>
      <c r="E31" s="61"/>
      <c r="F31" s="18"/>
      <c r="G31" s="60"/>
      <c r="H31" s="60"/>
      <c r="I31" s="62"/>
      <c r="J31" s="62"/>
      <c r="K31" s="62"/>
      <c r="L31" s="62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8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</row>
    <row r="32" spans="1:44" ht="15.75" customHeight="1">
      <c r="A32" s="58"/>
      <c r="B32" s="96"/>
      <c r="C32" s="60"/>
      <c r="D32" s="61"/>
      <c r="E32" s="61"/>
      <c r="F32" s="18"/>
      <c r="G32" s="60"/>
      <c r="H32" s="60"/>
      <c r="I32" s="62"/>
      <c r="J32" s="62"/>
      <c r="K32" s="62"/>
      <c r="L32" s="62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8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</row>
    <row r="33" spans="1:44" ht="14.4">
      <c r="A33" s="42">
        <f>COUNT(A2:A31)</f>
        <v>29</v>
      </c>
      <c r="B33" s="43"/>
      <c r="C33" s="44"/>
      <c r="D33" s="45"/>
      <c r="E33" s="45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2">
        <f>SUM(W2:W31)</f>
        <v>252</v>
      </c>
      <c r="X33" s="42">
        <f>SUM(X2:X31)</f>
        <v>218.33999999999997</v>
      </c>
      <c r="Y33" s="42">
        <f>SUM(Y2:Y31)</f>
        <v>216</v>
      </c>
      <c r="Z33" s="47" t="s">
        <v>599</v>
      </c>
      <c r="AA33" s="42">
        <f>COUNTA(AA2:AA32)</f>
        <v>24</v>
      </c>
      <c r="AB33" s="151"/>
      <c r="AC33" s="44"/>
    </row>
    <row r="34" spans="1:44" ht="14.4">
      <c r="A34" s="82" t="s">
        <v>26</v>
      </c>
      <c r="B34" s="83" t="s">
        <v>27</v>
      </c>
      <c r="C34" s="83" t="s">
        <v>28</v>
      </c>
      <c r="D34" s="84" t="s">
        <v>29</v>
      </c>
      <c r="E34" s="84" t="s">
        <v>30</v>
      </c>
      <c r="F34" s="84" t="s">
        <v>31</v>
      </c>
      <c r="G34" s="84" t="s">
        <v>32</v>
      </c>
      <c r="H34" s="84" t="s">
        <v>1</v>
      </c>
      <c r="I34" s="84" t="s">
        <v>33</v>
      </c>
      <c r="J34" s="84" t="s">
        <v>34</v>
      </c>
      <c r="K34" s="84" t="s">
        <v>35</v>
      </c>
      <c r="L34" s="84" t="s">
        <v>36</v>
      </c>
      <c r="M34" s="84" t="s">
        <v>37</v>
      </c>
      <c r="N34" s="84" t="s">
        <v>38</v>
      </c>
      <c r="O34" s="84" t="s">
        <v>39</v>
      </c>
      <c r="P34" s="84" t="s">
        <v>40</v>
      </c>
      <c r="Q34" s="84" t="s">
        <v>41</v>
      </c>
      <c r="R34" s="84" t="s">
        <v>42</v>
      </c>
      <c r="S34" s="84" t="s">
        <v>43</v>
      </c>
      <c r="T34" s="84" t="s">
        <v>44</v>
      </c>
      <c r="U34" s="84" t="s">
        <v>45</v>
      </c>
      <c r="V34" s="84" t="s">
        <v>46</v>
      </c>
      <c r="W34" s="84" t="s">
        <v>47</v>
      </c>
      <c r="X34" s="85" t="s">
        <v>19</v>
      </c>
      <c r="Y34" s="85" t="s">
        <v>20</v>
      </c>
      <c r="Z34" s="84" t="s">
        <v>48</v>
      </c>
      <c r="AA34" s="84" t="s">
        <v>223</v>
      </c>
      <c r="AB34" s="84" t="s">
        <v>49</v>
      </c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</row>
    <row r="35" spans="1:44" ht="15.75" customHeight="1">
      <c r="A35" s="65">
        <v>1</v>
      </c>
      <c r="B35" s="96">
        <v>45036</v>
      </c>
      <c r="C35" s="29" t="s">
        <v>70</v>
      </c>
      <c r="D35" s="61">
        <v>0.96250000000000002</v>
      </c>
      <c r="E35" s="61">
        <v>1.6666666666666666E-2</v>
      </c>
      <c r="F35" s="29" t="s">
        <v>224</v>
      </c>
      <c r="G35" s="29" t="s">
        <v>225</v>
      </c>
      <c r="H35" s="29" t="s">
        <v>226</v>
      </c>
      <c r="I35" s="62" t="s">
        <v>294</v>
      </c>
      <c r="J35" s="62" t="s">
        <v>295</v>
      </c>
      <c r="K35" s="62" t="s">
        <v>296</v>
      </c>
      <c r="L35" s="62" t="s">
        <v>297</v>
      </c>
      <c r="M35" s="60" t="s">
        <v>55</v>
      </c>
      <c r="N35" s="60" t="s">
        <v>57</v>
      </c>
      <c r="O35" s="60" t="s">
        <v>74</v>
      </c>
      <c r="P35" s="60" t="s">
        <v>75</v>
      </c>
      <c r="Q35" s="60">
        <v>0</v>
      </c>
      <c r="R35" s="60">
        <v>0</v>
      </c>
      <c r="S35" s="60" t="s">
        <v>54</v>
      </c>
      <c r="T35" s="60" t="s">
        <v>54</v>
      </c>
      <c r="U35" s="60">
        <v>2</v>
      </c>
      <c r="V35" s="60">
        <v>2</v>
      </c>
      <c r="W35" s="60">
        <v>9</v>
      </c>
      <c r="X35" s="60">
        <v>9.19</v>
      </c>
      <c r="Y35" s="60">
        <v>9</v>
      </c>
      <c r="Z35" s="60"/>
      <c r="AA35" s="109" t="s">
        <v>298</v>
      </c>
      <c r="AC35" s="60"/>
      <c r="AD35" s="60"/>
    </row>
    <row r="36" spans="1:44" ht="15.75" customHeight="1">
      <c r="A36" s="75"/>
      <c r="B36" s="96">
        <v>45037</v>
      </c>
      <c r="C36" s="29" t="s">
        <v>70</v>
      </c>
      <c r="D36" s="125" t="s">
        <v>299</v>
      </c>
      <c r="E36" s="61"/>
      <c r="F36" s="29"/>
      <c r="G36" s="29"/>
      <c r="H36" s="29"/>
      <c r="I36" s="62"/>
      <c r="J36" s="62"/>
      <c r="K36" s="62"/>
      <c r="L36" s="62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86"/>
      <c r="AC36" s="60"/>
      <c r="AD36" s="60"/>
    </row>
    <row r="37" spans="1:44" ht="15.75" customHeight="1">
      <c r="A37" s="65">
        <v>3</v>
      </c>
      <c r="B37" s="96">
        <v>45038</v>
      </c>
      <c r="C37" s="29" t="s">
        <v>70</v>
      </c>
      <c r="D37" s="61">
        <v>2.1527777777777781E-2</v>
      </c>
      <c r="E37" s="61">
        <v>6.5972222222222224E-2</v>
      </c>
      <c r="F37" s="29" t="s">
        <v>224</v>
      </c>
      <c r="G37" s="29" t="s">
        <v>225</v>
      </c>
      <c r="H37" s="29" t="s">
        <v>226</v>
      </c>
      <c r="I37" s="62" t="s">
        <v>229</v>
      </c>
      <c r="J37" s="62" t="s">
        <v>227</v>
      </c>
      <c r="K37" s="62" t="s">
        <v>300</v>
      </c>
      <c r="L37" s="62" t="s">
        <v>301</v>
      </c>
      <c r="M37" s="60" t="s">
        <v>55</v>
      </c>
      <c r="N37" s="60" t="s">
        <v>55</v>
      </c>
      <c r="O37" s="60" t="s">
        <v>74</v>
      </c>
      <c r="P37" s="60" t="s">
        <v>74</v>
      </c>
      <c r="Q37" s="60">
        <v>0</v>
      </c>
      <c r="R37" s="60">
        <v>0</v>
      </c>
      <c r="S37" s="60" t="s">
        <v>54</v>
      </c>
      <c r="T37" s="60" t="s">
        <v>54</v>
      </c>
      <c r="U37" s="60">
        <v>2</v>
      </c>
      <c r="V37" s="60">
        <v>2</v>
      </c>
      <c r="W37" s="60">
        <v>9</v>
      </c>
      <c r="X37" s="60">
        <v>9.0500000000000007</v>
      </c>
      <c r="Y37" s="60">
        <v>9</v>
      </c>
      <c r="Z37" s="60"/>
      <c r="AA37" s="109" t="s">
        <v>302</v>
      </c>
      <c r="AC37" s="60"/>
      <c r="AD37" s="60"/>
    </row>
    <row r="38" spans="1:44" ht="15.75" customHeight="1">
      <c r="A38" s="65">
        <v>4</v>
      </c>
      <c r="B38" s="96">
        <v>45039</v>
      </c>
      <c r="C38" s="29" t="s">
        <v>70</v>
      </c>
      <c r="D38" s="61">
        <v>3.9583333333333331E-2</v>
      </c>
      <c r="E38" s="61">
        <v>8.0555555555555561E-2</v>
      </c>
      <c r="F38" s="29" t="s">
        <v>224</v>
      </c>
      <c r="G38" s="29" t="s">
        <v>225</v>
      </c>
      <c r="H38" s="29" t="s">
        <v>226</v>
      </c>
      <c r="I38" s="62" t="s">
        <v>303</v>
      </c>
      <c r="J38" s="62" t="s">
        <v>304</v>
      </c>
      <c r="K38" s="62" t="s">
        <v>305</v>
      </c>
      <c r="L38" s="62" t="s">
        <v>306</v>
      </c>
      <c r="M38" s="60" t="s">
        <v>55</v>
      </c>
      <c r="N38" s="60" t="s">
        <v>55</v>
      </c>
      <c r="O38" s="60" t="s">
        <v>74</v>
      </c>
      <c r="P38" s="60" t="s">
        <v>74</v>
      </c>
      <c r="Q38" s="60">
        <v>0</v>
      </c>
      <c r="R38" s="60">
        <v>0</v>
      </c>
      <c r="S38" s="60" t="s">
        <v>54</v>
      </c>
      <c r="T38" s="60" t="s">
        <v>54</v>
      </c>
      <c r="U38" s="60">
        <v>1</v>
      </c>
      <c r="V38" s="60">
        <v>1</v>
      </c>
      <c r="W38" s="60">
        <v>9</v>
      </c>
      <c r="X38" s="60">
        <v>9.16</v>
      </c>
      <c r="Y38" s="60">
        <v>9</v>
      </c>
      <c r="Z38" s="60"/>
      <c r="AA38" s="109" t="s">
        <v>307</v>
      </c>
      <c r="AC38" s="60"/>
      <c r="AD38" s="60"/>
    </row>
    <row r="39" spans="1:44" ht="15.75" customHeight="1">
      <c r="A39" s="75">
        <v>5</v>
      </c>
      <c r="B39" s="96">
        <v>45040</v>
      </c>
      <c r="C39" s="29" t="s">
        <v>70</v>
      </c>
      <c r="D39" s="61">
        <v>4.5833333333333337E-2</v>
      </c>
      <c r="E39" s="61">
        <v>8.819444444444445E-2</v>
      </c>
      <c r="F39" s="29" t="s">
        <v>224</v>
      </c>
      <c r="G39" s="29" t="s">
        <v>225</v>
      </c>
      <c r="H39" s="29" t="s">
        <v>226</v>
      </c>
      <c r="I39" s="62" t="s">
        <v>308</v>
      </c>
      <c r="J39" s="62" t="s">
        <v>309</v>
      </c>
      <c r="K39" s="62" t="s">
        <v>310</v>
      </c>
      <c r="L39" s="62" t="s">
        <v>228</v>
      </c>
      <c r="M39" s="60" t="s">
        <v>58</v>
      </c>
      <c r="N39" s="60" t="s">
        <v>58</v>
      </c>
      <c r="O39" s="60" t="s">
        <v>74</v>
      </c>
      <c r="P39" s="60" t="s">
        <v>311</v>
      </c>
      <c r="Q39" s="60">
        <v>0</v>
      </c>
      <c r="R39" s="60">
        <v>0</v>
      </c>
      <c r="S39" s="60" t="s">
        <v>54</v>
      </c>
      <c r="T39" s="60" t="s">
        <v>54</v>
      </c>
      <c r="U39" s="60">
        <v>1</v>
      </c>
      <c r="V39" s="60">
        <v>1</v>
      </c>
      <c r="W39" s="60">
        <v>9</v>
      </c>
      <c r="X39" s="60">
        <v>9.06</v>
      </c>
      <c r="Y39" s="60">
        <v>9</v>
      </c>
      <c r="Z39" s="60"/>
      <c r="AA39" s="86" t="s">
        <v>312</v>
      </c>
      <c r="AC39" s="60"/>
      <c r="AD39" s="60"/>
    </row>
    <row r="40" spans="1:44" ht="15.75" customHeight="1">
      <c r="A40" s="65">
        <v>6</v>
      </c>
      <c r="B40" s="96">
        <v>45041</v>
      </c>
      <c r="C40" s="29" t="s">
        <v>70</v>
      </c>
      <c r="D40" s="61">
        <v>6.25E-2</v>
      </c>
      <c r="E40" s="61">
        <v>0.13680555555555554</v>
      </c>
      <c r="F40" s="29" t="s">
        <v>224</v>
      </c>
      <c r="G40" s="29" t="s">
        <v>225</v>
      </c>
      <c r="H40" s="29" t="s">
        <v>226</v>
      </c>
      <c r="I40" s="62" t="s">
        <v>313</v>
      </c>
      <c r="J40" s="62" t="s">
        <v>314</v>
      </c>
      <c r="K40" s="62" t="s">
        <v>315</v>
      </c>
      <c r="L40" s="62" t="s">
        <v>316</v>
      </c>
      <c r="M40" s="60" t="s">
        <v>55</v>
      </c>
      <c r="N40" s="60" t="s">
        <v>55</v>
      </c>
      <c r="O40" s="60" t="s">
        <v>74</v>
      </c>
      <c r="P40" s="60" t="s">
        <v>74</v>
      </c>
      <c r="Q40" s="60">
        <v>0</v>
      </c>
      <c r="R40" s="60">
        <v>0</v>
      </c>
      <c r="S40" s="60" t="s">
        <v>54</v>
      </c>
      <c r="T40" s="60" t="s">
        <v>54</v>
      </c>
      <c r="U40" s="60">
        <v>1</v>
      </c>
      <c r="V40" s="60">
        <v>1</v>
      </c>
      <c r="W40" s="60">
        <v>9</v>
      </c>
      <c r="X40" s="60">
        <v>9.3000000000000007</v>
      </c>
      <c r="Y40" s="60">
        <v>9</v>
      </c>
      <c r="Z40" s="60"/>
      <c r="AA40" s="109" t="s">
        <v>317</v>
      </c>
      <c r="AC40" s="60"/>
      <c r="AD40" s="60"/>
    </row>
    <row r="41" spans="1:44" ht="15.75" customHeight="1">
      <c r="A41" s="65">
        <v>7</v>
      </c>
      <c r="B41" s="96">
        <v>44952</v>
      </c>
      <c r="C41" s="29" t="s">
        <v>70</v>
      </c>
      <c r="D41" s="61">
        <v>8.5416666666666655E-2</v>
      </c>
      <c r="E41" s="61">
        <v>0.13055555555555556</v>
      </c>
      <c r="F41" s="29" t="s">
        <v>224</v>
      </c>
      <c r="G41" s="29" t="s">
        <v>225</v>
      </c>
      <c r="H41" s="29" t="s">
        <v>226</v>
      </c>
      <c r="I41" s="62" t="s">
        <v>318</v>
      </c>
      <c r="J41" s="62" t="s">
        <v>319</v>
      </c>
      <c r="K41" s="62" t="s">
        <v>320</v>
      </c>
      <c r="L41" s="62" t="s">
        <v>321</v>
      </c>
      <c r="M41" s="60" t="s">
        <v>52</v>
      </c>
      <c r="N41" s="60" t="s">
        <v>52</v>
      </c>
      <c r="O41" s="60" t="s">
        <v>74</v>
      </c>
      <c r="P41" s="60" t="s">
        <v>74</v>
      </c>
      <c r="Q41" s="60">
        <v>0</v>
      </c>
      <c r="R41" s="60">
        <v>0</v>
      </c>
      <c r="S41" s="60" t="s">
        <v>54</v>
      </c>
      <c r="T41" s="60" t="s">
        <v>54</v>
      </c>
      <c r="U41" s="60">
        <v>1</v>
      </c>
      <c r="V41" s="60">
        <v>1</v>
      </c>
      <c r="W41" s="60">
        <v>9</v>
      </c>
      <c r="X41" s="60">
        <v>9.14</v>
      </c>
      <c r="Y41" s="60">
        <v>9</v>
      </c>
      <c r="Z41" s="60"/>
      <c r="AA41" s="109" t="s">
        <v>322</v>
      </c>
      <c r="AC41" s="60"/>
      <c r="AD41" s="60"/>
    </row>
    <row r="42" spans="1:44" ht="15.75" customHeight="1">
      <c r="A42" s="75">
        <v>8</v>
      </c>
      <c r="B42" s="96">
        <v>45043</v>
      </c>
      <c r="C42" s="29" t="s">
        <v>70</v>
      </c>
      <c r="D42" s="61">
        <v>0.10555555555555556</v>
      </c>
      <c r="E42" s="61">
        <v>0.14791666666666667</v>
      </c>
      <c r="F42" s="66" t="s">
        <v>224</v>
      </c>
      <c r="G42" s="29" t="s">
        <v>225</v>
      </c>
      <c r="H42" s="29" t="s">
        <v>226</v>
      </c>
      <c r="I42" s="62" t="s">
        <v>323</v>
      </c>
      <c r="J42" s="62" t="s">
        <v>324</v>
      </c>
      <c r="K42" s="62" t="s">
        <v>325</v>
      </c>
      <c r="L42" s="62" t="s">
        <v>326</v>
      </c>
      <c r="M42" s="60" t="s">
        <v>58</v>
      </c>
      <c r="N42" s="60" t="s">
        <v>52</v>
      </c>
      <c r="O42" s="60" t="s">
        <v>74</v>
      </c>
      <c r="P42" s="60" t="s">
        <v>74</v>
      </c>
      <c r="Q42" s="60">
        <v>0</v>
      </c>
      <c r="R42" s="60">
        <v>0</v>
      </c>
      <c r="S42" s="60" t="s">
        <v>54</v>
      </c>
      <c r="T42" s="60" t="s">
        <v>54</v>
      </c>
      <c r="U42" s="60">
        <v>1</v>
      </c>
      <c r="V42" s="60">
        <v>1</v>
      </c>
      <c r="W42" s="60">
        <v>9</v>
      </c>
      <c r="X42" s="60">
        <v>9.18</v>
      </c>
      <c r="Y42" s="60">
        <v>9</v>
      </c>
      <c r="Z42" s="60"/>
      <c r="AA42" s="109" t="s">
        <v>327</v>
      </c>
      <c r="AC42" s="60"/>
      <c r="AD42" s="60"/>
    </row>
    <row r="43" spans="1:44" ht="15.75" customHeight="1">
      <c r="A43" s="65">
        <v>9</v>
      </c>
      <c r="B43" s="96">
        <v>45044</v>
      </c>
      <c r="C43" s="29" t="s">
        <v>70</v>
      </c>
      <c r="D43" s="61">
        <v>0.13125000000000001</v>
      </c>
      <c r="E43" s="61">
        <v>0.17430555555555557</v>
      </c>
      <c r="F43" s="66" t="s">
        <v>224</v>
      </c>
      <c r="G43" s="29" t="s">
        <v>225</v>
      </c>
      <c r="H43" s="29" t="s">
        <v>226</v>
      </c>
      <c r="I43" s="62" t="s">
        <v>328</v>
      </c>
      <c r="J43" s="62" t="s">
        <v>329</v>
      </c>
      <c r="K43" s="62" t="s">
        <v>330</v>
      </c>
      <c r="L43" s="62" t="s">
        <v>331</v>
      </c>
      <c r="M43" s="60" t="s">
        <v>58</v>
      </c>
      <c r="N43" s="60" t="s">
        <v>55</v>
      </c>
      <c r="O43" s="60" t="s">
        <v>74</v>
      </c>
      <c r="P43" s="60" t="s">
        <v>74</v>
      </c>
      <c r="Q43" s="60">
        <v>0</v>
      </c>
      <c r="R43" s="60">
        <v>0</v>
      </c>
      <c r="S43" s="60" t="s">
        <v>54</v>
      </c>
      <c r="T43" s="60" t="s">
        <v>54</v>
      </c>
      <c r="U43" s="60">
        <v>1</v>
      </c>
      <c r="V43" s="60">
        <v>1</v>
      </c>
      <c r="W43" s="60">
        <v>9</v>
      </c>
      <c r="X43" s="60">
        <v>9.06</v>
      </c>
      <c r="Y43" s="60">
        <v>9</v>
      </c>
      <c r="Z43" s="60"/>
      <c r="AA43" s="109" t="s">
        <v>332</v>
      </c>
      <c r="AC43" s="60"/>
      <c r="AD43" s="60"/>
    </row>
    <row r="44" spans="1:44" ht="15.75" customHeight="1">
      <c r="A44" s="65">
        <v>10</v>
      </c>
      <c r="B44" s="96">
        <v>45045</v>
      </c>
      <c r="C44" s="29" t="s">
        <v>70</v>
      </c>
      <c r="D44" s="61">
        <v>0.16180555555555556</v>
      </c>
      <c r="E44" s="61">
        <v>0.20347222222222219</v>
      </c>
      <c r="F44" s="66" t="s">
        <v>224</v>
      </c>
      <c r="G44" s="29" t="s">
        <v>225</v>
      </c>
      <c r="H44" s="29" t="s">
        <v>226</v>
      </c>
      <c r="I44" s="62" t="s">
        <v>333</v>
      </c>
      <c r="J44" s="62" t="s">
        <v>334</v>
      </c>
      <c r="K44" s="62" t="s">
        <v>335</v>
      </c>
      <c r="L44" s="62" t="s">
        <v>336</v>
      </c>
      <c r="M44" s="60" t="s">
        <v>55</v>
      </c>
      <c r="N44" s="60" t="s">
        <v>55</v>
      </c>
      <c r="O44" s="60" t="s">
        <v>74</v>
      </c>
      <c r="P44" s="60" t="s">
        <v>74</v>
      </c>
      <c r="Q44" s="60">
        <v>0</v>
      </c>
      <c r="R44" s="60">
        <v>0</v>
      </c>
      <c r="S44" s="60" t="s">
        <v>54</v>
      </c>
      <c r="T44" s="60" t="s">
        <v>54</v>
      </c>
      <c r="U44" s="60">
        <v>1</v>
      </c>
      <c r="V44" s="60">
        <v>1</v>
      </c>
      <c r="W44" s="60">
        <v>9</v>
      </c>
      <c r="X44" s="60">
        <v>9.1999999999999993</v>
      </c>
      <c r="Y44" s="60">
        <v>9</v>
      </c>
      <c r="Z44" s="60"/>
      <c r="AA44" s="86" t="s">
        <v>337</v>
      </c>
      <c r="AC44" s="60"/>
      <c r="AD44" s="60"/>
    </row>
    <row r="45" spans="1:44" ht="15.75" customHeight="1">
      <c r="A45" s="75">
        <v>11</v>
      </c>
      <c r="B45" s="96">
        <v>45046</v>
      </c>
      <c r="C45" s="29" t="s">
        <v>70</v>
      </c>
      <c r="D45" s="61">
        <v>0.20486111111111113</v>
      </c>
      <c r="E45" s="61">
        <v>0.25763888888888892</v>
      </c>
      <c r="F45" s="66" t="s">
        <v>224</v>
      </c>
      <c r="G45" s="29" t="s">
        <v>225</v>
      </c>
      <c r="H45" s="29" t="s">
        <v>226</v>
      </c>
      <c r="I45" s="62" t="s">
        <v>338</v>
      </c>
      <c r="J45" s="101" t="s">
        <v>339</v>
      </c>
      <c r="K45" s="62" t="s">
        <v>340</v>
      </c>
      <c r="L45" s="62" t="s">
        <v>341</v>
      </c>
      <c r="M45" s="60" t="s">
        <v>55</v>
      </c>
      <c r="N45" s="60" t="s">
        <v>55</v>
      </c>
      <c r="O45" s="60" t="s">
        <v>74</v>
      </c>
      <c r="P45" s="60" t="s">
        <v>74</v>
      </c>
      <c r="Q45" s="60">
        <v>0</v>
      </c>
      <c r="R45" s="60">
        <v>0</v>
      </c>
      <c r="S45" s="60" t="s">
        <v>54</v>
      </c>
      <c r="T45" s="60" t="s">
        <v>54</v>
      </c>
      <c r="U45" s="60">
        <v>1</v>
      </c>
      <c r="V45" s="60">
        <v>1</v>
      </c>
      <c r="W45" s="60">
        <v>9</v>
      </c>
      <c r="X45" s="60">
        <v>9.0500000000000007</v>
      </c>
      <c r="Y45" s="60">
        <v>9</v>
      </c>
      <c r="Z45" s="60"/>
      <c r="AA45" s="86" t="s">
        <v>342</v>
      </c>
      <c r="AC45" s="60"/>
      <c r="AD45" s="60"/>
    </row>
    <row r="46" spans="1:44" ht="15.75" customHeight="1">
      <c r="A46" s="65">
        <v>12</v>
      </c>
      <c r="B46" s="96">
        <v>45057</v>
      </c>
      <c r="C46" s="29" t="s">
        <v>70</v>
      </c>
      <c r="D46" s="69">
        <v>3.4722222222222224E-2</v>
      </c>
      <c r="E46" s="136" t="s">
        <v>278</v>
      </c>
      <c r="W46" s="60">
        <v>9</v>
      </c>
      <c r="Y46" s="60"/>
      <c r="AA46" s="136"/>
      <c r="AB46" s="156" t="s">
        <v>606</v>
      </c>
    </row>
    <row r="47" spans="1:44" ht="15.75" customHeight="1">
      <c r="A47" s="65">
        <v>13</v>
      </c>
      <c r="B47" s="96">
        <v>45058</v>
      </c>
      <c r="C47" s="29" t="s">
        <v>70</v>
      </c>
      <c r="D47" s="69">
        <v>8.3333333333333329E-2</v>
      </c>
      <c r="E47" s="69">
        <v>0.13402777777777777</v>
      </c>
      <c r="F47" s="66" t="s">
        <v>224</v>
      </c>
      <c r="G47" s="29" t="s">
        <v>225</v>
      </c>
      <c r="H47" s="29" t="s">
        <v>226</v>
      </c>
      <c r="I47" s="62" t="s">
        <v>343</v>
      </c>
      <c r="J47" s="101" t="s">
        <v>344</v>
      </c>
      <c r="K47" s="62" t="s">
        <v>345</v>
      </c>
      <c r="L47" s="62" t="s">
        <v>346</v>
      </c>
      <c r="M47" s="60" t="s">
        <v>58</v>
      </c>
      <c r="N47" s="60" t="s">
        <v>58</v>
      </c>
      <c r="O47" s="60" t="s">
        <v>56</v>
      </c>
      <c r="P47" s="60" t="s">
        <v>56</v>
      </c>
      <c r="Q47" s="60">
        <v>0</v>
      </c>
      <c r="R47" s="60">
        <v>0</v>
      </c>
      <c r="S47" s="60" t="s">
        <v>54</v>
      </c>
      <c r="T47" s="60" t="s">
        <v>54</v>
      </c>
      <c r="U47" s="60">
        <v>2</v>
      </c>
      <c r="V47" s="60">
        <v>2</v>
      </c>
      <c r="W47" s="60">
        <v>9</v>
      </c>
      <c r="X47" s="60">
        <v>9.02</v>
      </c>
      <c r="Y47" s="60">
        <v>9</v>
      </c>
      <c r="AA47" s="109" t="s">
        <v>347</v>
      </c>
    </row>
    <row r="48" spans="1:44" ht="15.75" customHeight="1">
      <c r="A48" s="75">
        <v>14</v>
      </c>
      <c r="B48" s="96">
        <v>45059</v>
      </c>
      <c r="C48" s="29" t="s">
        <v>70</v>
      </c>
      <c r="D48" s="69">
        <v>0.15208333333333332</v>
      </c>
      <c r="E48" s="69">
        <v>0.19999999999999998</v>
      </c>
      <c r="F48" s="69" t="s">
        <v>224</v>
      </c>
      <c r="G48" s="29" t="s">
        <v>225</v>
      </c>
      <c r="H48" s="29" t="s">
        <v>226</v>
      </c>
      <c r="I48" s="62" t="s">
        <v>348</v>
      </c>
      <c r="J48" s="101" t="s">
        <v>349</v>
      </c>
      <c r="K48" s="62" t="s">
        <v>350</v>
      </c>
      <c r="L48" s="62" t="s">
        <v>351</v>
      </c>
      <c r="M48" s="60" t="s">
        <v>57</v>
      </c>
      <c r="N48" s="60" t="s">
        <v>57</v>
      </c>
      <c r="O48" s="60" t="s">
        <v>74</v>
      </c>
      <c r="P48" s="60" t="s">
        <v>74</v>
      </c>
      <c r="Q48" s="60">
        <v>1</v>
      </c>
      <c r="R48" s="60">
        <v>1</v>
      </c>
      <c r="S48" s="60" t="s">
        <v>54</v>
      </c>
      <c r="T48" s="60" t="s">
        <v>54</v>
      </c>
      <c r="U48" s="60">
        <v>2</v>
      </c>
      <c r="V48" s="60">
        <v>2</v>
      </c>
      <c r="W48" s="60">
        <v>9</v>
      </c>
      <c r="X48" s="60">
        <v>9.09</v>
      </c>
      <c r="Y48" s="60">
        <v>9</v>
      </c>
      <c r="AA48" s="109" t="s">
        <v>352</v>
      </c>
    </row>
    <row r="49" spans="1:29" ht="15.75" customHeight="1">
      <c r="A49" s="65">
        <v>15</v>
      </c>
      <c r="B49" s="96">
        <v>45060</v>
      </c>
      <c r="C49" s="29" t="s">
        <v>70</v>
      </c>
      <c r="D49" s="69">
        <v>0.1875</v>
      </c>
      <c r="E49" s="69">
        <v>0.23402777777777781</v>
      </c>
      <c r="F49" s="66" t="s">
        <v>224</v>
      </c>
      <c r="G49" s="29" t="s">
        <v>225</v>
      </c>
      <c r="H49" s="29" t="s">
        <v>226</v>
      </c>
      <c r="I49" s="62" t="s">
        <v>353</v>
      </c>
      <c r="J49" s="101" t="s">
        <v>354</v>
      </c>
      <c r="K49" s="62" t="s">
        <v>355</v>
      </c>
      <c r="L49" s="62" t="s">
        <v>356</v>
      </c>
      <c r="M49" s="60" t="s">
        <v>55</v>
      </c>
      <c r="N49" s="60" t="s">
        <v>55</v>
      </c>
      <c r="O49" s="60" t="s">
        <v>74</v>
      </c>
      <c r="P49" s="60" t="s">
        <v>74</v>
      </c>
      <c r="Q49" s="60">
        <v>1</v>
      </c>
      <c r="R49" s="60">
        <v>0</v>
      </c>
      <c r="S49" s="60" t="s">
        <v>54</v>
      </c>
      <c r="T49" s="60" t="s">
        <v>54</v>
      </c>
      <c r="U49" s="60">
        <v>2</v>
      </c>
      <c r="V49" s="60">
        <v>2</v>
      </c>
      <c r="W49" s="60">
        <v>9</v>
      </c>
      <c r="X49" s="60">
        <v>9.06</v>
      </c>
      <c r="Y49" s="60">
        <v>9</v>
      </c>
      <c r="AA49" s="109" t="s">
        <v>357</v>
      </c>
    </row>
    <row r="50" spans="1:29" ht="15.75" customHeight="1">
      <c r="A50" s="65">
        <v>16</v>
      </c>
      <c r="B50" s="96">
        <v>45061</v>
      </c>
      <c r="C50" s="29" t="s">
        <v>70</v>
      </c>
      <c r="D50" s="69">
        <v>0.77500000000000002</v>
      </c>
      <c r="E50" s="69">
        <v>0.81527777777777777</v>
      </c>
      <c r="F50" s="66" t="s">
        <v>224</v>
      </c>
      <c r="G50" s="29" t="s">
        <v>225</v>
      </c>
      <c r="H50" s="29" t="s">
        <v>226</v>
      </c>
      <c r="I50" s="62" t="s">
        <v>358</v>
      </c>
      <c r="J50" s="101" t="s">
        <v>359</v>
      </c>
      <c r="K50" s="62" t="s">
        <v>360</v>
      </c>
      <c r="L50" s="62" t="s">
        <v>361</v>
      </c>
      <c r="M50" s="60" t="s">
        <v>57</v>
      </c>
      <c r="N50" s="60" t="s">
        <v>57</v>
      </c>
      <c r="O50" s="60" t="s">
        <v>74</v>
      </c>
      <c r="P50" s="60" t="s">
        <v>74</v>
      </c>
      <c r="Q50" s="60">
        <v>0</v>
      </c>
      <c r="R50" s="60">
        <v>1</v>
      </c>
      <c r="S50" s="60" t="s">
        <v>54</v>
      </c>
      <c r="T50" s="60" t="s">
        <v>54</v>
      </c>
      <c r="U50" s="60">
        <v>1</v>
      </c>
      <c r="V50" s="60">
        <v>3</v>
      </c>
      <c r="W50" s="60">
        <v>9</v>
      </c>
      <c r="X50" s="60">
        <v>9.16</v>
      </c>
      <c r="Y50" s="60">
        <v>9</v>
      </c>
      <c r="AA50" s="109" t="s">
        <v>362</v>
      </c>
    </row>
    <row r="51" spans="1:29" ht="15.75" customHeight="1">
      <c r="A51" s="75">
        <v>17</v>
      </c>
      <c r="B51" s="96">
        <v>45062</v>
      </c>
      <c r="C51" s="29" t="s">
        <v>70</v>
      </c>
      <c r="D51" s="69">
        <v>0.83680555555555547</v>
      </c>
      <c r="E51" s="69">
        <v>0.875</v>
      </c>
      <c r="F51" s="66" t="s">
        <v>224</v>
      </c>
      <c r="G51" s="29" t="s">
        <v>225</v>
      </c>
      <c r="H51" s="29" t="s">
        <v>226</v>
      </c>
      <c r="I51" s="62" t="s">
        <v>363</v>
      </c>
      <c r="J51" s="101" t="s">
        <v>364</v>
      </c>
      <c r="K51" s="62" t="s">
        <v>365</v>
      </c>
      <c r="L51" s="62" t="s">
        <v>366</v>
      </c>
      <c r="M51" s="60" t="s">
        <v>58</v>
      </c>
      <c r="N51" s="60" t="s">
        <v>55</v>
      </c>
      <c r="O51" s="60" t="s">
        <v>74</v>
      </c>
      <c r="P51" s="60" t="s">
        <v>74</v>
      </c>
      <c r="Q51" s="60">
        <v>1</v>
      </c>
      <c r="R51" s="60">
        <v>1</v>
      </c>
      <c r="S51" s="60" t="s">
        <v>54</v>
      </c>
      <c r="T51" s="60" t="s">
        <v>54</v>
      </c>
      <c r="U51" s="60">
        <v>1</v>
      </c>
      <c r="V51" s="60">
        <v>3</v>
      </c>
      <c r="W51" s="60">
        <v>9</v>
      </c>
      <c r="X51" s="60">
        <v>9.26</v>
      </c>
      <c r="Y51" s="60">
        <v>9</v>
      </c>
      <c r="AA51" s="109" t="s">
        <v>367</v>
      </c>
    </row>
    <row r="52" spans="1:29" ht="15.75" customHeight="1">
      <c r="A52" s="65">
        <v>18</v>
      </c>
      <c r="B52" s="96">
        <v>45063</v>
      </c>
      <c r="C52" s="29" t="s">
        <v>70</v>
      </c>
      <c r="D52" s="69">
        <v>0.86319444444444438</v>
      </c>
      <c r="E52" s="69">
        <v>0.91041666666666676</v>
      </c>
      <c r="F52" s="66" t="s">
        <v>224</v>
      </c>
      <c r="G52" s="29" t="s">
        <v>225</v>
      </c>
      <c r="H52" s="29" t="s">
        <v>226</v>
      </c>
      <c r="I52" s="62" t="s">
        <v>368</v>
      </c>
      <c r="J52" s="101" t="s">
        <v>369</v>
      </c>
      <c r="K52" s="62" t="s">
        <v>370</v>
      </c>
      <c r="L52" s="62" t="s">
        <v>371</v>
      </c>
      <c r="M52" s="60" t="s">
        <v>58</v>
      </c>
      <c r="N52" s="60" t="s">
        <v>57</v>
      </c>
      <c r="O52" s="60" t="s">
        <v>74</v>
      </c>
      <c r="P52" s="60" t="s">
        <v>74</v>
      </c>
      <c r="Q52" s="60">
        <v>0</v>
      </c>
      <c r="R52" s="60">
        <v>0</v>
      </c>
      <c r="S52" s="60" t="s">
        <v>54</v>
      </c>
      <c r="T52" s="60" t="s">
        <v>54</v>
      </c>
      <c r="U52" s="60">
        <v>2</v>
      </c>
      <c r="V52" s="60">
        <v>2</v>
      </c>
      <c r="W52" s="60">
        <v>9</v>
      </c>
      <c r="X52" s="60">
        <v>9.2200000000000006</v>
      </c>
      <c r="Y52" s="60">
        <v>9</v>
      </c>
      <c r="AA52" s="109" t="s">
        <v>372</v>
      </c>
    </row>
    <row r="53" spans="1:29" ht="15.75" customHeight="1">
      <c r="A53" s="65">
        <v>19</v>
      </c>
      <c r="B53" s="96">
        <v>45064</v>
      </c>
      <c r="C53" s="29" t="s">
        <v>70</v>
      </c>
      <c r="D53" s="69">
        <v>0.88194444444444453</v>
      </c>
      <c r="E53" s="69">
        <v>0.92499999999999993</v>
      </c>
      <c r="F53" s="66" t="s">
        <v>224</v>
      </c>
      <c r="G53" s="29" t="s">
        <v>225</v>
      </c>
      <c r="H53" s="29" t="s">
        <v>226</v>
      </c>
      <c r="I53" s="62" t="s">
        <v>373</v>
      </c>
      <c r="J53" s="101" t="s">
        <v>374</v>
      </c>
      <c r="K53" s="62" t="s">
        <v>375</v>
      </c>
      <c r="L53" s="62" t="s">
        <v>292</v>
      </c>
      <c r="M53" s="60" t="s">
        <v>55</v>
      </c>
      <c r="N53" s="60" t="s">
        <v>55</v>
      </c>
      <c r="O53" s="60" t="s">
        <v>74</v>
      </c>
      <c r="P53" s="60" t="s">
        <v>74</v>
      </c>
      <c r="Q53" s="60">
        <v>1</v>
      </c>
      <c r="R53" s="60">
        <v>1</v>
      </c>
      <c r="S53" s="60" t="s">
        <v>54</v>
      </c>
      <c r="T53" s="60" t="s">
        <v>54</v>
      </c>
      <c r="U53" s="60">
        <v>1</v>
      </c>
      <c r="V53" s="60">
        <v>2</v>
      </c>
      <c r="W53" s="60">
        <v>9</v>
      </c>
      <c r="X53" s="60">
        <v>9.2100000000000009</v>
      </c>
      <c r="Y53" s="60">
        <v>9</v>
      </c>
      <c r="AA53" s="109" t="s">
        <v>376</v>
      </c>
    </row>
    <row r="54" spans="1:29" ht="15.75" customHeight="1">
      <c r="A54" s="75">
        <v>20</v>
      </c>
      <c r="B54" s="96">
        <v>45065</v>
      </c>
      <c r="C54" s="29" t="s">
        <v>70</v>
      </c>
      <c r="D54" s="69">
        <v>0.91180555555555554</v>
      </c>
      <c r="E54" s="69">
        <v>0.95694444444444438</v>
      </c>
      <c r="F54" s="66" t="s">
        <v>224</v>
      </c>
      <c r="G54" s="29" t="s">
        <v>225</v>
      </c>
      <c r="H54" s="29" t="s">
        <v>226</v>
      </c>
      <c r="I54">
        <v>-0.69082770000000004</v>
      </c>
      <c r="J54">
        <v>-47.194498299999999</v>
      </c>
      <c r="K54">
        <v>-0.72576750000000001</v>
      </c>
      <c r="L54">
        <v>-47.165906999999997</v>
      </c>
      <c r="M54" s="160" t="s">
        <v>58</v>
      </c>
      <c r="N54" s="160" t="s">
        <v>58</v>
      </c>
      <c r="O54" s="160" t="s">
        <v>74</v>
      </c>
      <c r="P54" s="160" t="s">
        <v>74</v>
      </c>
      <c r="Q54" s="60">
        <v>0</v>
      </c>
      <c r="R54" s="60">
        <v>0</v>
      </c>
      <c r="S54" s="160" t="s">
        <v>54</v>
      </c>
      <c r="T54" s="160" t="s">
        <v>54</v>
      </c>
      <c r="U54" s="60">
        <v>2</v>
      </c>
      <c r="V54" s="60">
        <v>2</v>
      </c>
      <c r="W54" s="60">
        <v>9</v>
      </c>
      <c r="X54" s="157">
        <v>9.1999999999999993</v>
      </c>
      <c r="Y54" s="60">
        <v>9</v>
      </c>
      <c r="AA54" s="76" t="s">
        <v>620</v>
      </c>
    </row>
    <row r="55" spans="1:29" ht="15.75" customHeight="1">
      <c r="A55" s="65"/>
      <c r="E55" s="57"/>
    </row>
    <row r="56" spans="1:29" ht="14.4">
      <c r="A56" s="47">
        <f>COUNT(A35:A55)</f>
        <v>19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7">
        <f>SUM(W35:W55)</f>
        <v>171</v>
      </c>
      <c r="X56" s="47">
        <f>SUM(X35:X55)</f>
        <v>164.61</v>
      </c>
      <c r="Y56" s="47">
        <f>SUM(Y35:Y55)</f>
        <v>162</v>
      </c>
      <c r="Z56" s="47" t="s">
        <v>599</v>
      </c>
      <c r="AA56" s="47">
        <f>COUNTA(AA35:AA54)</f>
        <v>18</v>
      </c>
      <c r="AB56" s="49"/>
      <c r="AC56" s="48"/>
    </row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>
      <c r="Z63"/>
      <c r="AA63"/>
      <c r="AB63"/>
    </row>
    <row r="64" spans="1:29" ht="15.75" customHeight="1">
      <c r="Z64"/>
      <c r="AA64"/>
      <c r="AB64"/>
    </row>
    <row r="65" spans="26:28" ht="15.75" customHeight="1">
      <c r="Z65"/>
      <c r="AA65"/>
      <c r="AB65"/>
    </row>
    <row r="66" spans="26:28" ht="15.75" customHeight="1">
      <c r="Z66"/>
      <c r="AA66"/>
      <c r="AB66"/>
    </row>
    <row r="67" spans="26:28" ht="15.75" customHeight="1">
      <c r="Z67"/>
      <c r="AA67"/>
      <c r="AB67"/>
    </row>
    <row r="68" spans="26:28" ht="15.75" customHeight="1">
      <c r="Z68"/>
      <c r="AA68"/>
      <c r="AB68"/>
    </row>
    <row r="69" spans="26:28" ht="15.75" customHeight="1">
      <c r="Z69"/>
      <c r="AA69"/>
      <c r="AB69"/>
    </row>
    <row r="70" spans="26:28" ht="15.75" customHeight="1">
      <c r="Z70"/>
      <c r="AA70"/>
      <c r="AB70"/>
    </row>
    <row r="71" spans="26:28" ht="15.75" customHeight="1">
      <c r="Z71"/>
      <c r="AA71"/>
      <c r="AB71"/>
    </row>
    <row r="72" spans="26:28" ht="15.75" customHeight="1">
      <c r="Z72"/>
      <c r="AA72"/>
      <c r="AB72"/>
    </row>
    <row r="73" spans="26:28" ht="15.75" customHeight="1">
      <c r="Z73"/>
      <c r="AA73"/>
      <c r="AB73"/>
    </row>
    <row r="74" spans="26:28" ht="15.75" customHeight="1">
      <c r="Z74"/>
      <c r="AA74"/>
      <c r="AB74"/>
    </row>
    <row r="75" spans="26:28" ht="15.75" customHeight="1">
      <c r="Z75"/>
      <c r="AA75"/>
      <c r="AB75"/>
    </row>
    <row r="76" spans="26:28" ht="15.75" customHeight="1">
      <c r="Z76"/>
      <c r="AA76"/>
      <c r="AB76"/>
    </row>
    <row r="77" spans="26:28" ht="15.75" customHeight="1">
      <c r="Z77"/>
      <c r="AA77"/>
      <c r="AB77"/>
    </row>
    <row r="78" spans="26:28" ht="15.75" customHeight="1">
      <c r="Z78"/>
      <c r="AA78"/>
      <c r="AB78"/>
    </row>
    <row r="79" spans="26:28" ht="15.75" customHeight="1">
      <c r="Z79"/>
      <c r="AA79"/>
      <c r="AB79"/>
    </row>
    <row r="80" spans="26:28" ht="15.75" customHeight="1">
      <c r="Z80"/>
      <c r="AA80"/>
      <c r="AB80"/>
    </row>
    <row r="81" spans="26:28" ht="15.75" customHeight="1">
      <c r="Z81"/>
      <c r="AA81"/>
      <c r="AB81"/>
    </row>
    <row r="82" spans="26:28" ht="15.75" customHeight="1">
      <c r="Z82"/>
      <c r="AA82"/>
      <c r="AB82"/>
    </row>
    <row r="83" spans="26:28" ht="15.75" customHeight="1">
      <c r="Z83"/>
      <c r="AA83"/>
      <c r="AB83"/>
    </row>
    <row r="84" spans="26:28" ht="15.75" customHeight="1">
      <c r="Z84"/>
      <c r="AA84"/>
      <c r="AB84"/>
    </row>
    <row r="85" spans="26:28" ht="15.75" customHeight="1">
      <c r="Z85"/>
      <c r="AA85"/>
      <c r="AB85"/>
    </row>
    <row r="86" spans="26:28" ht="15.75" customHeight="1">
      <c r="Z86"/>
      <c r="AA86"/>
      <c r="AB86"/>
    </row>
    <row r="87" spans="26:28" ht="15.75" customHeight="1">
      <c r="Z87"/>
      <c r="AA87"/>
      <c r="AB87"/>
    </row>
    <row r="88" spans="26:28" ht="15.75" customHeight="1">
      <c r="Z88"/>
      <c r="AA88"/>
      <c r="AB88"/>
    </row>
    <row r="89" spans="26:28" ht="15.75" customHeight="1">
      <c r="Z89"/>
      <c r="AA89"/>
      <c r="AB89"/>
    </row>
    <row r="90" spans="26:28" ht="15.75" customHeight="1">
      <c r="Z90"/>
      <c r="AA90"/>
      <c r="AB90"/>
    </row>
    <row r="91" spans="26:28" ht="15.75" customHeight="1">
      <c r="Z91"/>
      <c r="AA91"/>
      <c r="AB91"/>
    </row>
    <row r="92" spans="26:28" ht="15.75" customHeight="1">
      <c r="Z92"/>
      <c r="AA92"/>
      <c r="AB92"/>
    </row>
    <row r="93" spans="26:28" ht="15.75" customHeight="1">
      <c r="Z93"/>
      <c r="AA93"/>
      <c r="AB93"/>
    </row>
    <row r="94" spans="26:28" ht="15.75" customHeight="1">
      <c r="Z94"/>
      <c r="AA94"/>
      <c r="AB94"/>
    </row>
    <row r="95" spans="26:28" ht="15.75" customHeight="1">
      <c r="Z95"/>
      <c r="AA95"/>
      <c r="AB95"/>
    </row>
  </sheetData>
  <autoFilter ref="A1:AB33" xr:uid="{00000000-0009-0000-0000-00000B000000}"/>
  <hyperlinks>
    <hyperlink ref="AA35" r:id="rId1" xr:uid="{6C7885C4-195A-48F8-843C-7732C79C9072}"/>
    <hyperlink ref="AA37" r:id="rId2" xr:uid="{6DE88739-B1B2-4578-81E4-21443B74695B}"/>
    <hyperlink ref="AA38" r:id="rId3" xr:uid="{0A854A1C-E4A4-4AB7-9EFE-A1372E644DE0}"/>
    <hyperlink ref="AA3:AA4" r:id="rId4" display="https://pt.wikiloc.com/trilhas-trekking/praia-areaofortaleza-19-04-23-d-132108587" xr:uid="{6D0E5AEC-8008-43BD-AD22-8A0812A6510A}"/>
    <hyperlink ref="AA4" r:id="rId5" xr:uid="{103ACB70-9D90-46FD-8616-0ABF50540E16}"/>
    <hyperlink ref="AA2" r:id="rId6" xr:uid="{02752A92-AF6F-4459-9DB4-E3DAE8FEFF91}"/>
    <hyperlink ref="AA3" r:id="rId7" xr:uid="{8409B434-AE75-452B-BCF7-BF7EDC2EAEC3}"/>
    <hyperlink ref="AA39" r:id="rId8" xr:uid="{FD1835FE-82A6-FF4C-B48D-FF63CF1E1322}"/>
    <hyperlink ref="AA40" r:id="rId9" xr:uid="{2CDC0654-1722-4523-946F-193E3C1A5F62}"/>
    <hyperlink ref="AA41" r:id="rId10" xr:uid="{DABBA051-16A8-431F-8A7A-87152A333529}"/>
    <hyperlink ref="AA7" r:id="rId11" xr:uid="{016C58D3-03ED-411D-9556-0AC70DEBE7E5}"/>
    <hyperlink ref="AA8" r:id="rId12" xr:uid="{AE0AB022-5A84-B246-80B2-2FA6FAEC5C43}"/>
    <hyperlink ref="AA9" r:id="rId13" xr:uid="{B10B6337-FF7E-4609-BFD5-B8CB2EA639FE}"/>
    <hyperlink ref="AA43" r:id="rId14" xr:uid="{1BCAC9F2-51EA-459E-97C0-A4A4ED085F26}"/>
    <hyperlink ref="AA10" r:id="rId15" xr:uid="{47665AB9-5846-491F-B6C2-594295546FED}"/>
    <hyperlink ref="AA44" r:id="rId16" xr:uid="{4F2E16FD-2F16-4B39-B36E-55B7328340C9}"/>
    <hyperlink ref="AA45" r:id="rId17" xr:uid="{9A590B31-823F-6B45-9F24-D2B343B341AE}"/>
    <hyperlink ref="AA11" r:id="rId18" xr:uid="{FD63E1CD-3844-4D90-A298-F032376AA069}"/>
    <hyperlink ref="AA13" r:id="rId19" xr:uid="{7E29467D-4A6C-4607-8E89-820693DE6792}"/>
    <hyperlink ref="AA14" r:id="rId20" xr:uid="{8F86438A-813D-4AC2-AA35-E24E76A0D9D0}"/>
    <hyperlink ref="AA47" r:id="rId21" xr:uid="{8486E3E4-1307-44C5-BCD7-8A022420C18C}"/>
    <hyperlink ref="AA25" r:id="rId22" xr:uid="{41DFBE6A-BB91-4DA0-9C4B-6D3901976568}"/>
    <hyperlink ref="AA49" r:id="rId23" xr:uid="{DE53D2F8-F3D8-4B94-AABA-D0A8FA8C594F}"/>
    <hyperlink ref="AA48" r:id="rId24" xr:uid="{60EC1FE9-6479-4408-BF2C-E34C9E8E5D07}"/>
    <hyperlink ref="AA50" r:id="rId25" xr:uid="{C3EB3630-DA80-47A2-B3A1-E949B8902A73}"/>
    <hyperlink ref="AA51" r:id="rId26" xr:uid="{4A28BB1C-1466-41FF-AA03-C2CC6E37FC34}"/>
    <hyperlink ref="AA26" r:id="rId27" xr:uid="{501D2494-CD38-45CC-AC5A-2EAE4CC47534}"/>
    <hyperlink ref="AA52" r:id="rId28" xr:uid="{DE503D24-E980-40E8-96EC-2C68676935A8}"/>
    <hyperlink ref="AA53" r:id="rId29" xr:uid="{1DAE4388-59C6-49D4-B925-1317176081E1}"/>
    <hyperlink ref="AA30" r:id="rId30" xr:uid="{A03E9479-D48D-4739-985F-8FEE02617A64}"/>
  </hyperlinks>
  <pageMargins left="0.511811024" right="0.511811024" top="0.78740157499999996" bottom="0.78740157499999996" header="0" footer="0"/>
  <pageSetup paperSize="9" orientation="portrait" r:id="rId3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93"/>
  <sheetViews>
    <sheetView zoomScale="80" zoomScaleNormal="80" workbookViewId="0">
      <pane xSplit="3" ySplit="1" topLeftCell="AA8" activePane="bottomRight" state="frozen"/>
      <selection pane="topRight"/>
      <selection pane="bottomLeft"/>
      <selection pane="bottomRight" activeCell="AA12" sqref="AA12"/>
    </sheetView>
  </sheetViews>
  <sheetFormatPr defaultColWidth="14.44140625" defaultRowHeight="15" customHeight="1"/>
  <cols>
    <col min="1" max="1" width="8.6640625" customWidth="1"/>
    <col min="2" max="2" width="12.33203125" customWidth="1"/>
    <col min="3" max="3" width="8.6640625" customWidth="1"/>
    <col min="4" max="5" width="8.6640625" style="57" customWidth="1"/>
    <col min="6" max="6" width="8.6640625" customWidth="1"/>
    <col min="7" max="7" width="10.88671875" customWidth="1"/>
    <col min="8" max="8" width="15.6640625" customWidth="1"/>
    <col min="9" max="9" width="14.44140625" style="57" customWidth="1"/>
    <col min="10" max="10" width="13.88671875" style="57" customWidth="1"/>
    <col min="11" max="11" width="16.44140625" style="57" customWidth="1"/>
    <col min="12" max="12" width="13.6640625" style="57" customWidth="1"/>
    <col min="13" max="13" width="25.44140625" style="57" customWidth="1"/>
    <col min="14" max="14" width="25.88671875" style="57" customWidth="1"/>
    <col min="15" max="16" width="12" style="60" customWidth="1"/>
    <col min="17" max="21" width="8.6640625" style="60" customWidth="1"/>
    <col min="22" max="22" width="15.33203125" style="60" customWidth="1"/>
    <col min="23" max="23" width="19.44140625" customWidth="1"/>
    <col min="24" max="24" width="8.6640625" style="57" customWidth="1"/>
    <col min="25" max="25" width="10" customWidth="1"/>
    <col min="26" max="26" width="52" customWidth="1"/>
    <col min="27" max="27" width="72.44140625" customWidth="1"/>
    <col min="28" max="28" width="45.5546875" customWidth="1"/>
  </cols>
  <sheetData>
    <row r="1" spans="1:28" ht="43.2">
      <c r="A1" s="25"/>
      <c r="B1" s="25" t="s">
        <v>27</v>
      </c>
      <c r="C1" s="25" t="s">
        <v>28</v>
      </c>
      <c r="D1" s="26" t="s">
        <v>29</v>
      </c>
      <c r="E1" s="26" t="s">
        <v>30</v>
      </c>
      <c r="F1" s="26" t="s">
        <v>31</v>
      </c>
      <c r="G1" s="26" t="s">
        <v>32</v>
      </c>
      <c r="H1" s="26" t="s">
        <v>1</v>
      </c>
      <c r="I1" s="26" t="s">
        <v>33</v>
      </c>
      <c r="J1" s="26" t="s">
        <v>34</v>
      </c>
      <c r="K1" s="26" t="s">
        <v>35</v>
      </c>
      <c r="L1" s="26" t="s">
        <v>36</v>
      </c>
      <c r="M1" s="26" t="s">
        <v>37</v>
      </c>
      <c r="N1" s="26" t="s">
        <v>38</v>
      </c>
      <c r="O1" s="26" t="s">
        <v>39</v>
      </c>
      <c r="P1" s="26" t="s">
        <v>40</v>
      </c>
      <c r="Q1" s="26" t="s">
        <v>41</v>
      </c>
      <c r="R1" s="26" t="s">
        <v>42</v>
      </c>
      <c r="S1" s="26" t="s">
        <v>43</v>
      </c>
      <c r="T1" s="26" t="s">
        <v>44</v>
      </c>
      <c r="U1" s="26" t="s">
        <v>45</v>
      </c>
      <c r="V1" s="26" t="s">
        <v>46</v>
      </c>
      <c r="W1" s="26" t="s">
        <v>47</v>
      </c>
      <c r="X1" s="54" t="s">
        <v>19</v>
      </c>
      <c r="Y1" s="54" t="s">
        <v>20</v>
      </c>
      <c r="Z1" s="26" t="s">
        <v>48</v>
      </c>
      <c r="AA1" s="26"/>
      <c r="AB1" s="27" t="s">
        <v>49</v>
      </c>
    </row>
    <row r="2" spans="1:28" ht="15.75" customHeight="1">
      <c r="A2" s="19">
        <v>1</v>
      </c>
      <c r="B2" s="96">
        <v>45036</v>
      </c>
      <c r="C2" s="57" t="s">
        <v>13</v>
      </c>
      <c r="D2" s="69">
        <v>0.91111111111111109</v>
      </c>
      <c r="E2" s="69">
        <v>0.9472222222222223</v>
      </c>
      <c r="F2" s="57" t="s">
        <v>72</v>
      </c>
      <c r="G2" t="s">
        <v>73</v>
      </c>
      <c r="H2" s="57" t="s">
        <v>11</v>
      </c>
      <c r="I2" s="57">
        <v>-0.84622699999999995</v>
      </c>
      <c r="J2" s="57">
        <v>-46.596877800000001</v>
      </c>
      <c r="K2" s="57">
        <v>-0.8149556</v>
      </c>
      <c r="L2" s="57">
        <v>-46.616636200000002</v>
      </c>
      <c r="M2" s="57" t="s">
        <v>55</v>
      </c>
      <c r="N2" s="57" t="s">
        <v>55</v>
      </c>
      <c r="O2" s="60" t="s">
        <v>75</v>
      </c>
      <c r="P2" s="60" t="s">
        <v>75</v>
      </c>
      <c r="Q2" s="60">
        <v>0</v>
      </c>
      <c r="R2" s="60">
        <v>0</v>
      </c>
      <c r="S2" s="60" t="s">
        <v>54</v>
      </c>
      <c r="T2" s="60" t="s">
        <v>54</v>
      </c>
      <c r="U2" s="60">
        <v>2</v>
      </c>
      <c r="V2" s="60">
        <v>2</v>
      </c>
      <c r="W2" s="57">
        <v>4.3</v>
      </c>
      <c r="X2" s="57">
        <v>4.3499999999999996</v>
      </c>
      <c r="Y2" s="57">
        <v>4.3</v>
      </c>
      <c r="AA2" s="74" t="s">
        <v>77</v>
      </c>
    </row>
    <row r="3" spans="1:28" ht="15.75" customHeight="1">
      <c r="A3" s="19">
        <v>2</v>
      </c>
      <c r="B3" s="96">
        <v>45037</v>
      </c>
      <c r="C3" s="57" t="s">
        <v>13</v>
      </c>
      <c r="D3" s="69">
        <v>0.43055555555555558</v>
      </c>
      <c r="E3" s="69">
        <v>0.4680555555555555</v>
      </c>
      <c r="F3" s="57" t="s">
        <v>72</v>
      </c>
      <c r="G3" t="s">
        <v>73</v>
      </c>
      <c r="H3" s="57" t="s">
        <v>11</v>
      </c>
      <c r="I3" s="57">
        <v>-0.81410300000000002</v>
      </c>
      <c r="J3" s="57">
        <v>-46.614861699999999</v>
      </c>
      <c r="K3" s="57">
        <v>-0.84393099999999999</v>
      </c>
      <c r="L3" s="57">
        <v>-46.597296499999999</v>
      </c>
      <c r="M3" s="57" t="s">
        <v>55</v>
      </c>
      <c r="N3" s="57" t="s">
        <v>55</v>
      </c>
      <c r="O3" s="60" t="s">
        <v>74</v>
      </c>
      <c r="P3" s="60" t="s">
        <v>74</v>
      </c>
      <c r="Q3" s="60">
        <v>1</v>
      </c>
      <c r="R3" s="60">
        <v>1</v>
      </c>
      <c r="S3" s="60" t="s">
        <v>54</v>
      </c>
      <c r="T3" s="60" t="s">
        <v>54</v>
      </c>
      <c r="U3" s="60">
        <v>4</v>
      </c>
      <c r="V3" s="60">
        <v>4</v>
      </c>
      <c r="W3" s="57">
        <v>4.3</v>
      </c>
      <c r="X3" s="57">
        <v>4.34</v>
      </c>
      <c r="Y3" s="57">
        <v>4.3</v>
      </c>
      <c r="AA3" s="74" t="s">
        <v>78</v>
      </c>
    </row>
    <row r="4" spans="1:28" ht="15.75" customHeight="1">
      <c r="A4" s="19">
        <v>3</v>
      </c>
      <c r="B4" s="96">
        <v>45038</v>
      </c>
      <c r="C4" s="57" t="s">
        <v>13</v>
      </c>
      <c r="D4" s="69">
        <v>0.47500000000000003</v>
      </c>
      <c r="E4" s="69">
        <v>0.49027777777777781</v>
      </c>
      <c r="F4" s="57" t="s">
        <v>72</v>
      </c>
      <c r="G4" t="s">
        <v>73</v>
      </c>
      <c r="H4" s="57" t="s">
        <v>11</v>
      </c>
      <c r="I4" s="57">
        <v>-0.83098070000000002</v>
      </c>
      <c r="J4" s="57">
        <v>-46.6040359</v>
      </c>
      <c r="K4" s="57">
        <v>-0.81333040000000001</v>
      </c>
      <c r="L4" s="57">
        <v>-46.617811400000001</v>
      </c>
      <c r="M4" s="57" t="s">
        <v>55</v>
      </c>
      <c r="N4" s="57" t="s">
        <v>55</v>
      </c>
      <c r="O4" s="60" t="s">
        <v>74</v>
      </c>
      <c r="P4" s="60" t="s">
        <v>74</v>
      </c>
      <c r="Q4" s="60">
        <v>1</v>
      </c>
      <c r="R4" s="60">
        <v>1</v>
      </c>
      <c r="S4" s="60" t="s">
        <v>54</v>
      </c>
      <c r="T4" s="60" t="s">
        <v>54</v>
      </c>
      <c r="U4" s="60">
        <v>3</v>
      </c>
      <c r="V4" s="60">
        <v>3</v>
      </c>
      <c r="W4" s="57">
        <v>4.3</v>
      </c>
      <c r="X4" s="57">
        <v>4.38</v>
      </c>
      <c r="Y4" s="57">
        <v>4.3</v>
      </c>
      <c r="AA4" s="74" t="s">
        <v>79</v>
      </c>
    </row>
    <row r="5" spans="1:28" ht="15.75" customHeight="1">
      <c r="A5" s="19">
        <v>4</v>
      </c>
      <c r="B5" s="96">
        <v>45039</v>
      </c>
      <c r="C5" s="57" t="s">
        <v>13</v>
      </c>
      <c r="D5" s="69">
        <v>0.47013888888888888</v>
      </c>
      <c r="E5" s="69">
        <v>0.4916666666666667</v>
      </c>
      <c r="F5" s="57" t="s">
        <v>72</v>
      </c>
      <c r="G5" t="s">
        <v>73</v>
      </c>
      <c r="H5" s="57" t="s">
        <v>11</v>
      </c>
      <c r="I5" s="57">
        <v>-0.82580779999999998</v>
      </c>
      <c r="J5" s="57">
        <v>-46.608255399999997</v>
      </c>
      <c r="K5" s="57">
        <v>-0.84315960000000001</v>
      </c>
      <c r="L5" s="57">
        <v>-46.597411700000002</v>
      </c>
      <c r="M5" s="57" t="s">
        <v>55</v>
      </c>
      <c r="N5" s="57" t="s">
        <v>55</v>
      </c>
      <c r="O5" s="60" t="s">
        <v>74</v>
      </c>
      <c r="P5" s="60" t="s">
        <v>74</v>
      </c>
      <c r="Q5" s="60">
        <v>0</v>
      </c>
      <c r="R5" s="60">
        <v>0</v>
      </c>
      <c r="S5" s="60" t="s">
        <v>54</v>
      </c>
      <c r="T5" s="60" t="s">
        <v>54</v>
      </c>
      <c r="U5" s="60">
        <v>3</v>
      </c>
      <c r="V5" s="60">
        <v>3</v>
      </c>
      <c r="W5" s="57">
        <v>4.3</v>
      </c>
      <c r="X5" s="57">
        <v>4.34</v>
      </c>
      <c r="Y5" s="57">
        <v>4.3</v>
      </c>
      <c r="AA5" s="74" t="s">
        <v>80</v>
      </c>
    </row>
    <row r="6" spans="1:28" ht="15.75" customHeight="1">
      <c r="A6" s="19">
        <v>5</v>
      </c>
      <c r="B6" s="96">
        <v>45040</v>
      </c>
      <c r="C6" s="57" t="s">
        <v>13</v>
      </c>
      <c r="D6" s="69">
        <v>0.55694444444444446</v>
      </c>
      <c r="E6" s="69">
        <v>0.57152777777777775</v>
      </c>
      <c r="F6" s="57" t="s">
        <v>72</v>
      </c>
      <c r="G6" t="s">
        <v>73</v>
      </c>
      <c r="H6" s="57" t="s">
        <v>11</v>
      </c>
      <c r="I6" s="57">
        <v>-0.83098070000000002</v>
      </c>
      <c r="J6" s="57">
        <v>-46.6040359</v>
      </c>
      <c r="K6" s="57">
        <v>-0.81473200000000001</v>
      </c>
      <c r="L6" s="57">
        <v>-46.616372800000001</v>
      </c>
      <c r="M6" s="57" t="s">
        <v>58</v>
      </c>
      <c r="N6" s="57" t="s">
        <v>58</v>
      </c>
      <c r="O6" s="60" t="s">
        <v>75</v>
      </c>
      <c r="P6" s="60" t="s">
        <v>75</v>
      </c>
      <c r="Q6" s="60">
        <v>0</v>
      </c>
      <c r="R6" s="60">
        <v>0</v>
      </c>
      <c r="S6" s="60" t="s">
        <v>54</v>
      </c>
      <c r="T6" s="60" t="s">
        <v>54</v>
      </c>
      <c r="U6" s="60">
        <v>3</v>
      </c>
      <c r="V6" s="60">
        <v>3</v>
      </c>
      <c r="W6" s="57">
        <v>4.3</v>
      </c>
      <c r="X6" s="57">
        <v>4.33</v>
      </c>
      <c r="Y6" s="57">
        <v>4.3</v>
      </c>
      <c r="AA6" s="74" t="s">
        <v>81</v>
      </c>
    </row>
    <row r="7" spans="1:28" ht="15.75" customHeight="1">
      <c r="A7" s="19">
        <v>6</v>
      </c>
      <c r="B7" s="96">
        <v>45041</v>
      </c>
      <c r="C7" s="57" t="s">
        <v>13</v>
      </c>
      <c r="D7" s="69">
        <v>0.53541666666666665</v>
      </c>
      <c r="E7" s="69">
        <v>0.55486111111111114</v>
      </c>
      <c r="F7" s="57" t="s">
        <v>72</v>
      </c>
      <c r="G7" t="s">
        <v>73</v>
      </c>
      <c r="H7" s="57" t="s">
        <v>11</v>
      </c>
      <c r="I7" s="57">
        <v>-0.82561099999999998</v>
      </c>
      <c r="J7" s="57">
        <v>-46.609810500000002</v>
      </c>
      <c r="K7" s="57">
        <v>-0.84385480000000002</v>
      </c>
      <c r="L7" s="57">
        <v>-46.596842500000001</v>
      </c>
      <c r="M7" s="57" t="s">
        <v>55</v>
      </c>
      <c r="N7" s="57" t="s">
        <v>55</v>
      </c>
      <c r="O7" s="60" t="s">
        <v>74</v>
      </c>
      <c r="P7" s="60" t="s">
        <v>74</v>
      </c>
      <c r="Q7" s="60">
        <v>0</v>
      </c>
      <c r="R7" s="60">
        <v>0</v>
      </c>
      <c r="S7" s="60" t="s">
        <v>54</v>
      </c>
      <c r="T7" s="60" t="s">
        <v>54</v>
      </c>
      <c r="U7" s="60">
        <v>3</v>
      </c>
      <c r="V7" s="60">
        <v>3</v>
      </c>
      <c r="W7" s="57">
        <v>4.3</v>
      </c>
      <c r="X7" s="57">
        <v>4.34</v>
      </c>
      <c r="Y7" s="57">
        <v>4.3</v>
      </c>
      <c r="AA7" s="74" t="s">
        <v>82</v>
      </c>
    </row>
    <row r="8" spans="1:28" ht="15.75" customHeight="1">
      <c r="A8" s="19">
        <v>7</v>
      </c>
      <c r="B8" s="96">
        <v>45042</v>
      </c>
      <c r="C8" s="57" t="s">
        <v>13</v>
      </c>
      <c r="D8" s="69">
        <v>0.58333333333333337</v>
      </c>
      <c r="E8" s="69">
        <v>0.59722222222222221</v>
      </c>
      <c r="F8" s="57" t="s">
        <v>72</v>
      </c>
      <c r="G8" t="s">
        <v>73</v>
      </c>
      <c r="H8" s="57" t="s">
        <v>11</v>
      </c>
      <c r="I8" s="57">
        <v>-0.83098899999999998</v>
      </c>
      <c r="J8" s="57">
        <v>-46.604638700000002</v>
      </c>
      <c r="K8" s="57">
        <v>-0.81440080000000004</v>
      </c>
      <c r="L8" s="57">
        <v>-46.617120900000003</v>
      </c>
      <c r="M8" s="57" t="s">
        <v>52</v>
      </c>
      <c r="N8" s="57" t="s">
        <v>58</v>
      </c>
      <c r="O8" s="60" t="s">
        <v>75</v>
      </c>
      <c r="P8" s="60" t="s">
        <v>75</v>
      </c>
      <c r="Q8" s="60">
        <v>0</v>
      </c>
      <c r="R8" s="60">
        <v>0</v>
      </c>
      <c r="S8" s="60" t="s">
        <v>54</v>
      </c>
      <c r="T8" s="60" t="s">
        <v>54</v>
      </c>
      <c r="U8" s="60">
        <v>3</v>
      </c>
      <c r="V8" s="60">
        <v>3</v>
      </c>
      <c r="W8" s="57">
        <v>4.3</v>
      </c>
      <c r="X8" s="57">
        <v>4.32</v>
      </c>
      <c r="Y8" s="57">
        <v>4.3</v>
      </c>
      <c r="AA8" s="74" t="s">
        <v>83</v>
      </c>
    </row>
    <row r="9" spans="1:28" ht="15.75" customHeight="1">
      <c r="A9" s="19">
        <v>8</v>
      </c>
      <c r="B9" s="96">
        <v>45043</v>
      </c>
      <c r="C9" s="57" t="s">
        <v>13</v>
      </c>
      <c r="D9" s="69">
        <v>0.61805555555555558</v>
      </c>
      <c r="E9" s="69">
        <v>0.6333333333333333</v>
      </c>
      <c r="F9" s="57" t="s">
        <v>72</v>
      </c>
      <c r="G9" t="s">
        <v>73</v>
      </c>
      <c r="H9" s="57" t="s">
        <v>11</v>
      </c>
      <c r="I9" s="57">
        <v>-0.813778</v>
      </c>
      <c r="J9" s="57">
        <v>-46.6188109</v>
      </c>
      <c r="K9" s="57">
        <v>-0.84436829999999996</v>
      </c>
      <c r="L9" s="57">
        <v>-46.596853099999997</v>
      </c>
      <c r="M9" s="57" t="s">
        <v>57</v>
      </c>
      <c r="N9" s="57" t="s">
        <v>57</v>
      </c>
      <c r="O9" s="60" t="s">
        <v>75</v>
      </c>
      <c r="P9" s="60" t="s">
        <v>75</v>
      </c>
      <c r="Q9" s="60">
        <v>0</v>
      </c>
      <c r="R9" s="60">
        <v>0</v>
      </c>
      <c r="S9" s="60" t="s">
        <v>54</v>
      </c>
      <c r="T9" s="60" t="s">
        <v>54</v>
      </c>
      <c r="U9" s="60">
        <v>2</v>
      </c>
      <c r="V9" s="60">
        <v>2</v>
      </c>
      <c r="W9" s="57">
        <v>4.3</v>
      </c>
      <c r="X9" s="57">
        <v>4.42</v>
      </c>
      <c r="Y9" s="57">
        <v>4.3</v>
      </c>
      <c r="AA9" s="74" t="s">
        <v>84</v>
      </c>
    </row>
    <row r="10" spans="1:28" ht="15.75" customHeight="1">
      <c r="A10" s="19">
        <v>9</v>
      </c>
      <c r="B10" s="96">
        <v>45044</v>
      </c>
      <c r="C10" s="57" t="s">
        <v>13</v>
      </c>
      <c r="D10" s="69">
        <v>0.6777777777777777</v>
      </c>
      <c r="E10" s="69">
        <v>0.70624999999999993</v>
      </c>
      <c r="F10" s="57" t="s">
        <v>72</v>
      </c>
      <c r="G10" t="s">
        <v>73</v>
      </c>
      <c r="H10" s="57" t="s">
        <v>11</v>
      </c>
      <c r="I10" s="70" t="s">
        <v>85</v>
      </c>
      <c r="J10" s="70" t="s">
        <v>86</v>
      </c>
      <c r="K10" s="70" t="s">
        <v>87</v>
      </c>
      <c r="L10" s="70" t="s">
        <v>88</v>
      </c>
      <c r="M10" s="57" t="s">
        <v>57</v>
      </c>
      <c r="N10" s="57" t="s">
        <v>66</v>
      </c>
      <c r="O10" s="60" t="s">
        <v>75</v>
      </c>
      <c r="P10" s="60" t="s">
        <v>75</v>
      </c>
      <c r="Q10" s="60">
        <v>0</v>
      </c>
      <c r="R10" s="60">
        <v>0</v>
      </c>
      <c r="S10" s="60" t="s">
        <v>54</v>
      </c>
      <c r="T10" s="60" t="s">
        <v>54</v>
      </c>
      <c r="U10" s="60">
        <v>3</v>
      </c>
      <c r="V10" s="60">
        <v>3</v>
      </c>
      <c r="W10" s="57">
        <v>4.3</v>
      </c>
      <c r="X10" s="57">
        <v>4.3</v>
      </c>
      <c r="Y10" s="57">
        <v>4.3</v>
      </c>
      <c r="AA10" s="71" t="s">
        <v>89</v>
      </c>
    </row>
    <row r="11" spans="1:28" ht="16.5" customHeight="1">
      <c r="A11" s="19">
        <v>10</v>
      </c>
      <c r="B11" s="96">
        <v>45045</v>
      </c>
      <c r="C11" s="57" t="s">
        <v>13</v>
      </c>
      <c r="D11" s="69">
        <v>0.70624999999999993</v>
      </c>
      <c r="E11" s="69">
        <v>0.72777777777777775</v>
      </c>
      <c r="F11" s="57" t="s">
        <v>72</v>
      </c>
      <c r="G11" t="s">
        <v>73</v>
      </c>
      <c r="H11" s="57" t="s">
        <v>11</v>
      </c>
      <c r="I11" s="70" t="s">
        <v>90</v>
      </c>
      <c r="J11" s="70" t="s">
        <v>91</v>
      </c>
      <c r="K11" s="70" t="s">
        <v>92</v>
      </c>
      <c r="L11" s="70" t="s">
        <v>93</v>
      </c>
      <c r="M11" s="57" t="s">
        <v>55</v>
      </c>
      <c r="N11" s="57" t="s">
        <v>55</v>
      </c>
      <c r="O11" s="60" t="s">
        <v>75</v>
      </c>
      <c r="P11" s="60" t="s">
        <v>75</v>
      </c>
      <c r="Q11" s="60">
        <v>0</v>
      </c>
      <c r="R11" s="60">
        <v>0</v>
      </c>
      <c r="S11" s="60" t="s">
        <v>54</v>
      </c>
      <c r="T11" s="60" t="s">
        <v>54</v>
      </c>
      <c r="U11" s="60">
        <v>3</v>
      </c>
      <c r="V11" s="60">
        <v>3</v>
      </c>
      <c r="W11" s="57">
        <v>4.3</v>
      </c>
      <c r="X11" s="57">
        <v>4.3600000000000003</v>
      </c>
      <c r="Y11" s="57">
        <v>4.3</v>
      </c>
      <c r="AA11" s="71" t="s">
        <v>94</v>
      </c>
    </row>
    <row r="12" spans="1:28" ht="16.5" customHeight="1">
      <c r="A12" s="19">
        <v>11</v>
      </c>
      <c r="B12" s="96">
        <v>45046</v>
      </c>
      <c r="C12" s="57"/>
      <c r="D12" s="224" t="s">
        <v>696</v>
      </c>
      <c r="E12" s="69"/>
      <c r="F12" s="57"/>
      <c r="H12" s="57"/>
      <c r="I12" s="70"/>
      <c r="J12" s="70"/>
      <c r="K12" s="70"/>
      <c r="L12" s="70"/>
      <c r="W12" s="57">
        <v>4.3</v>
      </c>
      <c r="Y12" s="57"/>
      <c r="AA12" s="71"/>
    </row>
    <row r="13" spans="1:28" ht="16.5" customHeight="1">
      <c r="A13" s="19">
        <v>12</v>
      </c>
      <c r="B13" s="96">
        <v>45047</v>
      </c>
      <c r="C13" s="57" t="s">
        <v>13</v>
      </c>
      <c r="D13" s="69">
        <v>0.34027777777777773</v>
      </c>
      <c r="E13" s="69">
        <v>0.35486111111111113</v>
      </c>
      <c r="F13" s="57" t="s">
        <v>72</v>
      </c>
      <c r="G13" t="s">
        <v>73</v>
      </c>
      <c r="H13" s="57" t="s">
        <v>11</v>
      </c>
      <c r="I13" s="70">
        <v>-0.8127626</v>
      </c>
      <c r="J13" s="70">
        <v>-46.618899499999998</v>
      </c>
      <c r="K13" s="70">
        <v>-0.84334719999999996</v>
      </c>
      <c r="L13" s="70">
        <v>-46.596595100000002</v>
      </c>
      <c r="M13" s="57" t="s">
        <v>55</v>
      </c>
      <c r="N13" s="57" t="s">
        <v>55</v>
      </c>
      <c r="O13" s="60" t="s">
        <v>74</v>
      </c>
      <c r="P13" s="60" t="s">
        <v>74</v>
      </c>
      <c r="Q13" s="60">
        <v>0</v>
      </c>
      <c r="R13" s="60">
        <v>0</v>
      </c>
      <c r="S13" s="60" t="s">
        <v>54</v>
      </c>
      <c r="T13" s="60" t="s">
        <v>54</v>
      </c>
      <c r="U13" s="60">
        <v>3</v>
      </c>
      <c r="V13" s="60">
        <v>3</v>
      </c>
      <c r="W13" s="57">
        <v>4.3</v>
      </c>
      <c r="X13" s="57">
        <v>4.3600000000000003</v>
      </c>
      <c r="Y13" s="57">
        <v>4.3</v>
      </c>
      <c r="AA13" s="71" t="s">
        <v>95</v>
      </c>
    </row>
    <row r="14" spans="1:28" ht="16.5" customHeight="1">
      <c r="A14" s="19">
        <v>13</v>
      </c>
      <c r="B14" s="96">
        <v>45048</v>
      </c>
      <c r="C14" s="57" t="s">
        <v>13</v>
      </c>
      <c r="D14" s="69">
        <v>0.36041666666666666</v>
      </c>
      <c r="E14" s="69">
        <v>0.37916666666666665</v>
      </c>
      <c r="F14" s="57" t="s">
        <v>72</v>
      </c>
      <c r="G14" t="s">
        <v>73</v>
      </c>
      <c r="H14" s="57" t="s">
        <v>11</v>
      </c>
      <c r="I14" s="70">
        <v>-0.82540060000000004</v>
      </c>
      <c r="J14" s="70">
        <v>-46.610365299999998</v>
      </c>
      <c r="K14" s="70">
        <v>-0.84252099999999996</v>
      </c>
      <c r="L14" s="70">
        <v>-46.596653099999997</v>
      </c>
      <c r="M14" s="57" t="s">
        <v>55</v>
      </c>
      <c r="N14" s="57" t="s">
        <v>55</v>
      </c>
      <c r="O14" s="60" t="s">
        <v>53</v>
      </c>
      <c r="P14" s="60" t="s">
        <v>53</v>
      </c>
      <c r="Q14" s="60">
        <v>0</v>
      </c>
      <c r="R14" s="60">
        <v>0</v>
      </c>
      <c r="S14" s="60" t="s">
        <v>54</v>
      </c>
      <c r="T14" s="60" t="s">
        <v>54</v>
      </c>
      <c r="U14" s="60">
        <v>3</v>
      </c>
      <c r="V14" s="60">
        <v>3</v>
      </c>
      <c r="W14" s="57">
        <v>4.3</v>
      </c>
      <c r="X14" s="57">
        <v>4.3600000000000003</v>
      </c>
      <c r="Y14" s="57">
        <v>4.3</v>
      </c>
      <c r="AA14" s="71" t="s">
        <v>96</v>
      </c>
    </row>
    <row r="15" spans="1:28" ht="16.5" customHeight="1">
      <c r="A15" s="19">
        <v>14</v>
      </c>
      <c r="B15" s="96">
        <v>45049</v>
      </c>
      <c r="C15" s="57" t="s">
        <v>13</v>
      </c>
      <c r="D15" s="69">
        <v>0.35138888888888892</v>
      </c>
      <c r="E15" s="69">
        <v>0.36805555555555558</v>
      </c>
      <c r="F15" s="57" t="s">
        <v>72</v>
      </c>
      <c r="G15" t="s">
        <v>73</v>
      </c>
      <c r="H15" s="57" t="s">
        <v>11</v>
      </c>
      <c r="I15" s="70">
        <v>-0.81333069999999996</v>
      </c>
      <c r="J15" s="70">
        <v>-46.619194800000002</v>
      </c>
      <c r="K15" s="70">
        <v>-0.84348199999999995</v>
      </c>
      <c r="L15" s="70">
        <v>-46.596888499999999</v>
      </c>
      <c r="M15" s="57" t="s">
        <v>57</v>
      </c>
      <c r="N15" s="57" t="s">
        <v>57</v>
      </c>
      <c r="O15" s="60" t="s">
        <v>53</v>
      </c>
      <c r="P15" s="60" t="s">
        <v>53</v>
      </c>
      <c r="Q15" s="60">
        <v>0</v>
      </c>
      <c r="R15" s="60">
        <v>0</v>
      </c>
      <c r="S15" s="60" t="s">
        <v>54</v>
      </c>
      <c r="T15" s="60" t="s">
        <v>54</v>
      </c>
      <c r="U15" s="60">
        <v>2</v>
      </c>
      <c r="V15" s="60">
        <v>2</v>
      </c>
      <c r="W15" s="57">
        <v>4.3</v>
      </c>
      <c r="X15" s="57">
        <v>4.3499999999999996</v>
      </c>
      <c r="Y15" s="57">
        <v>4.3</v>
      </c>
      <c r="AA15" s="71" t="s">
        <v>97</v>
      </c>
    </row>
    <row r="16" spans="1:28" ht="16.5" customHeight="1">
      <c r="A16" s="19">
        <v>15</v>
      </c>
      <c r="B16" s="96">
        <v>45050</v>
      </c>
      <c r="C16" s="57" t="s">
        <v>13</v>
      </c>
      <c r="D16" s="69">
        <v>0.4055555555555555</v>
      </c>
      <c r="E16" s="69">
        <v>0.42430555555555555</v>
      </c>
      <c r="F16" s="57" t="s">
        <v>72</v>
      </c>
      <c r="G16" t="s">
        <v>73</v>
      </c>
      <c r="H16" s="57" t="s">
        <v>11</v>
      </c>
      <c r="I16" s="70">
        <v>-0.39503850000000001</v>
      </c>
      <c r="J16" s="70">
        <v>-47.296705699999997</v>
      </c>
      <c r="K16" s="70">
        <v>-0.84566719999999995</v>
      </c>
      <c r="L16" s="70">
        <v>-46.596986100000002</v>
      </c>
      <c r="M16" s="57" t="s">
        <v>58</v>
      </c>
      <c r="N16" s="57" t="s">
        <v>57</v>
      </c>
      <c r="O16" s="60" t="s">
        <v>74</v>
      </c>
      <c r="P16" s="60" t="s">
        <v>74</v>
      </c>
      <c r="Q16" s="60">
        <v>1</v>
      </c>
      <c r="R16" s="60">
        <v>1</v>
      </c>
      <c r="S16" s="60" t="s">
        <v>54</v>
      </c>
      <c r="T16" s="60" t="s">
        <v>54</v>
      </c>
      <c r="U16" s="60">
        <v>3</v>
      </c>
      <c r="V16" s="60">
        <v>3</v>
      </c>
      <c r="W16" s="57">
        <v>4.3</v>
      </c>
      <c r="X16" s="57">
        <v>4.38</v>
      </c>
      <c r="Y16" s="57">
        <v>4.3</v>
      </c>
      <c r="AA16" s="74" t="s">
        <v>98</v>
      </c>
    </row>
    <row r="17" spans="1:29" ht="16.5" customHeight="1">
      <c r="A17" s="19">
        <v>16</v>
      </c>
      <c r="B17" s="96">
        <v>45051</v>
      </c>
      <c r="C17" s="57" t="s">
        <v>13</v>
      </c>
      <c r="D17" s="69">
        <v>0.45277777777777778</v>
      </c>
      <c r="E17" s="69">
        <v>0.48680555555555555</v>
      </c>
      <c r="F17" s="57" t="s">
        <v>72</v>
      </c>
      <c r="G17" t="s">
        <v>73</v>
      </c>
      <c r="H17" s="57" t="s">
        <v>11</v>
      </c>
      <c r="I17" s="70">
        <v>-0.81871899999999997</v>
      </c>
      <c r="J17" s="70">
        <v>-46.613476499999997</v>
      </c>
      <c r="K17" s="70">
        <v>-0.84070520000000004</v>
      </c>
      <c r="L17" s="70">
        <v>-46.597197399999999</v>
      </c>
      <c r="M17" s="57" t="s">
        <v>55</v>
      </c>
      <c r="N17" s="57" t="s">
        <v>55</v>
      </c>
      <c r="O17" s="60" t="s">
        <v>74</v>
      </c>
      <c r="P17" s="60" t="s">
        <v>74</v>
      </c>
      <c r="Q17" s="60">
        <v>1</v>
      </c>
      <c r="R17" s="60">
        <v>1</v>
      </c>
      <c r="S17" s="60" t="s">
        <v>54</v>
      </c>
      <c r="T17" s="60" t="s">
        <v>54</v>
      </c>
      <c r="U17" s="60">
        <v>3</v>
      </c>
      <c r="V17" s="60">
        <v>3</v>
      </c>
      <c r="W17" s="57">
        <v>4.3</v>
      </c>
      <c r="X17" s="57">
        <v>4.3499999999999996</v>
      </c>
      <c r="Y17" s="57">
        <v>4.3</v>
      </c>
      <c r="AA17" s="74" t="s">
        <v>99</v>
      </c>
    </row>
    <row r="18" spans="1:29" ht="16.5" customHeight="1">
      <c r="A18" s="19">
        <v>17</v>
      </c>
      <c r="B18" s="96">
        <v>45052</v>
      </c>
      <c r="C18" s="57" t="s">
        <v>13</v>
      </c>
      <c r="D18" s="69">
        <v>0.44305555555555554</v>
      </c>
      <c r="E18" s="69">
        <v>0.46180555555555558</v>
      </c>
      <c r="F18" s="57" t="s">
        <v>72</v>
      </c>
      <c r="G18" t="s">
        <v>73</v>
      </c>
      <c r="H18" s="57" t="s">
        <v>11</v>
      </c>
      <c r="I18" s="70">
        <v>-0.82734980000000002</v>
      </c>
      <c r="J18" s="70">
        <v>-46.609461000000003</v>
      </c>
      <c r="K18" s="70">
        <v>-0.8431149</v>
      </c>
      <c r="L18" s="70">
        <v>-46.596834100000002</v>
      </c>
      <c r="M18" s="57" t="s">
        <v>55</v>
      </c>
      <c r="N18" s="57" t="s">
        <v>55</v>
      </c>
      <c r="O18" s="60" t="s">
        <v>74</v>
      </c>
      <c r="P18" s="60" t="s">
        <v>74</v>
      </c>
      <c r="Q18" s="60">
        <v>1</v>
      </c>
      <c r="R18" s="60">
        <v>1</v>
      </c>
      <c r="S18" s="60" t="s">
        <v>54</v>
      </c>
      <c r="T18" s="60" t="s">
        <v>54</v>
      </c>
      <c r="U18" s="60">
        <v>3</v>
      </c>
      <c r="V18" s="60">
        <v>3</v>
      </c>
      <c r="W18" s="57">
        <v>4.3</v>
      </c>
      <c r="X18" s="57">
        <v>4.3499999999999996</v>
      </c>
      <c r="Y18" s="57">
        <v>4.3</v>
      </c>
      <c r="AA18" s="71" t="s">
        <v>100</v>
      </c>
    </row>
    <row r="19" spans="1:29" ht="16.5" customHeight="1">
      <c r="A19" s="19">
        <v>18</v>
      </c>
      <c r="B19" s="96">
        <v>45054</v>
      </c>
      <c r="C19" s="57" t="s">
        <v>13</v>
      </c>
      <c r="D19" s="69">
        <v>0.5625</v>
      </c>
      <c r="E19" s="69">
        <v>0.57777777777777783</v>
      </c>
      <c r="F19" s="57" t="s">
        <v>72</v>
      </c>
      <c r="G19" t="s">
        <v>73</v>
      </c>
      <c r="H19" s="57" t="s">
        <v>11</v>
      </c>
      <c r="I19" s="70">
        <v>-0.81875169999999997</v>
      </c>
      <c r="J19" s="70">
        <v>-46.613846500000001</v>
      </c>
      <c r="K19" s="70">
        <v>-0.84343959999999996</v>
      </c>
      <c r="L19" s="70">
        <v>-46.596506499999997</v>
      </c>
      <c r="M19" s="57" t="s">
        <v>55</v>
      </c>
      <c r="N19" s="57" t="s">
        <v>55</v>
      </c>
      <c r="O19" s="60" t="s">
        <v>75</v>
      </c>
      <c r="P19" s="60" t="s">
        <v>75</v>
      </c>
      <c r="Q19" s="60">
        <v>1</v>
      </c>
      <c r="R19" s="60">
        <v>1</v>
      </c>
      <c r="S19" s="60" t="s">
        <v>54</v>
      </c>
      <c r="T19" s="60" t="s">
        <v>54</v>
      </c>
      <c r="U19" s="60">
        <v>3</v>
      </c>
      <c r="V19" s="60">
        <v>3</v>
      </c>
      <c r="W19" s="57">
        <v>4.3</v>
      </c>
      <c r="X19" s="57">
        <v>4.42</v>
      </c>
      <c r="Y19" s="57">
        <v>4.3</v>
      </c>
      <c r="AA19" s="71" t="s">
        <v>101</v>
      </c>
    </row>
    <row r="20" spans="1:29" ht="16.5" customHeight="1">
      <c r="A20" s="19">
        <v>19</v>
      </c>
      <c r="B20" s="96">
        <v>45055</v>
      </c>
      <c r="C20" s="57" t="s">
        <v>13</v>
      </c>
      <c r="D20" s="69">
        <v>0.51736111111111105</v>
      </c>
      <c r="E20" s="69">
        <v>0.53402777777777777</v>
      </c>
      <c r="F20" s="57" t="s">
        <v>72</v>
      </c>
      <c r="G20" t="s">
        <v>73</v>
      </c>
      <c r="H20" s="57" t="s">
        <v>11</v>
      </c>
      <c r="I20" s="70">
        <v>-0.82385459999999999</v>
      </c>
      <c r="J20" s="70">
        <v>-46.6088582</v>
      </c>
      <c r="K20" s="70">
        <v>-0.84386680000000003</v>
      </c>
      <c r="L20" s="70">
        <v>-46.596583299999999</v>
      </c>
      <c r="M20" s="57" t="s">
        <v>55</v>
      </c>
      <c r="N20" s="57" t="s">
        <v>55</v>
      </c>
      <c r="O20" s="60" t="s">
        <v>74</v>
      </c>
      <c r="P20" s="60" t="s">
        <v>74</v>
      </c>
      <c r="Q20" s="60">
        <v>0</v>
      </c>
      <c r="R20" s="60">
        <v>0</v>
      </c>
      <c r="S20" s="60" t="s">
        <v>54</v>
      </c>
      <c r="T20" s="60" t="s">
        <v>54</v>
      </c>
      <c r="U20" s="60">
        <v>2</v>
      </c>
      <c r="V20" s="60">
        <v>2</v>
      </c>
      <c r="W20" s="57">
        <v>4.3</v>
      </c>
      <c r="X20" s="57">
        <v>4.3499999999999996</v>
      </c>
      <c r="Y20" s="57">
        <v>4.3</v>
      </c>
      <c r="AA20" s="71" t="s">
        <v>102</v>
      </c>
    </row>
    <row r="21" spans="1:29" ht="16.5" customHeight="1">
      <c r="A21" s="19">
        <v>20</v>
      </c>
      <c r="B21" s="96">
        <v>45056</v>
      </c>
      <c r="C21" s="57" t="s">
        <v>13</v>
      </c>
      <c r="D21" s="69">
        <v>0.5229166666666667</v>
      </c>
      <c r="E21" s="69">
        <v>0.54375000000000007</v>
      </c>
      <c r="F21" s="57" t="s">
        <v>72</v>
      </c>
      <c r="G21" t="s">
        <v>73</v>
      </c>
      <c r="H21" s="57" t="s">
        <v>11</v>
      </c>
      <c r="I21" s="70">
        <v>-0.81846410000000003</v>
      </c>
      <c r="J21" s="70">
        <v>-46.613078100000003</v>
      </c>
      <c r="K21" s="70">
        <v>-0.84328669999999994</v>
      </c>
      <c r="L21" s="70">
        <v>-46.596696899999998</v>
      </c>
      <c r="M21" s="57" t="s">
        <v>55</v>
      </c>
      <c r="N21" s="57" t="s">
        <v>55</v>
      </c>
      <c r="O21" s="60" t="s">
        <v>75</v>
      </c>
      <c r="P21" s="60" t="s">
        <v>75</v>
      </c>
      <c r="Q21" s="60">
        <v>0</v>
      </c>
      <c r="R21" s="60">
        <v>0</v>
      </c>
      <c r="S21" s="60" t="s">
        <v>54</v>
      </c>
      <c r="T21" s="60" t="s">
        <v>54</v>
      </c>
      <c r="U21" s="60">
        <v>3</v>
      </c>
      <c r="V21" s="60">
        <v>3</v>
      </c>
      <c r="W21" s="57">
        <v>4.3</v>
      </c>
      <c r="X21" s="57">
        <v>4.3499999999999996</v>
      </c>
      <c r="Y21" s="57">
        <v>4.3</v>
      </c>
      <c r="AA21" s="71" t="s">
        <v>103</v>
      </c>
    </row>
    <row r="22" spans="1:29" ht="16.5" customHeight="1">
      <c r="A22" s="19">
        <v>21</v>
      </c>
      <c r="B22" s="96">
        <v>45057</v>
      </c>
      <c r="C22" s="57" t="s">
        <v>13</v>
      </c>
      <c r="D22" s="69">
        <v>0.61041666666666672</v>
      </c>
      <c r="E22" s="69">
        <v>0.63055555555555554</v>
      </c>
      <c r="F22" s="57" t="s">
        <v>72</v>
      </c>
      <c r="G22" t="s">
        <v>73</v>
      </c>
      <c r="H22" s="57" t="s">
        <v>11</v>
      </c>
      <c r="I22" s="139" t="s">
        <v>104</v>
      </c>
      <c r="J22" s="139" t="s">
        <v>105</v>
      </c>
      <c r="K22" s="139" t="s">
        <v>106</v>
      </c>
      <c r="L22" s="139" t="s">
        <v>107</v>
      </c>
      <c r="M22" s="57" t="s">
        <v>58</v>
      </c>
      <c r="N22" s="57" t="s">
        <v>52</v>
      </c>
      <c r="O22" s="60" t="s">
        <v>75</v>
      </c>
      <c r="P22" s="60" t="s">
        <v>75</v>
      </c>
      <c r="Q22" s="60">
        <v>0</v>
      </c>
      <c r="R22" s="60">
        <v>0</v>
      </c>
      <c r="S22" s="60" t="s">
        <v>54</v>
      </c>
      <c r="T22" s="60" t="s">
        <v>54</v>
      </c>
      <c r="U22" s="60">
        <v>2</v>
      </c>
      <c r="V22" s="60">
        <v>2</v>
      </c>
      <c r="W22" s="57">
        <v>4.3</v>
      </c>
      <c r="X22" s="57">
        <v>4.34</v>
      </c>
      <c r="Y22" s="57">
        <v>4.3</v>
      </c>
      <c r="AA22" s="74" t="s">
        <v>108</v>
      </c>
    </row>
    <row r="23" spans="1:29" ht="16.5" customHeight="1">
      <c r="A23" s="19">
        <v>22</v>
      </c>
      <c r="B23" s="96">
        <v>45058</v>
      </c>
      <c r="C23" s="57" t="s">
        <v>13</v>
      </c>
      <c r="D23" s="69">
        <v>0.65763888888888888</v>
      </c>
      <c r="E23" s="69">
        <v>0.69861111111111107</v>
      </c>
      <c r="F23" s="57" t="s">
        <v>72</v>
      </c>
      <c r="G23" t="s">
        <v>73</v>
      </c>
      <c r="H23" s="57" t="s">
        <v>11</v>
      </c>
      <c r="I23" s="91" t="s">
        <v>109</v>
      </c>
      <c r="J23" s="139" t="s">
        <v>110</v>
      </c>
      <c r="K23" s="91" t="s">
        <v>111</v>
      </c>
      <c r="L23" s="91" t="s">
        <v>112</v>
      </c>
      <c r="M23" s="57" t="s">
        <v>55</v>
      </c>
      <c r="N23" s="57" t="s">
        <v>55</v>
      </c>
      <c r="O23" s="60" t="s">
        <v>56</v>
      </c>
      <c r="P23" s="60" t="s">
        <v>75</v>
      </c>
      <c r="Q23" s="60">
        <v>0</v>
      </c>
      <c r="R23" s="60">
        <v>0</v>
      </c>
      <c r="S23" s="60" t="s">
        <v>54</v>
      </c>
      <c r="T23" s="60" t="s">
        <v>54</v>
      </c>
      <c r="U23" s="60">
        <v>2</v>
      </c>
      <c r="V23" s="60">
        <v>2</v>
      </c>
      <c r="W23" s="57">
        <v>4.3</v>
      </c>
      <c r="X23" s="57">
        <v>4.3</v>
      </c>
      <c r="Y23" s="57">
        <v>4.3</v>
      </c>
      <c r="AA23" s="74" t="s">
        <v>113</v>
      </c>
    </row>
    <row r="24" spans="1:29" ht="16.5" customHeight="1">
      <c r="A24" s="19">
        <v>23</v>
      </c>
      <c r="B24" s="96">
        <v>45059</v>
      </c>
      <c r="C24" s="57" t="s">
        <v>13</v>
      </c>
      <c r="D24" s="69">
        <v>0.68055555555555547</v>
      </c>
      <c r="E24" s="69">
        <v>0.69930555555555562</v>
      </c>
      <c r="F24" s="57" t="s">
        <v>72</v>
      </c>
      <c r="G24" t="s">
        <v>73</v>
      </c>
      <c r="H24" s="57" t="s">
        <v>11</v>
      </c>
      <c r="I24" s="139" t="s">
        <v>114</v>
      </c>
      <c r="J24" s="139" t="s">
        <v>115</v>
      </c>
      <c r="K24" s="139" t="s">
        <v>116</v>
      </c>
      <c r="L24" s="139" t="s">
        <v>117</v>
      </c>
      <c r="M24" s="57" t="s">
        <v>55</v>
      </c>
      <c r="N24" s="57" t="s">
        <v>55</v>
      </c>
      <c r="O24" s="60" t="s">
        <v>75</v>
      </c>
      <c r="P24" s="60" t="s">
        <v>75</v>
      </c>
      <c r="Q24" s="60">
        <v>0</v>
      </c>
      <c r="R24" s="60">
        <v>0</v>
      </c>
      <c r="S24" s="60" t="s">
        <v>54</v>
      </c>
      <c r="T24" s="60" t="s">
        <v>54</v>
      </c>
      <c r="U24" s="60">
        <v>3</v>
      </c>
      <c r="V24" s="60">
        <v>3</v>
      </c>
      <c r="W24" s="57">
        <v>4.3</v>
      </c>
      <c r="X24" s="57">
        <v>4.3600000000000003</v>
      </c>
      <c r="Y24" s="57">
        <v>4.3</v>
      </c>
      <c r="AA24" s="74" t="s">
        <v>118</v>
      </c>
    </row>
    <row r="25" spans="1:29" ht="16.5" customHeight="1">
      <c r="A25" s="19">
        <v>24</v>
      </c>
      <c r="B25" s="96">
        <v>45060</v>
      </c>
      <c r="C25" s="57" t="s">
        <v>13</v>
      </c>
      <c r="D25" s="69">
        <v>0.71597222222222223</v>
      </c>
      <c r="E25" s="69">
        <v>0.7368055555555556</v>
      </c>
      <c r="F25" s="57" t="s">
        <v>72</v>
      </c>
      <c r="G25" t="s">
        <v>73</v>
      </c>
      <c r="H25" s="57" t="s">
        <v>11</v>
      </c>
      <c r="I25" s="139" t="s">
        <v>119</v>
      </c>
      <c r="J25" s="139" t="s">
        <v>120</v>
      </c>
      <c r="K25" s="139" t="s">
        <v>121</v>
      </c>
      <c r="L25" s="139" t="s">
        <v>122</v>
      </c>
      <c r="M25" s="57" t="s">
        <v>55</v>
      </c>
      <c r="N25" s="57" t="s">
        <v>55</v>
      </c>
      <c r="O25" s="60" t="s">
        <v>75</v>
      </c>
      <c r="P25" s="60" t="s">
        <v>75</v>
      </c>
      <c r="Q25" s="60">
        <v>0</v>
      </c>
      <c r="R25" s="60">
        <v>0</v>
      </c>
      <c r="S25" s="60" t="s">
        <v>54</v>
      </c>
      <c r="T25" s="60" t="s">
        <v>54</v>
      </c>
      <c r="U25" s="60">
        <v>3</v>
      </c>
      <c r="V25" s="60">
        <v>3</v>
      </c>
      <c r="W25" s="57">
        <v>4.3</v>
      </c>
      <c r="X25" s="57">
        <v>4.3499999999999996</v>
      </c>
      <c r="Y25" s="57">
        <v>4.3</v>
      </c>
      <c r="AA25" s="74" t="s">
        <v>123</v>
      </c>
    </row>
    <row r="26" spans="1:29" ht="16.5" customHeight="1">
      <c r="A26" s="19">
        <v>25</v>
      </c>
      <c r="B26" s="96">
        <v>45061</v>
      </c>
      <c r="C26" s="57" t="s">
        <v>13</v>
      </c>
      <c r="D26" s="69">
        <v>0.27291666666666664</v>
      </c>
      <c r="E26" s="69">
        <v>0.29236111111111113</v>
      </c>
      <c r="F26" s="57" t="s">
        <v>72</v>
      </c>
      <c r="G26" t="s">
        <v>73</v>
      </c>
      <c r="H26" s="57" t="s">
        <v>11</v>
      </c>
      <c r="I26" s="139" t="s">
        <v>124</v>
      </c>
      <c r="J26" s="139" t="s">
        <v>125</v>
      </c>
      <c r="K26" s="139" t="s">
        <v>126</v>
      </c>
      <c r="L26" s="139" t="s">
        <v>127</v>
      </c>
      <c r="M26" s="57" t="s">
        <v>57</v>
      </c>
      <c r="N26" s="57" t="s">
        <v>57</v>
      </c>
      <c r="O26" s="60" t="s">
        <v>53</v>
      </c>
      <c r="P26" s="60" t="s">
        <v>53</v>
      </c>
      <c r="Q26" s="60">
        <v>1</v>
      </c>
      <c r="R26" s="60">
        <v>1</v>
      </c>
      <c r="S26" s="60" t="s">
        <v>54</v>
      </c>
      <c r="T26" s="60" t="s">
        <v>54</v>
      </c>
      <c r="U26" s="60">
        <v>3</v>
      </c>
      <c r="V26" s="60">
        <v>3</v>
      </c>
      <c r="W26" s="57">
        <v>4.3</v>
      </c>
      <c r="X26" s="57">
        <v>4.3</v>
      </c>
      <c r="Y26" s="57">
        <v>4.3</v>
      </c>
      <c r="AA26" s="74" t="s">
        <v>128</v>
      </c>
    </row>
    <row r="27" spans="1:29" ht="16.5" customHeight="1">
      <c r="A27" s="19">
        <v>26</v>
      </c>
      <c r="B27" s="96">
        <v>45062</v>
      </c>
      <c r="C27" s="57" t="s">
        <v>13</v>
      </c>
      <c r="D27" s="69">
        <v>0.3611111111111111</v>
      </c>
      <c r="E27" s="69">
        <v>0.37847222222222227</v>
      </c>
      <c r="F27" s="57" t="s">
        <v>72</v>
      </c>
      <c r="G27" t="s">
        <v>73</v>
      </c>
      <c r="H27" s="57" t="s">
        <v>11</v>
      </c>
      <c r="I27" s="139" t="s">
        <v>129</v>
      </c>
      <c r="J27" s="139" t="s">
        <v>130</v>
      </c>
      <c r="K27" s="139" t="s">
        <v>131</v>
      </c>
      <c r="L27" s="139" t="s">
        <v>132</v>
      </c>
      <c r="M27" s="57" t="s">
        <v>55</v>
      </c>
      <c r="N27" s="57" t="s">
        <v>55</v>
      </c>
      <c r="O27" s="60" t="s">
        <v>74</v>
      </c>
      <c r="P27" s="60" t="s">
        <v>74</v>
      </c>
      <c r="Q27" s="60">
        <v>0</v>
      </c>
      <c r="R27" s="60">
        <v>0</v>
      </c>
      <c r="S27" s="60" t="s">
        <v>54</v>
      </c>
      <c r="T27" s="60" t="s">
        <v>54</v>
      </c>
      <c r="U27" s="60">
        <v>3</v>
      </c>
      <c r="V27" s="60">
        <v>3</v>
      </c>
      <c r="W27" s="57">
        <v>4.3</v>
      </c>
      <c r="X27" s="57">
        <v>4.3</v>
      </c>
      <c r="Y27" s="57">
        <v>4.3</v>
      </c>
      <c r="AA27" s="74" t="s">
        <v>133</v>
      </c>
    </row>
    <row r="28" spans="1:29" ht="16.5" customHeight="1">
      <c r="A28" s="19">
        <v>27</v>
      </c>
      <c r="B28" s="96">
        <v>45063</v>
      </c>
      <c r="C28" s="57" t="s">
        <v>13</v>
      </c>
      <c r="D28" s="69">
        <v>0.35069444444444442</v>
      </c>
      <c r="E28" s="69">
        <v>0.36874999999999997</v>
      </c>
      <c r="F28" s="57" t="s">
        <v>72</v>
      </c>
      <c r="G28" t="s">
        <v>73</v>
      </c>
      <c r="H28" s="57" t="s">
        <v>11</v>
      </c>
      <c r="I28" s="139" t="s">
        <v>134</v>
      </c>
      <c r="J28" s="139" t="s">
        <v>135</v>
      </c>
      <c r="K28" s="139" t="s">
        <v>136</v>
      </c>
      <c r="L28" s="139" t="s">
        <v>137</v>
      </c>
      <c r="M28" s="57" t="s">
        <v>52</v>
      </c>
      <c r="N28" s="57" t="s">
        <v>57</v>
      </c>
      <c r="O28" s="60" t="s">
        <v>53</v>
      </c>
      <c r="P28" s="60" t="s">
        <v>53</v>
      </c>
      <c r="Q28" s="60">
        <v>0</v>
      </c>
      <c r="R28" s="60">
        <v>0</v>
      </c>
      <c r="S28" s="60" t="s">
        <v>54</v>
      </c>
      <c r="T28" s="60" t="s">
        <v>54</v>
      </c>
      <c r="U28" s="60">
        <v>2</v>
      </c>
      <c r="V28" s="60">
        <v>2</v>
      </c>
      <c r="W28" s="57">
        <v>4.3</v>
      </c>
      <c r="X28" s="57">
        <v>4.33</v>
      </c>
      <c r="Y28" s="57">
        <v>4.3</v>
      </c>
      <c r="AA28" s="74" t="s">
        <v>138</v>
      </c>
    </row>
    <row r="29" spans="1:29" ht="15.75" customHeight="1">
      <c r="A29" s="19">
        <v>28</v>
      </c>
      <c r="B29" s="96">
        <v>45064</v>
      </c>
      <c r="C29" s="57" t="s">
        <v>13</v>
      </c>
      <c r="D29" s="69">
        <v>0.37847222222222227</v>
      </c>
      <c r="E29" s="69">
        <v>0.4145833333333333</v>
      </c>
      <c r="F29" s="57" t="s">
        <v>72</v>
      </c>
      <c r="G29" t="s">
        <v>73</v>
      </c>
      <c r="H29" s="57" t="s">
        <v>11</v>
      </c>
      <c r="I29" s="139" t="s">
        <v>139</v>
      </c>
      <c r="J29" s="139" t="s">
        <v>140</v>
      </c>
      <c r="K29" s="139" t="s">
        <v>141</v>
      </c>
      <c r="L29" s="139" t="s">
        <v>142</v>
      </c>
      <c r="M29" s="57" t="s">
        <v>55</v>
      </c>
      <c r="N29" s="57" t="s">
        <v>55</v>
      </c>
      <c r="O29" s="60" t="s">
        <v>74</v>
      </c>
      <c r="P29" s="60" t="s">
        <v>74</v>
      </c>
      <c r="Q29" s="60">
        <v>0</v>
      </c>
      <c r="R29" s="60">
        <v>0</v>
      </c>
      <c r="S29" s="60" t="s">
        <v>54</v>
      </c>
      <c r="T29" s="60" t="s">
        <v>54</v>
      </c>
      <c r="U29" s="60">
        <v>3</v>
      </c>
      <c r="V29" s="60">
        <v>3</v>
      </c>
      <c r="W29" s="57">
        <v>4.3</v>
      </c>
      <c r="X29" s="57">
        <v>4.3099999999999996</v>
      </c>
      <c r="Y29" s="57">
        <v>4.3</v>
      </c>
      <c r="AA29" s="74" t="s">
        <v>143</v>
      </c>
    </row>
    <row r="30" spans="1:29" ht="15.75" customHeight="1">
      <c r="A30" s="19">
        <v>29</v>
      </c>
      <c r="B30" s="96">
        <v>45065</v>
      </c>
      <c r="C30" s="57" t="s">
        <v>13</v>
      </c>
      <c r="D30" s="69">
        <v>0.39999999999999997</v>
      </c>
      <c r="E30" s="69">
        <v>0.4145833333333333</v>
      </c>
      <c r="F30" s="57" t="s">
        <v>72</v>
      </c>
      <c r="G30" t="s">
        <v>73</v>
      </c>
      <c r="H30" s="57" t="s">
        <v>11</v>
      </c>
      <c r="I30" s="139" t="s">
        <v>144</v>
      </c>
      <c r="J30" s="139" t="s">
        <v>145</v>
      </c>
      <c r="K30" s="139" t="s">
        <v>146</v>
      </c>
      <c r="L30" s="139" t="s">
        <v>147</v>
      </c>
      <c r="M30" s="57" t="s">
        <v>57</v>
      </c>
      <c r="N30" s="57" t="s">
        <v>58</v>
      </c>
      <c r="O30" s="60" t="s">
        <v>74</v>
      </c>
      <c r="P30" s="60" t="s">
        <v>74</v>
      </c>
      <c r="Q30" s="60">
        <v>0</v>
      </c>
      <c r="R30" s="60">
        <v>0</v>
      </c>
      <c r="S30" s="60" t="s">
        <v>54</v>
      </c>
      <c r="T30" s="60" t="s">
        <v>54</v>
      </c>
      <c r="U30" s="60">
        <v>3</v>
      </c>
      <c r="V30" s="60">
        <v>3</v>
      </c>
      <c r="W30" s="57">
        <v>4.3</v>
      </c>
      <c r="X30" s="57">
        <v>4.32</v>
      </c>
      <c r="Y30" s="57">
        <v>4.3</v>
      </c>
      <c r="AA30" s="71" t="s">
        <v>148</v>
      </c>
    </row>
    <row r="31" spans="1:29" ht="15.75" customHeight="1">
      <c r="A31" s="19"/>
      <c r="B31" s="96"/>
      <c r="C31" s="57"/>
      <c r="D31" s="69"/>
      <c r="E31" s="69"/>
      <c r="F31" s="57"/>
      <c r="H31" s="57"/>
      <c r="W31" s="57"/>
      <c r="AA31" s="74"/>
    </row>
    <row r="32" spans="1:29" ht="14.4">
      <c r="A32" s="42">
        <f>COUNT(A2:A30)</f>
        <v>29</v>
      </c>
      <c r="B32" s="43"/>
      <c r="C32" s="44"/>
      <c r="D32" s="45"/>
      <c r="E32" s="45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2">
        <f>SUM(W1:W30)</f>
        <v>124.69999999999995</v>
      </c>
      <c r="X32" s="42">
        <f>SUM(X1:X30)</f>
        <v>121.65999999999997</v>
      </c>
      <c r="Y32" s="42">
        <f>SUM(Y1:Y30)</f>
        <v>120.39999999999995</v>
      </c>
      <c r="Z32" s="47" t="s">
        <v>599</v>
      </c>
      <c r="AA32" s="42">
        <f>COUNTA(AA1:AA31)</f>
        <v>28</v>
      </c>
      <c r="AB32" s="151"/>
      <c r="AC32" s="44"/>
    </row>
    <row r="33" spans="1:28" ht="43.2">
      <c r="A33" s="38" t="s">
        <v>26</v>
      </c>
      <c r="B33" s="38" t="s">
        <v>27</v>
      </c>
      <c r="C33" s="38" t="s">
        <v>28</v>
      </c>
      <c r="D33" s="39" t="s">
        <v>29</v>
      </c>
      <c r="E33" s="39" t="s">
        <v>30</v>
      </c>
      <c r="F33" s="39" t="s">
        <v>31</v>
      </c>
      <c r="G33" s="39" t="s">
        <v>32</v>
      </c>
      <c r="H33" s="39" t="s">
        <v>1</v>
      </c>
      <c r="I33" s="39" t="s">
        <v>33</v>
      </c>
      <c r="J33" s="39" t="s">
        <v>34</v>
      </c>
      <c r="K33" s="39" t="s">
        <v>35</v>
      </c>
      <c r="L33" s="39" t="s">
        <v>36</v>
      </c>
      <c r="M33" s="39" t="s">
        <v>37</v>
      </c>
      <c r="N33" s="39" t="s">
        <v>38</v>
      </c>
      <c r="O33" s="39" t="s">
        <v>39</v>
      </c>
      <c r="P33" s="39" t="s">
        <v>40</v>
      </c>
      <c r="Q33" s="39" t="s">
        <v>41</v>
      </c>
      <c r="R33" s="39" t="s">
        <v>42</v>
      </c>
      <c r="S33" s="39" t="s">
        <v>43</v>
      </c>
      <c r="T33" s="39" t="s">
        <v>44</v>
      </c>
      <c r="U33" s="39" t="s">
        <v>45</v>
      </c>
      <c r="V33" s="39" t="s">
        <v>46</v>
      </c>
      <c r="W33" s="39" t="s">
        <v>47</v>
      </c>
      <c r="X33" s="40" t="s">
        <v>19</v>
      </c>
      <c r="Y33" s="40" t="s">
        <v>20</v>
      </c>
      <c r="Z33" s="39" t="s">
        <v>48</v>
      </c>
      <c r="AA33" s="39"/>
      <c r="AB33" s="41" t="s">
        <v>49</v>
      </c>
    </row>
    <row r="34" spans="1:28" ht="15.75" customHeight="1">
      <c r="A34" s="68">
        <v>1</v>
      </c>
      <c r="B34" s="72" t="s">
        <v>152</v>
      </c>
      <c r="C34" t="s">
        <v>70</v>
      </c>
      <c r="D34" s="69">
        <v>0.89444444444444438</v>
      </c>
      <c r="E34" s="69">
        <v>0.93194444444444446</v>
      </c>
      <c r="F34" s="57" t="s">
        <v>72</v>
      </c>
      <c r="G34" t="s">
        <v>73</v>
      </c>
      <c r="H34" s="57" t="s">
        <v>11</v>
      </c>
      <c r="I34" s="57">
        <v>-0.81458399999999997</v>
      </c>
      <c r="J34" s="57">
        <v>-46.618439500000001</v>
      </c>
      <c r="K34" s="57">
        <v>-0.84465250000000003</v>
      </c>
      <c r="L34" s="57">
        <v>-46.596583799999998</v>
      </c>
      <c r="M34" s="57" t="s">
        <v>55</v>
      </c>
      <c r="N34" s="57" t="s">
        <v>55</v>
      </c>
      <c r="O34" s="60" t="s">
        <v>55</v>
      </c>
      <c r="P34" s="60" t="s">
        <v>55</v>
      </c>
      <c r="Q34" s="60">
        <v>0</v>
      </c>
      <c r="R34" s="60">
        <v>0</v>
      </c>
      <c r="S34" s="60" t="s">
        <v>54</v>
      </c>
      <c r="T34" s="60" t="s">
        <v>54</v>
      </c>
      <c r="U34" s="60">
        <v>3</v>
      </c>
      <c r="V34" s="60">
        <v>3</v>
      </c>
      <c r="W34" s="60">
        <v>4.3</v>
      </c>
      <c r="X34" s="57">
        <v>4.3099999999999996</v>
      </c>
      <c r="Y34" s="60">
        <v>4.3</v>
      </c>
      <c r="AA34" s="74" t="s">
        <v>153</v>
      </c>
    </row>
    <row r="35" spans="1:28" ht="15.75" customHeight="1">
      <c r="A35" s="68">
        <v>2</v>
      </c>
      <c r="B35" s="72" t="s">
        <v>154</v>
      </c>
      <c r="C35" t="s">
        <v>70</v>
      </c>
      <c r="D35" s="69">
        <v>0.92638888888888893</v>
      </c>
      <c r="E35" s="69">
        <v>0.96319444444444446</v>
      </c>
      <c r="F35" s="57" t="s">
        <v>72</v>
      </c>
      <c r="G35" t="s">
        <v>73</v>
      </c>
      <c r="H35" s="57" t="s">
        <v>11</v>
      </c>
      <c r="I35" s="57">
        <v>-0.81446339999999995</v>
      </c>
      <c r="J35" s="57">
        <v>-46.618584800000001</v>
      </c>
      <c r="K35" s="57">
        <v>-0.84427509999999995</v>
      </c>
      <c r="L35" s="57">
        <v>-46.596395700000002</v>
      </c>
      <c r="M35" s="57" t="s">
        <v>55</v>
      </c>
      <c r="N35" s="57" t="s">
        <v>55</v>
      </c>
      <c r="O35" s="60" t="s">
        <v>74</v>
      </c>
      <c r="P35" s="60" t="s">
        <v>74</v>
      </c>
      <c r="Q35" s="60">
        <v>1</v>
      </c>
      <c r="R35" s="60">
        <v>1</v>
      </c>
      <c r="S35" s="60" t="s">
        <v>54</v>
      </c>
      <c r="T35" s="60" t="s">
        <v>54</v>
      </c>
      <c r="U35" s="60">
        <v>4</v>
      </c>
      <c r="V35" s="60">
        <v>4</v>
      </c>
      <c r="W35" s="60">
        <v>4.3</v>
      </c>
      <c r="X35" s="57">
        <v>4.3099999999999996</v>
      </c>
      <c r="Y35" s="60">
        <v>4.3</v>
      </c>
      <c r="AA35" s="74" t="s">
        <v>155</v>
      </c>
    </row>
    <row r="36" spans="1:28" ht="15.75" customHeight="1">
      <c r="A36" s="68"/>
      <c r="B36" s="72" t="s">
        <v>156</v>
      </c>
      <c r="C36" t="s">
        <v>70</v>
      </c>
      <c r="D36" s="127" t="s">
        <v>150</v>
      </c>
      <c r="E36" s="69"/>
      <c r="F36" s="57"/>
      <c r="H36" s="57"/>
      <c r="W36" s="60"/>
      <c r="Y36" s="60"/>
      <c r="AA36" s="74"/>
    </row>
    <row r="37" spans="1:28" ht="15.75" customHeight="1">
      <c r="A37" s="68">
        <v>4</v>
      </c>
      <c r="B37" s="72" t="s">
        <v>157</v>
      </c>
      <c r="C37" t="s">
        <v>70</v>
      </c>
      <c r="D37" s="69">
        <v>6.9444444444444441E-3</v>
      </c>
      <c r="E37" s="69">
        <v>2.6388888888888889E-2</v>
      </c>
      <c r="F37" s="57" t="s">
        <v>72</v>
      </c>
      <c r="G37" t="s">
        <v>73</v>
      </c>
      <c r="H37" s="57" t="s">
        <v>11</v>
      </c>
      <c r="I37" s="57">
        <v>-0.8466979</v>
      </c>
      <c r="J37" s="57">
        <v>-46.596927200000003</v>
      </c>
      <c r="K37" s="57">
        <v>-0.81524759999999996</v>
      </c>
      <c r="L37" s="57">
        <v>-46.616413600000001</v>
      </c>
      <c r="M37" s="57" t="s">
        <v>55</v>
      </c>
      <c r="N37" s="57" t="s">
        <v>55</v>
      </c>
      <c r="O37" s="60" t="s">
        <v>74</v>
      </c>
      <c r="P37" s="60" t="s">
        <v>74</v>
      </c>
      <c r="Q37" s="60">
        <v>0</v>
      </c>
      <c r="R37" s="60">
        <v>0</v>
      </c>
      <c r="S37" s="60" t="s">
        <v>54</v>
      </c>
      <c r="T37" s="60" t="s">
        <v>54</v>
      </c>
      <c r="U37" s="60">
        <v>3</v>
      </c>
      <c r="V37" s="60">
        <v>3</v>
      </c>
      <c r="W37" s="60">
        <v>4.3</v>
      </c>
      <c r="X37" s="57">
        <v>4.3600000000000003</v>
      </c>
      <c r="Y37" s="60">
        <v>4.3</v>
      </c>
      <c r="AA37" s="74" t="s">
        <v>158</v>
      </c>
    </row>
    <row r="38" spans="1:28" ht="15.75" customHeight="1">
      <c r="A38" s="68">
        <v>5</v>
      </c>
      <c r="B38" s="72" t="s">
        <v>159</v>
      </c>
      <c r="C38" t="s">
        <v>70</v>
      </c>
      <c r="D38" s="69">
        <v>2.8472222222222222E-2</v>
      </c>
      <c r="E38" s="69">
        <v>4.5138888888888888E-2</v>
      </c>
      <c r="F38" s="57" t="s">
        <v>72</v>
      </c>
      <c r="G38" t="s">
        <v>73</v>
      </c>
      <c r="H38" s="57" t="s">
        <v>11</v>
      </c>
      <c r="I38" s="57">
        <v>-0.84665650000000003</v>
      </c>
      <c r="J38" s="57">
        <v>-46.597089500000003</v>
      </c>
      <c r="K38" s="57">
        <v>-0.81447230000000004</v>
      </c>
      <c r="L38" s="57">
        <v>-46.616912599999999</v>
      </c>
      <c r="M38" s="57" t="s">
        <v>151</v>
      </c>
      <c r="N38" s="57" t="s">
        <v>151</v>
      </c>
      <c r="O38" s="60" t="s">
        <v>74</v>
      </c>
      <c r="P38" s="60" t="s">
        <v>74</v>
      </c>
      <c r="Q38" s="60">
        <v>0</v>
      </c>
      <c r="R38" s="60">
        <v>0</v>
      </c>
      <c r="S38" s="60" t="s">
        <v>54</v>
      </c>
      <c r="T38" s="60" t="s">
        <v>54</v>
      </c>
      <c r="U38" s="60">
        <v>3</v>
      </c>
      <c r="V38" s="60">
        <v>3</v>
      </c>
      <c r="W38" s="60">
        <v>4.3</v>
      </c>
      <c r="X38" s="57">
        <v>4.4400000000000004</v>
      </c>
      <c r="Y38" s="60">
        <v>4.3</v>
      </c>
      <c r="AA38" s="74" t="s">
        <v>160</v>
      </c>
    </row>
    <row r="39" spans="1:28" ht="15.75" customHeight="1">
      <c r="A39" s="68">
        <v>6</v>
      </c>
      <c r="B39" s="72" t="s">
        <v>161</v>
      </c>
      <c r="C39" t="s">
        <v>70</v>
      </c>
      <c r="D39" s="69">
        <v>5.486111111111111E-2</v>
      </c>
      <c r="E39" s="69">
        <v>6.9444444444444434E-2</v>
      </c>
      <c r="F39" s="57" t="s">
        <v>72</v>
      </c>
      <c r="G39" t="s">
        <v>73</v>
      </c>
      <c r="H39" s="57" t="s">
        <v>11</v>
      </c>
      <c r="I39" s="57">
        <v>-0.84649359999999996</v>
      </c>
      <c r="J39" s="57">
        <v>-46.5967445</v>
      </c>
      <c r="K39" s="57">
        <v>-0.81533100000000003</v>
      </c>
      <c r="L39" s="57">
        <v>-46.616742500000001</v>
      </c>
      <c r="M39" s="57" t="s">
        <v>55</v>
      </c>
      <c r="N39" s="57" t="s">
        <v>55</v>
      </c>
      <c r="O39" s="60" t="s">
        <v>74</v>
      </c>
      <c r="P39" s="60" t="s">
        <v>74</v>
      </c>
      <c r="Q39" s="60">
        <v>0</v>
      </c>
      <c r="R39" s="60">
        <v>0</v>
      </c>
      <c r="S39" s="60" t="s">
        <v>54</v>
      </c>
      <c r="T39" s="60" t="s">
        <v>54</v>
      </c>
      <c r="U39" s="60">
        <v>3</v>
      </c>
      <c r="V39" s="60">
        <v>3</v>
      </c>
      <c r="W39" s="60">
        <v>4.3</v>
      </c>
      <c r="X39" s="57">
        <v>4.38</v>
      </c>
      <c r="Y39" s="60">
        <v>4.3</v>
      </c>
      <c r="AA39" s="74" t="s">
        <v>162</v>
      </c>
    </row>
    <row r="40" spans="1:28" ht="15.75" customHeight="1">
      <c r="A40" s="68">
        <v>7</v>
      </c>
      <c r="B40" s="72" t="s">
        <v>163</v>
      </c>
      <c r="C40" t="s">
        <v>70</v>
      </c>
      <c r="D40" s="69">
        <v>6.3194444444444442E-2</v>
      </c>
      <c r="E40" s="69">
        <v>8.1944444444444445E-2</v>
      </c>
      <c r="F40" s="57" t="s">
        <v>72</v>
      </c>
      <c r="G40" t="s">
        <v>73</v>
      </c>
      <c r="H40" s="57" t="s">
        <v>11</v>
      </c>
      <c r="I40" s="57">
        <v>-0.8309877</v>
      </c>
      <c r="J40" s="57">
        <v>-46.604544799999999</v>
      </c>
      <c r="K40" s="57">
        <v>-0.8147607</v>
      </c>
      <c r="L40" s="57">
        <v>-46.616743</v>
      </c>
      <c r="M40" s="57" t="s">
        <v>151</v>
      </c>
      <c r="N40" s="57" t="s">
        <v>58</v>
      </c>
      <c r="O40" s="60" t="s">
        <v>53</v>
      </c>
      <c r="P40" s="60" t="s">
        <v>53</v>
      </c>
      <c r="Q40" s="60">
        <v>0</v>
      </c>
      <c r="R40" s="60">
        <v>0</v>
      </c>
      <c r="S40" s="60" t="s">
        <v>54</v>
      </c>
      <c r="T40" s="60" t="s">
        <v>54</v>
      </c>
      <c r="U40" s="60">
        <v>2</v>
      </c>
      <c r="V40" s="60">
        <v>2</v>
      </c>
      <c r="W40" s="60">
        <v>4.3</v>
      </c>
      <c r="X40" s="57">
        <v>4.3499999999999996</v>
      </c>
      <c r="Y40" s="60">
        <v>4.3</v>
      </c>
      <c r="AA40" s="74" t="s">
        <v>164</v>
      </c>
    </row>
    <row r="41" spans="1:28" ht="15.75" customHeight="1">
      <c r="A41" s="68">
        <v>8</v>
      </c>
      <c r="B41" s="72" t="s">
        <v>165</v>
      </c>
      <c r="C41" t="s">
        <v>70</v>
      </c>
      <c r="D41" s="69">
        <v>0.10208333333333335</v>
      </c>
      <c r="E41" s="69">
        <v>0.11875000000000001</v>
      </c>
      <c r="F41" s="57" t="s">
        <v>72</v>
      </c>
      <c r="G41" t="s">
        <v>73</v>
      </c>
      <c r="H41" s="57" t="s">
        <v>11</v>
      </c>
      <c r="I41" s="57">
        <v>-0.84589139999999996</v>
      </c>
      <c r="J41" s="57">
        <v>-46.597126000000003</v>
      </c>
      <c r="K41" s="57">
        <v>-0.8148166</v>
      </c>
      <c r="L41" s="57">
        <v>-46.616765100000002</v>
      </c>
      <c r="M41" s="57" t="s">
        <v>58</v>
      </c>
      <c r="N41" s="57" t="s">
        <v>58</v>
      </c>
      <c r="O41" s="60" t="s">
        <v>53</v>
      </c>
      <c r="P41" s="60" t="s">
        <v>53</v>
      </c>
      <c r="Q41" s="60">
        <v>0</v>
      </c>
      <c r="R41" s="60">
        <v>0</v>
      </c>
      <c r="S41" s="60" t="s">
        <v>54</v>
      </c>
      <c r="T41" s="60" t="s">
        <v>54</v>
      </c>
      <c r="U41" s="60">
        <v>2</v>
      </c>
      <c r="V41" s="60">
        <v>2</v>
      </c>
      <c r="W41" s="60">
        <v>4.3</v>
      </c>
      <c r="X41" s="57">
        <v>4.32</v>
      </c>
      <c r="Y41" s="60">
        <v>4.3</v>
      </c>
      <c r="AA41" s="74" t="s">
        <v>166</v>
      </c>
    </row>
    <row r="42" spans="1:28" ht="15.75" customHeight="1">
      <c r="A42" s="68">
        <v>9</v>
      </c>
      <c r="B42" s="72" t="s">
        <v>167</v>
      </c>
      <c r="C42" t="s">
        <v>70</v>
      </c>
      <c r="D42" s="69">
        <v>0.14930555555555555</v>
      </c>
      <c r="E42" s="69">
        <v>0.17152777777777775</v>
      </c>
      <c r="F42" s="57" t="s">
        <v>72</v>
      </c>
      <c r="G42" t="s">
        <v>73</v>
      </c>
      <c r="H42" s="57" t="s">
        <v>11</v>
      </c>
      <c r="I42" s="57">
        <v>-0.84562669999999995</v>
      </c>
      <c r="J42" s="57">
        <v>-46.597150499999998</v>
      </c>
      <c r="K42" s="57">
        <v>-0.81449910000000003</v>
      </c>
      <c r="L42" s="57">
        <v>-46.616749300000002</v>
      </c>
      <c r="M42" s="57" t="s">
        <v>52</v>
      </c>
      <c r="N42" s="57" t="s">
        <v>52</v>
      </c>
      <c r="O42" s="60" t="s">
        <v>75</v>
      </c>
      <c r="P42" s="60" t="s">
        <v>75</v>
      </c>
      <c r="Q42" s="60">
        <v>0</v>
      </c>
      <c r="R42" s="60">
        <v>0</v>
      </c>
      <c r="S42" s="60" t="s">
        <v>54</v>
      </c>
      <c r="T42" s="60" t="s">
        <v>54</v>
      </c>
      <c r="U42" s="60">
        <v>2</v>
      </c>
      <c r="V42" s="60">
        <v>2</v>
      </c>
      <c r="W42" s="60">
        <v>4.3</v>
      </c>
      <c r="X42" s="57">
        <v>4.32</v>
      </c>
      <c r="Y42" s="60">
        <v>4.3</v>
      </c>
      <c r="AA42" s="74" t="s">
        <v>168</v>
      </c>
    </row>
    <row r="43" spans="1:28" ht="15.75" customHeight="1">
      <c r="A43" s="68">
        <v>10</v>
      </c>
      <c r="B43" s="72" t="s">
        <v>169</v>
      </c>
      <c r="C43" t="s">
        <v>70</v>
      </c>
      <c r="D43" s="69">
        <v>0.17847222222222223</v>
      </c>
      <c r="E43" s="69">
        <v>0.19027777777777777</v>
      </c>
      <c r="F43" s="57" t="s">
        <v>72</v>
      </c>
      <c r="G43" t="s">
        <v>73</v>
      </c>
      <c r="H43" s="57" t="s">
        <v>11</v>
      </c>
      <c r="I43" s="70" t="s">
        <v>170</v>
      </c>
      <c r="J43" s="70" t="s">
        <v>171</v>
      </c>
      <c r="K43" s="70" t="s">
        <v>172</v>
      </c>
      <c r="L43" s="70" t="s">
        <v>173</v>
      </c>
      <c r="M43" s="57" t="s">
        <v>55</v>
      </c>
      <c r="N43" s="57" t="s">
        <v>71</v>
      </c>
      <c r="O43" s="60" t="s">
        <v>75</v>
      </c>
      <c r="P43" s="60" t="s">
        <v>75</v>
      </c>
      <c r="Q43" s="60">
        <v>0</v>
      </c>
      <c r="R43" s="60">
        <v>0</v>
      </c>
      <c r="S43" s="60" t="s">
        <v>54</v>
      </c>
      <c r="T43" s="60" t="s">
        <v>54</v>
      </c>
      <c r="U43" s="60">
        <v>3</v>
      </c>
      <c r="V43" s="60">
        <v>3</v>
      </c>
      <c r="W43" s="60">
        <v>4.3</v>
      </c>
      <c r="X43" s="57">
        <v>4.32</v>
      </c>
      <c r="Y43" s="60">
        <v>4.3</v>
      </c>
      <c r="AA43" s="71" t="s">
        <v>174</v>
      </c>
    </row>
    <row r="44" spans="1:28" ht="15.75" customHeight="1">
      <c r="A44" s="68">
        <v>11</v>
      </c>
      <c r="B44" s="72" t="s">
        <v>175</v>
      </c>
      <c r="C44" t="s">
        <v>70</v>
      </c>
      <c r="D44" s="69">
        <v>0.19027777777777777</v>
      </c>
      <c r="E44" s="69">
        <v>0.2298611111111111</v>
      </c>
      <c r="F44" s="57" t="s">
        <v>72</v>
      </c>
      <c r="G44" t="s">
        <v>73</v>
      </c>
      <c r="H44" s="57" t="s">
        <v>11</v>
      </c>
      <c r="I44" s="57">
        <v>-0.82385459999999999</v>
      </c>
      <c r="J44" s="57">
        <v>-46.6088582</v>
      </c>
      <c r="K44" s="57">
        <v>-0.84404809999999997</v>
      </c>
      <c r="L44" s="57">
        <v>-46.596863200000001</v>
      </c>
      <c r="M44" s="57" t="s">
        <v>55</v>
      </c>
      <c r="N44" s="57" t="s">
        <v>55</v>
      </c>
      <c r="O44" s="60" t="s">
        <v>74</v>
      </c>
      <c r="P44" s="60" t="s">
        <v>74</v>
      </c>
      <c r="Q44" s="60">
        <v>0</v>
      </c>
      <c r="R44" s="60">
        <v>0</v>
      </c>
      <c r="S44" s="60" t="s">
        <v>54</v>
      </c>
      <c r="T44" s="60" t="s">
        <v>54</v>
      </c>
      <c r="U44" s="60">
        <v>3</v>
      </c>
      <c r="V44" s="60">
        <v>3</v>
      </c>
      <c r="W44" s="60">
        <v>4.3</v>
      </c>
      <c r="X44" s="57">
        <v>4.3499999999999996</v>
      </c>
      <c r="Y44" s="60">
        <v>4.3</v>
      </c>
      <c r="AA44" s="71" t="s">
        <v>176</v>
      </c>
    </row>
    <row r="45" spans="1:28" ht="15.75" customHeight="1">
      <c r="A45" s="68">
        <v>12</v>
      </c>
      <c r="B45" s="90">
        <v>45235</v>
      </c>
      <c r="C45" t="s">
        <v>70</v>
      </c>
      <c r="D45" s="69">
        <v>7.2916666666666671E-2</v>
      </c>
      <c r="E45" s="69">
        <v>0.1076388888888889</v>
      </c>
      <c r="F45" s="57" t="s">
        <v>72</v>
      </c>
      <c r="G45" t="s">
        <v>73</v>
      </c>
      <c r="H45" s="57" t="s">
        <v>11</v>
      </c>
      <c r="I45" s="57">
        <v>-0.82713179999999997</v>
      </c>
      <c r="J45" s="57">
        <v>-46.609461000000003</v>
      </c>
      <c r="K45" s="57">
        <v>-0.81649300000000002</v>
      </c>
      <c r="L45" s="57">
        <v>-46.6149439</v>
      </c>
      <c r="M45" s="57" t="s">
        <v>58</v>
      </c>
      <c r="N45" s="57" t="s">
        <v>58</v>
      </c>
      <c r="O45" s="60" t="s">
        <v>75</v>
      </c>
      <c r="P45" s="60" t="s">
        <v>75</v>
      </c>
      <c r="Q45" s="60">
        <v>0</v>
      </c>
      <c r="R45" s="60">
        <v>0</v>
      </c>
      <c r="S45" s="60" t="s">
        <v>54</v>
      </c>
      <c r="T45" s="60" t="s">
        <v>54</v>
      </c>
      <c r="U45" s="60">
        <v>3</v>
      </c>
      <c r="V45" s="60">
        <v>3</v>
      </c>
      <c r="W45" s="60">
        <v>4.3</v>
      </c>
      <c r="X45" s="57">
        <v>4.33</v>
      </c>
      <c r="Y45" s="60">
        <v>4.3</v>
      </c>
      <c r="AA45" s="71" t="s">
        <v>177</v>
      </c>
    </row>
    <row r="46" spans="1:28" ht="15.75" customHeight="1">
      <c r="A46" s="68">
        <v>13</v>
      </c>
      <c r="B46" s="90">
        <v>45265</v>
      </c>
      <c r="C46" t="s">
        <v>70</v>
      </c>
      <c r="D46" s="69">
        <v>9.1666666666666674E-2</v>
      </c>
      <c r="E46" s="69">
        <v>0.12847222222222224</v>
      </c>
      <c r="F46" s="57" t="s">
        <v>72</v>
      </c>
      <c r="G46" t="s">
        <v>73</v>
      </c>
      <c r="H46" s="57" t="s">
        <v>11</v>
      </c>
      <c r="I46" s="91" t="s">
        <v>178</v>
      </c>
      <c r="J46" s="139" t="s">
        <v>179</v>
      </c>
      <c r="K46" s="91" t="s">
        <v>180</v>
      </c>
      <c r="L46" s="91" t="s">
        <v>181</v>
      </c>
      <c r="M46" s="57" t="s">
        <v>58</v>
      </c>
      <c r="N46" s="57" t="s">
        <v>58</v>
      </c>
      <c r="O46" s="60" t="s">
        <v>75</v>
      </c>
      <c r="P46" s="60" t="s">
        <v>75</v>
      </c>
      <c r="Q46" s="60">
        <v>0</v>
      </c>
      <c r="R46" s="60">
        <v>0</v>
      </c>
      <c r="S46" s="60" t="s">
        <v>54</v>
      </c>
      <c r="T46" s="60" t="s">
        <v>54</v>
      </c>
      <c r="U46" s="60">
        <v>2</v>
      </c>
      <c r="V46" s="60">
        <v>2</v>
      </c>
      <c r="W46" s="60">
        <v>4.3</v>
      </c>
      <c r="X46" s="57">
        <v>4.3</v>
      </c>
      <c r="Y46" s="60">
        <v>4.3</v>
      </c>
      <c r="AA46" s="74" t="s">
        <v>182</v>
      </c>
    </row>
    <row r="47" spans="1:28" ht="15.75" customHeight="1">
      <c r="A47" s="68">
        <v>14</v>
      </c>
      <c r="B47" s="72" t="s">
        <v>183</v>
      </c>
      <c r="C47" t="s">
        <v>70</v>
      </c>
      <c r="D47" s="69">
        <v>0.14305555555555557</v>
      </c>
      <c r="E47" s="69">
        <v>0.18055555555555555</v>
      </c>
      <c r="F47" s="57" t="s">
        <v>72</v>
      </c>
      <c r="G47" t="s">
        <v>73</v>
      </c>
      <c r="H47" s="57" t="s">
        <v>11</v>
      </c>
      <c r="I47" s="69" t="s">
        <v>184</v>
      </c>
      <c r="J47" s="91" t="s">
        <v>185</v>
      </c>
      <c r="K47" s="91" t="s">
        <v>186</v>
      </c>
      <c r="L47" s="91" t="s">
        <v>187</v>
      </c>
      <c r="M47" s="57" t="s">
        <v>55</v>
      </c>
      <c r="N47" s="57" t="s">
        <v>55</v>
      </c>
      <c r="O47" s="60" t="s">
        <v>76</v>
      </c>
      <c r="P47" s="60" t="s">
        <v>76</v>
      </c>
      <c r="Q47" s="60">
        <v>0</v>
      </c>
      <c r="R47" s="60">
        <v>0</v>
      </c>
      <c r="S47" s="60" t="s">
        <v>54</v>
      </c>
      <c r="T47" s="60" t="s">
        <v>54</v>
      </c>
      <c r="U47" s="60">
        <v>1</v>
      </c>
      <c r="V47" s="60">
        <v>1</v>
      </c>
      <c r="W47" s="60">
        <v>4.3</v>
      </c>
      <c r="X47" s="57">
        <v>4.32</v>
      </c>
      <c r="Y47" s="60">
        <v>4.3</v>
      </c>
      <c r="AA47" s="74" t="s">
        <v>188</v>
      </c>
    </row>
    <row r="48" spans="1:28" ht="15.75" customHeight="1">
      <c r="A48" s="68">
        <v>15</v>
      </c>
      <c r="B48" s="72" t="s">
        <v>189</v>
      </c>
      <c r="C48" t="s">
        <v>70</v>
      </c>
      <c r="D48" s="69">
        <v>0.18611111111111112</v>
      </c>
      <c r="E48" s="69">
        <v>0.21041666666666667</v>
      </c>
      <c r="F48" s="57" t="s">
        <v>72</v>
      </c>
      <c r="G48" t="s">
        <v>73</v>
      </c>
      <c r="H48" s="57" t="s">
        <v>11</v>
      </c>
      <c r="I48" s="91" t="s">
        <v>190</v>
      </c>
      <c r="J48" s="91" t="s">
        <v>191</v>
      </c>
      <c r="K48" s="91" t="s">
        <v>192</v>
      </c>
      <c r="L48" s="91" t="s">
        <v>193</v>
      </c>
      <c r="M48" s="57" t="s">
        <v>55</v>
      </c>
      <c r="N48" s="57" t="s">
        <v>55</v>
      </c>
      <c r="O48" s="60" t="s">
        <v>74</v>
      </c>
      <c r="P48" s="60" t="s">
        <v>74</v>
      </c>
      <c r="Q48" s="60">
        <v>0</v>
      </c>
      <c r="R48" s="60">
        <v>0</v>
      </c>
      <c r="S48" s="60" t="s">
        <v>54</v>
      </c>
      <c r="T48" s="60" t="s">
        <v>54</v>
      </c>
      <c r="U48" s="60">
        <v>3</v>
      </c>
      <c r="V48" s="60">
        <v>3</v>
      </c>
      <c r="W48" s="60">
        <v>4.3</v>
      </c>
      <c r="X48" s="57">
        <v>4.32</v>
      </c>
      <c r="Y48" s="60">
        <v>4.3</v>
      </c>
      <c r="AA48" s="74" t="s">
        <v>194</v>
      </c>
    </row>
    <row r="49" spans="1:29" ht="15.75" customHeight="1">
      <c r="A49" s="68">
        <v>16</v>
      </c>
      <c r="B49" s="72" t="s">
        <v>195</v>
      </c>
      <c r="C49" t="s">
        <v>70</v>
      </c>
      <c r="D49" s="69">
        <v>0.8125</v>
      </c>
      <c r="E49" s="69">
        <v>0.84027777777777779</v>
      </c>
      <c r="F49" s="57" t="s">
        <v>72</v>
      </c>
      <c r="G49" t="s">
        <v>73</v>
      </c>
      <c r="H49" s="57" t="s">
        <v>11</v>
      </c>
      <c r="I49" s="91" t="s">
        <v>196</v>
      </c>
      <c r="J49" s="91" t="s">
        <v>197</v>
      </c>
      <c r="K49" s="91" t="s">
        <v>198</v>
      </c>
      <c r="L49" s="91" t="s">
        <v>199</v>
      </c>
      <c r="M49" s="57" t="s">
        <v>55</v>
      </c>
      <c r="N49" s="57" t="s">
        <v>55</v>
      </c>
      <c r="O49" s="60" t="s">
        <v>74</v>
      </c>
      <c r="P49" s="60" t="s">
        <v>74</v>
      </c>
      <c r="Q49" s="60">
        <v>1</v>
      </c>
      <c r="R49" s="60">
        <v>1</v>
      </c>
      <c r="S49" s="60" t="s">
        <v>54</v>
      </c>
      <c r="T49" s="60" t="s">
        <v>54</v>
      </c>
      <c r="U49" s="60">
        <v>4</v>
      </c>
      <c r="V49" s="60">
        <v>4</v>
      </c>
      <c r="W49" s="60">
        <v>4.3</v>
      </c>
      <c r="X49" s="57">
        <v>4.33</v>
      </c>
      <c r="Y49" s="60">
        <v>4.3</v>
      </c>
      <c r="AA49" s="74" t="s">
        <v>200</v>
      </c>
    </row>
    <row r="50" spans="1:29" ht="15.75" customHeight="1">
      <c r="A50" s="68">
        <v>17</v>
      </c>
      <c r="B50" s="72" t="s">
        <v>201</v>
      </c>
      <c r="C50" t="s">
        <v>70</v>
      </c>
      <c r="D50" s="69">
        <v>0.79999999999999993</v>
      </c>
      <c r="E50" s="69">
        <v>0.81319444444444444</v>
      </c>
      <c r="F50" s="57" t="s">
        <v>72</v>
      </c>
      <c r="G50" t="s">
        <v>73</v>
      </c>
      <c r="H50" s="57" t="s">
        <v>11</v>
      </c>
      <c r="I50" s="91" t="s">
        <v>90</v>
      </c>
      <c r="J50" s="91" t="s">
        <v>91</v>
      </c>
      <c r="K50" s="91" t="s">
        <v>202</v>
      </c>
      <c r="L50" s="91" t="s">
        <v>203</v>
      </c>
      <c r="M50" s="57" t="s">
        <v>55</v>
      </c>
      <c r="N50" s="57" t="s">
        <v>55</v>
      </c>
      <c r="O50" s="60" t="s">
        <v>75</v>
      </c>
      <c r="P50" s="60" t="s">
        <v>75</v>
      </c>
      <c r="Q50" s="60">
        <v>0</v>
      </c>
      <c r="R50" s="60">
        <v>0</v>
      </c>
      <c r="S50" s="60" t="s">
        <v>54</v>
      </c>
      <c r="T50" s="60" t="s">
        <v>54</v>
      </c>
      <c r="U50" s="60">
        <v>3</v>
      </c>
      <c r="V50" s="60">
        <v>3</v>
      </c>
      <c r="W50" s="60">
        <v>4.3</v>
      </c>
      <c r="X50" s="57">
        <v>4.3</v>
      </c>
      <c r="Y50" s="60">
        <v>4.3</v>
      </c>
      <c r="AA50" s="74" t="s">
        <v>204</v>
      </c>
    </row>
    <row r="51" spans="1:29" ht="15.75" customHeight="1">
      <c r="A51" s="68">
        <v>18</v>
      </c>
      <c r="B51" s="72" t="s">
        <v>205</v>
      </c>
      <c r="C51" t="s">
        <v>70</v>
      </c>
      <c r="D51" s="69">
        <v>0.89097222222222217</v>
      </c>
      <c r="E51" s="69">
        <v>0.90069444444444446</v>
      </c>
      <c r="F51" s="57" t="s">
        <v>72</v>
      </c>
      <c r="G51" t="s">
        <v>73</v>
      </c>
      <c r="H51" s="57" t="s">
        <v>11</v>
      </c>
      <c r="I51" s="91" t="s">
        <v>206</v>
      </c>
      <c r="J51" s="91" t="s">
        <v>207</v>
      </c>
      <c r="K51" s="91" t="s">
        <v>208</v>
      </c>
      <c r="L51" s="91" t="s">
        <v>209</v>
      </c>
      <c r="M51" s="57" t="s">
        <v>55</v>
      </c>
      <c r="N51" s="57" t="s">
        <v>55</v>
      </c>
      <c r="O51" s="60" t="s">
        <v>74</v>
      </c>
      <c r="P51" s="60" t="s">
        <v>74</v>
      </c>
      <c r="Q51" s="60">
        <v>0</v>
      </c>
      <c r="R51" s="60">
        <v>0</v>
      </c>
      <c r="S51" s="60" t="s">
        <v>54</v>
      </c>
      <c r="T51" s="60" t="s">
        <v>54</v>
      </c>
      <c r="U51" s="60">
        <v>3</v>
      </c>
      <c r="V51" s="60">
        <v>3</v>
      </c>
      <c r="W51" s="60">
        <v>4.3</v>
      </c>
      <c r="X51" s="57">
        <v>4.3</v>
      </c>
      <c r="Y51" s="60">
        <v>4.3</v>
      </c>
      <c r="AA51" s="74" t="s">
        <v>210</v>
      </c>
    </row>
    <row r="52" spans="1:29" ht="15.75" customHeight="1">
      <c r="A52" s="68">
        <v>19</v>
      </c>
      <c r="B52" s="72" t="s">
        <v>211</v>
      </c>
      <c r="C52" t="s">
        <v>70</v>
      </c>
      <c r="D52" s="69">
        <v>0.91666666666666663</v>
      </c>
      <c r="E52" s="69">
        <v>0.92708333333333337</v>
      </c>
      <c r="F52" s="57" t="s">
        <v>72</v>
      </c>
      <c r="G52" t="s">
        <v>73</v>
      </c>
      <c r="H52" s="57" t="s">
        <v>11</v>
      </c>
      <c r="I52" s="91" t="s">
        <v>212</v>
      </c>
      <c r="J52" s="91" t="s">
        <v>213</v>
      </c>
      <c r="K52" s="91" t="s">
        <v>214</v>
      </c>
      <c r="L52" s="91" t="s">
        <v>215</v>
      </c>
      <c r="M52" s="57" t="s">
        <v>55</v>
      </c>
      <c r="N52" s="57" t="s">
        <v>55</v>
      </c>
      <c r="O52" s="60" t="s">
        <v>74</v>
      </c>
      <c r="P52" s="60" t="s">
        <v>74</v>
      </c>
      <c r="Q52" s="60">
        <v>0</v>
      </c>
      <c r="R52" s="60">
        <v>0</v>
      </c>
      <c r="S52" s="60" t="s">
        <v>54</v>
      </c>
      <c r="T52" s="60" t="s">
        <v>54</v>
      </c>
      <c r="U52" s="60">
        <v>3</v>
      </c>
      <c r="V52" s="60">
        <v>3</v>
      </c>
      <c r="W52" s="60">
        <v>4.3</v>
      </c>
      <c r="X52" s="57">
        <v>4.9000000000000004</v>
      </c>
      <c r="Y52" s="60">
        <v>4.3</v>
      </c>
      <c r="AA52" s="71" t="s">
        <v>216</v>
      </c>
    </row>
    <row r="53" spans="1:29" ht="15.75" customHeight="1">
      <c r="A53" s="68">
        <v>20</v>
      </c>
      <c r="B53" s="72" t="s">
        <v>217</v>
      </c>
      <c r="C53" t="s">
        <v>70</v>
      </c>
      <c r="D53" s="69">
        <v>0.96250000000000002</v>
      </c>
      <c r="E53" s="69">
        <v>0.96944444444444444</v>
      </c>
      <c r="F53" s="57" t="s">
        <v>72</v>
      </c>
      <c r="G53" t="s">
        <v>73</v>
      </c>
      <c r="H53" s="57" t="s">
        <v>11</v>
      </c>
      <c r="I53" s="91" t="s">
        <v>218</v>
      </c>
      <c r="J53" s="91" t="s">
        <v>219</v>
      </c>
      <c r="K53" s="91" t="s">
        <v>220</v>
      </c>
      <c r="L53" s="91" t="s">
        <v>221</v>
      </c>
      <c r="M53" s="57" t="s">
        <v>52</v>
      </c>
      <c r="N53" s="57" t="s">
        <v>151</v>
      </c>
      <c r="O53" s="60" t="s">
        <v>74</v>
      </c>
      <c r="P53" s="60" t="s">
        <v>74</v>
      </c>
      <c r="Q53" s="60">
        <v>0</v>
      </c>
      <c r="R53" s="60">
        <v>0</v>
      </c>
      <c r="S53" s="60" t="s">
        <v>54</v>
      </c>
      <c r="T53" s="60" t="s">
        <v>54</v>
      </c>
      <c r="U53" s="60">
        <v>3</v>
      </c>
      <c r="V53" s="60">
        <v>3</v>
      </c>
      <c r="W53" s="60">
        <v>4.3</v>
      </c>
      <c r="X53" s="57">
        <v>4.37</v>
      </c>
      <c r="Y53" s="60">
        <v>4.3</v>
      </c>
      <c r="AA53" s="71" t="s">
        <v>222</v>
      </c>
    </row>
    <row r="54" spans="1:29" ht="15.75" customHeight="1">
      <c r="A54" s="68"/>
      <c r="B54" s="72"/>
    </row>
    <row r="55" spans="1:29" ht="14.4">
      <c r="A55" s="47">
        <f>COUNT(A34:A54)</f>
        <v>19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7">
        <f>SUM(W34:W54)</f>
        <v>81.699999999999974</v>
      </c>
      <c r="X55" s="47">
        <f>SUM(X34:X54)</f>
        <v>82.93</v>
      </c>
      <c r="Y55" s="47">
        <f>SUM(Y34:Y54)</f>
        <v>81.699999999999974</v>
      </c>
      <c r="Z55" s="47" t="s">
        <v>599</v>
      </c>
      <c r="AA55" s="47">
        <f>COUNTA(AA34:AA53)</f>
        <v>19</v>
      </c>
      <c r="AB55" s="49"/>
      <c r="AC55" s="48"/>
    </row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spans="4:24" ht="15.75" customHeight="1"/>
    <row r="66" spans="4:24" ht="15.75" customHeight="1">
      <c r="D66"/>
      <c r="E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X66"/>
    </row>
    <row r="67" spans="4:24" ht="15.75" customHeight="1">
      <c r="D67"/>
      <c r="E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X67"/>
    </row>
    <row r="68" spans="4:24" ht="15.75" customHeight="1">
      <c r="D68"/>
      <c r="E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X68"/>
    </row>
    <row r="69" spans="4:24" ht="15.75" customHeight="1">
      <c r="D69"/>
      <c r="E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X69"/>
    </row>
    <row r="70" spans="4:24" ht="15.75" customHeight="1">
      <c r="D70"/>
      <c r="E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X70"/>
    </row>
    <row r="71" spans="4:24" ht="15.75" customHeight="1">
      <c r="D71"/>
      <c r="E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X71"/>
    </row>
    <row r="72" spans="4:24" ht="15.75" customHeight="1">
      <c r="D72"/>
      <c r="E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X72"/>
    </row>
    <row r="73" spans="4:24" ht="15.75" customHeight="1">
      <c r="D73"/>
      <c r="E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X73"/>
    </row>
    <row r="74" spans="4:24" ht="15.75" customHeight="1">
      <c r="D74"/>
      <c r="E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X74"/>
    </row>
    <row r="75" spans="4:24" ht="15.75" customHeight="1">
      <c r="D75"/>
      <c r="E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X75"/>
    </row>
    <row r="76" spans="4:24" ht="15.75" customHeight="1">
      <c r="D76"/>
      <c r="E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X76"/>
    </row>
    <row r="77" spans="4:24" ht="15.75" customHeight="1">
      <c r="D77"/>
      <c r="E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X77"/>
    </row>
    <row r="78" spans="4:24" ht="15.75" customHeight="1">
      <c r="D78"/>
      <c r="E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X78"/>
    </row>
    <row r="79" spans="4:24" ht="15.75" customHeight="1">
      <c r="D79"/>
      <c r="E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X79"/>
    </row>
    <row r="80" spans="4:24" ht="15.75" customHeight="1">
      <c r="D80"/>
      <c r="E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X80"/>
    </row>
    <row r="81" spans="4:24" ht="15.75" customHeight="1">
      <c r="D81"/>
      <c r="E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X81"/>
    </row>
    <row r="82" spans="4:24" ht="15.75" customHeight="1">
      <c r="D82"/>
      <c r="E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X82"/>
    </row>
    <row r="83" spans="4:24" ht="15.75" customHeight="1">
      <c r="D83"/>
      <c r="E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X83"/>
    </row>
    <row r="84" spans="4:24" ht="15.75" customHeight="1">
      <c r="D84"/>
      <c r="E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X84"/>
    </row>
    <row r="85" spans="4:24" ht="15.75" customHeight="1">
      <c r="D85"/>
      <c r="E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X85"/>
    </row>
    <row r="86" spans="4:24" ht="15.75" customHeight="1">
      <c r="D86"/>
      <c r="E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X86"/>
    </row>
    <row r="87" spans="4:24" ht="15.75" customHeight="1">
      <c r="D87"/>
      <c r="E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X87"/>
    </row>
    <row r="88" spans="4:24" ht="15.75" customHeight="1">
      <c r="D88"/>
      <c r="E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X88"/>
    </row>
    <row r="89" spans="4:24" ht="15.75" customHeight="1">
      <c r="D89"/>
      <c r="E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X89"/>
    </row>
    <row r="90" spans="4:24" ht="15.75" customHeight="1">
      <c r="D90"/>
      <c r="E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X90"/>
    </row>
    <row r="91" spans="4:24" ht="15.75" customHeight="1">
      <c r="D91"/>
      <c r="E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X91"/>
    </row>
    <row r="92" spans="4:24" ht="15.75" customHeight="1">
      <c r="D92"/>
      <c r="E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X92"/>
    </row>
    <row r="93" spans="4:24" ht="15.75" customHeight="1">
      <c r="D93"/>
      <c r="E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X93"/>
    </row>
  </sheetData>
  <autoFilter ref="A1:AB33" xr:uid="{00000000-0009-0000-0000-00000C000000}"/>
  <hyperlinks>
    <hyperlink ref="AA2" r:id="rId1" xr:uid="{DAECA42D-41EF-4457-9E35-5C3C615DDCF5}"/>
    <hyperlink ref="AA34" r:id="rId2" xr:uid="{E3A26144-08BB-4360-AC77-5F1373E01D9E}"/>
    <hyperlink ref="AA3" r:id="rId3" xr:uid="{DB5AB272-3932-42BD-8F8D-2CCE225AA8BE}"/>
    <hyperlink ref="AA35" r:id="rId4" xr:uid="{003C1624-A669-4FBE-A573-CEAD3AEF6354}"/>
    <hyperlink ref="AA4" r:id="rId5" xr:uid="{2710E0DE-F278-43F8-B4CD-B9B19951D8BA}"/>
    <hyperlink ref="AA5" r:id="rId6" xr:uid="{691D8A61-8783-4DBF-8C26-9B49DA7173E2}"/>
    <hyperlink ref="AA37" r:id="rId7" xr:uid="{8F2E9A24-7E8A-4262-B9FB-45A1E3DEFEA4}"/>
    <hyperlink ref="AA38" r:id="rId8" xr:uid="{3589E871-F871-41B9-B336-A7FBFA82FF2A}"/>
    <hyperlink ref="AA6" r:id="rId9" xr:uid="{D657CD10-9861-47B5-A1FF-694B7450FB75}"/>
    <hyperlink ref="AA39" r:id="rId10" xr:uid="{D174E0EB-8DC7-485E-ABDD-AF970F58DDC4}"/>
    <hyperlink ref="AA7" r:id="rId11" xr:uid="{A4EECCF2-6A52-411A-B71C-51F9BBC17042}"/>
    <hyperlink ref="AA40" r:id="rId12" xr:uid="{E4100C9F-901C-4A4D-AB60-10D6F86F492D}"/>
    <hyperlink ref="AA8" r:id="rId13" xr:uid="{A7A1A74D-A84C-421E-ADF6-4D157A792B73}"/>
    <hyperlink ref="AA41" r:id="rId14" xr:uid="{ED3A3415-7B04-417D-AF00-1007CEB83A32}"/>
    <hyperlink ref="AA9" r:id="rId15" xr:uid="{E7E99B61-8D92-4C4E-BD44-95B7677550BB}"/>
    <hyperlink ref="AA42" r:id="rId16" xr:uid="{3CB9B9E2-ED2A-4396-A1A6-A3C8537BC88C}"/>
    <hyperlink ref="AA10" r:id="rId17" xr:uid="{E0E9EB4D-CAB5-AD46-9B95-2DFFD21A67CE}"/>
    <hyperlink ref="AA11" r:id="rId18" xr:uid="{BE85CD05-E269-5144-B724-B0F523E75F7C}"/>
    <hyperlink ref="AA43" r:id="rId19" xr:uid="{82ED0D92-2EA8-40A1-BB13-560A07CF966E}"/>
    <hyperlink ref="AA44" r:id="rId20" xr:uid="{FC16CDCC-207A-4F43-B5C0-A6E74049E4F1}"/>
    <hyperlink ref="AA13" r:id="rId21" xr:uid="{16BF6FF3-119B-4ED7-800E-6F5E598F5113}"/>
    <hyperlink ref="AA14" r:id="rId22" xr:uid="{F7085396-FB3E-4FC1-9E14-D998A17B995B}"/>
    <hyperlink ref="AA15" r:id="rId23" xr:uid="{05906C6E-6508-4E8F-B0FC-B5D9CEB0B717}"/>
    <hyperlink ref="AA18" r:id="rId24" xr:uid="{D743CDA9-CA83-4489-9F1B-5DECDA6844E7}"/>
    <hyperlink ref="AA19" r:id="rId25" xr:uid="{DCB73C91-91D8-4B57-B887-D18941C3F3E4}"/>
    <hyperlink ref="AA20" r:id="rId26" xr:uid="{DB5644F4-7802-4928-A24C-2414C9F7E688}"/>
    <hyperlink ref="AA21" r:id="rId27" xr:uid="{9D24BFB1-F87E-46B8-89C6-0B1D47A3256A}"/>
    <hyperlink ref="AA45" r:id="rId28" xr:uid="{5C2617FD-6732-44E7-BA8F-38CA62FECDB5}"/>
    <hyperlink ref="AA22" r:id="rId29" xr:uid="{4277067C-7CA9-40C2-9649-44FC6E02D817}"/>
    <hyperlink ref="AA46" r:id="rId30" xr:uid="{06C575D5-8B86-40C7-BACD-695BB1B3A2A1}"/>
    <hyperlink ref="AA23" r:id="rId31" xr:uid="{8C433602-D883-4334-A2C3-DCB2FBED9835}"/>
    <hyperlink ref="AA47" r:id="rId32" xr:uid="{D7BB68E7-D704-4EFE-A091-ABA86CF64175}"/>
    <hyperlink ref="AA24" r:id="rId33" xr:uid="{AAA8AC4C-BB8D-4617-A555-ABDC78F21D4B}"/>
    <hyperlink ref="AA48" r:id="rId34" xr:uid="{E144C471-26C4-4272-B720-4DA749DCEC63}"/>
    <hyperlink ref="AA25" r:id="rId35" xr:uid="{6B948C2D-DD35-4246-98DB-56213181ED72}"/>
    <hyperlink ref="AA26" r:id="rId36" xr:uid="{4CF0529A-E5CC-4565-8D82-2797FED49A1E}"/>
    <hyperlink ref="AA16" r:id="rId37" xr:uid="{8679C436-8A17-4D80-8E3F-78543A62F41F}"/>
    <hyperlink ref="AA17" r:id="rId38" xr:uid="{93BF9C0F-D39E-4156-917D-6952CE73F3B6}"/>
    <hyperlink ref="AA49" r:id="rId39" xr:uid="{E51160C3-3CC5-4DA7-B7DC-EAEA5A77E945}"/>
    <hyperlink ref="AA27" r:id="rId40" xr:uid="{16EB5223-FCD4-45F1-BD89-AECD0C0AB026}"/>
    <hyperlink ref="AA50" r:id="rId41" xr:uid="{7F316BE0-D97A-4BD1-8BE8-49812380C73B}"/>
    <hyperlink ref="AA28" r:id="rId42" xr:uid="{E3B1372D-E553-4AD2-949E-1CD9A534B5A9}"/>
    <hyperlink ref="AA51" r:id="rId43" xr:uid="{45888948-1821-4C34-828A-BB50F7DBA0E3}"/>
    <hyperlink ref="AA29" r:id="rId44" xr:uid="{2562E11B-E9CD-43EA-B2EF-E9C2189C65FE}"/>
    <hyperlink ref="AA52" r:id="rId45" xr:uid="{1FDA7E3D-3FAD-448D-9BF3-B8B357E760D6}"/>
    <hyperlink ref="AA30" r:id="rId46" xr:uid="{C4F674C8-7EA1-4778-96FE-3A9883289AD0}"/>
    <hyperlink ref="AA53" r:id="rId47" xr:uid="{0E9B381F-0067-4886-BE16-3430FCF50933}"/>
  </hyperlinks>
  <pageMargins left="0.511811024" right="0.511811024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Props1.xml><?xml version="1.0" encoding="utf-8"?>
<ds:datastoreItem xmlns:ds="http://schemas.openxmlformats.org/officeDocument/2006/customXml" ds:itemID="{2EB24224-1623-475D-8254-5715945862E2}"/>
</file>

<file path=customXml/itemProps2.xml><?xml version="1.0" encoding="utf-8"?>
<ds:datastoreItem xmlns:ds="http://schemas.openxmlformats.org/officeDocument/2006/customXml" ds:itemID="{307F4B48-5AE9-4052-8F1D-3649BE65F870}"/>
</file>

<file path=customXml/itemProps3.xml><?xml version="1.0" encoding="utf-8"?>
<ds:datastoreItem xmlns:ds="http://schemas.openxmlformats.org/officeDocument/2006/customXml" ds:itemID="{5517C6E5-1FAF-47DB-9E5D-E3E60A7F5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diurno</vt:lpstr>
      <vt:lpstr>noturno</vt:lpstr>
      <vt:lpstr>resumo</vt:lpstr>
      <vt:lpstr>Goiabal</vt:lpstr>
      <vt:lpstr>Goiabal-pretérito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2023-05-25T00:54:23Z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