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mensal/RAM10/"/>
    </mc:Choice>
  </mc:AlternateContent>
  <xr:revisionPtr revIDLastSave="0" documentId="8_{CAFD8CB5-AEA8-4A27-96ED-2A0F4995B4FB}" xr6:coauthVersionLast="36" xr6:coauthVersionMax="36" xr10:uidLastSave="{00000000-0000-0000-0000-000000000000}"/>
  <bookViews>
    <workbookView xWindow="0" yWindow="0" windowWidth="23040" windowHeight="8940" tabRatio="862" firstSheet="2" activeTab="4" xr2:uid="{00000000-000D-0000-FFFF-FFFF00000000}"/>
  </bookViews>
  <sheets>
    <sheet name="diurno" sheetId="2" r:id="rId1"/>
    <sheet name="noturno" sheetId="14" r:id="rId2"/>
    <sheet name="resumo" sheetId="1" r:id="rId3"/>
    <sheet name="Goiabal-pretérito" sheetId="15" r:id="rId4"/>
    <sheet name="Goiabal" sheetId="3" r:id="rId5"/>
    <sheet name="Céu e Caju-una" sheetId="5" r:id="rId6"/>
    <sheet name="Pesqueiro" sheetId="6" r:id="rId7"/>
    <sheet name="Turé" sheetId="8" r:id="rId8"/>
    <sheet name="Tarumã" sheetId="7" r:id="rId9"/>
    <sheet name="Princesa" sheetId="9" r:id="rId10"/>
    <sheet name="Atalaia" sheetId="10" r:id="rId11"/>
    <sheet name="Corvina-Maçarico" sheetId="11" r:id="rId12"/>
    <sheet name="Areao-Fortaleza" sheetId="12" r:id="rId13"/>
    <sheet name="Ajuruteua" sheetId="13" r:id="rId14"/>
  </sheets>
  <definedNames>
    <definedName name="_xlnm._FilterDatabase" localSheetId="13" hidden="1">Ajuruteua!$A$1:$AB$34</definedName>
    <definedName name="_xlnm._FilterDatabase" localSheetId="12" hidden="1">'Areao-Fortaleza'!$A$1:$AB$32</definedName>
    <definedName name="_xlnm._FilterDatabase" localSheetId="10" hidden="1">Atalaia!$A$1:$AB$34</definedName>
    <definedName name="_xlnm._FilterDatabase" localSheetId="5" hidden="1">'Céu e Caju-una'!$A$1:$AB$36</definedName>
    <definedName name="_xlnm._FilterDatabase" localSheetId="11" hidden="1">'Corvina-Maçarico'!$A$1:$AB$37</definedName>
    <definedName name="_xlnm._FilterDatabase" localSheetId="6" hidden="1">Pesqueiro!$A$1:$Z$31</definedName>
    <definedName name="_xlnm._FilterDatabase" localSheetId="9" hidden="1">Princesa!$A$1:$AB$42</definedName>
    <definedName name="_xlnm._FilterDatabase" localSheetId="8" hidden="1">Tarumã!$A$1:$AB$31</definedName>
    <definedName name="_xlnm._FilterDatabase" localSheetId="7" hidden="1">Turé!$A$1:$AB$32</definedName>
  </definedNames>
  <calcPr calcId="179021"/>
</workbook>
</file>

<file path=xl/calcChain.xml><?xml version="1.0" encoding="utf-8"?>
<calcChain xmlns="http://schemas.openxmlformats.org/spreadsheetml/2006/main">
  <c r="AA32" i="10" l="1"/>
  <c r="I5" i="2" s="1"/>
  <c r="A32" i="10"/>
  <c r="I4" i="2" s="1"/>
  <c r="I6" i="2" s="1"/>
  <c r="AA57" i="11"/>
  <c r="J5" i="14"/>
  <c r="AA56" i="5"/>
  <c r="D5" i="14" s="1"/>
  <c r="AA58" i="13"/>
  <c r="L5" i="14" s="1"/>
  <c r="AA32" i="13"/>
  <c r="L5" i="2" s="1"/>
  <c r="AA32" i="12"/>
  <c r="K5" i="2" s="1"/>
  <c r="AA57" i="12"/>
  <c r="K5" i="14" s="1"/>
  <c r="AA32" i="11"/>
  <c r="J5" i="2" s="1"/>
  <c r="AA56" i="10"/>
  <c r="I5" i="14" s="1"/>
  <c r="AA32" i="9"/>
  <c r="H5" i="2" s="1"/>
  <c r="AA57" i="9"/>
  <c r="H5" i="14" s="1"/>
  <c r="AA31" i="7"/>
  <c r="G5" i="2" s="1"/>
  <c r="AA58" i="8"/>
  <c r="F5" i="14" s="1"/>
  <c r="AA32" i="8"/>
  <c r="F5" i="2" s="1"/>
  <c r="AA32" i="5"/>
  <c r="D5" i="2" s="1"/>
  <c r="AA51" i="3"/>
  <c r="C5" i="14" s="1"/>
  <c r="AA31" i="3"/>
  <c r="AA31" i="6"/>
  <c r="C5" i="2"/>
  <c r="A31" i="6"/>
  <c r="X32" i="12"/>
  <c r="E5" i="2" l="1"/>
  <c r="E4" i="2"/>
  <c r="E6" i="2" s="1"/>
  <c r="X51" i="3"/>
  <c r="D16" i="1"/>
  <c r="C16" i="1"/>
  <c r="A51" i="3"/>
  <c r="C4" i="14" s="1"/>
  <c r="Y11" i="15"/>
  <c r="C19" i="14" s="1"/>
  <c r="X11" i="15"/>
  <c r="C18" i="14" s="1"/>
  <c r="W11" i="15"/>
  <c r="A11" i="15"/>
  <c r="C14" i="14" s="1"/>
  <c r="C17" i="14" s="1"/>
  <c r="Y5" i="15"/>
  <c r="C19" i="2" s="1"/>
  <c r="X5" i="15"/>
  <c r="C18" i="2" s="1"/>
  <c r="W5" i="15"/>
  <c r="A5" i="15"/>
  <c r="C14" i="2" s="1"/>
  <c r="C17" i="2" s="1"/>
  <c r="E16" i="1" l="1"/>
  <c r="C20" i="14"/>
  <c r="C20" i="2"/>
  <c r="Y51" i="3"/>
  <c r="W51" i="3"/>
  <c r="X31" i="3"/>
  <c r="Y31" i="3"/>
  <c r="W31" i="3"/>
  <c r="A31" i="3"/>
  <c r="C4" i="2" s="1"/>
  <c r="C6" i="2" s="1"/>
  <c r="Y57" i="11"/>
  <c r="X57" i="11"/>
  <c r="W57" i="11"/>
  <c r="Y32" i="11"/>
  <c r="X32" i="11"/>
  <c r="W32" i="11"/>
  <c r="A32" i="11"/>
  <c r="J4" i="2" s="1"/>
  <c r="J6" i="2" s="1"/>
  <c r="W56" i="10"/>
  <c r="W32" i="10"/>
  <c r="Y56" i="10"/>
  <c r="X56" i="10"/>
  <c r="Y32" i="10"/>
  <c r="X32" i="10"/>
  <c r="W57" i="9"/>
  <c r="X32" i="9"/>
  <c r="W32" i="9"/>
  <c r="Y57" i="9"/>
  <c r="X57" i="9"/>
  <c r="Y32" i="9"/>
  <c r="A32" i="9"/>
  <c r="H4" i="2" s="1"/>
  <c r="H6" i="2" s="1"/>
  <c r="W56" i="5"/>
  <c r="Y32" i="5"/>
  <c r="X32" i="5"/>
  <c r="W32" i="5"/>
  <c r="X56" i="5"/>
  <c r="Y56" i="5"/>
  <c r="A32" i="5"/>
  <c r="D4" i="2" s="1"/>
  <c r="D6" i="2" s="1"/>
  <c r="Y58" i="8"/>
  <c r="X58" i="8"/>
  <c r="W58" i="8"/>
  <c r="W32" i="8"/>
  <c r="X32" i="8"/>
  <c r="Y32" i="8"/>
  <c r="A58" i="8"/>
  <c r="F4" i="14" s="1"/>
  <c r="A32" i="8"/>
  <c r="F4" i="2" s="1"/>
  <c r="F6" i="2" s="1"/>
  <c r="W58" i="13"/>
  <c r="Y58" i="13"/>
  <c r="X58" i="13"/>
  <c r="Y32" i="13"/>
  <c r="X32" i="13"/>
  <c r="W32" i="13"/>
  <c r="Y57" i="12"/>
  <c r="X57" i="12"/>
  <c r="W57" i="12"/>
  <c r="W31" i="6"/>
  <c r="X31" i="6"/>
  <c r="Y31" i="6"/>
  <c r="W31" i="7"/>
  <c r="X31" i="7"/>
  <c r="Y31" i="7"/>
  <c r="W32" i="12"/>
  <c r="Y32" i="12"/>
  <c r="A32" i="12"/>
  <c r="K4" i="2" s="1"/>
  <c r="K6" i="2" s="1"/>
  <c r="A31" i="7"/>
  <c r="G4" i="2" s="1"/>
  <c r="G6" i="2" s="1"/>
  <c r="L8" i="14" l="1"/>
  <c r="D11" i="1" s="1"/>
  <c r="L7" i="14"/>
  <c r="K8" i="14"/>
  <c r="D10" i="1" s="1"/>
  <c r="D8" i="14"/>
  <c r="D3" i="1" s="1"/>
  <c r="C6" i="14"/>
  <c r="A58" i="13"/>
  <c r="K7" i="14"/>
  <c r="A57" i="12"/>
  <c r="I8" i="14"/>
  <c r="D8" i="1" s="1"/>
  <c r="I7" i="14"/>
  <c r="A56" i="10"/>
  <c r="J8" i="14"/>
  <c r="D9" i="1" s="1"/>
  <c r="J7" i="14"/>
  <c r="A57" i="11"/>
  <c r="H8" i="14"/>
  <c r="D7" i="1" s="1"/>
  <c r="H7" i="14"/>
  <c r="A57" i="9"/>
  <c r="D7" i="14"/>
  <c r="A56" i="5"/>
  <c r="F8" i="14"/>
  <c r="D5" i="1" s="1"/>
  <c r="F7" i="14"/>
  <c r="F6" i="14"/>
  <c r="C8" i="14"/>
  <c r="D2" i="1" s="1"/>
  <c r="C7" i="14"/>
  <c r="M2" i="14"/>
  <c r="H6" i="14" l="1"/>
  <c r="H4" i="14"/>
  <c r="J6" i="14"/>
  <c r="J4" i="14"/>
  <c r="I6" i="14"/>
  <c r="I4" i="14"/>
  <c r="K6" i="14"/>
  <c r="K4" i="14"/>
  <c r="L6" i="14"/>
  <c r="L4" i="14"/>
  <c r="D6" i="14"/>
  <c r="D4" i="14"/>
  <c r="D12" i="1"/>
  <c r="I9" i="14"/>
  <c r="M7" i="14"/>
  <c r="M8" i="14"/>
  <c r="H9" i="14"/>
  <c r="L9" i="14"/>
  <c r="M6" i="14"/>
  <c r="C9" i="14"/>
  <c r="D9" i="14"/>
  <c r="F9" i="14"/>
  <c r="K9" i="14"/>
  <c r="J9" i="14"/>
  <c r="M9" i="14" l="1"/>
  <c r="L8" i="2" l="1"/>
  <c r="C11" i="1" s="1"/>
  <c r="E11" i="1" s="1"/>
  <c r="L7" i="2"/>
  <c r="A32" i="13"/>
  <c r="L4" i="2" s="1"/>
  <c r="L6" i="2" s="1"/>
  <c r="K8" i="2"/>
  <c r="C10" i="1" s="1"/>
  <c r="E10" i="1" s="1"/>
  <c r="K7" i="2"/>
  <c r="J8" i="2"/>
  <c r="C9" i="1" s="1"/>
  <c r="E9" i="1" s="1"/>
  <c r="J7" i="2"/>
  <c r="I8" i="2"/>
  <c r="C8" i="1" s="1"/>
  <c r="E8" i="1" s="1"/>
  <c r="I7" i="2"/>
  <c r="H8" i="2"/>
  <c r="C7" i="1" s="1"/>
  <c r="E7" i="1" s="1"/>
  <c r="H7" i="2"/>
  <c r="G8" i="2"/>
  <c r="C6" i="1" s="1"/>
  <c r="E6" i="1" s="1"/>
  <c r="G7" i="2"/>
  <c r="F8" i="2"/>
  <c r="C5" i="1" s="1"/>
  <c r="E5" i="1" s="1"/>
  <c r="F7" i="2"/>
  <c r="E8" i="2"/>
  <c r="C4" i="1" s="1"/>
  <c r="E4" i="1" s="1"/>
  <c r="E7" i="2"/>
  <c r="D8" i="2"/>
  <c r="D7" i="2"/>
  <c r="C8" i="2"/>
  <c r="C2" i="1" s="1"/>
  <c r="E2" i="1" s="1"/>
  <c r="C7" i="2"/>
  <c r="M2" i="2"/>
  <c r="B12" i="1"/>
  <c r="C3" i="1" l="1"/>
  <c r="E3" i="1" s="1"/>
  <c r="D9" i="2"/>
  <c r="M6" i="2"/>
  <c r="E9" i="2"/>
  <c r="H9" i="2"/>
  <c r="G9" i="2"/>
  <c r="F9" i="2"/>
  <c r="K9" i="2"/>
  <c r="L9" i="2"/>
  <c r="I9" i="2"/>
  <c r="J9" i="2"/>
  <c r="M7" i="2"/>
  <c r="C9" i="2"/>
  <c r="M8" i="2"/>
  <c r="C12" i="1" l="1"/>
  <c r="E12" i="1" s="1"/>
</calcChain>
</file>

<file path=xl/sharedStrings.xml><?xml version="1.0" encoding="utf-8"?>
<sst xmlns="http://schemas.openxmlformats.org/spreadsheetml/2006/main" count="6060" uniqueCount="718">
  <si>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</si>
  <si>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</si>
  <si>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</si>
  <si>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</si>
  <si>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</si>
  <si>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</si>
  <si>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</si>
  <si>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</si>
  <si>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</si>
  <si>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</si>
  <si>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</si>
  <si>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</si>
  <si>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</si>
  <si>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</si>
  <si>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</si>
  <si>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</si>
  <si>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29</t>
  </si>
  <si>
    <t>-</t>
  </si>
  <si>
    <t>Marés diurnas no período</t>
  </si>
  <si>
    <t>Numero de dias monitorados no periodo</t>
  </si>
  <si>
    <t>Distância total prevista (Km)</t>
  </si>
  <si>
    <t>Executado no período (Km)</t>
  </si>
  <si>
    <t>Medido no periodo (Km)</t>
  </si>
  <si>
    <t>Percentual de execução (%)</t>
  </si>
  <si>
    <t>Diurno - pretérito</t>
  </si>
  <si>
    <t>Noturno</t>
  </si>
  <si>
    <t>Previsto por dia (Km)**</t>
  </si>
  <si>
    <t>Número de dias no período</t>
  </si>
  <si>
    <t>Marés noturnas no período ***</t>
  </si>
  <si>
    <t>Medido no período (Km)</t>
  </si>
  <si>
    <t>Noturno - pretérito</t>
  </si>
  <si>
    <t>Extensão</t>
  </si>
  <si>
    <t>Medido no censo diurno (Km)</t>
  </si>
  <si>
    <t>Medido no monitoramento noturno (Km)</t>
  </si>
  <si>
    <t>Total Executado no período (Km)</t>
  </si>
  <si>
    <t>Goiabal - pretérito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</si>
  <si>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</si>
  <si>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</si>
  <si>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</si>
  <si>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</si>
  <si>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</si>
  <si>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</si>
  <si>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</si>
  <si>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</si>
  <si>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</si>
  <si>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</si>
  <si>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</si>
  <si>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</si>
  <si>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</si>
  <si>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</si>
  <si>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</si>
  <si>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</si>
  <si>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</si>
  <si>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</si>
  <si>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</si>
  <si>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</si>
  <si>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</si>
  <si>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</si>
  <si>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</si>
  <si>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</si>
  <si>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>Amapá (AP)</t>
  </si>
  <si>
    <t>Calçoene</t>
  </si>
  <si>
    <t>Praia de Goiabal</t>
  </si>
  <si>
    <t>Aberto</t>
  </si>
  <si>
    <t>Norte</t>
  </si>
  <si>
    <t>Vazante</t>
  </si>
  <si>
    <t>Wikiloc | Trilha goiabal-19-03-2023-d</t>
  </si>
  <si>
    <t>subtotal</t>
  </si>
  <si>
    <t>Wikiloc | Trilha goiabal-19-03-2023-n</t>
  </si>
  <si>
    <t>Wikiloc</t>
  </si>
  <si>
    <t>20/03/2023</t>
  </si>
  <si>
    <t>Nublado</t>
  </si>
  <si>
    <t>https://pt.wikiloc.com/trilhas-trekking/goiabal-20-03-2023-d-130058867</t>
  </si>
  <si>
    <t>21/03/2023</t>
  </si>
  <si>
    <t>https://pt.wikiloc.com/trilhas-trekking/goiabal-21-03-2023-d-130058920</t>
  </si>
  <si>
    <t>22/03/2023</t>
  </si>
  <si>
    <t>5 - Brisa moderada – 30 a 38 km/h</t>
  </si>
  <si>
    <t>https://pt.wikiloc.com/trilhas-trekking/goiabal-22-03-2023-d-130058871</t>
  </si>
  <si>
    <t>23/03/2023</t>
  </si>
  <si>
    <t>Chuvoso</t>
  </si>
  <si>
    <t>Sul</t>
  </si>
  <si>
    <t>https://pt.wikiloc.com/trilhas-trekking/goiabal-23-03-2023-d-130058924</t>
  </si>
  <si>
    <t>24/03/2023</t>
  </si>
  <si>
    <t>https://pt.wikiloc.com/trilhas-trekking/goiabal-24-03-2023-d-130058869</t>
  </si>
  <si>
    <t>25/03/2023</t>
  </si>
  <si>
    <t>https://pt.wikiloc.com/trilhas-bicicleta-eletrica/goiabal-25-03-2023-d-130058875</t>
  </si>
  <si>
    <t>26/03/2023</t>
  </si>
  <si>
    <t>https://pt.wikiloc.com/trilhas-bicicleta-eletrica/goiabal-26-03-2023-d-130058904</t>
  </si>
  <si>
    <t>27/03/2023</t>
  </si>
  <si>
    <t>Parcialmente Nublado</t>
  </si>
  <si>
    <t>https://pt.wikiloc.com/trilhas-trekking/goiabal-27-03-2023-d-130058909</t>
  </si>
  <si>
    <t>28/03/2023</t>
  </si>
  <si>
    <t>https://pt.wikiloc.com/trilhas-trekking/goiabal-28-03-2023-d-130058874</t>
  </si>
  <si>
    <t>29/03/2023</t>
  </si>
  <si>
    <t>https://pt.wikiloc.com/trilhas-bicicleta-eletrica/goiabal-29-03-2023-d-130058919</t>
  </si>
  <si>
    <t>30/03/2023</t>
  </si>
  <si>
    <t>https://pt.wikiloc.com/trilhas-trekking/goiabal-30-03-2023-d-130058907</t>
  </si>
  <si>
    <t>31/03/2023</t>
  </si>
  <si>
    <t>https://pt.wikiloc.com/trilhas-bicicleta-eletrica/goiabal-31-03-2023-d-130058905</t>
  </si>
  <si>
    <t>03/04/2023</t>
  </si>
  <si>
    <t>07:45</t>
  </si>
  <si>
    <t>08:55</t>
  </si>
  <si>
    <t>registrado no app da Mineral</t>
  </si>
  <si>
    <t>NÃO REALIZADO</t>
  </si>
  <si>
    <t>não realizado</t>
  </si>
  <si>
    <t>05/04/2023</t>
  </si>
  <si>
    <t>09:37</t>
  </si>
  <si>
    <t>11:06</t>
  </si>
  <si>
    <t>6 - Brisa forte – 39 a 49 km/h</t>
  </si>
  <si>
    <t>https://pt.wikiloc.com/trilhas-trekking/goiabal-05-04-2023-d-131334110</t>
  </si>
  <si>
    <t>06/04/2023</t>
  </si>
  <si>
    <t>09:29</t>
  </si>
  <si>
    <t>10:54</t>
  </si>
  <si>
    <t>07/04/2023</t>
  </si>
  <si>
    <t>10:15</t>
  </si>
  <si>
    <t>11:32</t>
  </si>
  <si>
    <t>08/04/2023</t>
  </si>
  <si>
    <t>10:45</t>
  </si>
  <si>
    <t>12:07</t>
  </si>
  <si>
    <t>3 - Brisa suave – 12 até 19 km/h</t>
  </si>
  <si>
    <t>09/04/2023</t>
  </si>
  <si>
    <t>11:17</t>
  </si>
  <si>
    <t>12:41</t>
  </si>
  <si>
    <t>4 - Brisa fraca – 20 até 29 km/h</t>
  </si>
  <si>
    <t>reposição do dia 01/04</t>
  </si>
  <si>
    <t>10/04/2023</t>
  </si>
  <si>
    <t>11:41</t>
  </si>
  <si>
    <t>12:55</t>
  </si>
  <si>
    <t>Nordeste</t>
  </si>
  <si>
    <t>2 - Brisa leve – 6 até 11 km/h</t>
  </si>
  <si>
    <t>12:15</t>
  </si>
  <si>
    <t>13:32</t>
  </si>
  <si>
    <t>12:43</t>
  </si>
  <si>
    <t>14:02</t>
  </si>
  <si>
    <t>1 - Leve – 1 até 5km/h</t>
  </si>
  <si>
    <t>00:43</t>
  </si>
  <si>
    <t>15:36</t>
  </si>
  <si>
    <t>14/04/23</t>
  </si>
  <si>
    <t xml:space="preserve">Amapá </t>
  </si>
  <si>
    <t xml:space="preserve">Calçoene </t>
  </si>
  <si>
    <t xml:space="preserve">Aberto </t>
  </si>
  <si>
    <t xml:space="preserve">Norte </t>
  </si>
  <si>
    <t xml:space="preserve">Vazante </t>
  </si>
  <si>
    <t>Wikiloc | Trilha goiabal-14-04-2023-d</t>
  </si>
  <si>
    <t>15/04/23</t>
  </si>
  <si>
    <t xml:space="preserve">Nublado </t>
  </si>
  <si>
    <t>Wikiloc | Trilha goiabal-15-04-2023-d</t>
  </si>
  <si>
    <t>16/04/23</t>
  </si>
  <si>
    <t>N/A</t>
  </si>
  <si>
    <t>Wikiloc | Trilha goiabal-16-04-2023-n</t>
  </si>
  <si>
    <t>17/04/23</t>
  </si>
  <si>
    <t xml:space="preserve">Diurno </t>
  </si>
  <si>
    <t xml:space="preserve">Chuvoso </t>
  </si>
  <si>
    <t>Wikiloc | Trilha goiabal-17-04-2023-d</t>
  </si>
  <si>
    <t>18/04/23</t>
  </si>
  <si>
    <t>Wikiloc | Trilha goiabal-18-04-2023-d</t>
  </si>
  <si>
    <t>19/04/23</t>
  </si>
  <si>
    <t>Wikiloc | Trilha goiabal-19-04-2023-d</t>
  </si>
  <si>
    <t xml:space="preserve">dias monitorados = </t>
  </si>
  <si>
    <t>https://pt.wikiloc.com/trilhas-trekking/goiabal-20-03-2023-n-130058870</t>
  </si>
  <si>
    <t>https://pt.wikiloc.com/trilhas-trekking/goiabal-21-03-2023-n-130058873</t>
  </si>
  <si>
    <t>https://pt.wikiloc.com/trilhas-trekking/goiabal-22-03-2023-n-130058906</t>
  </si>
  <si>
    <t>https://pt.wikiloc.com/trilhas-trekking/goiabal-23-03-2023-n-130058921</t>
  </si>
  <si>
    <t>https://pt.wikiloc.com/trilhas-trekking/goiabal-24-03-2023-n-130058908</t>
  </si>
  <si>
    <t>https://pt.wikiloc.com/trilhas-trekking/goiabal-25-03-2023-n-130058922</t>
  </si>
  <si>
    <t>https://pt.wikiloc.com/trilhas-trekking/goiabal-26-03-2023-n-130058926</t>
  </si>
  <si>
    <t>https://pt.wikiloc.com/trilhas-trekking/goiabal-27-03-2023-n-130058918</t>
  </si>
  <si>
    <t>https://pt.wikiloc.com/trilhas-trekking/goiabal-28-03-2023-n-130058876</t>
  </si>
  <si>
    <t>https://pt.wikiloc.com/trilhas-trekking/goiabal-29-03-2023-n-130058872</t>
  </si>
  <si>
    <t>https://pt.wikiloc.com/trilhas-trekking/goiabal-30-03-2023-n-130058911</t>
  </si>
  <si>
    <t>https://pt.wikiloc.com/trilhas-trekking/goiabal-31-03-2023-n-130058923</t>
  </si>
  <si>
    <t>02:05</t>
  </si>
  <si>
    <t>Wikiloc | Trilha goiabal-13-04-2023-n</t>
  </si>
  <si>
    <t>03:08</t>
  </si>
  <si>
    <t>Parcialmente nublado</t>
  </si>
  <si>
    <t>Wikiloc | Trilha goiabal-14-04-2023-n</t>
  </si>
  <si>
    <t>02:49</t>
  </si>
  <si>
    <t>04:14</t>
  </si>
  <si>
    <t>0 - Calmo – até 1 km/h</t>
  </si>
  <si>
    <t>Wikiloc | Trilha goiabal-15-04-2023-n</t>
  </si>
  <si>
    <t xml:space="preserve">Noturno </t>
  </si>
  <si>
    <t>Wikiloc | Trilha goiabal-16-04-2023-d</t>
  </si>
  <si>
    <t>Wikiloc | Trilha goiabal-17-04-2023-n</t>
  </si>
  <si>
    <t xml:space="preserve">Ausente </t>
  </si>
  <si>
    <t>Wikiloc | Trilha goiabal-18-04-2023-n</t>
  </si>
  <si>
    <t>20/03/23</t>
  </si>
  <si>
    <t>Pará</t>
  </si>
  <si>
    <t>Soure</t>
  </si>
  <si>
    <t>cajuuna-céu</t>
  </si>
  <si>
    <t>vazante</t>
  </si>
  <si>
    <t>https://pt.wikiloc.com/trilhas-trekking/praia-cajuunaceu-20-03-23-d-128956724</t>
  </si>
  <si>
    <t>21/03/23</t>
  </si>
  <si>
    <t>22/03/23</t>
  </si>
  <si>
    <t>23/03/23</t>
  </si>
  <si>
    <t>https://pt.wikiloc.com/trilhas-cicloturismo/praia-cajuunaceu-23-03-23-d-129211548</t>
  </si>
  <si>
    <t>24/03/23</t>
  </si>
  <si>
    <t>NÃO TEVE DIURNO (Duas marés noturnas)</t>
  </si>
  <si>
    <t>25/03/23</t>
  </si>
  <si>
    <t>Ambiental</t>
  </si>
  <si>
    <t>Forte chuva com raios e trovões.</t>
  </si>
  <si>
    <t>26/03/23</t>
  </si>
  <si>
    <t>27/03/23</t>
  </si>
  <si>
    <t>28/03/23</t>
  </si>
  <si>
    <t>chuvoso</t>
  </si>
  <si>
    <t>norte</t>
  </si>
  <si>
    <t>https://pt.wikiloc.com/trilhas-trekking/praia-cajuunaceu-28-03-23-d-129692704</t>
  </si>
  <si>
    <t>29/03/23</t>
  </si>
  <si>
    <t>30/03/23</t>
  </si>
  <si>
    <t>https://pt.wikiloc.com/trilhas-trekking/praia-cajuunaceu-30-03-23-d-129905791</t>
  </si>
  <si>
    <t>31/03/23</t>
  </si>
  <si>
    <t>https://pt.wikiloc.com/trilhas-cicloturismo/praia-cajuunaceu-31-03-23-d-129986823</t>
  </si>
  <si>
    <t>https://pt.wikiloc.com/trilhas-trekking/praia-cajuunaceu-01-03-23-d-130539759</t>
  </si>
  <si>
    <t>https://pt.wikiloc.com/trilhas-cicloturismo/praia-cajuunaceu-03-04-23-d-130539652</t>
  </si>
  <si>
    <t>https://pt.wikiloc.com/trilhas-cicloturismo/praia-cajuunaceu-04-04-23-d-130539651</t>
  </si>
  <si>
    <t>https://pt.wikiloc.com/trilhas-cicloturismo/praia-cajuunaceu-06-04-23-d-131243308</t>
  </si>
  <si>
    <t>noroeste</t>
  </si>
  <si>
    <t>https://pt.wikiloc.com/trilhas-cicloturismo/praia-cajuunaceu-07-04-23-d-131243307</t>
  </si>
  <si>
    <t>https://pt.wikiloc.com/trilhas-trekking/praia-cajuunaceu-08-04-23-d-131243235</t>
  </si>
  <si>
    <t>Oeste</t>
  </si>
  <si>
    <t>n/A</t>
  </si>
  <si>
    <t>13/04/23</t>
  </si>
  <si>
    <t>nordeste</t>
  </si>
  <si>
    <t>https://pt.wikiloc.com/trilhas-cicloturismo/praia-cajuunaceu-13-04-23-d-131499899</t>
  </si>
  <si>
    <t>https://pt.wikiloc.com/trilhas-trekking/praia-cajuunaceu-14-04-23-d-131524547</t>
  </si>
  <si>
    <t>16/04/17</t>
  </si>
  <si>
    <t>https://pt.wikiloc.com/trilhas-trekking/praia-cajuunaceu-18-04-23-d-132019611</t>
  </si>
  <si>
    <t>https://pt.wikiloc.com/trilhas-cicloturismo/praia-cajuunaceu-19-04-23-d-132114723</t>
  </si>
  <si>
    <t xml:space="preserve">Pará </t>
  </si>
  <si>
    <t>Monitoramento noturno não realizado por conta da chuva.</t>
  </si>
  <si>
    <t>https://pt.wikiloc.com/trilhas-cicloturismo/praia-cajuunaceu-21-03-23-n-128978674</t>
  </si>
  <si>
    <t>https://pt.wikiloc.com/trilhas-trekking/praia-cajuunaceu-24-03-23-n-129228831</t>
  </si>
  <si>
    <t>https://pt.wikiloc.com/trilhas-trekking/praia-cajuunaceu-24-03-23-n2-129289260</t>
  </si>
  <si>
    <t>2° monitoramento noturno do dia.</t>
  </si>
  <si>
    <t>https://pt.wikiloc.com/trilhas-trekking/praia-cajuunaceu-28-03-23-n-129742711</t>
  </si>
  <si>
    <t>P. Nublado</t>
  </si>
  <si>
    <t>https://pt.wikiloc.com/trilhas-trekking/praia-cajuunaceu-29-03-23-n-129830687</t>
  </si>
  <si>
    <t>ÚNICA PREAMAR</t>
  </si>
  <si>
    <t>P.Nublado</t>
  </si>
  <si>
    <t>P.nublado</t>
  </si>
  <si>
    <t>-0°37'32,4636</t>
  </si>
  <si>
    <t>-48°29'7,14054</t>
  </si>
  <si>
    <t>-0°39'6,7467</t>
  </si>
  <si>
    <t>-48°29'14,36382</t>
  </si>
  <si>
    <t>https://pt.wikiloc.com/trilhas-cicloturismo/praia-cajuunaceu-16-04-23-n-131893089</t>
  </si>
  <si>
    <t>Noroeste</t>
  </si>
  <si>
    <t>Sudeste</t>
  </si>
  <si>
    <t>https://pt.wikiloc.com/trilhas-trekking/praia-cajuunaceu-17-04-23-n-131978650</t>
  </si>
  <si>
    <t>https://pt.wikiloc.com/trilhas-cicloturismo/praia-cajuunaceu-18-04-23-n-132067594</t>
  </si>
  <si>
    <t>P. nublado</t>
  </si>
  <si>
    <t>oeste</t>
  </si>
  <si>
    <t>pesqueiro</t>
  </si>
  <si>
    <t>-0.653089</t>
  </si>
  <si>
    <t>-0.6760373</t>
  </si>
  <si>
    <t>16:03</t>
  </si>
  <si>
    <t>16:50</t>
  </si>
  <si>
    <t>15:41</t>
  </si>
  <si>
    <t>16:28</t>
  </si>
  <si>
    <t>16:29</t>
  </si>
  <si>
    <t>17:13</t>
  </si>
  <si>
    <t>16:10</t>
  </si>
  <si>
    <t>17:01</t>
  </si>
  <si>
    <t>09:05</t>
  </si>
  <si>
    <t>09:23</t>
  </si>
  <si>
    <t>10:25</t>
  </si>
  <si>
    <t>10:44</t>
  </si>
  <si>
    <t>10:39</t>
  </si>
  <si>
    <t>11:02</t>
  </si>
  <si>
    <t>10:52</t>
  </si>
  <si>
    <t>11:15</t>
  </si>
  <si>
    <t>Leste</t>
  </si>
  <si>
    <t>Ambiental/Operacional</t>
  </si>
  <si>
    <t>Mare muito forte, correndo muito, impossivel dos barqueiros atravessarem por conta de a canoa nao poder ficar no local de saida.</t>
  </si>
  <si>
    <t>Monitoramento não realizado, período de maré alta de lua nova, na qual os barqueiros não estão realizando travessia.</t>
  </si>
  <si>
    <t>Por conta da maré alta de lua nova, os barqueiros não estão deixando seus barcos para a atravessia.</t>
  </si>
  <si>
    <t>Operacional</t>
  </si>
  <si>
    <t>Devido a corrente da bicicleta ter arrebentado</t>
  </si>
  <si>
    <t>Chuva forte com Ventania</t>
  </si>
  <si>
    <t>https://pt.wikiloc.com/trilhas-cicloturismo/praia-ture-01-04-23-d-130011927</t>
  </si>
  <si>
    <t>https://pt.wikiloc.com/trilhas-cicloturismo/praia-ture-03-04-23-d-130538275</t>
  </si>
  <si>
    <t>https://pt.wikiloc.com/trilhas-cicloturismo/praia-ture-04-04-23-d-130538276</t>
  </si>
  <si>
    <t>https://pt.wikiloc.com/trilhas-cicloturismo/praia-ture-06-04-23-d-131239589</t>
  </si>
  <si>
    <t>https://pt.wikiloc.com/trilhas-cicloturismo/praia-ture-07-04-23-d-131239587</t>
  </si>
  <si>
    <t>https://pt.wikiloc.com/trilhas-trekking/praia-ture-08-04-23-d-131239714</t>
  </si>
  <si>
    <t>https://pt.wikiloc.com/trilhas-trekking/praia-ture-10-04-23-d-131239716</t>
  </si>
  <si>
    <t xml:space="preserve">Ambiental </t>
  </si>
  <si>
    <t>Chuva forte</t>
  </si>
  <si>
    <t>https://pt.wikiloc.com/trilhas-trekking/praia-ture-13-04-23-d-131459833</t>
  </si>
  <si>
    <t>https://pt.wikiloc.com/trilhas-trekking/praia-ture-16-04-23-d-131826583</t>
  </si>
  <si>
    <t>17/04/17</t>
  </si>
  <si>
    <t>https://pt.wikiloc.com/trilhas-trekking/praia-ture-18-04-23-d-132049645</t>
  </si>
  <si>
    <t>Monitoramento não foi realizado devido chuvas fortes com muito vento !!</t>
  </si>
  <si>
    <t>Correnteza está muito forte impossibilitando a atravessia do cajuuna-turé.</t>
  </si>
  <si>
    <t>-0°37'30,52758</t>
  </si>
  <si>
    <t>-48°29'6,14652</t>
  </si>
  <si>
    <t>Monitoramento noturno não realizado devido o período de maré alta de lua nova, na qual os barqueiros não estão realizando a travessia.</t>
  </si>
  <si>
    <t>Período de maré alta de lua nova, na qual os barqueiros não estão realizando a travessia.</t>
  </si>
  <si>
    <t>Devido o período de maré alta da lua nova, os barqueiros não estão fazendo a travessia.</t>
  </si>
  <si>
    <t>https://pt.wikiloc.com/trilhas-trekking/praia-ture-29-03-23-n-129830283</t>
  </si>
  <si>
    <t>p.nublado</t>
  </si>
  <si>
    <t>Monitoramento nao realizado devido a mare esta de lanço com forte correnteza, sem possibilidade dos barqueiros deixarem o barco no local de saida para atravessar.</t>
  </si>
  <si>
    <t>devido às correntezas forte das Marés de Março e nessa semana que ela está de Lance, não há barqueiros disponíveis para realizar a travessia</t>
  </si>
  <si>
    <t>Ao atravessar para Tarumã, foi informando por um grupo de caranguejeiros que a maré começou a encher antes do previsto e que seria muito arriscado realizar o percurso, pois provavelmente  iria pegar a maré muito alta na volta, impossibilitado a travessia do canal do Tarumã.</t>
  </si>
  <si>
    <t>monitoramento nao realizado devido a corrente da bicicleta ter arrebentado.</t>
  </si>
  <si>
    <t>não realizado por chuva forte com ventania</t>
  </si>
  <si>
    <t>Maré preguiçosa, não está escoando, impossibilitando a travessia para o Tarumã. Além disso começou a chover com fortes ventos.</t>
  </si>
  <si>
    <t>15:10</t>
  </si>
  <si>
    <t>15:32</t>
  </si>
  <si>
    <t>15:45</t>
  </si>
  <si>
    <t>16:13</t>
  </si>
  <si>
    <t>-0°.3746055</t>
  </si>
  <si>
    <t>-48°.2932862</t>
  </si>
  <si>
    <t>corrego do tarumã não secou totalmente, a possibilidade de esperar secar é inviável tendo em vista que não teria tempo hábil para realizar o monitoramento ainda em período diurno</t>
  </si>
  <si>
    <t>Maré não baixou o suficiente para realizar uma travessia segura da praia do Turé para o praia do Tarumã.</t>
  </si>
  <si>
    <t>07:52</t>
  </si>
  <si>
    <t>08:19</t>
  </si>
  <si>
    <t>09:39</t>
  </si>
  <si>
    <t>10:05</t>
  </si>
  <si>
    <t>https://pt.wikiloc.com/trilhas-trekking/praia-taruma-16-04-23-d-131826582</t>
  </si>
  <si>
    <t>https://pt.wikiloc.com/trilhas-cicloturismo/praia-taruma-17-04-23-d-131942619</t>
  </si>
  <si>
    <t>https://pt.wikiloc.com/trilhas-trekking/praia-taruma-18-04-23-d-132049644</t>
  </si>
  <si>
    <t>https://pt.wikiloc.com/trilhas-cicloturismo/praia-taruma-19-04-23-d-132144199</t>
  </si>
  <si>
    <t>11:30</t>
  </si>
  <si>
    <t>Maracanã</t>
  </si>
  <si>
    <t>Praia da Princesa</t>
  </si>
  <si>
    <t xml:space="preserve">NÃO REALIZADO </t>
  </si>
  <si>
    <t>Chuva e ventos muito fortes</t>
  </si>
  <si>
    <t>11:36</t>
  </si>
  <si>
    <t>12:27</t>
  </si>
  <si>
    <t>14:08</t>
  </si>
  <si>
    <t>14:47</t>
  </si>
  <si>
    <t>Vazia</t>
  </si>
  <si>
    <t>14:44</t>
  </si>
  <si>
    <t>15:14</t>
  </si>
  <si>
    <t>13:14</t>
  </si>
  <si>
    <t>13:46</t>
  </si>
  <si>
    <t>13:48</t>
  </si>
  <si>
    <t>14:28</t>
  </si>
  <si>
    <t>15:16</t>
  </si>
  <si>
    <t>15:46</t>
  </si>
  <si>
    <t>Chuva e vento muito forte</t>
  </si>
  <si>
    <t>16:01</t>
  </si>
  <si>
    <t>16:40</t>
  </si>
  <si>
    <t>16:58</t>
  </si>
  <si>
    <t>17:27</t>
  </si>
  <si>
    <t>17:06</t>
  </si>
  <si>
    <t>18:01</t>
  </si>
  <si>
    <t xml:space="preserve">Leste </t>
  </si>
  <si>
    <t>https://pt.wikiloc.com/trilhas-trekking/praia-da-princesa-01-04-2023-d-130055679</t>
  </si>
  <si>
    <t>Muita chuva com raios e trovões</t>
  </si>
  <si>
    <t xml:space="preserve">Maracanã </t>
  </si>
  <si>
    <t xml:space="preserve">Enchente </t>
  </si>
  <si>
    <t>https://pt.wikiloc.com/trilhas-trekking/praia-da-princesa-08-04-2023-d-130951171</t>
  </si>
  <si>
    <t>https://pt.wikiloc.com/trilhas-trekking/praia-da-princesa-14-04-2023-d-131576012</t>
  </si>
  <si>
    <t>22:28</t>
  </si>
  <si>
    <t>23:38</t>
  </si>
  <si>
    <t>Maré muito cheia, não sendo possível atravessar o canal</t>
  </si>
  <si>
    <t>22:54</t>
  </si>
  <si>
    <t>00:12</t>
  </si>
  <si>
    <t>23:34</t>
  </si>
  <si>
    <t>00:44</t>
  </si>
  <si>
    <t>23:51</t>
  </si>
  <si>
    <t>01:12</t>
  </si>
  <si>
    <t>FEITO DEPOIS DA MEIA NOITE</t>
  </si>
  <si>
    <t>00:05</t>
  </si>
  <si>
    <t>01:17</t>
  </si>
  <si>
    <t>01:22</t>
  </si>
  <si>
    <t>02:36</t>
  </si>
  <si>
    <t>02:16</t>
  </si>
  <si>
    <t>03:29</t>
  </si>
  <si>
    <t>Chuva e vento muito fortes</t>
  </si>
  <si>
    <t>03:33</t>
  </si>
  <si>
    <t>04:45</t>
  </si>
  <si>
    <t>04:09</t>
  </si>
  <si>
    <t>05:19</t>
  </si>
  <si>
    <t>04:47</t>
  </si>
  <si>
    <t>05:58</t>
  </si>
  <si>
    <t>Canal sem condições de passar</t>
  </si>
  <si>
    <t>tempestade de chuva com rajadas de vento, raios e trovões</t>
  </si>
  <si>
    <t>https://pt.wikiloc.com/trilhas-trekking/praia-da-princesa-19-04-23-n-132159828</t>
  </si>
  <si>
    <t>11:24</t>
  </si>
  <si>
    <t>Salinópolis</t>
  </si>
  <si>
    <t>12:58</t>
  </si>
  <si>
    <t>13:20</t>
  </si>
  <si>
    <t>13:44</t>
  </si>
  <si>
    <t>14:12</t>
  </si>
  <si>
    <t>14:22</t>
  </si>
  <si>
    <t>14:26</t>
  </si>
  <si>
    <t>15:34</t>
  </si>
  <si>
    <t>15:55</t>
  </si>
  <si>
    <t>13:31</t>
  </si>
  <si>
    <t>13:51</t>
  </si>
  <si>
    <t>16:05</t>
  </si>
  <si>
    <t>16:25</t>
  </si>
  <si>
    <t>16:17</t>
  </si>
  <si>
    <t>17:14</t>
  </si>
  <si>
    <t>17:41</t>
  </si>
  <si>
    <t>17:30</t>
  </si>
  <si>
    <t>18:02</t>
  </si>
  <si>
    <t>17:39</t>
  </si>
  <si>
    <t>18:07</t>
  </si>
  <si>
    <t>06:51</t>
  </si>
  <si>
    <t>07:20</t>
  </si>
  <si>
    <t>10:34</t>
  </si>
  <si>
    <t>10:59</t>
  </si>
  <si>
    <t>10:33</t>
  </si>
  <si>
    <t>10:53</t>
  </si>
  <si>
    <t>11:20</t>
  </si>
  <si>
    <t>12:40</t>
  </si>
  <si>
    <t>13:02</t>
  </si>
  <si>
    <t>13:41</t>
  </si>
  <si>
    <t>14:15</t>
  </si>
  <si>
    <t>14:39</t>
  </si>
  <si>
    <t>14:29</t>
  </si>
  <si>
    <t>14:50</t>
  </si>
  <si>
    <t>pneu da moto furou</t>
  </si>
  <si>
    <t>16:12</t>
  </si>
  <si>
    <t>16:34</t>
  </si>
  <si>
    <t>16:16</t>
  </si>
  <si>
    <t>16:36</t>
  </si>
  <si>
    <t>16:51</t>
  </si>
  <si>
    <t>17:20</t>
  </si>
  <si>
    <t>17:34</t>
  </si>
  <si>
    <t>08:04</t>
  </si>
  <si>
    <t>08:26</t>
  </si>
  <si>
    <t xml:space="preserve"> -0.6070743</t>
  </si>
  <si>
    <t xml:space="preserve"> -0.6202786</t>
  </si>
  <si>
    <t>22:56</t>
  </si>
  <si>
    <t>23:26</t>
  </si>
  <si>
    <t>tivemos que procurar um local melhor de passar nos furos.furos muito cheio</t>
  </si>
  <si>
    <t>23:23</t>
  </si>
  <si>
    <t>23:49</t>
  </si>
  <si>
    <t>01:42</t>
  </si>
  <si>
    <t>01:51</t>
  </si>
  <si>
    <t>02:15</t>
  </si>
  <si>
    <t>03:17</t>
  </si>
  <si>
    <t>03:39</t>
  </si>
  <si>
    <t>03:05</t>
  </si>
  <si>
    <t>03:34</t>
  </si>
  <si>
    <t>04:02</t>
  </si>
  <si>
    <t>04:24</t>
  </si>
  <si>
    <t>04:34</t>
  </si>
  <si>
    <t>04:59</t>
  </si>
  <si>
    <t>05:33</t>
  </si>
  <si>
    <t>pausa para retorno por estrada no farol velho maré de quebra, foto no aplicativo</t>
  </si>
  <si>
    <t>forte chuva com raios e vento forte</t>
  </si>
  <si>
    <t>01:24</t>
  </si>
  <si>
    <t>01:57</t>
  </si>
  <si>
    <t>tive que dar pause e recomeçar do outro lado do furo.</t>
  </si>
  <si>
    <t>01:49</t>
  </si>
  <si>
    <t>02:23</t>
  </si>
  <si>
    <t>03:04</t>
  </si>
  <si>
    <t>fortes chuva raio e maré muito alta.</t>
  </si>
  <si>
    <t>20:18</t>
  </si>
  <si>
    <t>20:45</t>
  </si>
  <si>
    <t xml:space="preserve"> -0.6071114</t>
  </si>
  <si>
    <t xml:space="preserve"> -0.6200231</t>
  </si>
  <si>
    <t>fortes chuvas e raio.</t>
  </si>
  <si>
    <t>10:17</t>
  </si>
  <si>
    <t>Corvina/Maçarico</t>
  </si>
  <si>
    <t>12:20</t>
  </si>
  <si>
    <t>12:32</t>
  </si>
  <si>
    <t>13:07</t>
  </si>
  <si>
    <t>13:18</t>
  </si>
  <si>
    <t>13:26</t>
  </si>
  <si>
    <t>13:37</t>
  </si>
  <si>
    <t>13:45</t>
  </si>
  <si>
    <t>13:57</t>
  </si>
  <si>
    <t>14:55</t>
  </si>
  <si>
    <t>15:06</t>
  </si>
  <si>
    <t>12:59</t>
  </si>
  <si>
    <t>13:09</t>
  </si>
  <si>
    <t>15:24</t>
  </si>
  <si>
    <t>15:35</t>
  </si>
  <si>
    <t>15:39</t>
  </si>
  <si>
    <t>15:49</t>
  </si>
  <si>
    <t>16:31</t>
  </si>
  <si>
    <t>16:44</t>
  </si>
  <si>
    <t>16:52</t>
  </si>
  <si>
    <t>17:05</t>
  </si>
  <si>
    <t>16:53</t>
  </si>
  <si>
    <t>17:11</t>
  </si>
  <si>
    <t>06:13</t>
  </si>
  <si>
    <t>06:26</t>
  </si>
  <si>
    <t>09:48</t>
  </si>
  <si>
    <t>10:01</t>
  </si>
  <si>
    <t>10:00</t>
  </si>
  <si>
    <t>10:10</t>
  </si>
  <si>
    <t>10:22</t>
  </si>
  <si>
    <t>12:05</t>
  </si>
  <si>
    <t>12:16</t>
  </si>
  <si>
    <t>13:06</t>
  </si>
  <si>
    <t>13:17</t>
  </si>
  <si>
    <t>14:00</t>
  </si>
  <si>
    <t>15:30</t>
  </si>
  <si>
    <t>15:40</t>
  </si>
  <si>
    <t>15:52</t>
  </si>
  <si>
    <t>16:23</t>
  </si>
  <si>
    <t>16:42</t>
  </si>
  <si>
    <t>Furo muito cheio</t>
  </si>
  <si>
    <t>07:27</t>
  </si>
  <si>
    <t>07:39</t>
  </si>
  <si>
    <t xml:space="preserve"> -0.6092024</t>
  </si>
  <si>
    <t xml:space="preserve"> -0.6137870</t>
  </si>
  <si>
    <t>21:49</t>
  </si>
  <si>
    <t>22:20</t>
  </si>
  <si>
    <t>22:35</t>
  </si>
  <si>
    <t>22:45</t>
  </si>
  <si>
    <t>maré de março corrego não secou</t>
  </si>
  <si>
    <t>00:30</t>
  </si>
  <si>
    <t>01:05</t>
  </si>
  <si>
    <t>02:37</t>
  </si>
  <si>
    <t>02:48</t>
  </si>
  <si>
    <t>02:20</t>
  </si>
  <si>
    <t>02:34</t>
  </si>
  <si>
    <t>03:23</t>
  </si>
  <si>
    <t>03:26</t>
  </si>
  <si>
    <t>03:40</t>
  </si>
  <si>
    <t>03:50</t>
  </si>
  <si>
    <t>04:01</t>
  </si>
  <si>
    <t>04:22</t>
  </si>
  <si>
    <t>forte chuva com raio e vento forte</t>
  </si>
  <si>
    <t>00:09</t>
  </si>
  <si>
    <t>00:41</t>
  </si>
  <si>
    <t>01:06</t>
  </si>
  <si>
    <t>01:20</t>
  </si>
  <si>
    <t>02:08</t>
  </si>
  <si>
    <t>02:29</t>
  </si>
  <si>
    <t>03:13</t>
  </si>
  <si>
    <t>03:24</t>
  </si>
  <si>
    <t>19:30</t>
  </si>
  <si>
    <t>19:44</t>
  </si>
  <si>
    <t xml:space="preserve"> -0.608918</t>
  </si>
  <si>
    <t xml:space="preserve"> -0.6137930</t>
  </si>
  <si>
    <t>São João de Pirabas</t>
  </si>
  <si>
    <t>Areão/Fortaleza</t>
  </si>
  <si>
    <t>Nevoeiro</t>
  </si>
  <si>
    <t>https://pt.wikiloc.com/trilhas-ciclismo/praia-areaofortaleza-21-03-23-d-129006368</t>
  </si>
  <si>
    <t>Muito vento e chuva forte se formando</t>
  </si>
  <si>
    <t>https://pt.wikiloc.com/trilhas-trekking/praia-areaofortaleza-23-03-23-d-129190496</t>
  </si>
  <si>
    <t>-47.2974302</t>
  </si>
  <si>
    <t>-0.7250593</t>
  </si>
  <si>
    <t>-47.1660726</t>
  </si>
  <si>
    <t>-0.7250590</t>
  </si>
  <si>
    <t>-47.1658522</t>
  </si>
  <si>
    <t>https://pt.wikiloc.com/trilhas-trekking/praia-areaofortaleza-25-02-23-d-129397005</t>
  </si>
  <si>
    <t>-0.6901871</t>
  </si>
  <si>
    <t>-47.1936560</t>
  </si>
  <si>
    <t>-0.7252023</t>
  </si>
  <si>
    <t>-47.1660135</t>
  </si>
  <si>
    <t>-0.7259674</t>
  </si>
  <si>
    <t>-47.1658132</t>
  </si>
  <si>
    <t xml:space="preserve">https://pt.wikiloc.com/trilhas-trekking/praia-areaofortaleza-27-03-23-d-129635297 </t>
  </si>
  <si>
    <t>-0.6913316</t>
  </si>
  <si>
    <t>-47.1947524</t>
  </si>
  <si>
    <t>-0.7251879</t>
  </si>
  <si>
    <t>-47.1660557</t>
  </si>
  <si>
    <t>-0.7121883</t>
  </si>
  <si>
    <t>-0.7241235</t>
  </si>
  <si>
    <t>-47.1661229</t>
  </si>
  <si>
    <t xml:space="preserve">https://pt.wikiloc.com/trilhas-trekking/praia-areaofortaleza-29-03-23-d-129820200 </t>
  </si>
  <si>
    <t>Wikiloc travou no final do trajeto e por isso não registrou os 9 Km.</t>
  </si>
  <si>
    <t>-0.6908228</t>
  </si>
  <si>
    <t>-47.1943879</t>
  </si>
  <si>
    <t>-0.7257882</t>
  </si>
  <si>
    <t>-47.1658982</t>
  </si>
  <si>
    <t>Motivo muita chuva sem visibilidade.</t>
  </si>
  <si>
    <t>-0.7259196</t>
  </si>
  <si>
    <t>-47.1658278</t>
  </si>
  <si>
    <t xml:space="preserve">https://pt.wikiloc.com/trilhas-trekking/praia-areaofortaleza-01-04-23-d-130037733 </t>
  </si>
  <si>
    <t>Muita chuva</t>
  </si>
  <si>
    <t>-0.6907852</t>
  </si>
  <si>
    <t>-47.19444803</t>
  </si>
  <si>
    <t>-0.7259398</t>
  </si>
  <si>
    <t>-47.1658497</t>
  </si>
  <si>
    <t>https://pt.wikiloc.com/trilhas-trekking/praia-areaofortaleza-04-04-23-d-130407433</t>
  </si>
  <si>
    <t>-47.193656</t>
  </si>
  <si>
    <t>-0.7259267</t>
  </si>
  <si>
    <t>https://pt.wikiloc.com/trilhas-trekking/praia-areaofortaleza-05-04-23-d-130619184</t>
  </si>
  <si>
    <t>-0.7252731</t>
  </si>
  <si>
    <t>-47.1660506</t>
  </si>
  <si>
    <t>https://pt.wikiloc.com/trilhas-trekking/praia-areaofortaleza-07-04-23-d-130779217</t>
  </si>
  <si>
    <t>-0.690915</t>
  </si>
  <si>
    <t>-47.194623</t>
  </si>
  <si>
    <t>-0.7260788</t>
  </si>
  <si>
    <t>-47.1658232</t>
  </si>
  <si>
    <t>https://pt.wikiloc.com/trilhas-trekking/praia-areaofortaleza-08-04-2023-d-130936904</t>
  </si>
  <si>
    <t>-0.7258957</t>
  </si>
  <si>
    <t>-47.1658644</t>
  </si>
  <si>
    <t>https://pt.wikiloc.com/trilhas-trekking/praia-areaofortaleza-09-04-23-d-131102199</t>
  </si>
  <si>
    <t>reposição do dia 05/04</t>
  </si>
  <si>
    <t>-0.6908264</t>
  </si>
  <si>
    <t>-47.1946812</t>
  </si>
  <si>
    <t>-0.7262679</t>
  </si>
  <si>
    <t>-47.1657521</t>
  </si>
  <si>
    <t>https://pt.wikiloc.com/trilhas-trekking/praia-areaofortaleza-10-04-23-d-131231387</t>
  </si>
  <si>
    <t>-0.7253514</t>
  </si>
  <si>
    <t>-47.1660323</t>
  </si>
  <si>
    <t>https://pt.wikiloc.com/trilhas-trekking/praia-areaofortaleza-11-04-23-d-131320803</t>
  </si>
  <si>
    <t>-0.7258714</t>
  </si>
  <si>
    <t>-47.1658262</t>
  </si>
  <si>
    <t>-0.6899647</t>
  </si>
  <si>
    <t>-47.1933511</t>
  </si>
  <si>
    <t>-0.7258334</t>
  </si>
  <si>
    <t>-47.1658509</t>
  </si>
  <si>
    <t>https://pt.wikiloc.com/trilhas-trekking/praia-areaofortaleza-13-04-23-d-131493539</t>
  </si>
  <si>
    <t>-0.6906782</t>
  </si>
  <si>
    <t>-47.1942017</t>
  </si>
  <si>
    <t>-0.725121</t>
  </si>
  <si>
    <t>-47.1660227</t>
  </si>
  <si>
    <t>-0.7134913</t>
  </si>
  <si>
    <t>-47.2962081</t>
  </si>
  <si>
    <t>-0.7260000</t>
  </si>
  <si>
    <t>-47.1658276</t>
  </si>
  <si>
    <t>https://pt.wikiloc.com/trilhas-trekking/praia-areaofortaleza-16-04-23-d-131798097</t>
  </si>
  <si>
    <t>-47.2974300</t>
  </si>
  <si>
    <t>-0.7258885</t>
  </si>
  <si>
    <t>-47.1658323</t>
  </si>
  <si>
    <t>-0.7259476</t>
  </si>
  <si>
    <t>-47.1658622</t>
  </si>
  <si>
    <t>https://pt.wikiloc.com/trilhas-trekking/praia-areaofortaleza-18-04-23-d-132016913</t>
  </si>
  <si>
    <t>-0.7258886</t>
  </si>
  <si>
    <t>-47.1658547</t>
  </si>
  <si>
    <t>-0.6908191</t>
  </si>
  <si>
    <t>-47.1945413</t>
  </si>
  <si>
    <t>Chuva e vento fortes. Monitoramento iniciaria às 21:30 de 20/03/23.</t>
  </si>
  <si>
    <t>Chuva e areia fofa demais devido a maré grande (5.6m) que trouxe mais areia pra praia.</t>
  </si>
  <si>
    <t>-0.6908058</t>
  </si>
  <si>
    <t>-47.1945854</t>
  </si>
  <si>
    <t>-0.7256124</t>
  </si>
  <si>
    <t>-47.1658421</t>
  </si>
  <si>
    <t>FEITO DEPOIS DA 00:00</t>
  </si>
  <si>
    <t>-0.690737</t>
  </si>
  <si>
    <t>-47.1945192</t>
  </si>
  <si>
    <t>-0.7251866</t>
  </si>
  <si>
    <t>-47.1660381</t>
  </si>
  <si>
    <t>https://pt.wikiloc.com/trilhas-trekking/praia-areaofortaleza-24-03-23-n-129243080</t>
  </si>
  <si>
    <t>-47.1946024</t>
  </si>
  <si>
    <t>-0.7255047</t>
  </si>
  <si>
    <t>-47.1659303</t>
  </si>
  <si>
    <t>-0.7258706</t>
  </si>
  <si>
    <t>-47.1658633</t>
  </si>
  <si>
    <t>-0.6907586</t>
  </si>
  <si>
    <t>-47.1945520</t>
  </si>
  <si>
    <t>-0.7257915</t>
  </si>
  <si>
    <t>-47.1658799</t>
  </si>
  <si>
    <t>Chuva e vento fortes</t>
  </si>
  <si>
    <t>-0.6539666</t>
  </si>
  <si>
    <t>-47.2659707</t>
  </si>
  <si>
    <t>-0.7243822</t>
  </si>
  <si>
    <t>-47.1661241</t>
  </si>
  <si>
    <t>https://pt.wikiloc.com/trilhas-ciclismo/praia-areaofortaleza-29-03-23-n-129749349</t>
  </si>
  <si>
    <t>-0.7250859</t>
  </si>
  <si>
    <t>-47.1660066</t>
  </si>
  <si>
    <t>https://pt.wikiloc.com/trilhas-trekking/praia-areaofortaleza-30-03-23-n-129837047</t>
  </si>
  <si>
    <t>-0.6907340</t>
  </si>
  <si>
    <t>-47.1945241</t>
  </si>
  <si>
    <t>-0.7245460</t>
  </si>
  <si>
    <t>-47.1660604</t>
  </si>
  <si>
    <t>https://pt.wikiloc.com/trilhas-trekking/praia-areaofortaleza-31-03-23-n-129953886</t>
  </si>
  <si>
    <t>-0.6908312</t>
  </si>
  <si>
    <t>-47.1945792</t>
  </si>
  <si>
    <t>-0.7256061</t>
  </si>
  <si>
    <t>-47.1658864</t>
  </si>
  <si>
    <t>-0.6907444</t>
  </si>
  <si>
    <t>-47.1944504</t>
  </si>
  <si>
    <t>-0.7255708</t>
  </si>
  <si>
    <t>-47.1658963</t>
  </si>
  <si>
    <t>-0.6908009</t>
  </si>
  <si>
    <t>-47.1944296</t>
  </si>
  <si>
    <t>-0.7253771</t>
  </si>
  <si>
    <t>-47.1659758</t>
  </si>
  <si>
    <t>-0.6908497</t>
  </si>
  <si>
    <t>-47.1945075</t>
  </si>
  <si>
    <t>-0.7255507</t>
  </si>
  <si>
    <t>-47.1658626</t>
  </si>
  <si>
    <t>-0.6908577</t>
  </si>
  <si>
    <t>-47.1946611</t>
  </si>
  <si>
    <t>-0.7251112</t>
  </si>
  <si>
    <t>-47.1660534</t>
  </si>
  <si>
    <t>Sudoeste</t>
  </si>
  <si>
    <t>-0.6910436</t>
  </si>
  <si>
    <t>-47.1946768</t>
  </si>
  <si>
    <t>-0.7258208</t>
  </si>
  <si>
    <t>-47.1658890</t>
  </si>
  <si>
    <t xml:space="preserve">https://pt.wikiloc.com/trilhas-trekking/praia-areaofortaleza-16-04-23-n-131892068 </t>
  </si>
  <si>
    <t>-0.6908940</t>
  </si>
  <si>
    <t>-47.1945195</t>
  </si>
  <si>
    <t>-0.7258687</t>
  </si>
  <si>
    <t>-47.1658697</t>
  </si>
  <si>
    <t>https://pt.wikiloc.com/trilhas-trekking/praia-areaofortaleza-17-04-23-n-131977972</t>
  </si>
  <si>
    <t>Chuva forte e trovoadas.
Monitoramento iniciaria por volta de 21:00h.</t>
  </si>
  <si>
    <t>-0.7258834</t>
  </si>
  <si>
    <t>-47.1658414</t>
  </si>
  <si>
    <t>wikilock</t>
  </si>
  <si>
    <t>Bragança</t>
  </si>
  <si>
    <t>NÃO TIVEMOS MARÉ DIURNA</t>
  </si>
  <si>
    <t>-0.8303269</t>
  </si>
  <si>
    <t>-46.6040359</t>
  </si>
  <si>
    <t>-0.8147348</t>
  </si>
  <si>
    <t>-46.6175222</t>
  </si>
  <si>
    <t>-0.818825</t>
  </si>
  <si>
    <t>-46.6138022</t>
  </si>
  <si>
    <t>-0.843644</t>
  </si>
  <si>
    <t>-46.5970368</t>
  </si>
  <si>
    <t>REALIZADO DEPOIS DE 00:00 (MARÉ ÚNICA)</t>
  </si>
  <si>
    <t>TIVEMOS DOIS MONITORAMENTOS NOTURNOS</t>
  </si>
  <si>
    <t>-0.8456261</t>
  </si>
  <si>
    <t>-46.5971559</t>
  </si>
  <si>
    <t>-0.8144986</t>
  </si>
  <si>
    <t>-46.6171928</t>
  </si>
  <si>
    <t>-0.8271972</t>
  </si>
  <si>
    <t>-46.6083391</t>
  </si>
  <si>
    <t>-0.8437464</t>
  </si>
  <si>
    <t>-46.5965199</t>
  </si>
  <si>
    <t>-0.846227</t>
  </si>
  <si>
    <t>-46.5968778</t>
  </si>
  <si>
    <t>-0.8149556</t>
  </si>
  <si>
    <t>-46.6166362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</si>
</sst>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"/>
    <numFmt numFmtId="165" formatCode="mm/dd/yy;@"/>
    <numFmt numFmtId="166" formatCode="h:mm;@"/>
    <numFmt numFmtId="167" formatCode="dd/mm/yy;@"/>
    <numFmt numFmtId="168" formatCode="#,##0.0000000"/>
    <numFmt numFmtId="169" formatCode="#,##0.00000"/>
  </numFmts>
  <fonts count="35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u/>
      <sz val="1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0" xfId="1"/>
    <xf numFmtId="0" fontId="13" fillId="0" borderId="0" xfId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0" xfId="0" applyFont="1"/>
    <xf numFmtId="0" fontId="1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6" fillId="4" borderId="0" xfId="0" applyFont="1" applyFill="1" applyAlignment="1">
      <alignment horizontal="center"/>
    </xf>
    <xf numFmtId="14" fontId="14" fillId="4" borderId="0" xfId="0" applyNumberFormat="1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20" fontId="14" fillId="4" borderId="0" xfId="0" applyNumberFormat="1" applyFont="1" applyFill="1" applyAlignment="1">
      <alignment horizontal="center"/>
    </xf>
    <xf numFmtId="0" fontId="17" fillId="4" borderId="0" xfId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4" fontId="0" fillId="0" borderId="0" xfId="0" applyNumberFormat="1"/>
    <xf numFmtId="0" fontId="4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14" fontId="14" fillId="4" borderId="0" xfId="0" applyNumberFormat="1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20" fontId="14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20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18" fillId="0" borderId="0" xfId="2"/>
    <xf numFmtId="14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/>
    </xf>
    <xf numFmtId="20" fontId="14" fillId="0" borderId="0" xfId="0" applyNumberFormat="1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8" fillId="0" borderId="0" xfId="2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4" borderId="0" xfId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6" fontId="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17" fillId="4" borderId="0" xfId="1" applyFont="1" applyFill="1" applyAlignment="1">
      <alignment horizontal="center" vertical="center"/>
    </xf>
    <xf numFmtId="0" fontId="13" fillId="0" borderId="0" xfId="1" applyAlignment="1">
      <alignment horizontal="center"/>
    </xf>
    <xf numFmtId="167" fontId="0" fillId="0" borderId="0" xfId="0" applyNumberFormat="1" applyAlignment="1">
      <alignment horizontal="center" vertical="center"/>
    </xf>
    <xf numFmtId="0" fontId="18" fillId="0" borderId="0" xfId="2" applyAlignment="1">
      <alignment horizontal="center" vertical="center"/>
    </xf>
    <xf numFmtId="0" fontId="18" fillId="0" borderId="0" xfId="2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0" fontId="21" fillId="0" borderId="0" xfId="0" applyNumberFormat="1" applyFont="1" applyAlignment="1">
      <alignment horizontal="left" vertical="center"/>
    </xf>
    <xf numFmtId="20" fontId="22" fillId="0" borderId="0" xfId="0" applyNumberFormat="1" applyFont="1" applyAlignment="1">
      <alignment horizontal="left"/>
    </xf>
    <xf numFmtId="20" fontId="2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68" fontId="5" fillId="0" borderId="0" xfId="0" quotePrefix="1" applyNumberFormat="1" applyFont="1" applyAlignment="1">
      <alignment horizontal="center" vertical="center"/>
    </xf>
    <xf numFmtId="20" fontId="22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13" fillId="0" borderId="0" xfId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0" fontId="17" fillId="4" borderId="0" xfId="1" applyFont="1" applyFill="1" applyAlignment="1">
      <alignment horizontal="left"/>
    </xf>
    <xf numFmtId="0" fontId="0" fillId="0" borderId="10" xfId="0" applyBorder="1" applyAlignment="1">
      <alignment horizontal="left" wrapText="1"/>
    </xf>
    <xf numFmtId="0" fontId="21" fillId="0" borderId="0" xfId="0" applyFont="1" applyAlignment="1">
      <alignment horizontal="center"/>
    </xf>
    <xf numFmtId="3" fontId="0" fillId="0" borderId="0" xfId="0" applyNumberFormat="1"/>
    <xf numFmtId="20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20" fontId="1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textRotation="90"/>
    </xf>
    <xf numFmtId="0" fontId="29" fillId="0" borderId="15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0" fillId="5" borderId="11" xfId="0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20" fontId="22" fillId="0" borderId="0" xfId="0" applyNumberFormat="1" applyFont="1" applyAlignment="1">
      <alignment horizontal="center" vertical="center"/>
    </xf>
    <xf numFmtId="20" fontId="12" fillId="0" borderId="0" xfId="0" applyNumberFormat="1" applyFont="1" applyAlignment="1">
      <alignment horizontal="center" vertical="center"/>
    </xf>
    <xf numFmtId="0" fontId="13" fillId="0" borderId="0" xfId="1" applyAlignment="1">
      <alignment horizontal="center" vertical="center"/>
    </xf>
    <xf numFmtId="20" fontId="31" fillId="0" borderId="0" xfId="0" applyNumberFormat="1" applyFont="1" applyAlignment="1">
      <alignment horizontal="left" vertical="center"/>
    </xf>
    <xf numFmtId="20" fontId="21" fillId="0" borderId="0" xfId="0" applyNumberFormat="1" applyFont="1" applyAlignment="1">
      <alignment horizontal="left"/>
    </xf>
    <xf numFmtId="3" fontId="0" fillId="0" borderId="0" xfId="0" quotePrefix="1" applyNumberFormat="1" applyAlignment="1">
      <alignment horizontal="center"/>
    </xf>
    <xf numFmtId="20" fontId="21" fillId="0" borderId="0" xfId="0" applyNumberFormat="1" applyFont="1"/>
    <xf numFmtId="14" fontId="14" fillId="0" borderId="0" xfId="0" applyNumberFormat="1" applyFont="1" applyAlignment="1">
      <alignment horizontal="center"/>
    </xf>
    <xf numFmtId="0" fontId="17" fillId="0" borderId="0" xfId="1" applyFont="1" applyFill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166" fontId="28" fillId="0" borderId="0" xfId="0" applyNumberFormat="1" applyFont="1" applyAlignment="1">
      <alignment horizontal="center" vertical="center"/>
    </xf>
    <xf numFmtId="20" fontId="28" fillId="0" borderId="0" xfId="0" applyNumberFormat="1" applyFont="1" applyAlignment="1">
      <alignment horizontal="center"/>
    </xf>
    <xf numFmtId="20" fontId="12" fillId="0" borderId="0" xfId="0" applyNumberFormat="1" applyFont="1" applyAlignment="1">
      <alignment horizontal="center"/>
    </xf>
    <xf numFmtId="169" fontId="5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0" fillId="4" borderId="0" xfId="0" applyFill="1" applyAlignment="1">
      <alignment horizontal="left"/>
    </xf>
    <xf numFmtId="0" fontId="2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2" fillId="0" borderId="10" xfId="3" applyFont="1" applyBorder="1" applyAlignment="1">
      <alignment horizontal="center" vertical="center" wrapText="1"/>
    </xf>
    <xf numFmtId="0" fontId="33" fillId="0" borderId="10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33" fillId="0" borderId="10" xfId="3" applyFont="1" applyBorder="1" applyAlignment="1">
      <alignment wrapText="1"/>
    </xf>
    <xf numFmtId="0" fontId="1" fillId="0" borderId="0" xfId="3"/>
    <xf numFmtId="0" fontId="32" fillId="0" borderId="0" xfId="3" applyFont="1" applyAlignment="1">
      <alignment horizontal="center"/>
    </xf>
    <xf numFmtId="0" fontId="32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33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3" fillId="0" borderId="0" xfId="3" applyFont="1" applyAlignment="1">
      <alignment wrapText="1"/>
    </xf>
    <xf numFmtId="14" fontId="33" fillId="0" borderId="0" xfId="3" applyNumberFormat="1" applyFont="1" applyAlignment="1">
      <alignment horizontal="center" vertical="center" wrapText="1"/>
    </xf>
    <xf numFmtId="20" fontId="9" fillId="0" borderId="0" xfId="3" applyNumberFormat="1" applyFont="1" applyAlignment="1">
      <alignment horizontal="center"/>
    </xf>
    <xf numFmtId="0" fontId="33" fillId="0" borderId="0" xfId="3" applyFont="1" applyAlignment="1">
      <alignment horizontal="center"/>
    </xf>
    <xf numFmtId="0" fontId="34" fillId="0" borderId="0" xfId="1" applyFont="1"/>
    <xf numFmtId="0" fontId="9" fillId="0" borderId="0" xfId="3" applyFont="1"/>
    <xf numFmtId="0" fontId="16" fillId="4" borderId="0" xfId="3" applyFont="1" applyFill="1"/>
    <xf numFmtId="20" fontId="9" fillId="0" borderId="0" xfId="0" applyNumberFormat="1" applyFont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0" fontId="21" fillId="0" borderId="0" xfId="0" applyNumberFormat="1" applyFont="1" applyAlignment="1">
      <alignment vertical="center"/>
    </xf>
    <xf numFmtId="0" fontId="12" fillId="0" borderId="0" xfId="0" applyFont="1"/>
    <xf numFmtId="0" fontId="17" fillId="4" borderId="0" xfId="1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4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6" fillId="0" borderId="12" xfId="0" applyFont="1" applyBorder="1" applyAlignment="1">
      <alignment horizontal="center" vertical="center"/>
    </xf>
    <xf numFmtId="0" fontId="13" fillId="0" borderId="0" xfId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3" xfId="0" applyFont="1" applyBorder="1" applyAlignment="1"/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1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5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4">
    <cellStyle name="Hiperlink" xfId="1" builtinId="8"/>
    <cellStyle name="Hyperlink" xfId="2" xr:uid="{00000000-000B-0000-0000-000008000000}"/>
    <cellStyle name="Normal" xfId="0" builtinId="0"/>
    <cellStyle name="Normal 2" xfId="3" xr:uid="{C1952A6B-1DD3-437B-955D-8FC41067A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pt.wikiloc.com/trilhas-trekking/goiabal-19-03-2023-d-128861994" TargetMode="External"/><Relationship Id="rId1" Type="http://schemas.openxmlformats.org/officeDocument/2006/relationships/hyperlink" Target="https://pt.wikiloc.com/trilhas-trekking/goiabal-19-03-2023-n-130058912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7-03-2023-n-130058918" TargetMode="External"/><Relationship Id="rId13" Type="http://schemas.openxmlformats.org/officeDocument/2006/relationships/hyperlink" Target="https://pt.wikiloc.com/trilhas-trekking/goiabal-20-03-2023-d-130058867" TargetMode="External"/><Relationship Id="rId18" Type="http://schemas.openxmlformats.org/officeDocument/2006/relationships/hyperlink" Target="https://pt.wikiloc.com/trilhas-bicicleta-eletrica/goiabal-25-03-2023-d-130058875" TargetMode="External"/><Relationship Id="rId26" Type="http://schemas.openxmlformats.org/officeDocument/2006/relationships/hyperlink" Target="https://pt.wikiloc.com/trilhas-trekking/goiabal-17-04-2023-d-132128005" TargetMode="External"/><Relationship Id="rId3" Type="http://schemas.openxmlformats.org/officeDocument/2006/relationships/hyperlink" Target="https://pt.wikiloc.com/trilhas-trekking/goiabal-22-03-2023-n-130058906" TargetMode="External"/><Relationship Id="rId21" Type="http://schemas.openxmlformats.org/officeDocument/2006/relationships/hyperlink" Target="https://pt.wikiloc.com/trilhas-trekking/goiabal-28-03-2023-d-130058874" TargetMode="External"/><Relationship Id="rId34" Type="http://schemas.openxmlformats.org/officeDocument/2006/relationships/hyperlink" Target="https://pt.wikiloc.com/trilhas-trekking/goiabal-15-04-2023-n-131646042" TargetMode="External"/><Relationship Id="rId7" Type="http://schemas.openxmlformats.org/officeDocument/2006/relationships/hyperlink" Target="https://pt.wikiloc.com/trilhas-trekking/goiabal-26-03-2023-n-130058926" TargetMode="External"/><Relationship Id="rId12" Type="http://schemas.openxmlformats.org/officeDocument/2006/relationships/hyperlink" Target="https://pt.wikiloc.com/trilhas-trekking/goiabal-31-03-2023-n-130058923" TargetMode="External"/><Relationship Id="rId17" Type="http://schemas.openxmlformats.org/officeDocument/2006/relationships/hyperlink" Target="https://pt.wikiloc.com/trilhas-trekking/goiabal-24-03-2023-d-130058869" TargetMode="External"/><Relationship Id="rId25" Type="http://schemas.openxmlformats.org/officeDocument/2006/relationships/hyperlink" Target="https://pt.wikiloc.com/trilhas-trekking/goiabal-05-04-2023-d-131334110" TargetMode="External"/><Relationship Id="rId33" Type="http://schemas.openxmlformats.org/officeDocument/2006/relationships/hyperlink" Target="https://pt.wikiloc.com/trilhas-trekking/goiabal-19-04-2023-d-132128006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https://pt.wikiloc.com/trilhas-trekking/goiabal-21-03-2023-n-130058873" TargetMode="External"/><Relationship Id="rId16" Type="http://schemas.openxmlformats.org/officeDocument/2006/relationships/hyperlink" Target="https://pt.wikiloc.com/trilhas-trekking/goiabal-23-03-2023-d-130058924" TargetMode="External"/><Relationship Id="rId20" Type="http://schemas.openxmlformats.org/officeDocument/2006/relationships/hyperlink" Target="https://pt.wikiloc.com/trilhas-trekking/goiabal-27-03-2023-d-130058909" TargetMode="External"/><Relationship Id="rId29" Type="http://schemas.openxmlformats.org/officeDocument/2006/relationships/hyperlink" Target="https://pt.wikiloc.com/trilhas-trekking/goiabal-15-04-2023-d-132128002" TargetMode="External"/><Relationship Id="rId1" Type="http://schemas.openxmlformats.org/officeDocument/2006/relationships/hyperlink" Target="https://pt.wikiloc.com/trilhas-trekking/goiabal-20-03-2023-n-130058870" TargetMode="External"/><Relationship Id="rId6" Type="http://schemas.openxmlformats.org/officeDocument/2006/relationships/hyperlink" Target="https://pt.wikiloc.com/trilhas-trekking/goiabal-25-03-2023-n-130058922" TargetMode="External"/><Relationship Id="rId11" Type="http://schemas.openxmlformats.org/officeDocument/2006/relationships/hyperlink" Target="https://pt.wikiloc.com/trilhas-trekking/goiabal-30-03-2023-n-130058911" TargetMode="External"/><Relationship Id="rId24" Type="http://schemas.openxmlformats.org/officeDocument/2006/relationships/hyperlink" Target="https://pt.wikiloc.com/trilhas-bicicleta-eletrica/goiabal-31-03-2023-d-130058905" TargetMode="External"/><Relationship Id="rId32" Type="http://schemas.openxmlformats.org/officeDocument/2006/relationships/hyperlink" Target="https://pt.wikiloc.com/trilhas-trekking/goiabal-16-04-2023-n-132127997" TargetMode="External"/><Relationship Id="rId37" Type="http://schemas.openxmlformats.org/officeDocument/2006/relationships/hyperlink" Target="https://pt.wikiloc.com/trilhas-trekking/goiabal-14-04-2023-d-131646046" TargetMode="External"/><Relationship Id="rId5" Type="http://schemas.openxmlformats.org/officeDocument/2006/relationships/hyperlink" Target="https://pt.wikiloc.com/trilhas-trekking/goiabal-24-03-2023-n-130058908" TargetMode="External"/><Relationship Id="rId15" Type="http://schemas.openxmlformats.org/officeDocument/2006/relationships/hyperlink" Target="https://pt.wikiloc.com/trilhas-trekking/goiabal-22-03-2023-d-130058871" TargetMode="External"/><Relationship Id="rId23" Type="http://schemas.openxmlformats.org/officeDocument/2006/relationships/hyperlink" Target="https://pt.wikiloc.com/trilhas-trekking/goiabal-30-03-2023-d-130058907" TargetMode="External"/><Relationship Id="rId28" Type="http://schemas.openxmlformats.org/officeDocument/2006/relationships/hyperlink" Target="https://pt.wikiloc.com/trilhas-trekking/goiabal-16-04-2023-d-132128003" TargetMode="External"/><Relationship Id="rId36" Type="http://schemas.openxmlformats.org/officeDocument/2006/relationships/hyperlink" Target="https://pt.wikiloc.com/trilhas-trekking/goiabal-13-04-2023-n-131646047" TargetMode="External"/><Relationship Id="rId10" Type="http://schemas.openxmlformats.org/officeDocument/2006/relationships/hyperlink" Target="https://pt.wikiloc.com/trilhas-trekking/goiabal-29-03-2023-n-130058872" TargetMode="External"/><Relationship Id="rId19" Type="http://schemas.openxmlformats.org/officeDocument/2006/relationships/hyperlink" Target="https://pt.wikiloc.com/trilhas-bicicleta-eletrica/goiabal-26-03-2023-d-130058904" TargetMode="External"/><Relationship Id="rId31" Type="http://schemas.openxmlformats.org/officeDocument/2006/relationships/hyperlink" Target="https://pt.wikiloc.com/trilhas-trekking/goiabal-18-04-2023-d-132128000" TargetMode="External"/><Relationship Id="rId4" Type="http://schemas.openxmlformats.org/officeDocument/2006/relationships/hyperlink" Target="https://pt.wikiloc.com/trilhas-trekking/goiabal-23-03-2023-n-130058921" TargetMode="External"/><Relationship Id="rId9" Type="http://schemas.openxmlformats.org/officeDocument/2006/relationships/hyperlink" Target="https://pt.wikiloc.com/trilhas-trekking/goiabal-28-03-2023-n-130058876" TargetMode="External"/><Relationship Id="rId14" Type="http://schemas.openxmlformats.org/officeDocument/2006/relationships/hyperlink" Target="https://pt.wikiloc.com/trilhas-trekking/goiabal-21-03-2023-d-130058920" TargetMode="External"/><Relationship Id="rId22" Type="http://schemas.openxmlformats.org/officeDocument/2006/relationships/hyperlink" Target="https://pt.wikiloc.com/trilhas-bicicleta-eletrica/goiabal-29-03-2023-d-130058919" TargetMode="External"/><Relationship Id="rId27" Type="http://schemas.openxmlformats.org/officeDocument/2006/relationships/hyperlink" Target="https://pt.wikiloc.com/trilhas-trekking/goiabal-17-04-2023-n-132128004" TargetMode="External"/><Relationship Id="rId30" Type="http://schemas.openxmlformats.org/officeDocument/2006/relationships/hyperlink" Target="https://pt.wikiloc.com/trilhas-trekking/goiabal-18-04-2023-n-132128001" TargetMode="External"/><Relationship Id="rId35" Type="http://schemas.openxmlformats.org/officeDocument/2006/relationships/hyperlink" Target="https://pt.wikiloc.com/trilhas-trekking/goiabal-14-04-2023-n-131646039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cajuunaceu-06-04-23-d-131243308" TargetMode="External"/><Relationship Id="rId13" Type="http://schemas.openxmlformats.org/officeDocument/2006/relationships/hyperlink" Target="https://pt.wikiloc.com/trilhas-trekking/praia-cajuunaceu-18-04-23-d-132019611" TargetMode="External"/><Relationship Id="rId18" Type="http://schemas.openxmlformats.org/officeDocument/2006/relationships/hyperlink" Target="https://pt.wikiloc.com/trilhas-trekking/praia-cajuunaceu-24-03-23-n2-129289260" TargetMode="External"/><Relationship Id="rId3" Type="http://schemas.openxmlformats.org/officeDocument/2006/relationships/hyperlink" Target="https://pt.wikiloc.com/trilhas-trekking/praia-cajuunaceu-28-03-23-d-129692704" TargetMode="External"/><Relationship Id="rId21" Type="http://schemas.openxmlformats.org/officeDocument/2006/relationships/hyperlink" Target="https://pt.wikiloc.com/trilhas-cicloturismo/praia-cajuunaceu-16-04-23-n-131893089" TargetMode="External"/><Relationship Id="rId7" Type="http://schemas.openxmlformats.org/officeDocument/2006/relationships/hyperlink" Target="https://pt.wikiloc.com/trilhas-cicloturismo/praia-cajuunaceu-04-04-23-d-130539651" TargetMode="External"/><Relationship Id="rId12" Type="http://schemas.openxmlformats.org/officeDocument/2006/relationships/hyperlink" Target="https://pt.wikiloc.com/trilhas-trekking/praia-cajuunaceu-14-04-23-d-131524547" TargetMode="External"/><Relationship Id="rId17" Type="http://schemas.openxmlformats.org/officeDocument/2006/relationships/hyperlink" Target="https://pt.wikiloc.com/trilhas-trekking/praia-cajuunaceu-24-03-23-n-129228831" TargetMode="External"/><Relationship Id="rId25" Type="http://schemas.openxmlformats.org/officeDocument/2006/relationships/printerSettings" Target="../printerSettings/printerSettings5.bin"/><Relationship Id="rId2" Type="http://schemas.openxmlformats.org/officeDocument/2006/relationships/hyperlink" Target="https://pt.wikiloc.com/trilhas-cicloturismo/praia-cajuunaceu-23-03-23-d-129211548" TargetMode="External"/><Relationship Id="rId16" Type="http://schemas.openxmlformats.org/officeDocument/2006/relationships/hyperlink" Target="https://pt.wikiloc.com/trilhas-cicloturismo/praia-cajuunaceu-21-03-23-n-128978674" TargetMode="External"/><Relationship Id="rId20" Type="http://schemas.openxmlformats.org/officeDocument/2006/relationships/hyperlink" Target="https://pt.wikiloc.com/trilhas-trekking/praia-cajuunaceu-29-03-23-n-129830687" TargetMode="External"/><Relationship Id="rId1" Type="http://schemas.openxmlformats.org/officeDocument/2006/relationships/hyperlink" Target="https://pt.wikiloc.com/trilhas-trekking/praia-cajuunaceu-20-03-23-d-128956724" TargetMode="External"/><Relationship Id="rId6" Type="http://schemas.openxmlformats.org/officeDocument/2006/relationships/hyperlink" Target="https://pt.wikiloc.com/trilhas-cicloturismo/praia-cajuunaceu-03-04-23-d-130539652" TargetMode="External"/><Relationship Id="rId11" Type="http://schemas.openxmlformats.org/officeDocument/2006/relationships/hyperlink" Target="https://pt.wikiloc.com/trilhas-cicloturismo/praia-cajuunaceu-13-04-23-d-131499899" TargetMode="External"/><Relationship Id="rId24" Type="http://schemas.openxmlformats.org/officeDocument/2006/relationships/hyperlink" Target="https://pt.wikiloc.com/trilhas-cicloturismo/praia-cajuunaceu-19-04-23-d-132114723" TargetMode="External"/><Relationship Id="rId5" Type="http://schemas.openxmlformats.org/officeDocument/2006/relationships/hyperlink" Target="https://pt.wikiloc.com/trilhas-cicloturismo/praia-cajuunaceu-31-03-23-d-129986823" TargetMode="External"/><Relationship Id="rId15" Type="http://schemas.openxmlformats.org/officeDocument/2006/relationships/hyperlink" Target="https://pt.wikiloc.com/trilhas-trekking/praia-cajuunaceu-01-03-23-d-130539759" TargetMode="External"/><Relationship Id="rId23" Type="http://schemas.openxmlformats.org/officeDocument/2006/relationships/hyperlink" Target="https://pt.wikiloc.com/trilhas-cicloturismo/praia-cajuunaceu-18-04-23-n-132067594" TargetMode="External"/><Relationship Id="rId10" Type="http://schemas.openxmlformats.org/officeDocument/2006/relationships/hyperlink" Target="https://pt.wikiloc.com/trilhas-trekking/praia-cajuunaceu-08-04-23-d-131243235" TargetMode="External"/><Relationship Id="rId19" Type="http://schemas.openxmlformats.org/officeDocument/2006/relationships/hyperlink" Target="https://pt.wikiloc.com/trilhas-trekking/praia-cajuunaceu-28-03-23-n-129742711" TargetMode="External"/><Relationship Id="rId4" Type="http://schemas.openxmlformats.org/officeDocument/2006/relationships/hyperlink" Target="https://pt.wikiloc.com/trilhas-trekking/praia-cajuunaceu-30-03-23-d-129905791" TargetMode="External"/><Relationship Id="rId9" Type="http://schemas.openxmlformats.org/officeDocument/2006/relationships/hyperlink" Target="https://pt.wikiloc.com/trilhas-cicloturismo/praia-cajuunaceu-07-04-23-d-131243307" TargetMode="External"/><Relationship Id="rId14" Type="http://schemas.openxmlformats.org/officeDocument/2006/relationships/hyperlink" Target="https://pt.wikiloc.com/trilhas-cicloturismo/praia-cajuunaceu-19-04-23-d-132114723" TargetMode="External"/><Relationship Id="rId22" Type="http://schemas.openxmlformats.org/officeDocument/2006/relationships/hyperlink" Target="https://pt.wikiloc.com/trilhas-trekking/praia-cajuunaceu-17-04-23-n-13197865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10-04-23-d-131239716" TargetMode="External"/><Relationship Id="rId13" Type="http://schemas.openxmlformats.org/officeDocument/2006/relationships/hyperlink" Target="https://pt.wikiloc.com/trilhas-cicloturismo/praia-ture-24-03-23-d-129285690" TargetMode="External"/><Relationship Id="rId18" Type="http://schemas.openxmlformats.org/officeDocument/2006/relationships/hyperlink" Target="https://pt.wikiloc.com/trilhas-cicloturismo/praia-ture-24-03-23-d-129285690" TargetMode="External"/><Relationship Id="rId3" Type="http://schemas.openxmlformats.org/officeDocument/2006/relationships/hyperlink" Target="https://pt.wikiloc.com/trilhas-cicloturismo/praia-ture-03-04-23-d-130538275" TargetMode="External"/><Relationship Id="rId21" Type="http://schemas.openxmlformats.org/officeDocument/2006/relationships/printerSettings" Target="../printerSettings/printerSettings7.bin"/><Relationship Id="rId7" Type="http://schemas.openxmlformats.org/officeDocument/2006/relationships/hyperlink" Target="https://pt.wikiloc.com/trilhas-trekking/praia-ture-08-04-23-d-131239714" TargetMode="External"/><Relationship Id="rId12" Type="http://schemas.openxmlformats.org/officeDocument/2006/relationships/hyperlink" Target="https://pt.wikiloc.com/trilhas-trekking/praia-ture-29-03-23-n-129830283" TargetMode="External"/><Relationship Id="rId17" Type="http://schemas.openxmlformats.org/officeDocument/2006/relationships/hyperlink" Target="https://pt.wikiloc.com/trilhas-cicloturismo/praia-ture-24-03-23-d-129285690" TargetMode="External"/><Relationship Id="rId2" Type="http://schemas.openxmlformats.org/officeDocument/2006/relationships/hyperlink" Target="https://pt.wikiloc.com/trilhas-cicloturismo/praia-ture-01-04-23-d-130011927" TargetMode="External"/><Relationship Id="rId16" Type="http://schemas.openxmlformats.org/officeDocument/2006/relationships/hyperlink" Target="https://pt.wikiloc.com/trilhas-cicloturismo/praia-ture-24-03-23-d-129285690" TargetMode="External"/><Relationship Id="rId20" Type="http://schemas.openxmlformats.org/officeDocument/2006/relationships/hyperlink" Target="https://pt.wikiloc.com/trilhas-cicloturismo/praia-ture-24-03-23-d-129285690" TargetMode="External"/><Relationship Id="rId1" Type="http://schemas.openxmlformats.org/officeDocument/2006/relationships/hyperlink" Target="https://pt.wikiloc.com/trilhas-cicloturismo/praia-ture-24-03-23-d-129285690" TargetMode="External"/><Relationship Id="rId6" Type="http://schemas.openxmlformats.org/officeDocument/2006/relationships/hyperlink" Target="https://pt.wikiloc.com/trilhas-cicloturismo/praia-ture-07-04-23-d-131239587" TargetMode="External"/><Relationship Id="rId11" Type="http://schemas.openxmlformats.org/officeDocument/2006/relationships/hyperlink" Target="https://pt.wikiloc.com/trilhas-trekking/praia-ture-18-04-23-d-132049645" TargetMode="External"/><Relationship Id="rId5" Type="http://schemas.openxmlformats.org/officeDocument/2006/relationships/hyperlink" Target="https://pt.wikiloc.com/trilhas-cicloturismo/praia-ture-06-04-23-d-131239589" TargetMode="External"/><Relationship Id="rId15" Type="http://schemas.openxmlformats.org/officeDocument/2006/relationships/hyperlink" Target="https://pt.wikiloc.com/trilhas-cicloturismo/praia-ture-24-03-23-d-129285690" TargetMode="External"/><Relationship Id="rId10" Type="http://schemas.openxmlformats.org/officeDocument/2006/relationships/hyperlink" Target="https://pt.wikiloc.com/trilhas-trekking/praia-ture-13-04-23-d-131459833" TargetMode="External"/><Relationship Id="rId19" Type="http://schemas.openxmlformats.org/officeDocument/2006/relationships/hyperlink" Target="https://pt.wikiloc.com/trilhas-cicloturismo/praia-ture-24-03-23-d-129285690" TargetMode="External"/><Relationship Id="rId4" Type="http://schemas.openxmlformats.org/officeDocument/2006/relationships/hyperlink" Target="https://pt.wikiloc.com/trilhas-cicloturismo/praia-ture-04-04-23-d-130538276" TargetMode="External"/><Relationship Id="rId9" Type="http://schemas.openxmlformats.org/officeDocument/2006/relationships/hyperlink" Target="https://pt.wikiloc.com/trilhas-trekking/praia-ture-16-04-23-d-131826583" TargetMode="External"/><Relationship Id="rId14" Type="http://schemas.openxmlformats.org/officeDocument/2006/relationships/hyperlink" Target="https://pt.wikiloc.com/trilhas-cicloturismo/praia-ture-24-03-23-d-129285690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cicloturismo/praia-taruma-19-04-23-d-132144199" TargetMode="External"/><Relationship Id="rId2" Type="http://schemas.openxmlformats.org/officeDocument/2006/relationships/hyperlink" Target="https://pt.wikiloc.com/trilhas-cicloturismo/praia-taruma-17-04-23-d-131942619" TargetMode="External"/><Relationship Id="rId1" Type="http://schemas.openxmlformats.org/officeDocument/2006/relationships/hyperlink" Target="https://pt.wikiloc.com/trilhas-trekking/praia-taruma-16-04-23-d-131826582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pt.wikiloc.com/trilhas-trekking/praia-taruma-18-04-23-d-132049644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trekking/praia-da-princesa-14-04-2023-d-131576012" TargetMode="External"/><Relationship Id="rId2" Type="http://schemas.openxmlformats.org/officeDocument/2006/relationships/hyperlink" Target="https://pt.wikiloc.com/trilhas-trekking/praia-da-princesa-08-04-2023-d-130951171" TargetMode="External"/><Relationship Id="rId1" Type="http://schemas.openxmlformats.org/officeDocument/2006/relationships/hyperlink" Target="https://pt.wikiloc.com/trilhas-trekking/praia-da-princesa-01-04-2023-d-130055679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pt.wikiloc.com/trilhas-trekking/praia-da-princesa-19-04-23-n-132159828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areaofortaleza-25-02-23-d-129397005" TargetMode="External"/><Relationship Id="rId13" Type="http://schemas.openxmlformats.org/officeDocument/2006/relationships/hyperlink" Target="https://pt.wikiloc.com/trilhas-trekking/praia-areaofortaleza-05-04-23-d-130619184" TargetMode="External"/><Relationship Id="rId18" Type="http://schemas.openxmlformats.org/officeDocument/2006/relationships/hyperlink" Target="https://pt.wikiloc.com/trilhas-trekking/praia-areaofortaleza-13-04-23-d-131493539" TargetMode="External"/><Relationship Id="rId3" Type="http://schemas.openxmlformats.org/officeDocument/2006/relationships/hyperlink" Target="https://pt.wikiloc.com/trilhas-trekking/praia-areaofortaleza-08-04-2023-d-130936904" TargetMode="External"/><Relationship Id="rId21" Type="http://schemas.openxmlformats.org/officeDocument/2006/relationships/hyperlink" Target="https://pt.wikiloc.com/trilhas-trekking/praia-areaofortaleza-16-04-23-n-131892068" TargetMode="External"/><Relationship Id="rId7" Type="http://schemas.openxmlformats.org/officeDocument/2006/relationships/hyperlink" Target="https://pt.wikiloc.com/trilhas-trekking/praia-areaofortaleza-30-03-23-n-129837047" TargetMode="External"/><Relationship Id="rId12" Type="http://schemas.openxmlformats.org/officeDocument/2006/relationships/hyperlink" Target="https://pt.wikiloc.com/trilhas-trekking/praia-areaofortaleza-04-04-23-d-130407433" TargetMode="External"/><Relationship Id="rId17" Type="http://schemas.openxmlformats.org/officeDocument/2006/relationships/hyperlink" Target="https://pt.wikiloc.com/trilhas-trekking/praia-areaofortaleza-11-04-23-d-131320803" TargetMode="External"/><Relationship Id="rId2" Type="http://schemas.openxmlformats.org/officeDocument/2006/relationships/hyperlink" Target="https://pt.wikiloc.com/trilhas-trekking/praia-areaofortaleza-23-03-23-d-129190496" TargetMode="External"/><Relationship Id="rId16" Type="http://schemas.openxmlformats.org/officeDocument/2006/relationships/hyperlink" Target="https://pt.wikiloc.com/trilhas-trekking/praia-areaofortaleza-10-04-23-d-131231387" TargetMode="External"/><Relationship Id="rId20" Type="http://schemas.openxmlformats.org/officeDocument/2006/relationships/hyperlink" Target="https://pt.wikiloc.com/trilhas-trekking/praia-areaofortaleza-31-03-23-n-129953886" TargetMode="External"/><Relationship Id="rId1" Type="http://schemas.openxmlformats.org/officeDocument/2006/relationships/hyperlink" Target="https://pt.wikiloc.com/trilhas-ciclismo/praia-areaofortaleza-21-03-23-d-129006368" TargetMode="External"/><Relationship Id="rId6" Type="http://schemas.openxmlformats.org/officeDocument/2006/relationships/hyperlink" Target="https://pt.wikiloc.com/trilhas-trekking/praia-areaofortaleza-24-03-23-n-129243080" TargetMode="External"/><Relationship Id="rId11" Type="http://schemas.openxmlformats.org/officeDocument/2006/relationships/hyperlink" Target="https://pt.wikiloc.com/trilhas-trekking/praia-areaofortaleza-01-04-23-d-130037733" TargetMode="External"/><Relationship Id="rId5" Type="http://schemas.openxmlformats.org/officeDocument/2006/relationships/hyperlink" Target="https://pt.wikiloc.com/trilhas-trekking/praia-areaofortaleza-18-04-23-d-132016913" TargetMode="External"/><Relationship Id="rId15" Type="http://schemas.openxmlformats.org/officeDocument/2006/relationships/hyperlink" Target="https://pt.wikiloc.com/trilhas-trekking/praia-areaofortaleza-09-04-23-d-131102199" TargetMode="External"/><Relationship Id="rId23" Type="http://schemas.openxmlformats.org/officeDocument/2006/relationships/printerSettings" Target="../printerSettings/printerSettings12.bin"/><Relationship Id="rId10" Type="http://schemas.openxmlformats.org/officeDocument/2006/relationships/hyperlink" Target="https://pt.wikiloc.com/trilhas-trekking/praia-areaofortaleza-29-03-23-d-129820200" TargetMode="External"/><Relationship Id="rId19" Type="http://schemas.openxmlformats.org/officeDocument/2006/relationships/hyperlink" Target="https://pt.wikiloc.com/trilhas-ciclismo/praia-areaofortaleza-29-03-23-n-129749349" TargetMode="External"/><Relationship Id="rId4" Type="http://schemas.openxmlformats.org/officeDocument/2006/relationships/hyperlink" Target="https://pt.wikiloc.com/trilhas-trekking/praia-areaofortaleza-16-04-23-d-131798097" TargetMode="External"/><Relationship Id="rId9" Type="http://schemas.openxmlformats.org/officeDocument/2006/relationships/hyperlink" Target="https://pt.wikiloc.com/trilhas-trekking/praia-areaofortaleza-27-03-23-d-129635297" TargetMode="External"/><Relationship Id="rId14" Type="http://schemas.openxmlformats.org/officeDocument/2006/relationships/hyperlink" Target="https://pt.wikiloc.com/trilhas-trekking/praia-areaofortaleza-07-04-23-d-130779217" TargetMode="External"/><Relationship Id="rId22" Type="http://schemas.openxmlformats.org/officeDocument/2006/relationships/hyperlink" Target="https://pt.wikiloc.com/trilhas-trekking/praia-areaofortaleza-17-04-23-n-131977972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workbookViewId="0">
      <selection activeCell="M6" sqref="M6"/>
    </sheetView>
  </sheetViews>
  <sheetFormatPr defaultColWidth="14.44140625" defaultRowHeight="15" customHeight="1" x14ac:dyDescent="0.3"/>
  <cols>
    <col min="1" max="1" width="13.33203125" customWidth="1"/>
    <col min="2" max="2" width="30.33203125" bestFit="1" customWidth="1"/>
    <col min="3" max="15" width="8.6640625" customWidth="1"/>
  </cols>
  <sheetData>
    <row r="1" spans="1:13" ht="82.2" thickBot="1" x14ac:dyDescent="0.35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</row>
    <row r="2" spans="1:13" thickBot="1" x14ac:dyDescent="0.35">
      <c r="A2" s="207" t="s">
        <v>13</v>
      </c>
      <c r="B2" s="51" t="s">
        <v>14</v>
      </c>
      <c r="C2" s="10">
        <v>6.5</v>
      </c>
      <c r="D2" s="10">
        <v>3.5</v>
      </c>
      <c r="E2" s="10">
        <v>3.5</v>
      </c>
      <c r="F2" s="10">
        <v>4.7</v>
      </c>
      <c r="G2" s="10">
        <v>3.9</v>
      </c>
      <c r="H2" s="10">
        <v>5</v>
      </c>
      <c r="I2" s="10">
        <v>10</v>
      </c>
      <c r="J2" s="10">
        <v>4.4000000000000004</v>
      </c>
      <c r="K2" s="10">
        <v>9</v>
      </c>
      <c r="L2" s="10">
        <v>4.3</v>
      </c>
      <c r="M2" s="53">
        <f>SUM(C2:L2)</f>
        <v>54.79999999999999</v>
      </c>
    </row>
    <row r="3" spans="1:13" thickBot="1" x14ac:dyDescent="0.35">
      <c r="A3" s="208"/>
      <c r="B3" s="51" t="s">
        <v>15</v>
      </c>
      <c r="C3" s="10">
        <v>29</v>
      </c>
      <c r="D3" s="10">
        <v>29</v>
      </c>
      <c r="E3" s="11" t="s">
        <v>16</v>
      </c>
      <c r="F3" s="10">
        <v>29</v>
      </c>
      <c r="G3" s="10">
        <v>29</v>
      </c>
      <c r="H3" s="10">
        <v>29</v>
      </c>
      <c r="I3" s="10">
        <v>29</v>
      </c>
      <c r="J3" s="10">
        <v>29</v>
      </c>
      <c r="K3" s="10">
        <v>29</v>
      </c>
      <c r="L3" s="10">
        <v>29</v>
      </c>
      <c r="M3" s="53" t="s">
        <v>17</v>
      </c>
    </row>
    <row r="4" spans="1:13" thickBot="1" x14ac:dyDescent="0.35">
      <c r="A4" s="208"/>
      <c r="B4" s="51" t="s">
        <v>18</v>
      </c>
      <c r="C4" s="10">
        <f>Goiabal!A31</f>
        <v>29</v>
      </c>
      <c r="D4" s="10">
        <f>'Céu e Caju-una'!A32</f>
        <v>28</v>
      </c>
      <c r="E4" s="10">
        <f>Pesqueiro!A31</f>
        <v>29</v>
      </c>
      <c r="F4" s="10">
        <f>Turé!A32</f>
        <v>28</v>
      </c>
      <c r="G4" s="10">
        <f>Tarumã!A31</f>
        <v>28</v>
      </c>
      <c r="H4" s="10">
        <f>Princesa!A32</f>
        <v>28</v>
      </c>
      <c r="I4" s="10">
        <f>Atalaia!A32</f>
        <v>29</v>
      </c>
      <c r="J4" s="10">
        <f>'Corvina-Maçarico'!A32</f>
        <v>29</v>
      </c>
      <c r="K4" s="10">
        <f>'Areao-Fortaleza'!A32</f>
        <v>28</v>
      </c>
      <c r="L4" s="10">
        <f>Ajuruteua!A32</f>
        <v>27</v>
      </c>
      <c r="M4" s="53" t="s">
        <v>17</v>
      </c>
    </row>
    <row r="5" spans="1:13" thickBot="1" x14ac:dyDescent="0.35">
      <c r="A5" s="208"/>
      <c r="B5" s="51" t="s">
        <v>19</v>
      </c>
      <c r="C5" s="10">
        <f>Goiabal!AA31</f>
        <v>28</v>
      </c>
      <c r="D5" s="10">
        <f>'Céu e Caju-una'!AA32</f>
        <v>27</v>
      </c>
      <c r="E5" s="10">
        <f>Pesqueiro!A31</f>
        <v>29</v>
      </c>
      <c r="F5" s="10">
        <f>Turé!AA32</f>
        <v>23</v>
      </c>
      <c r="G5" s="10">
        <f>Tarumã!AA31</f>
        <v>18</v>
      </c>
      <c r="H5" s="10">
        <f>Princesa!AA32</f>
        <v>26</v>
      </c>
      <c r="I5" s="10">
        <f>Atalaia!AA32</f>
        <v>28</v>
      </c>
      <c r="J5" s="10">
        <f>'Corvina-Maçarico'!AA32</f>
        <v>28</v>
      </c>
      <c r="K5" s="10">
        <f>'Areao-Fortaleza'!AA32</f>
        <v>26</v>
      </c>
      <c r="L5" s="10">
        <f>Ajuruteua!AA32</f>
        <v>27</v>
      </c>
      <c r="M5" s="53" t="s">
        <v>17</v>
      </c>
    </row>
    <row r="6" spans="1:13" thickBot="1" x14ac:dyDescent="0.35">
      <c r="A6" s="208"/>
      <c r="B6" s="51" t="s">
        <v>20</v>
      </c>
      <c r="C6" s="10">
        <f t="shared" ref="C6:L6" si="0">C2*C4</f>
        <v>188.5</v>
      </c>
      <c r="D6" s="10">
        <f t="shared" si="0"/>
        <v>98</v>
      </c>
      <c r="E6" s="10">
        <f t="shared" si="0"/>
        <v>101.5</v>
      </c>
      <c r="F6" s="10">
        <f t="shared" si="0"/>
        <v>131.6</v>
      </c>
      <c r="G6" s="10">
        <f t="shared" si="0"/>
        <v>109.2</v>
      </c>
      <c r="H6" s="10">
        <f t="shared" si="0"/>
        <v>140</v>
      </c>
      <c r="I6" s="10">
        <f t="shared" si="0"/>
        <v>290</v>
      </c>
      <c r="J6" s="10">
        <f t="shared" si="0"/>
        <v>127.60000000000001</v>
      </c>
      <c r="K6" s="10">
        <f t="shared" si="0"/>
        <v>252</v>
      </c>
      <c r="L6" s="10">
        <f t="shared" si="0"/>
        <v>116.1</v>
      </c>
      <c r="M6" s="53">
        <f t="shared" ref="M6:M8" si="1">SUM(C6:L6)</f>
        <v>1554.5</v>
      </c>
    </row>
    <row r="7" spans="1:13" thickBot="1" x14ac:dyDescent="0.35">
      <c r="A7" s="208"/>
      <c r="B7" s="51" t="s">
        <v>21</v>
      </c>
      <c r="C7" s="10">
        <f>Goiabal!X31</f>
        <v>185.76</v>
      </c>
      <c r="D7" s="10">
        <f>'Céu e Caju-una'!X32</f>
        <v>95.149999999999991</v>
      </c>
      <c r="E7" s="10">
        <f>Pesqueiro!X31</f>
        <v>101.5</v>
      </c>
      <c r="F7" s="10">
        <f>Turé!X32</f>
        <v>105.75000000000001</v>
      </c>
      <c r="G7" s="10">
        <f>Tarumã!X31</f>
        <v>70.259999999999991</v>
      </c>
      <c r="H7" s="10">
        <f>Princesa!X32</f>
        <v>125.35999999999999</v>
      </c>
      <c r="I7" s="10">
        <f>Atalaia!X32</f>
        <v>280</v>
      </c>
      <c r="J7" s="10">
        <f>'Corvina-Maçarico'!X32</f>
        <v>121.24000000000005</v>
      </c>
      <c r="K7" s="10">
        <f>'Areao-Fortaleza'!X32</f>
        <v>230.43000000000004</v>
      </c>
      <c r="L7" s="10">
        <f>Ajuruteua!X32</f>
        <v>116.09999999999995</v>
      </c>
      <c r="M7" s="53">
        <f t="shared" si="1"/>
        <v>1431.55</v>
      </c>
    </row>
    <row r="8" spans="1:13" thickBot="1" x14ac:dyDescent="0.35">
      <c r="A8" s="208"/>
      <c r="B8" s="51" t="s">
        <v>22</v>
      </c>
      <c r="C8" s="10">
        <f>Goiabal!Y31</f>
        <v>182</v>
      </c>
      <c r="D8" s="10">
        <f>'Céu e Caju-una'!Y32</f>
        <v>94.5</v>
      </c>
      <c r="E8" s="10">
        <f>Pesqueiro!Y31</f>
        <v>101.5</v>
      </c>
      <c r="F8" s="10">
        <f>Turé!Y32</f>
        <v>104.14000000000004</v>
      </c>
      <c r="G8" s="10">
        <f>Tarumã!Y31</f>
        <v>70.199999999999989</v>
      </c>
      <c r="H8" s="10">
        <f>Princesa!Y32</f>
        <v>125</v>
      </c>
      <c r="I8" s="10">
        <f>Atalaia!Y32</f>
        <v>280</v>
      </c>
      <c r="J8" s="10">
        <f>'Corvina-Maçarico'!Y32</f>
        <v>121.24000000000005</v>
      </c>
      <c r="K8" s="10">
        <f>'Areao-Fortaleza'!Y32</f>
        <v>225.64</v>
      </c>
      <c r="L8" s="10">
        <f>Ajuruteua!Y32</f>
        <v>116.09999999999995</v>
      </c>
      <c r="M8" s="53">
        <f t="shared" si="1"/>
        <v>1420.3200000000002</v>
      </c>
    </row>
    <row r="9" spans="1:13" thickBot="1" x14ac:dyDescent="0.35">
      <c r="A9" s="209"/>
      <c r="B9" s="51" t="s">
        <v>23</v>
      </c>
      <c r="C9" s="12">
        <f t="shared" ref="C9:L9" si="2">(C8*100)/C6</f>
        <v>96.551724137931032</v>
      </c>
      <c r="D9" s="12">
        <f>(D8*100)/D6</f>
        <v>96.428571428571431</v>
      </c>
      <c r="E9" s="12">
        <f t="shared" si="2"/>
        <v>100</v>
      </c>
      <c r="F9" s="12">
        <f t="shared" si="2"/>
        <v>79.133738601823737</v>
      </c>
      <c r="G9" s="12">
        <f t="shared" si="2"/>
        <v>64.285714285714278</v>
      </c>
      <c r="H9" s="12">
        <f t="shared" si="2"/>
        <v>89.285714285714292</v>
      </c>
      <c r="I9" s="12">
        <f t="shared" si="2"/>
        <v>96.551724137931032</v>
      </c>
      <c r="J9" s="12">
        <f t="shared" si="2"/>
        <v>95.015673981191256</v>
      </c>
      <c r="K9" s="12">
        <f t="shared" si="2"/>
        <v>89.539682539682545</v>
      </c>
      <c r="L9" s="12">
        <f t="shared" si="2"/>
        <v>99.999999999999957</v>
      </c>
      <c r="M9" s="13" t="s">
        <v>17</v>
      </c>
    </row>
    <row r="11" spans="1:13" ht="15" customHeight="1" thickBot="1" x14ac:dyDescent="0.35"/>
    <row r="12" spans="1:13" ht="37.200000000000003" thickBot="1" x14ac:dyDescent="0.35">
      <c r="A12" s="6" t="s">
        <v>0</v>
      </c>
      <c r="B12" s="7" t="s">
        <v>1</v>
      </c>
      <c r="C12" s="8" t="s">
        <v>2</v>
      </c>
    </row>
    <row r="13" spans="1:13" ht="15" customHeight="1" thickBot="1" x14ac:dyDescent="0.35">
      <c r="A13" s="207" t="s">
        <v>24</v>
      </c>
      <c r="B13" s="51" t="s">
        <v>14</v>
      </c>
      <c r="C13" s="10">
        <v>6.5</v>
      </c>
    </row>
    <row r="14" spans="1:13" ht="15" customHeight="1" thickBot="1" x14ac:dyDescent="0.35">
      <c r="A14" s="208"/>
      <c r="B14" s="51" t="s">
        <v>15</v>
      </c>
      <c r="C14" s="10">
        <f>'Goiabal-pretérito'!A5</f>
        <v>1</v>
      </c>
    </row>
    <row r="15" spans="1:13" ht="15" customHeight="1" thickBot="1" x14ac:dyDescent="0.35">
      <c r="A15" s="208"/>
      <c r="B15" s="51" t="s">
        <v>18</v>
      </c>
      <c r="C15" s="10">
        <v>1</v>
      </c>
    </row>
    <row r="16" spans="1:13" ht="15" customHeight="1" thickBot="1" x14ac:dyDescent="0.35">
      <c r="A16" s="208"/>
      <c r="B16" s="51" t="s">
        <v>19</v>
      </c>
      <c r="C16" s="10">
        <v>1</v>
      </c>
    </row>
    <row r="17" spans="1:3" ht="15" customHeight="1" thickBot="1" x14ac:dyDescent="0.35">
      <c r="A17" s="208"/>
      <c r="B17" s="51" t="s">
        <v>20</v>
      </c>
      <c r="C17" s="10">
        <f t="shared" ref="C17" si="3">C13*C14</f>
        <v>6.5</v>
      </c>
    </row>
    <row r="18" spans="1:3" ht="15" customHeight="1" thickBot="1" x14ac:dyDescent="0.35">
      <c r="A18" s="208"/>
      <c r="B18" s="51" t="s">
        <v>21</v>
      </c>
      <c r="C18" s="10">
        <f>'Goiabal-pretérito'!X5</f>
        <v>6.5</v>
      </c>
    </row>
    <row r="19" spans="1:3" ht="15" customHeight="1" thickBot="1" x14ac:dyDescent="0.35">
      <c r="A19" s="208"/>
      <c r="B19" s="51" t="s">
        <v>22</v>
      </c>
      <c r="C19" s="10">
        <f>'Goiabal-pretérito'!Y5</f>
        <v>6.5</v>
      </c>
    </row>
    <row r="20" spans="1:3" ht="15" customHeight="1" thickBot="1" x14ac:dyDescent="0.35">
      <c r="A20" s="209"/>
      <c r="B20" s="51" t="s">
        <v>23</v>
      </c>
      <c r="C20" s="12">
        <f t="shared" ref="C20" si="4">(C19*100)/C17</f>
        <v>100</v>
      </c>
    </row>
    <row r="23" spans="1:3" ht="15.75" customHeight="1" x14ac:dyDescent="0.3"/>
    <row r="24" spans="1:3" ht="15.75" customHeight="1" x14ac:dyDescent="0.3"/>
    <row r="25" spans="1:3" ht="15.75" customHeight="1" x14ac:dyDescent="0.3"/>
    <row r="26" spans="1:3" ht="15.75" customHeight="1" x14ac:dyDescent="0.3"/>
    <row r="27" spans="1:3" ht="15.75" customHeight="1" x14ac:dyDescent="0.3"/>
    <row r="28" spans="1:3" ht="15.75" customHeight="1" x14ac:dyDescent="0.3"/>
    <row r="29" spans="1:3" ht="15.75" customHeight="1" x14ac:dyDescent="0.3"/>
    <row r="30" spans="1:3" ht="15.75" customHeight="1" x14ac:dyDescent="0.3"/>
    <row r="31" spans="1:3" ht="15.75" customHeight="1" x14ac:dyDescent="0.3"/>
    <row r="32" spans="1:3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</sheetData>
  <mergeCells count="2">
    <mergeCell ref="A2:A9"/>
    <mergeCell ref="A13:A20"/>
  </mergeCells>
  <pageMargins left="0.511811024" right="0.511811024" top="0.78740157499999996" bottom="0.78740157499999996" header="0" footer="0"/>
  <pageSetup orientation="landscape" r:id="rId1"/>
  <headerFooter>
    <oddFooter>&amp;C_x000D_&amp;1#&amp;"Calibri"&amp;11&amp;K008542 INTERNA \ Qualquer Usuário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84E86-12E0-4C4A-90C2-09E323B30865}">
  <dimension ref="A1:M20"/>
  <sheetViews>
    <sheetView zoomScale="80" zoomScaleNormal="80" workbookViewId="0">
      <selection activeCell="M6" sqref="M6"/>
    </sheetView>
  </sheetViews>
  <sheetFormatPr defaultRowHeight="14.4" x14ac:dyDescent="0.3"/>
  <cols>
    <col min="1" max="1" width="14.88671875" bestFit="1" customWidth="1"/>
    <col min="2" max="2" width="32.88671875" bestFit="1" customWidth="1"/>
  </cols>
  <sheetData>
    <row r="1" spans="1:13" ht="82.8" thickBot="1" x14ac:dyDescent="0.35">
      <c r="A1" s="126" t="s">
        <v>0</v>
      </c>
      <c r="B1" s="127" t="s">
        <v>1</v>
      </c>
      <c r="C1" s="128" t="s">
        <v>2</v>
      </c>
      <c r="D1" s="128" t="s">
        <v>3</v>
      </c>
      <c r="E1" s="128" t="s">
        <v>4</v>
      </c>
      <c r="F1" s="128" t="s">
        <v>5</v>
      </c>
      <c r="G1" s="128" t="s">
        <v>6</v>
      </c>
      <c r="H1" s="128" t="s">
        <v>7</v>
      </c>
      <c r="I1" s="128" t="s">
        <v>8</v>
      </c>
      <c r="J1" s="128" t="s">
        <v>9</v>
      </c>
      <c r="K1" s="128" t="s">
        <v>10</v>
      </c>
      <c r="L1" s="128" t="s">
        <v>11</v>
      </c>
      <c r="M1" s="129" t="s">
        <v>12</v>
      </c>
    </row>
    <row r="2" spans="1:13" ht="15" thickBot="1" x14ac:dyDescent="0.35">
      <c r="A2" s="210" t="s">
        <v>25</v>
      </c>
      <c r="B2" s="130" t="s">
        <v>26</v>
      </c>
      <c r="C2" s="131">
        <v>6.5</v>
      </c>
      <c r="D2" s="131">
        <v>3.5</v>
      </c>
      <c r="E2" s="132"/>
      <c r="F2" s="131">
        <v>4.7</v>
      </c>
      <c r="G2" s="132"/>
      <c r="H2" s="131">
        <v>5</v>
      </c>
      <c r="I2" s="131">
        <v>10</v>
      </c>
      <c r="J2" s="131">
        <v>4.4000000000000004</v>
      </c>
      <c r="K2" s="131">
        <v>9</v>
      </c>
      <c r="L2" s="131">
        <v>4.3</v>
      </c>
      <c r="M2" s="40">
        <f>SUM(C2:L2)</f>
        <v>47.4</v>
      </c>
    </row>
    <row r="3" spans="1:13" ht="15" thickBot="1" x14ac:dyDescent="0.35">
      <c r="A3" s="211"/>
      <c r="B3" s="130" t="s">
        <v>27</v>
      </c>
      <c r="C3" s="133">
        <v>19</v>
      </c>
      <c r="D3" s="131">
        <v>20</v>
      </c>
      <c r="E3" s="132"/>
      <c r="F3" s="131">
        <v>20</v>
      </c>
      <c r="G3" s="132"/>
      <c r="H3" s="131">
        <v>20</v>
      </c>
      <c r="I3" s="131">
        <v>20</v>
      </c>
      <c r="J3" s="131">
        <v>20</v>
      </c>
      <c r="K3" s="131">
        <v>20</v>
      </c>
      <c r="L3" s="131">
        <v>20</v>
      </c>
      <c r="M3" s="40" t="s">
        <v>17</v>
      </c>
    </row>
    <row r="4" spans="1:13" ht="15" thickBot="1" x14ac:dyDescent="0.35">
      <c r="A4" s="211"/>
      <c r="B4" s="130" t="s">
        <v>28</v>
      </c>
      <c r="C4" s="133">
        <f>Goiabal!A51</f>
        <v>18</v>
      </c>
      <c r="D4" s="131">
        <f>'Céu e Caju-una'!A56</f>
        <v>20</v>
      </c>
      <c r="E4" s="132"/>
      <c r="F4" s="131">
        <f>Turé!A58</f>
        <v>21</v>
      </c>
      <c r="G4" s="132"/>
      <c r="H4" s="131">
        <f>Princesa!A57</f>
        <v>20</v>
      </c>
      <c r="I4" s="131">
        <f>Atalaia!A56</f>
        <v>19</v>
      </c>
      <c r="J4" s="131">
        <f>'Corvina-Maçarico'!A57</f>
        <v>19</v>
      </c>
      <c r="K4" s="131">
        <f>'Areao-Fortaleza'!A57</f>
        <v>20</v>
      </c>
      <c r="L4" s="131">
        <f>Ajuruteua!A58</f>
        <v>21</v>
      </c>
      <c r="M4" s="40" t="s">
        <v>17</v>
      </c>
    </row>
    <row r="5" spans="1:13" ht="15" thickBot="1" x14ac:dyDescent="0.35">
      <c r="A5" s="211"/>
      <c r="B5" s="51" t="s">
        <v>19</v>
      </c>
      <c r="C5" s="133">
        <f>Goiabal!AA51</f>
        <v>18</v>
      </c>
      <c r="D5" s="131">
        <f>'Céu e Caju-una'!AA56</f>
        <v>19</v>
      </c>
      <c r="E5" s="132"/>
      <c r="F5" s="131">
        <f>Turé!AA58</f>
        <v>16</v>
      </c>
      <c r="G5" s="132"/>
      <c r="H5" s="131">
        <f>Princesa!AA57</f>
        <v>18</v>
      </c>
      <c r="I5" s="131">
        <f>Atalaia!AA56</f>
        <v>16</v>
      </c>
      <c r="J5" s="131">
        <f>'Corvina-Maçarico'!AA57</f>
        <v>18</v>
      </c>
      <c r="K5" s="131">
        <f>'Areao-Fortaleza'!AA57</f>
        <v>16</v>
      </c>
      <c r="L5" s="131">
        <f>Ajuruteua!AA58</f>
        <v>21</v>
      </c>
      <c r="M5" s="40" t="s">
        <v>17</v>
      </c>
    </row>
    <row r="6" spans="1:13" ht="15" thickBot="1" x14ac:dyDescent="0.35">
      <c r="A6" s="211"/>
      <c r="B6" s="130" t="s">
        <v>20</v>
      </c>
      <c r="C6" s="131">
        <f t="shared" ref="C6:L6" si="0">C2*C3</f>
        <v>123.5</v>
      </c>
      <c r="D6" s="131">
        <f t="shared" si="0"/>
        <v>70</v>
      </c>
      <c r="E6" s="132"/>
      <c r="F6" s="131">
        <f>F2*F3</f>
        <v>94</v>
      </c>
      <c r="G6" s="132"/>
      <c r="H6" s="131">
        <f t="shared" si="0"/>
        <v>100</v>
      </c>
      <c r="I6" s="131">
        <f t="shared" si="0"/>
        <v>200</v>
      </c>
      <c r="J6" s="131">
        <f t="shared" si="0"/>
        <v>88</v>
      </c>
      <c r="K6" s="131">
        <f t="shared" si="0"/>
        <v>180</v>
      </c>
      <c r="L6" s="131">
        <f t="shared" si="0"/>
        <v>86</v>
      </c>
      <c r="M6" s="40">
        <f>SUM(C6:L6)</f>
        <v>941.5</v>
      </c>
    </row>
    <row r="7" spans="1:13" ht="15" thickBot="1" x14ac:dyDescent="0.35">
      <c r="A7" s="211"/>
      <c r="B7" s="130" t="s">
        <v>21</v>
      </c>
      <c r="C7" s="133">
        <f>Goiabal!X51</f>
        <v>119.85000000000001</v>
      </c>
      <c r="D7" s="131">
        <f>'Céu e Caju-una'!X56</f>
        <v>66.5</v>
      </c>
      <c r="E7" s="132"/>
      <c r="F7" s="131">
        <f>Turé!X58</f>
        <v>75.300000000000026</v>
      </c>
      <c r="G7" s="132"/>
      <c r="H7" s="131">
        <f>Princesa!X57</f>
        <v>88.92</v>
      </c>
      <c r="I7" s="131">
        <f>Atalaia!X56</f>
        <v>160</v>
      </c>
      <c r="J7" s="131">
        <f>'Corvina-Maçarico'!X57</f>
        <v>73.92</v>
      </c>
      <c r="K7" s="131">
        <f>'Areao-Fortaleza'!X57</f>
        <v>144.33000000000001</v>
      </c>
      <c r="L7" s="131">
        <f>Ajuruteua!X58</f>
        <v>90.299999999999969</v>
      </c>
      <c r="M7" s="40">
        <f>SUM(C7:L7)</f>
        <v>819.12</v>
      </c>
    </row>
    <row r="8" spans="1:13" ht="15" thickBot="1" x14ac:dyDescent="0.35">
      <c r="A8" s="211"/>
      <c r="B8" s="130" t="s">
        <v>29</v>
      </c>
      <c r="C8" s="133">
        <f>Goiabal!Y51</f>
        <v>117</v>
      </c>
      <c r="D8" s="131">
        <f>'Céu e Caju-una'!Y56</f>
        <v>66.5</v>
      </c>
      <c r="E8" s="132"/>
      <c r="F8" s="131">
        <f>Turé!Y58</f>
        <v>75.200000000000017</v>
      </c>
      <c r="G8" s="132"/>
      <c r="H8" s="131">
        <f>Princesa!Y57</f>
        <v>88.9</v>
      </c>
      <c r="I8" s="131">
        <f>Atalaia!Y56</f>
        <v>160</v>
      </c>
      <c r="J8" s="131">
        <f>'Corvina-Maçarico'!Y57</f>
        <v>73.92</v>
      </c>
      <c r="K8" s="131">
        <f>'Areao-Fortaleza'!Y57</f>
        <v>144</v>
      </c>
      <c r="L8" s="131">
        <f>Ajuruteua!Y58</f>
        <v>90.299999999999969</v>
      </c>
      <c r="M8" s="40">
        <f>SUM(C8:L8)</f>
        <v>815.81999999999994</v>
      </c>
    </row>
    <row r="9" spans="1:13" ht="15" thickBot="1" x14ac:dyDescent="0.35">
      <c r="A9" s="212"/>
      <c r="B9" s="130" t="s">
        <v>23</v>
      </c>
      <c r="C9" s="134">
        <f t="shared" ref="C9" si="1">(C8*100)/C6</f>
        <v>94.736842105263165</v>
      </c>
      <c r="D9" s="134">
        <f>(D8*100)/D6</f>
        <v>95</v>
      </c>
      <c r="E9" s="135"/>
      <c r="F9" s="134">
        <f t="shared" ref="F9" si="2">(F8*100)/F6</f>
        <v>80.000000000000014</v>
      </c>
      <c r="G9" s="135"/>
      <c r="H9" s="134">
        <f t="shared" ref="H9:L9" si="3">(H8*100)/H6</f>
        <v>88.9</v>
      </c>
      <c r="I9" s="134">
        <f t="shared" si="3"/>
        <v>80</v>
      </c>
      <c r="J9" s="134">
        <f t="shared" si="3"/>
        <v>84</v>
      </c>
      <c r="K9" s="134">
        <f t="shared" si="3"/>
        <v>80</v>
      </c>
      <c r="L9" s="134">
        <f t="shared" si="3"/>
        <v>104.99999999999996</v>
      </c>
      <c r="M9" s="134">
        <f>(M8*100)/M6</f>
        <v>86.651088688263414</v>
      </c>
    </row>
    <row r="11" spans="1:13" ht="15" thickBot="1" x14ac:dyDescent="0.35"/>
    <row r="12" spans="1:13" ht="37.200000000000003" thickBot="1" x14ac:dyDescent="0.35">
      <c r="A12" s="126" t="s">
        <v>0</v>
      </c>
      <c r="B12" s="127" t="s">
        <v>1</v>
      </c>
      <c r="C12" s="128" t="s">
        <v>2</v>
      </c>
    </row>
    <row r="13" spans="1:13" ht="15" thickBot="1" x14ac:dyDescent="0.35">
      <c r="A13" s="210" t="s">
        <v>30</v>
      </c>
      <c r="B13" s="130" t="s">
        <v>26</v>
      </c>
      <c r="C13" s="131">
        <v>6.5</v>
      </c>
    </row>
    <row r="14" spans="1:13" ht="15" thickBot="1" x14ac:dyDescent="0.35">
      <c r="A14" s="211"/>
      <c r="B14" s="130" t="s">
        <v>27</v>
      </c>
      <c r="C14" s="133">
        <f>'Goiabal-pretérito'!A11</f>
        <v>1</v>
      </c>
    </row>
    <row r="15" spans="1:13" ht="15" thickBot="1" x14ac:dyDescent="0.35">
      <c r="A15" s="211"/>
      <c r="B15" s="130" t="s">
        <v>28</v>
      </c>
      <c r="C15" s="133">
        <v>1</v>
      </c>
    </row>
    <row r="16" spans="1:13" ht="15" thickBot="1" x14ac:dyDescent="0.35">
      <c r="A16" s="211"/>
      <c r="B16" s="51" t="s">
        <v>19</v>
      </c>
      <c r="C16" s="133">
        <v>1</v>
      </c>
    </row>
    <row r="17" spans="1:3" ht="15" thickBot="1" x14ac:dyDescent="0.35">
      <c r="A17" s="211"/>
      <c r="B17" s="130" t="s">
        <v>20</v>
      </c>
      <c r="C17" s="131">
        <f t="shared" ref="C17" si="4">C13*C14</f>
        <v>6.5</v>
      </c>
    </row>
    <row r="18" spans="1:3" ht="15" thickBot="1" x14ac:dyDescent="0.35">
      <c r="A18" s="211"/>
      <c r="B18" s="130" t="s">
        <v>21</v>
      </c>
      <c r="C18" s="133">
        <f>'Goiabal-pretérito'!X11</f>
        <v>6.5</v>
      </c>
    </row>
    <row r="19" spans="1:3" ht="15" thickBot="1" x14ac:dyDescent="0.35">
      <c r="A19" s="211"/>
      <c r="B19" s="130" t="s">
        <v>29</v>
      </c>
      <c r="C19" s="133">
        <f>'Goiabal-pretérito'!Y11</f>
        <v>6.5</v>
      </c>
    </row>
    <row r="20" spans="1:3" ht="15" thickBot="1" x14ac:dyDescent="0.35">
      <c r="A20" s="212"/>
      <c r="B20" s="130" t="s">
        <v>23</v>
      </c>
      <c r="C20" s="134">
        <f t="shared" ref="C20" si="5">(C19*100)/C17</f>
        <v>100</v>
      </c>
    </row>
  </sheetData>
  <mergeCells count="2">
    <mergeCell ref="A2:A9"/>
    <mergeCell ref="A13:A20"/>
  </mergeCells>
  <pageMargins left="0.511811024" right="0.511811024" top="0.78740157499999996" bottom="0.78740157499999996" header="0.31496062000000002" footer="0.31496062000000002"/>
  <headerFooter>
    <oddFooter>&amp;C_x000D_&amp;1#&amp;"Calibri"&amp;11&amp;K008542 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workbookViewId="0">
      <selection activeCell="D7" sqref="D7"/>
    </sheetView>
  </sheetViews>
  <sheetFormatPr defaultColWidth="14.44140625" defaultRowHeight="15" customHeight="1" x14ac:dyDescent="0.3"/>
  <cols>
    <col min="1" max="1" width="13.44140625" customWidth="1"/>
    <col min="2" max="2" width="8.109375" customWidth="1"/>
    <col min="3" max="4" width="24.88671875" customWidth="1"/>
    <col min="5" max="5" width="20.44140625" customWidth="1"/>
    <col min="6" max="12" width="8.6640625" customWidth="1"/>
  </cols>
  <sheetData>
    <row r="1" spans="1:12" ht="24" x14ac:dyDescent="0.3">
      <c r="A1" s="1" t="s">
        <v>1</v>
      </c>
      <c r="B1" s="1" t="s">
        <v>31</v>
      </c>
      <c r="C1" s="136" t="s">
        <v>32</v>
      </c>
      <c r="D1" s="137" t="s">
        <v>33</v>
      </c>
      <c r="E1" s="2" t="s">
        <v>34</v>
      </c>
      <c r="F1" s="3"/>
      <c r="G1" s="3"/>
      <c r="H1" s="3"/>
      <c r="I1" s="3"/>
      <c r="J1" s="3"/>
      <c r="K1" s="3"/>
      <c r="L1" s="3"/>
    </row>
    <row r="2" spans="1:12" ht="14.4" x14ac:dyDescent="0.3">
      <c r="A2" s="50" t="s">
        <v>2</v>
      </c>
      <c r="B2" s="51">
        <v>6.5</v>
      </c>
      <c r="C2" s="51">
        <f>diurno!C8</f>
        <v>182</v>
      </c>
      <c r="D2" s="51">
        <f>noturno!C8</f>
        <v>117</v>
      </c>
      <c r="E2" s="52">
        <f>SUM(C2:D2)</f>
        <v>299</v>
      </c>
    </row>
    <row r="3" spans="1:12" ht="14.4" x14ac:dyDescent="0.3">
      <c r="A3" s="4" t="s">
        <v>3</v>
      </c>
      <c r="B3" s="51">
        <v>3.5</v>
      </c>
      <c r="C3" s="51">
        <f>diurno!D8</f>
        <v>94.5</v>
      </c>
      <c r="D3" s="51">
        <f>noturno!D8</f>
        <v>66.5</v>
      </c>
      <c r="E3" s="52">
        <f t="shared" ref="E3:E12" si="0">SUM(C3:D3)</f>
        <v>161</v>
      </c>
    </row>
    <row r="4" spans="1:12" ht="14.4" x14ac:dyDescent="0.3">
      <c r="A4" s="4" t="s">
        <v>4</v>
      </c>
      <c r="B4" s="51">
        <v>3.5</v>
      </c>
      <c r="C4" s="51">
        <f>diurno!E8</f>
        <v>101.5</v>
      </c>
      <c r="D4" s="51" t="s">
        <v>17</v>
      </c>
      <c r="E4" s="52">
        <f t="shared" si="0"/>
        <v>101.5</v>
      </c>
    </row>
    <row r="5" spans="1:12" ht="14.4" x14ac:dyDescent="0.3">
      <c r="A5" s="4" t="s">
        <v>5</v>
      </c>
      <c r="B5" s="51">
        <v>4.7</v>
      </c>
      <c r="C5" s="51">
        <f>diurno!F8</f>
        <v>104.14000000000004</v>
      </c>
      <c r="D5" s="51">
        <f>noturno!F8</f>
        <v>75.200000000000017</v>
      </c>
      <c r="E5" s="52">
        <f t="shared" si="0"/>
        <v>179.34000000000006</v>
      </c>
    </row>
    <row r="6" spans="1:12" ht="14.4" x14ac:dyDescent="0.3">
      <c r="A6" s="4" t="s">
        <v>6</v>
      </c>
      <c r="B6" s="51">
        <v>3.9</v>
      </c>
      <c r="C6" s="51">
        <f>diurno!G8</f>
        <v>70.199999999999989</v>
      </c>
      <c r="D6" s="51" t="s">
        <v>17</v>
      </c>
      <c r="E6" s="52">
        <f t="shared" si="0"/>
        <v>70.199999999999989</v>
      </c>
    </row>
    <row r="7" spans="1:12" ht="14.4" x14ac:dyDescent="0.3">
      <c r="A7" s="4" t="s">
        <v>7</v>
      </c>
      <c r="B7" s="51">
        <v>5</v>
      </c>
      <c r="C7" s="51">
        <f>diurno!H8</f>
        <v>125</v>
      </c>
      <c r="D7" s="51">
        <f>noturno!H8</f>
        <v>88.9</v>
      </c>
      <c r="E7" s="52">
        <f t="shared" si="0"/>
        <v>213.9</v>
      </c>
    </row>
    <row r="8" spans="1:12" ht="14.4" x14ac:dyDescent="0.3">
      <c r="A8" s="4" t="s">
        <v>8</v>
      </c>
      <c r="B8" s="51">
        <v>10</v>
      </c>
      <c r="C8" s="51">
        <f>diurno!I8</f>
        <v>280</v>
      </c>
      <c r="D8" s="51">
        <f>noturno!I8</f>
        <v>160</v>
      </c>
      <c r="E8" s="52">
        <f t="shared" si="0"/>
        <v>440</v>
      </c>
    </row>
    <row r="9" spans="1:12" ht="14.4" x14ac:dyDescent="0.3">
      <c r="A9" s="4" t="s">
        <v>9</v>
      </c>
      <c r="B9" s="51">
        <v>4.4000000000000004</v>
      </c>
      <c r="C9" s="51">
        <f>diurno!J8</f>
        <v>121.24000000000005</v>
      </c>
      <c r="D9" s="51">
        <f>noturno!J8</f>
        <v>73.92</v>
      </c>
      <c r="E9" s="52">
        <f t="shared" si="0"/>
        <v>195.16000000000005</v>
      </c>
    </row>
    <row r="10" spans="1:12" ht="14.4" x14ac:dyDescent="0.3">
      <c r="A10" s="4" t="s">
        <v>10</v>
      </c>
      <c r="B10" s="51">
        <v>9</v>
      </c>
      <c r="C10" s="51">
        <f>diurno!K8</f>
        <v>225.64</v>
      </c>
      <c r="D10" s="51">
        <f>noturno!K8</f>
        <v>144</v>
      </c>
      <c r="E10" s="52">
        <f t="shared" si="0"/>
        <v>369.64</v>
      </c>
    </row>
    <row r="11" spans="1:12" ht="14.4" x14ac:dyDescent="0.3">
      <c r="A11" s="4" t="s">
        <v>11</v>
      </c>
      <c r="B11" s="51">
        <v>4.3</v>
      </c>
      <c r="C11" s="51">
        <f>diurno!L8</f>
        <v>116.09999999999995</v>
      </c>
      <c r="D11" s="51">
        <f>noturno!L8</f>
        <v>90.299999999999969</v>
      </c>
      <c r="E11" s="52">
        <f t="shared" si="0"/>
        <v>206.39999999999992</v>
      </c>
    </row>
    <row r="12" spans="1:12" ht="14.4" x14ac:dyDescent="0.3">
      <c r="A12" s="5" t="s">
        <v>12</v>
      </c>
      <c r="B12" s="52">
        <f t="shared" ref="B12:D12" si="1">SUM(B2:B11)</f>
        <v>54.79999999999999</v>
      </c>
      <c r="C12" s="52">
        <f t="shared" si="1"/>
        <v>1420.3200000000002</v>
      </c>
      <c r="D12" s="52">
        <f t="shared" si="1"/>
        <v>815.81999999999994</v>
      </c>
      <c r="E12" s="52">
        <f t="shared" si="0"/>
        <v>2236.1400000000003</v>
      </c>
    </row>
    <row r="14" spans="1:12" ht="15" customHeight="1" thickBot="1" x14ac:dyDescent="0.35"/>
    <row r="15" spans="1:12" ht="24.6" thickBot="1" x14ac:dyDescent="0.35">
      <c r="A15" s="1" t="s">
        <v>1</v>
      </c>
      <c r="B15" s="1" t="s">
        <v>31</v>
      </c>
      <c r="C15" s="136" t="s">
        <v>32</v>
      </c>
      <c r="D15" s="137" t="s">
        <v>33</v>
      </c>
      <c r="E15" s="2" t="s">
        <v>34</v>
      </c>
    </row>
    <row r="16" spans="1:12" ht="15" customHeight="1" thickBot="1" x14ac:dyDescent="0.35">
      <c r="A16" s="50" t="s">
        <v>35</v>
      </c>
      <c r="B16" s="51">
        <v>6.5</v>
      </c>
      <c r="C16" s="51">
        <f>diurno!C23</f>
        <v>0</v>
      </c>
      <c r="D16" s="51">
        <f>noturno!C23</f>
        <v>0</v>
      </c>
      <c r="E16" s="52">
        <f>SUM(C16:D16)</f>
        <v>0</v>
      </c>
    </row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</sheetData>
  <pageMargins left="0.511811024" right="0.511811024" top="0.78740157499999996" bottom="0.78740157499999996" header="0" footer="0"/>
  <pageSetup paperSize="9" orientation="portrait" r:id="rId1"/>
  <headerFooter>
    <oddFooter>&amp;C_x000D_&amp;1#&amp;"Calibri"&amp;11&amp;K008542 INTERNA \ Qualquer Usuário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A0C6-9315-4AA4-B1E0-6F1ACFBA3303}">
  <dimension ref="A1:AB11"/>
  <sheetViews>
    <sheetView topLeftCell="N1" zoomScale="80" zoomScaleNormal="80" workbookViewId="0">
      <selection activeCell="AA9" sqref="AA9"/>
    </sheetView>
  </sheetViews>
  <sheetFormatPr defaultColWidth="8.88671875" defaultRowHeight="14.4" x14ac:dyDescent="0.3"/>
  <cols>
    <col min="1" max="1" width="8.88671875" style="170"/>
    <col min="2" max="2" width="10.5546875" style="170" bestFit="1" customWidth="1"/>
    <col min="3" max="12" width="8.88671875" style="170"/>
    <col min="13" max="13" width="18.6640625" style="170" bestFit="1" customWidth="1"/>
    <col min="14" max="14" width="18.33203125" style="170" bestFit="1" customWidth="1"/>
    <col min="15" max="26" width="8.88671875" style="170"/>
    <col min="27" max="27" width="60.33203125" style="170" bestFit="1" customWidth="1"/>
    <col min="28" max="28" width="145.6640625" style="170" bestFit="1" customWidth="1"/>
    <col min="29" max="16384" width="8.88671875" style="170"/>
  </cols>
  <sheetData>
    <row r="1" spans="1:28" ht="69.599999999999994" thickBot="1" x14ac:dyDescent="0.35">
      <c r="A1" s="166" t="s">
        <v>36</v>
      </c>
      <c r="B1" s="166" t="s">
        <v>37</v>
      </c>
      <c r="C1" s="166" t="s">
        <v>38</v>
      </c>
      <c r="D1" s="167" t="s">
        <v>39</v>
      </c>
      <c r="E1" s="167" t="s">
        <v>40</v>
      </c>
      <c r="F1" s="167" t="s">
        <v>41</v>
      </c>
      <c r="G1" s="167" t="s">
        <v>42</v>
      </c>
      <c r="H1" s="167" t="s">
        <v>1</v>
      </c>
      <c r="I1" s="167" t="s">
        <v>43</v>
      </c>
      <c r="J1" s="167" t="s">
        <v>44</v>
      </c>
      <c r="K1" s="167" t="s">
        <v>45</v>
      </c>
      <c r="L1" s="167" t="s">
        <v>46</v>
      </c>
      <c r="M1" s="167" t="s">
        <v>47</v>
      </c>
      <c r="N1" s="167" t="s">
        <v>48</v>
      </c>
      <c r="O1" s="167" t="s">
        <v>49</v>
      </c>
      <c r="P1" s="167" t="s">
        <v>50</v>
      </c>
      <c r="Q1" s="167" t="s">
        <v>51</v>
      </c>
      <c r="R1" s="167" t="s">
        <v>52</v>
      </c>
      <c r="S1" s="167" t="s">
        <v>53</v>
      </c>
      <c r="T1" s="167" t="s">
        <v>54</v>
      </c>
      <c r="U1" s="167" t="s">
        <v>55</v>
      </c>
      <c r="V1" s="167" t="s">
        <v>56</v>
      </c>
      <c r="W1" s="167" t="s">
        <v>57</v>
      </c>
      <c r="X1" s="168" t="s">
        <v>21</v>
      </c>
      <c r="Y1" s="168" t="s">
        <v>22</v>
      </c>
      <c r="Z1" s="167" t="s">
        <v>58</v>
      </c>
      <c r="AA1" s="167"/>
      <c r="AB1" s="169" t="s">
        <v>59</v>
      </c>
    </row>
    <row r="2" spans="1:28" s="56" customFormat="1" x14ac:dyDescent="0.3">
      <c r="A2" s="158">
        <v>1</v>
      </c>
      <c r="B2" s="160">
        <v>45004</v>
      </c>
      <c r="C2" s="158" t="s">
        <v>13</v>
      </c>
      <c r="D2" s="183">
        <v>0.30069444444444443</v>
      </c>
      <c r="E2" s="183">
        <v>0.34722222222222227</v>
      </c>
      <c r="F2" s="56" t="s">
        <v>60</v>
      </c>
      <c r="G2" s="56" t="s">
        <v>61</v>
      </c>
      <c r="H2" s="56" t="s">
        <v>62</v>
      </c>
      <c r="I2" s="56">
        <v>2.5972</v>
      </c>
      <c r="J2" s="56">
        <v>-50.846910000000001</v>
      </c>
      <c r="K2" s="56">
        <v>2.6456200000000001</v>
      </c>
      <c r="L2" s="56">
        <v>-50.861130000000003</v>
      </c>
      <c r="M2" s="159" t="s">
        <v>63</v>
      </c>
      <c r="N2" s="159" t="s">
        <v>63</v>
      </c>
      <c r="O2" s="159" t="s">
        <v>64</v>
      </c>
      <c r="P2" s="159" t="s">
        <v>64</v>
      </c>
      <c r="Q2" s="159">
        <v>7</v>
      </c>
      <c r="R2" s="159">
        <v>7</v>
      </c>
      <c r="S2" s="159" t="s">
        <v>65</v>
      </c>
      <c r="T2" s="159" t="s">
        <v>65</v>
      </c>
      <c r="U2" s="159">
        <v>4</v>
      </c>
      <c r="V2" s="159">
        <v>4</v>
      </c>
      <c r="W2" s="56">
        <v>6.5</v>
      </c>
      <c r="X2" s="56">
        <v>6.5</v>
      </c>
      <c r="Y2" s="56">
        <v>6.5</v>
      </c>
      <c r="Z2" s="159"/>
      <c r="AA2" s="33" t="s">
        <v>66</v>
      </c>
      <c r="AB2" s="162"/>
    </row>
    <row r="3" spans="1:28" x14ac:dyDescent="0.3">
      <c r="A3" s="171"/>
      <c r="B3" s="177"/>
      <c r="C3" s="172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5"/>
      <c r="Y3" s="175"/>
      <c r="Z3" s="174"/>
      <c r="AA3" s="174"/>
      <c r="AB3" s="176"/>
    </row>
    <row r="4" spans="1:28" x14ac:dyDescent="0.3">
      <c r="A4" s="171"/>
      <c r="B4" s="173"/>
      <c r="C4" s="173"/>
      <c r="D4" s="178"/>
      <c r="E4" s="178"/>
      <c r="F4" s="173"/>
      <c r="G4" s="173"/>
      <c r="H4" s="173"/>
      <c r="I4" s="179"/>
      <c r="J4" s="179"/>
      <c r="K4" s="179"/>
      <c r="L4" s="179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9"/>
      <c r="X4" s="173"/>
      <c r="Y4" s="173"/>
      <c r="Z4" s="179"/>
      <c r="AA4" s="180"/>
      <c r="AB4" s="181"/>
    </row>
    <row r="5" spans="1:28" x14ac:dyDescent="0.3">
      <c r="A5" s="182">
        <f>COUNT(A2:A4)</f>
        <v>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 t="s">
        <v>67</v>
      </c>
      <c r="W5" s="182">
        <f>SUM(W2:W4)</f>
        <v>6.5</v>
      </c>
      <c r="X5" s="182">
        <f>SUM(X2:X4)</f>
        <v>6.5</v>
      </c>
      <c r="Y5" s="182">
        <f>SUM(Y2:Y4)</f>
        <v>6.5</v>
      </c>
      <c r="Z5" s="182"/>
      <c r="AA5" s="182"/>
      <c r="AB5" s="182"/>
    </row>
    <row r="8" spans="1:28" ht="69.599999999999994" thickBot="1" x14ac:dyDescent="0.35">
      <c r="A8" s="166" t="s">
        <v>36</v>
      </c>
      <c r="B8" s="166" t="s">
        <v>37</v>
      </c>
      <c r="C8" s="166" t="s">
        <v>38</v>
      </c>
      <c r="D8" s="167" t="s">
        <v>39</v>
      </c>
      <c r="E8" s="167" t="s">
        <v>40</v>
      </c>
      <c r="F8" s="167" t="s">
        <v>41</v>
      </c>
      <c r="G8" s="167" t="s">
        <v>42</v>
      </c>
      <c r="H8" s="167" t="s">
        <v>1</v>
      </c>
      <c r="I8" s="167" t="s">
        <v>43</v>
      </c>
      <c r="J8" s="167" t="s">
        <v>44</v>
      </c>
      <c r="K8" s="167" t="s">
        <v>45</v>
      </c>
      <c r="L8" s="167" t="s">
        <v>46</v>
      </c>
      <c r="M8" s="167" t="s">
        <v>47</v>
      </c>
      <c r="N8" s="167" t="s">
        <v>48</v>
      </c>
      <c r="O8" s="167" t="s">
        <v>49</v>
      </c>
      <c r="P8" s="167" t="s">
        <v>50</v>
      </c>
      <c r="Q8" s="167" t="s">
        <v>51</v>
      </c>
      <c r="R8" s="167" t="s">
        <v>52</v>
      </c>
      <c r="S8" s="167" t="s">
        <v>53</v>
      </c>
      <c r="T8" s="167" t="s">
        <v>54</v>
      </c>
      <c r="U8" s="167" t="s">
        <v>55</v>
      </c>
      <c r="V8" s="167" t="s">
        <v>56</v>
      </c>
      <c r="W8" s="167" t="s">
        <v>57</v>
      </c>
      <c r="X8" s="168" t="s">
        <v>21</v>
      </c>
      <c r="Y8" s="168" t="s">
        <v>22</v>
      </c>
      <c r="Z8" s="167" t="s">
        <v>58</v>
      </c>
      <c r="AA8" s="167"/>
      <c r="AB8" s="169" t="s">
        <v>59</v>
      </c>
    </row>
    <row r="9" spans="1:28" s="56" customFormat="1" x14ac:dyDescent="0.3">
      <c r="A9" s="163">
        <v>1</v>
      </c>
      <c r="B9" s="184">
        <v>45004</v>
      </c>
      <c r="C9" s="163" t="s">
        <v>25</v>
      </c>
      <c r="D9" s="185">
        <v>0.83124999999999993</v>
      </c>
      <c r="E9" s="185">
        <v>0.88611111111111107</v>
      </c>
      <c r="F9" s="56" t="s">
        <v>60</v>
      </c>
      <c r="G9" s="56" t="s">
        <v>61</v>
      </c>
      <c r="H9" s="56" t="s">
        <v>62</v>
      </c>
      <c r="I9" s="56">
        <v>2.5971799999999998</v>
      </c>
      <c r="J9" s="56">
        <v>-50.84693</v>
      </c>
      <c r="K9" s="56">
        <v>2.6455099999999998</v>
      </c>
      <c r="L9" s="56">
        <v>-50.861289999999997</v>
      </c>
      <c r="M9" s="56" t="s">
        <v>63</v>
      </c>
      <c r="N9" s="56" t="s">
        <v>63</v>
      </c>
      <c r="O9" s="56" t="s">
        <v>64</v>
      </c>
      <c r="P9" s="56" t="s">
        <v>64</v>
      </c>
      <c r="Q9" s="59">
        <v>7</v>
      </c>
      <c r="R9" s="59">
        <v>7</v>
      </c>
      <c r="S9" s="186" t="s">
        <v>65</v>
      </c>
      <c r="T9" s="186" t="s">
        <v>65</v>
      </c>
      <c r="U9" s="59">
        <v>4</v>
      </c>
      <c r="V9" s="59">
        <v>4</v>
      </c>
      <c r="W9" s="56">
        <v>6.5</v>
      </c>
      <c r="X9" s="56">
        <v>6.5</v>
      </c>
      <c r="Y9" s="164">
        <v>6.5</v>
      </c>
      <c r="Z9" s="59"/>
      <c r="AA9" s="33" t="s">
        <v>68</v>
      </c>
      <c r="AB9" s="165"/>
    </row>
    <row r="11" spans="1:28" x14ac:dyDescent="0.3">
      <c r="A11" s="182">
        <f>COUNT(A8:A10)</f>
        <v>1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 t="s">
        <v>67</v>
      </c>
      <c r="W11" s="182">
        <f>SUM(W8:W10)</f>
        <v>6.5</v>
      </c>
      <c r="X11" s="182">
        <f>SUM(X8:X10)</f>
        <v>6.5</v>
      </c>
      <c r="Y11" s="182">
        <f>SUM(Y8:Y10)</f>
        <v>6.5</v>
      </c>
      <c r="Z11" s="182"/>
      <c r="AA11" s="182"/>
      <c r="AB11" s="182"/>
    </row>
  </sheetData>
  <hyperlinks>
    <hyperlink ref="AA9" r:id="rId1" display="https://pt.wikiloc.com/trilhas-trekking/goiabal-19-03-2023-n-130058912" xr:uid="{6F39C62E-0504-4489-B1A4-7BC37F0DAA04}"/>
    <hyperlink ref="AA2" r:id="rId2" display="https://pt.wikiloc.com/trilhas-trekking/goiabal-19-03-2023-d-128861994" xr:uid="{70FDC4DE-059C-42AF-9AC8-D0AFF5461D05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3"/>
  <headerFooter>
    <oddFooter>&amp;C_x000D_&amp;1#&amp;"Calibri"&amp;11&amp;K008542 INTERNA \ Qualquer Usuário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1"/>
  <sheetViews>
    <sheetView tabSelected="1" zoomScale="70" zoomScaleNormal="70" workbookViewId="0">
      <pane xSplit="3" ySplit="1" topLeftCell="W2" activePane="bottomRight" state="frozen"/>
      <selection pane="topRight" activeCell="D1" sqref="D1"/>
      <selection pane="bottomLeft" activeCell="A2" sqref="A2"/>
      <selection pane="bottomRight" activeCell="Z3" sqref="Z3:Z29"/>
    </sheetView>
  </sheetViews>
  <sheetFormatPr defaultColWidth="14.44140625" defaultRowHeight="15" customHeight="1" x14ac:dyDescent="0.3"/>
  <cols>
    <col min="1" max="1" width="8.88671875" style="56" customWidth="1"/>
    <col min="2" max="2" width="11.88671875" style="56" customWidth="1"/>
    <col min="3" max="3" width="8.88671875" style="56" customWidth="1"/>
    <col min="4" max="4" width="15.109375" style="56" bestFit="1" customWidth="1"/>
    <col min="5" max="6" width="8.88671875" style="56" customWidth="1"/>
    <col min="7" max="7" width="10.88671875" style="56" customWidth="1"/>
    <col min="8" max="8" width="9.33203125" style="56" customWidth="1"/>
    <col min="9" max="9" width="16.109375" style="56" customWidth="1"/>
    <col min="10" max="10" width="18.109375" style="56" customWidth="1"/>
    <col min="11" max="11" width="16.33203125" style="56" customWidth="1"/>
    <col min="12" max="12" width="17.33203125" style="56" customWidth="1"/>
    <col min="13" max="13" width="22" style="56" customWidth="1"/>
    <col min="14" max="14" width="21.6640625" style="56" customWidth="1"/>
    <col min="15" max="21" width="8.88671875" style="56" customWidth="1"/>
    <col min="22" max="22" width="8.6640625" style="56" customWidth="1"/>
    <col min="23" max="23" width="15.44140625" style="56" customWidth="1"/>
    <col min="24" max="25" width="12.88671875" style="56" customWidth="1"/>
    <col min="26" max="26" width="69.33203125" style="56" customWidth="1"/>
    <col min="27" max="27" width="75.5546875" style="56" customWidth="1"/>
    <col min="28" max="28" width="191" style="90" customWidth="1"/>
    <col min="29" max="16384" width="14.44140625" style="56"/>
  </cols>
  <sheetData>
    <row r="1" spans="1:28" ht="42" thickBot="1" x14ac:dyDescent="0.35">
      <c r="A1" s="14" t="s">
        <v>36</v>
      </c>
      <c r="B1" s="14" t="s">
        <v>37</v>
      </c>
      <c r="C1" s="14" t="s">
        <v>38</v>
      </c>
      <c r="D1" s="15" t="s">
        <v>39</v>
      </c>
      <c r="E1" s="15" t="s">
        <v>40</v>
      </c>
      <c r="F1" s="15" t="s">
        <v>41</v>
      </c>
      <c r="G1" s="15" t="s">
        <v>42</v>
      </c>
      <c r="H1" s="15" t="s">
        <v>1</v>
      </c>
      <c r="I1" s="15" t="s">
        <v>43</v>
      </c>
      <c r="J1" s="15" t="s">
        <v>44</v>
      </c>
      <c r="K1" s="15" t="s">
        <v>45</v>
      </c>
      <c r="L1" s="15" t="s">
        <v>46</v>
      </c>
      <c r="M1" s="15" t="s">
        <v>47</v>
      </c>
      <c r="N1" s="15" t="s">
        <v>48</v>
      </c>
      <c r="O1" s="15" t="s">
        <v>49</v>
      </c>
      <c r="P1" s="15" t="s">
        <v>50</v>
      </c>
      <c r="Q1" s="15" t="s">
        <v>51</v>
      </c>
      <c r="R1" s="15" t="s">
        <v>52</v>
      </c>
      <c r="S1" s="15" t="s">
        <v>53</v>
      </c>
      <c r="T1" s="15" t="s">
        <v>54</v>
      </c>
      <c r="U1" s="15" t="s">
        <v>55</v>
      </c>
      <c r="V1" s="15" t="s">
        <v>56</v>
      </c>
      <c r="W1" s="15" t="s">
        <v>57</v>
      </c>
      <c r="X1" s="54" t="s">
        <v>21</v>
      </c>
      <c r="Y1" s="54" t="s">
        <v>22</v>
      </c>
      <c r="Z1" s="15" t="s">
        <v>58</v>
      </c>
      <c r="AA1" s="56" t="s">
        <v>69</v>
      </c>
      <c r="AB1" s="161" t="s">
        <v>59</v>
      </c>
    </row>
    <row r="2" spans="1:28" ht="15.75" customHeight="1" x14ac:dyDescent="0.3">
      <c r="A2" s="19">
        <v>1</v>
      </c>
      <c r="B2" s="56" t="s">
        <v>70</v>
      </c>
      <c r="C2" s="56" t="s">
        <v>13</v>
      </c>
      <c r="D2" s="71">
        <v>0.36041666666666666</v>
      </c>
      <c r="E2" s="71">
        <v>0.41597222222222219</v>
      </c>
      <c r="F2" s="56" t="s">
        <v>60</v>
      </c>
      <c r="G2" s="56" t="s">
        <v>61</v>
      </c>
      <c r="H2" s="56" t="s">
        <v>62</v>
      </c>
      <c r="I2" s="56">
        <v>2.5980099999999999</v>
      </c>
      <c r="J2" s="56">
        <v>-50.846559999999997</v>
      </c>
      <c r="K2" s="56">
        <v>2.6455899999999999</v>
      </c>
      <c r="L2" s="56">
        <v>-50.861249999999998</v>
      </c>
      <c r="M2" s="56" t="s">
        <v>71</v>
      </c>
      <c r="N2" s="56" t="s">
        <v>71</v>
      </c>
      <c r="O2" s="56" t="s">
        <v>64</v>
      </c>
      <c r="P2" s="56" t="s">
        <v>64</v>
      </c>
      <c r="Q2" s="56">
        <v>7</v>
      </c>
      <c r="R2" s="56">
        <v>7</v>
      </c>
      <c r="S2" s="56" t="s">
        <v>65</v>
      </c>
      <c r="T2" s="56" t="s">
        <v>65</v>
      </c>
      <c r="U2" s="56">
        <v>6</v>
      </c>
      <c r="V2" s="56">
        <v>6</v>
      </c>
      <c r="W2" s="56">
        <v>6.5</v>
      </c>
      <c r="X2" s="214">
        <v>6.7</v>
      </c>
      <c r="Y2" s="56">
        <v>6.5</v>
      </c>
      <c r="AA2" s="95" t="s">
        <v>72</v>
      </c>
    </row>
    <row r="3" spans="1:28" s="125" customFormat="1" ht="15.75" customHeight="1" x14ac:dyDescent="0.3">
      <c r="A3" s="124">
        <v>2</v>
      </c>
      <c r="B3" s="56" t="s">
        <v>73</v>
      </c>
      <c r="C3" s="56" t="s">
        <v>13</v>
      </c>
      <c r="D3" s="71">
        <v>0.40138888888888885</v>
      </c>
      <c r="E3" s="71">
        <v>0.45347222222222222</v>
      </c>
      <c r="F3" s="56" t="s">
        <v>60</v>
      </c>
      <c r="G3" s="56" t="s">
        <v>61</v>
      </c>
      <c r="H3" s="56" t="s">
        <v>62</v>
      </c>
      <c r="I3" s="56">
        <v>2.59789</v>
      </c>
      <c r="J3" s="56">
        <v>-50.84713</v>
      </c>
      <c r="K3" s="56">
        <v>2.6454800000000001</v>
      </c>
      <c r="L3" s="56">
        <v>-50.861310000000003</v>
      </c>
      <c r="M3" s="56" t="s">
        <v>71</v>
      </c>
      <c r="N3" s="56" t="s">
        <v>71</v>
      </c>
      <c r="O3" s="56" t="s">
        <v>64</v>
      </c>
      <c r="P3" s="56" t="s">
        <v>64</v>
      </c>
      <c r="Q3" s="56">
        <v>7</v>
      </c>
      <c r="R3" s="56">
        <v>7</v>
      </c>
      <c r="S3" s="56" t="s">
        <v>65</v>
      </c>
      <c r="T3" s="56" t="s">
        <v>65</v>
      </c>
      <c r="U3" s="56">
        <v>6</v>
      </c>
      <c r="V3" s="56">
        <v>6</v>
      </c>
      <c r="W3" s="56">
        <v>6.5</v>
      </c>
      <c r="X3" s="216">
        <v>6.77</v>
      </c>
      <c r="Y3" s="56">
        <v>6.5</v>
      </c>
      <c r="Z3" s="199"/>
      <c r="AA3" s="95" t="s">
        <v>74</v>
      </c>
      <c r="AB3" s="200"/>
    </row>
    <row r="4" spans="1:28" ht="15.75" customHeight="1" x14ac:dyDescent="0.3">
      <c r="A4" s="158">
        <v>3</v>
      </c>
      <c r="B4" s="56" t="s">
        <v>75</v>
      </c>
      <c r="C4" s="56" t="s">
        <v>13</v>
      </c>
      <c r="D4" s="71">
        <v>0.4465277777777778</v>
      </c>
      <c r="E4" s="71">
        <v>0.4993055555555555</v>
      </c>
      <c r="F4" s="56" t="s">
        <v>60</v>
      </c>
      <c r="G4" s="56" t="s">
        <v>61</v>
      </c>
      <c r="H4" s="56" t="s">
        <v>62</v>
      </c>
      <c r="I4" s="56">
        <v>2.59714</v>
      </c>
      <c r="J4" s="56">
        <v>-50.846960000000003</v>
      </c>
      <c r="K4" s="56">
        <v>2.5986400000000001</v>
      </c>
      <c r="L4" s="56">
        <v>-50.846060000000001</v>
      </c>
      <c r="M4" s="56" t="s">
        <v>71</v>
      </c>
      <c r="N4" s="56" t="s">
        <v>63</v>
      </c>
      <c r="O4" s="56" t="s">
        <v>64</v>
      </c>
      <c r="P4" s="56" t="s">
        <v>64</v>
      </c>
      <c r="Q4" s="56">
        <v>8</v>
      </c>
      <c r="R4" s="56">
        <v>8</v>
      </c>
      <c r="S4" s="56" t="s">
        <v>65</v>
      </c>
      <c r="T4" s="56" t="s">
        <v>65</v>
      </c>
      <c r="U4" s="56" t="s">
        <v>76</v>
      </c>
      <c r="V4" s="56" t="s">
        <v>76</v>
      </c>
      <c r="W4" s="56">
        <v>6.5</v>
      </c>
      <c r="X4" s="214">
        <v>6.6</v>
      </c>
      <c r="Y4" s="56">
        <v>6.5</v>
      </c>
      <c r="AA4" s="95" t="s">
        <v>77</v>
      </c>
    </row>
    <row r="5" spans="1:28" ht="15.75" customHeight="1" x14ac:dyDescent="0.3">
      <c r="A5" s="19">
        <v>4</v>
      </c>
      <c r="B5" s="56" t="s">
        <v>78</v>
      </c>
      <c r="C5" s="56" t="s">
        <v>13</v>
      </c>
      <c r="D5" s="71">
        <v>0.4680555555555555</v>
      </c>
      <c r="E5" s="71">
        <v>0.52152777777777781</v>
      </c>
      <c r="F5" s="56" t="s">
        <v>60</v>
      </c>
      <c r="G5" s="56" t="s">
        <v>61</v>
      </c>
      <c r="H5" s="56" t="s">
        <v>62</v>
      </c>
      <c r="I5" s="56">
        <v>2.59714</v>
      </c>
      <c r="J5" s="56">
        <v>-50.84695</v>
      </c>
      <c r="K5" s="56">
        <v>2.6455799999999998</v>
      </c>
      <c r="L5" s="56">
        <v>-50.86121</v>
      </c>
      <c r="M5" s="56" t="s">
        <v>79</v>
      </c>
      <c r="N5" s="56" t="s">
        <v>79</v>
      </c>
      <c r="O5" s="56" t="s">
        <v>80</v>
      </c>
      <c r="P5" s="56" t="s">
        <v>80</v>
      </c>
      <c r="Q5" s="56">
        <v>7</v>
      </c>
      <c r="R5" s="56">
        <v>7</v>
      </c>
      <c r="S5" s="56" t="s">
        <v>65</v>
      </c>
      <c r="T5" s="56" t="s">
        <v>65</v>
      </c>
      <c r="U5" s="56">
        <v>1</v>
      </c>
      <c r="V5" s="56">
        <v>1</v>
      </c>
      <c r="W5" s="56">
        <v>6.5</v>
      </c>
      <c r="X5" s="214">
        <v>6.6</v>
      </c>
      <c r="Y5" s="56">
        <v>6.5</v>
      </c>
      <c r="AA5" s="95" t="s">
        <v>81</v>
      </c>
    </row>
    <row r="6" spans="1:28" ht="15.75" customHeight="1" x14ac:dyDescent="0.3">
      <c r="A6" s="124">
        <v>5</v>
      </c>
      <c r="B6" s="56" t="s">
        <v>82</v>
      </c>
      <c r="C6" s="56" t="s">
        <v>13</v>
      </c>
      <c r="D6" s="71">
        <v>0.4777777777777778</v>
      </c>
      <c r="E6" s="71">
        <v>0.53263888888888888</v>
      </c>
      <c r="F6" s="56" t="s">
        <v>60</v>
      </c>
      <c r="G6" s="56" t="s">
        <v>61</v>
      </c>
      <c r="H6" s="56" t="s">
        <v>62</v>
      </c>
      <c r="I6" s="56">
        <v>2.5971799999999998</v>
      </c>
      <c r="J6" s="56">
        <v>-50.847110000000001</v>
      </c>
      <c r="K6" s="56">
        <v>2.6455099999999998</v>
      </c>
      <c r="L6" s="56">
        <v>-50.861359999999998</v>
      </c>
      <c r="M6" s="56" t="s">
        <v>71</v>
      </c>
      <c r="N6" s="56" t="s">
        <v>71</v>
      </c>
      <c r="O6" s="56" t="s">
        <v>64</v>
      </c>
      <c r="P6" s="56" t="s">
        <v>64</v>
      </c>
      <c r="Q6" s="56">
        <v>7</v>
      </c>
      <c r="R6" s="56">
        <v>7</v>
      </c>
      <c r="S6" s="56" t="s">
        <v>65</v>
      </c>
      <c r="T6" s="56" t="s">
        <v>65</v>
      </c>
      <c r="U6" s="56">
        <v>3</v>
      </c>
      <c r="V6" s="56">
        <v>3</v>
      </c>
      <c r="W6" s="56">
        <v>6.5</v>
      </c>
      <c r="X6" s="214">
        <v>6.8</v>
      </c>
      <c r="Y6" s="56">
        <v>6.5</v>
      </c>
      <c r="AA6" s="95" t="s">
        <v>83</v>
      </c>
    </row>
    <row r="7" spans="1:28" ht="15.75" customHeight="1" x14ac:dyDescent="0.3">
      <c r="A7" s="158">
        <v>6</v>
      </c>
      <c r="B7" s="56" t="s">
        <v>84</v>
      </c>
      <c r="C7" s="56" t="s">
        <v>13</v>
      </c>
      <c r="D7" s="71">
        <v>0.53194444444444444</v>
      </c>
      <c r="E7" s="71">
        <v>0.55833333333333335</v>
      </c>
      <c r="F7" s="56" t="s">
        <v>60</v>
      </c>
      <c r="G7" s="56" t="s">
        <v>61</v>
      </c>
      <c r="H7" s="56" t="s">
        <v>62</v>
      </c>
      <c r="I7" s="56">
        <v>2.5971899999999999</v>
      </c>
      <c r="J7" s="56">
        <v>-50.846960000000003</v>
      </c>
      <c r="K7" s="56">
        <v>2.6455500000000001</v>
      </c>
      <c r="L7" s="56">
        <v>-50.86103</v>
      </c>
      <c r="M7" s="56" t="s">
        <v>79</v>
      </c>
      <c r="N7" s="56" t="s">
        <v>71</v>
      </c>
      <c r="O7" s="56" t="s">
        <v>64</v>
      </c>
      <c r="P7" s="56" t="s">
        <v>64</v>
      </c>
      <c r="Q7" s="56">
        <v>4</v>
      </c>
      <c r="R7" s="56">
        <v>4</v>
      </c>
      <c r="S7" s="56" t="s">
        <v>65</v>
      </c>
      <c r="T7" s="56" t="s">
        <v>65</v>
      </c>
      <c r="U7" s="56">
        <v>0</v>
      </c>
      <c r="V7" s="56">
        <v>1</v>
      </c>
      <c r="W7" s="56">
        <v>6.5</v>
      </c>
      <c r="X7" s="214">
        <v>6.88</v>
      </c>
      <c r="Y7" s="56">
        <v>6.5</v>
      </c>
      <c r="AA7" s="95" t="s">
        <v>85</v>
      </c>
    </row>
    <row r="8" spans="1:28" ht="15.75" customHeight="1" x14ac:dyDescent="0.3">
      <c r="A8" s="19">
        <v>7</v>
      </c>
      <c r="B8" s="56" t="s">
        <v>86</v>
      </c>
      <c r="C8" s="56" t="s">
        <v>13</v>
      </c>
      <c r="D8" s="71">
        <v>0.51250000000000007</v>
      </c>
      <c r="E8" s="71">
        <v>0.53888888888888886</v>
      </c>
      <c r="F8" s="56" t="s">
        <v>60</v>
      </c>
      <c r="G8" s="56" t="s">
        <v>61</v>
      </c>
      <c r="H8" s="56" t="s">
        <v>62</v>
      </c>
      <c r="I8" s="56">
        <v>2.5971378999999999</v>
      </c>
      <c r="J8" s="56">
        <v>-50.846972700000002</v>
      </c>
      <c r="K8" s="56">
        <v>2.6455700000000002</v>
      </c>
      <c r="L8" s="56">
        <v>-50.861229999999999</v>
      </c>
      <c r="M8" s="56" t="s">
        <v>71</v>
      </c>
      <c r="N8" s="56" t="s">
        <v>71</v>
      </c>
      <c r="O8" s="56" t="s">
        <v>80</v>
      </c>
      <c r="P8" s="56" t="s">
        <v>80</v>
      </c>
      <c r="Q8" s="56">
        <v>4</v>
      </c>
      <c r="R8" s="56">
        <v>4</v>
      </c>
      <c r="S8" s="56" t="s">
        <v>65</v>
      </c>
      <c r="T8" s="56" t="s">
        <v>65</v>
      </c>
      <c r="U8" s="56">
        <v>4</v>
      </c>
      <c r="V8" s="56">
        <v>2</v>
      </c>
      <c r="W8" s="56">
        <v>6.5</v>
      </c>
      <c r="X8" s="214">
        <v>6.77</v>
      </c>
      <c r="Y8" s="56">
        <v>6.5</v>
      </c>
      <c r="Z8" s="199"/>
      <c r="AA8" s="95" t="s">
        <v>87</v>
      </c>
    </row>
    <row r="9" spans="1:28" ht="15.75" customHeight="1" x14ac:dyDescent="0.3">
      <c r="A9" s="124">
        <v>8</v>
      </c>
      <c r="B9" s="56" t="s">
        <v>88</v>
      </c>
      <c r="C9" s="56" t="s">
        <v>13</v>
      </c>
      <c r="D9" s="71">
        <v>0.57361111111111118</v>
      </c>
      <c r="E9" s="71">
        <v>0.59652777777777777</v>
      </c>
      <c r="F9" s="56" t="s">
        <v>60</v>
      </c>
      <c r="G9" s="56" t="s">
        <v>61</v>
      </c>
      <c r="H9" s="56" t="s">
        <v>62</v>
      </c>
      <c r="I9" s="56">
        <v>2.64561</v>
      </c>
      <c r="J9" s="56">
        <v>-50.861220000000003</v>
      </c>
      <c r="K9" s="56">
        <v>2.5980099999999999</v>
      </c>
      <c r="L9" s="56">
        <v>-50.847230000000003</v>
      </c>
      <c r="M9" s="56" t="s">
        <v>89</v>
      </c>
      <c r="N9" s="56" t="s">
        <v>89</v>
      </c>
      <c r="O9" s="56" t="s">
        <v>64</v>
      </c>
      <c r="P9" s="56" t="s">
        <v>64</v>
      </c>
      <c r="Q9" s="56">
        <v>5</v>
      </c>
      <c r="R9" s="56">
        <v>5</v>
      </c>
      <c r="S9" s="56" t="s">
        <v>65</v>
      </c>
      <c r="T9" s="56" t="s">
        <v>65</v>
      </c>
      <c r="U9" s="56">
        <v>3</v>
      </c>
      <c r="V9" s="56">
        <v>3</v>
      </c>
      <c r="W9" s="56">
        <v>6.5</v>
      </c>
      <c r="X9" s="214">
        <v>6.6</v>
      </c>
      <c r="Y9" s="56">
        <v>6.5</v>
      </c>
      <c r="AA9" s="95" t="s">
        <v>90</v>
      </c>
    </row>
    <row r="10" spans="1:28" ht="15.75" customHeight="1" x14ac:dyDescent="0.3">
      <c r="A10" s="158">
        <v>9</v>
      </c>
      <c r="B10" s="56" t="s">
        <v>91</v>
      </c>
      <c r="C10" s="56" t="s">
        <v>13</v>
      </c>
      <c r="D10" s="71">
        <v>0.54166666666666663</v>
      </c>
      <c r="E10" s="71">
        <v>0.59722222222222221</v>
      </c>
      <c r="F10" s="56" t="s">
        <v>60</v>
      </c>
      <c r="G10" s="56" t="s">
        <v>61</v>
      </c>
      <c r="H10" s="56" t="s">
        <v>62</v>
      </c>
      <c r="I10" s="56">
        <v>2.59714</v>
      </c>
      <c r="J10" s="56">
        <v>-50.846919999999997</v>
      </c>
      <c r="K10" s="56">
        <v>2.6454499999999999</v>
      </c>
      <c r="L10" s="56">
        <v>-50.861249999999998</v>
      </c>
      <c r="M10" s="56" t="s">
        <v>63</v>
      </c>
      <c r="N10" s="56" t="s">
        <v>63</v>
      </c>
      <c r="O10" s="56" t="s">
        <v>64</v>
      </c>
      <c r="P10" s="56" t="s">
        <v>64</v>
      </c>
      <c r="Q10" s="56">
        <v>3</v>
      </c>
      <c r="R10" s="56">
        <v>3</v>
      </c>
      <c r="S10" s="56" t="s">
        <v>65</v>
      </c>
      <c r="T10" s="56" t="s">
        <v>65</v>
      </c>
      <c r="U10" s="56">
        <v>4</v>
      </c>
      <c r="V10" s="56">
        <v>4</v>
      </c>
      <c r="W10" s="56">
        <v>6.5</v>
      </c>
      <c r="X10" s="214">
        <v>6.6</v>
      </c>
      <c r="Y10" s="56">
        <v>6.5</v>
      </c>
      <c r="AA10" s="95" t="s">
        <v>92</v>
      </c>
    </row>
    <row r="11" spans="1:28" s="18" customFormat="1" ht="15.75" customHeight="1" x14ac:dyDescent="0.3">
      <c r="A11" s="19">
        <v>10</v>
      </c>
      <c r="B11" s="56" t="s">
        <v>93</v>
      </c>
      <c r="C11" s="56" t="s">
        <v>13</v>
      </c>
      <c r="D11" s="71">
        <v>0.58819444444444446</v>
      </c>
      <c r="E11" s="71">
        <v>0.61597222222222225</v>
      </c>
      <c r="F11" s="56" t="s">
        <v>60</v>
      </c>
      <c r="G11" s="56" t="s">
        <v>61</v>
      </c>
      <c r="H11" s="56" t="s">
        <v>62</v>
      </c>
      <c r="I11" s="56">
        <v>2.5972</v>
      </c>
      <c r="J11" s="56">
        <v>-50.846910000000001</v>
      </c>
      <c r="K11" s="56">
        <v>2.6456200000000001</v>
      </c>
      <c r="L11" s="56">
        <v>-50.861220000000003</v>
      </c>
      <c r="M11" s="56" t="s">
        <v>63</v>
      </c>
      <c r="N11" s="56" t="s">
        <v>63</v>
      </c>
      <c r="O11" s="56" t="s">
        <v>64</v>
      </c>
      <c r="P11" s="56" t="s">
        <v>64</v>
      </c>
      <c r="Q11" s="56">
        <v>3</v>
      </c>
      <c r="R11" s="56">
        <v>3</v>
      </c>
      <c r="S11" s="56" t="s">
        <v>65</v>
      </c>
      <c r="T11" s="56" t="s">
        <v>65</v>
      </c>
      <c r="U11" s="56" t="s">
        <v>76</v>
      </c>
      <c r="V11" s="56" t="s">
        <v>76</v>
      </c>
      <c r="W11" s="56">
        <v>6.5</v>
      </c>
      <c r="X11" s="215">
        <v>6.78</v>
      </c>
      <c r="Y11" s="56">
        <v>6.5</v>
      </c>
      <c r="Z11" s="199"/>
      <c r="AA11" s="95" t="s">
        <v>94</v>
      </c>
      <c r="AB11" s="36"/>
    </row>
    <row r="12" spans="1:28" s="18" customFormat="1" ht="15.75" customHeight="1" x14ac:dyDescent="0.3">
      <c r="A12" s="124">
        <v>11</v>
      </c>
      <c r="B12" s="56" t="s">
        <v>95</v>
      </c>
      <c r="C12" s="56" t="s">
        <v>13</v>
      </c>
      <c r="D12" s="71">
        <v>0.61249999999999993</v>
      </c>
      <c r="E12" s="71">
        <v>0.66388888888888886</v>
      </c>
      <c r="F12" s="56" t="s">
        <v>60</v>
      </c>
      <c r="G12" s="56" t="s">
        <v>61</v>
      </c>
      <c r="H12" s="56" t="s">
        <v>62</v>
      </c>
      <c r="I12" s="56">
        <v>2.5971600000000001</v>
      </c>
      <c r="J12" s="56">
        <v>-50.846960000000003</v>
      </c>
      <c r="K12" s="56">
        <v>2.64561</v>
      </c>
      <c r="L12" s="56">
        <v>-50.861240000000002</v>
      </c>
      <c r="M12" s="56" t="s">
        <v>89</v>
      </c>
      <c r="N12" s="56" t="s">
        <v>89</v>
      </c>
      <c r="O12" s="56" t="s">
        <v>64</v>
      </c>
      <c r="P12" s="56" t="s">
        <v>64</v>
      </c>
      <c r="Q12" s="56">
        <v>2</v>
      </c>
      <c r="R12" s="56">
        <v>2</v>
      </c>
      <c r="S12" s="56" t="s">
        <v>65</v>
      </c>
      <c r="T12" s="56" t="s">
        <v>65</v>
      </c>
      <c r="U12" s="56" t="s">
        <v>76</v>
      </c>
      <c r="V12" s="56" t="s">
        <v>76</v>
      </c>
      <c r="W12" s="56">
        <v>6.5</v>
      </c>
      <c r="X12" s="215">
        <v>6.6</v>
      </c>
      <c r="Y12" s="56">
        <v>6.5</v>
      </c>
      <c r="AA12" s="95" t="s">
        <v>96</v>
      </c>
      <c r="AB12" s="36"/>
    </row>
    <row r="13" spans="1:28" s="18" customFormat="1" ht="15.75" customHeight="1" x14ac:dyDescent="0.3">
      <c r="A13" s="158">
        <v>12</v>
      </c>
      <c r="B13" s="56" t="s">
        <v>97</v>
      </c>
      <c r="C13" s="56" t="s">
        <v>13</v>
      </c>
      <c r="D13" s="71">
        <v>0.71527777777777779</v>
      </c>
      <c r="E13" s="71">
        <v>0.74513888888888891</v>
      </c>
      <c r="F13" s="56" t="s">
        <v>60</v>
      </c>
      <c r="G13" s="56" t="s">
        <v>61</v>
      </c>
      <c r="H13" s="56" t="s">
        <v>62</v>
      </c>
      <c r="I13" s="56">
        <v>2.5972900000000001</v>
      </c>
      <c r="J13" s="56">
        <v>-50.846899999999998</v>
      </c>
      <c r="K13" s="56">
        <v>2.6456400000000002</v>
      </c>
      <c r="L13" s="56">
        <v>-50.861130000000003</v>
      </c>
      <c r="M13" s="56" t="s">
        <v>89</v>
      </c>
      <c r="N13" s="56" t="s">
        <v>89</v>
      </c>
      <c r="O13" s="56" t="s">
        <v>64</v>
      </c>
      <c r="P13" s="56" t="s">
        <v>64</v>
      </c>
      <c r="Q13" s="56">
        <v>4</v>
      </c>
      <c r="R13" s="56">
        <v>4</v>
      </c>
      <c r="S13" s="56" t="s">
        <v>65</v>
      </c>
      <c r="T13" s="56" t="s">
        <v>65</v>
      </c>
      <c r="U13" s="56" t="s">
        <v>76</v>
      </c>
      <c r="V13" s="56" t="s">
        <v>76</v>
      </c>
      <c r="W13" s="56">
        <v>6.5</v>
      </c>
      <c r="X13" s="215">
        <v>6.7</v>
      </c>
      <c r="Y13" s="56">
        <v>6.5</v>
      </c>
      <c r="AA13" s="95" t="s">
        <v>98</v>
      </c>
      <c r="AB13" s="36"/>
    </row>
    <row r="14" spans="1:28" s="18" customFormat="1" ht="15.75" customHeight="1" x14ac:dyDescent="0.3">
      <c r="A14" s="19">
        <v>13</v>
      </c>
      <c r="B14" s="56" t="s">
        <v>99</v>
      </c>
      <c r="C14" s="56" t="s">
        <v>13</v>
      </c>
      <c r="D14" s="56" t="s">
        <v>100</v>
      </c>
      <c r="E14" s="56" t="s">
        <v>101</v>
      </c>
      <c r="F14" s="56" t="s">
        <v>60</v>
      </c>
      <c r="G14" s="56" t="s">
        <v>61</v>
      </c>
      <c r="H14" s="56" t="s">
        <v>62</v>
      </c>
      <c r="I14" s="56">
        <v>2.5972183000000002</v>
      </c>
      <c r="J14" s="56">
        <v>-50.846801800000001</v>
      </c>
      <c r="K14" s="56">
        <v>2.6455519000000001</v>
      </c>
      <c r="L14" s="56">
        <v>-50.861322100000002</v>
      </c>
      <c r="M14" s="56" t="s">
        <v>63</v>
      </c>
      <c r="N14" s="56" t="s">
        <v>63</v>
      </c>
      <c r="O14" s="56" t="s">
        <v>64</v>
      </c>
      <c r="P14" s="56" t="s">
        <v>64</v>
      </c>
      <c r="Q14" s="56">
        <v>5</v>
      </c>
      <c r="R14" s="56">
        <v>5</v>
      </c>
      <c r="S14" s="56" t="s">
        <v>65</v>
      </c>
      <c r="T14" s="56" t="s">
        <v>65</v>
      </c>
      <c r="U14" s="56" t="s">
        <v>76</v>
      </c>
      <c r="V14" s="56" t="s">
        <v>76</v>
      </c>
      <c r="W14" s="56">
        <v>6.5</v>
      </c>
      <c r="X14" s="214">
        <v>6.5</v>
      </c>
      <c r="Y14" s="56">
        <v>6.5</v>
      </c>
      <c r="AA14" s="37" t="s">
        <v>102</v>
      </c>
      <c r="AB14" s="36"/>
    </row>
    <row r="15" spans="1:28" s="18" customFormat="1" ht="15.75" customHeight="1" x14ac:dyDescent="0.3">
      <c r="A15" s="124">
        <v>14</v>
      </c>
      <c r="B15" s="74">
        <v>45020</v>
      </c>
      <c r="C15" s="56" t="s">
        <v>13</v>
      </c>
      <c r="D15" s="157" t="s">
        <v>103</v>
      </c>
      <c r="E15" s="56"/>
      <c r="F15" s="56" t="s">
        <v>60</v>
      </c>
      <c r="G15" s="56" t="s">
        <v>61</v>
      </c>
      <c r="H15" s="56" t="s">
        <v>62</v>
      </c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>
        <v>6.5</v>
      </c>
      <c r="X15" s="215"/>
      <c r="Y15" s="56"/>
      <c r="AA15" s="37"/>
      <c r="AB15" s="36" t="s">
        <v>104</v>
      </c>
    </row>
    <row r="16" spans="1:28" s="18" customFormat="1" ht="15.75" customHeight="1" x14ac:dyDescent="0.3">
      <c r="A16" s="158">
        <v>15</v>
      </c>
      <c r="B16" s="56" t="s">
        <v>105</v>
      </c>
      <c r="C16" s="56" t="s">
        <v>13</v>
      </c>
      <c r="D16" s="56" t="s">
        <v>106</v>
      </c>
      <c r="E16" s="56" t="s">
        <v>107</v>
      </c>
      <c r="F16" s="56" t="s">
        <v>60</v>
      </c>
      <c r="G16" s="56" t="s">
        <v>61</v>
      </c>
      <c r="H16" s="56" t="s">
        <v>62</v>
      </c>
      <c r="I16" s="56">
        <v>2.5971590999999998</v>
      </c>
      <c r="J16" s="56">
        <v>-50.846966100000003</v>
      </c>
      <c r="K16" s="56">
        <v>2.6453698000000001</v>
      </c>
      <c r="L16" s="56">
        <v>-50.861268899999999</v>
      </c>
      <c r="M16" s="56" t="s">
        <v>79</v>
      </c>
      <c r="N16" s="56" t="s">
        <v>79</v>
      </c>
      <c r="O16" s="56" t="s">
        <v>64</v>
      </c>
      <c r="P16" s="56" t="s">
        <v>64</v>
      </c>
      <c r="Q16" s="56">
        <v>6</v>
      </c>
      <c r="R16" s="56">
        <v>6</v>
      </c>
      <c r="S16" s="56" t="s">
        <v>65</v>
      </c>
      <c r="T16" s="56" t="s">
        <v>65</v>
      </c>
      <c r="U16" s="56" t="s">
        <v>108</v>
      </c>
      <c r="V16" s="56" t="s">
        <v>108</v>
      </c>
      <c r="W16" s="56">
        <v>6.5</v>
      </c>
      <c r="X16" s="215">
        <v>6.9</v>
      </c>
      <c r="Y16" s="56">
        <v>6.5</v>
      </c>
      <c r="AA16" s="95" t="s">
        <v>109</v>
      </c>
      <c r="AB16" s="36"/>
    </row>
    <row r="17" spans="1:29" s="18" customFormat="1" ht="15.75" customHeight="1" x14ac:dyDescent="0.3">
      <c r="A17" s="19">
        <v>16</v>
      </c>
      <c r="B17" s="56" t="s">
        <v>110</v>
      </c>
      <c r="C17" s="56" t="s">
        <v>13</v>
      </c>
      <c r="D17" s="56" t="s">
        <v>111</v>
      </c>
      <c r="E17" s="56" t="s">
        <v>112</v>
      </c>
      <c r="F17" s="56" t="s">
        <v>60</v>
      </c>
      <c r="G17" s="56" t="s">
        <v>61</v>
      </c>
      <c r="H17" s="56" t="s">
        <v>62</v>
      </c>
      <c r="I17" s="56">
        <v>2.5971378999999999</v>
      </c>
      <c r="J17" s="56">
        <v>-50.846972700000002</v>
      </c>
      <c r="K17" s="56">
        <v>2.6455766000000001</v>
      </c>
      <c r="L17" s="56">
        <v>-50.8611942</v>
      </c>
      <c r="M17" s="56" t="s">
        <v>63</v>
      </c>
      <c r="N17" s="56" t="s">
        <v>63</v>
      </c>
      <c r="O17" s="56" t="s">
        <v>64</v>
      </c>
      <c r="P17" s="56" t="s">
        <v>64</v>
      </c>
      <c r="Q17" s="56">
        <v>6</v>
      </c>
      <c r="R17" s="56">
        <v>6</v>
      </c>
      <c r="S17" s="56" t="s">
        <v>65</v>
      </c>
      <c r="T17" s="56" t="s">
        <v>65</v>
      </c>
      <c r="U17" s="56" t="s">
        <v>108</v>
      </c>
      <c r="V17" s="56" t="s">
        <v>108</v>
      </c>
      <c r="W17" s="56">
        <v>6.5</v>
      </c>
      <c r="X17" s="214">
        <v>6.5</v>
      </c>
      <c r="Y17" s="56">
        <v>6.5</v>
      </c>
      <c r="AA17" s="37" t="s">
        <v>102</v>
      </c>
      <c r="AB17" s="36"/>
    </row>
    <row r="18" spans="1:29" s="18" customFormat="1" ht="15.75" customHeight="1" x14ac:dyDescent="0.3">
      <c r="A18" s="124">
        <v>17</v>
      </c>
      <c r="B18" s="56" t="s">
        <v>113</v>
      </c>
      <c r="C18" s="56" t="s">
        <v>13</v>
      </c>
      <c r="D18" s="56" t="s">
        <v>114</v>
      </c>
      <c r="E18" s="56" t="s">
        <v>115</v>
      </c>
      <c r="F18" s="56" t="s">
        <v>60</v>
      </c>
      <c r="G18" s="56" t="s">
        <v>61</v>
      </c>
      <c r="H18" s="56" t="s">
        <v>62</v>
      </c>
      <c r="I18" s="56">
        <v>2.5971091999999998</v>
      </c>
      <c r="J18" s="56">
        <v>-50.847047099999997</v>
      </c>
      <c r="K18" s="56">
        <v>2.6455909000000002</v>
      </c>
      <c r="L18" s="56">
        <v>-50.861212299999998</v>
      </c>
      <c r="M18" s="56" t="s">
        <v>63</v>
      </c>
      <c r="N18" s="56" t="s">
        <v>63</v>
      </c>
      <c r="O18" s="56" t="s">
        <v>64</v>
      </c>
      <c r="P18" s="56" t="s">
        <v>64</v>
      </c>
      <c r="Q18" s="56">
        <v>5</v>
      </c>
      <c r="R18" s="56">
        <v>5</v>
      </c>
      <c r="S18" s="56" t="s">
        <v>65</v>
      </c>
      <c r="T18" s="56" t="s">
        <v>65</v>
      </c>
      <c r="U18" s="56" t="s">
        <v>108</v>
      </c>
      <c r="V18" s="56" t="s">
        <v>108</v>
      </c>
      <c r="W18" s="56">
        <v>6.5</v>
      </c>
      <c r="X18" s="214">
        <v>6.5</v>
      </c>
      <c r="Y18" s="56">
        <v>6.5</v>
      </c>
      <c r="AA18" s="37" t="s">
        <v>102</v>
      </c>
      <c r="AB18" s="36"/>
    </row>
    <row r="19" spans="1:29" s="18" customFormat="1" ht="15.75" customHeight="1" x14ac:dyDescent="0.3">
      <c r="A19" s="158">
        <v>18</v>
      </c>
      <c r="B19" s="56" t="s">
        <v>116</v>
      </c>
      <c r="C19" s="56" t="s">
        <v>13</v>
      </c>
      <c r="D19" s="56" t="s">
        <v>117</v>
      </c>
      <c r="E19" s="56" t="s">
        <v>118</v>
      </c>
      <c r="F19" s="56" t="s">
        <v>60</v>
      </c>
      <c r="G19" s="56" t="s">
        <v>61</v>
      </c>
      <c r="H19" s="56" t="s">
        <v>62</v>
      </c>
      <c r="I19" s="56">
        <v>2.5971749000000002</v>
      </c>
      <c r="J19" s="56">
        <v>-50.8469409</v>
      </c>
      <c r="K19" s="56">
        <v>2.6455755999999999</v>
      </c>
      <c r="L19" s="56">
        <v>-50.861165</v>
      </c>
      <c r="M19" s="56" t="s">
        <v>79</v>
      </c>
      <c r="N19" s="56" t="s">
        <v>79</v>
      </c>
      <c r="O19" s="56" t="s">
        <v>64</v>
      </c>
      <c r="P19" s="56" t="s">
        <v>64</v>
      </c>
      <c r="Q19" s="56">
        <v>5</v>
      </c>
      <c r="R19" s="56">
        <v>5</v>
      </c>
      <c r="S19" s="56" t="s">
        <v>65</v>
      </c>
      <c r="T19" s="56" t="s">
        <v>65</v>
      </c>
      <c r="U19" s="56" t="s">
        <v>119</v>
      </c>
      <c r="V19" s="56" t="s">
        <v>119</v>
      </c>
      <c r="W19" s="56">
        <v>6.5</v>
      </c>
      <c r="X19" s="214">
        <v>6.5</v>
      </c>
      <c r="Y19" s="56">
        <v>6.5</v>
      </c>
      <c r="AA19" s="37" t="s">
        <v>102</v>
      </c>
      <c r="AB19" s="36"/>
    </row>
    <row r="20" spans="1:29" s="122" customFormat="1" ht="15.75" customHeight="1" x14ac:dyDescent="0.3">
      <c r="A20" s="19">
        <v>19</v>
      </c>
      <c r="B20" s="56" t="s">
        <v>120</v>
      </c>
      <c r="C20" s="56" t="s">
        <v>13</v>
      </c>
      <c r="D20" s="56" t="s">
        <v>121</v>
      </c>
      <c r="E20" s="56" t="s">
        <v>122</v>
      </c>
      <c r="F20" s="56" t="s">
        <v>60</v>
      </c>
      <c r="G20" s="56" t="s">
        <v>61</v>
      </c>
      <c r="H20" s="56" t="s">
        <v>62</v>
      </c>
      <c r="I20" s="56">
        <v>2.5970960000000001</v>
      </c>
      <c r="J20" s="56">
        <v>-50.846989399999998</v>
      </c>
      <c r="K20" s="56">
        <v>2.6455606999999999</v>
      </c>
      <c r="L20" s="56">
        <v>-50.8611863</v>
      </c>
      <c r="M20" s="56" t="s">
        <v>79</v>
      </c>
      <c r="N20" s="56" t="s">
        <v>79</v>
      </c>
      <c r="O20" s="56" t="s">
        <v>64</v>
      </c>
      <c r="P20" s="56" t="s">
        <v>64</v>
      </c>
      <c r="Q20" s="56">
        <v>5</v>
      </c>
      <c r="R20" s="56">
        <v>5</v>
      </c>
      <c r="S20" s="56" t="s">
        <v>65</v>
      </c>
      <c r="T20" s="56" t="s">
        <v>65</v>
      </c>
      <c r="U20" s="56" t="s">
        <v>123</v>
      </c>
      <c r="V20" s="56" t="s">
        <v>123</v>
      </c>
      <c r="W20" s="56">
        <v>6.5</v>
      </c>
      <c r="X20" s="214">
        <v>6.5</v>
      </c>
      <c r="Y20" s="56">
        <v>6.5</v>
      </c>
      <c r="AA20" s="37" t="s">
        <v>102</v>
      </c>
      <c r="AB20" s="121" t="s">
        <v>124</v>
      </c>
    </row>
    <row r="21" spans="1:29" s="122" customFormat="1" ht="15.75" customHeight="1" x14ac:dyDescent="0.3">
      <c r="A21" s="124">
        <v>20</v>
      </c>
      <c r="B21" s="56" t="s">
        <v>125</v>
      </c>
      <c r="C21" s="56" t="s">
        <v>13</v>
      </c>
      <c r="D21" s="56" t="s">
        <v>126</v>
      </c>
      <c r="E21" s="56" t="s">
        <v>127</v>
      </c>
      <c r="F21" s="56" t="s">
        <v>60</v>
      </c>
      <c r="G21" s="56" t="s">
        <v>61</v>
      </c>
      <c r="H21" s="56" t="s">
        <v>62</v>
      </c>
      <c r="I21" s="56">
        <v>2.5971728999999999</v>
      </c>
      <c r="J21" s="56">
        <v>-50.846960000000003</v>
      </c>
      <c r="K21" s="56">
        <v>2.6455508000000001</v>
      </c>
      <c r="L21" s="56">
        <v>-50.861300200000002</v>
      </c>
      <c r="M21" s="56" t="s">
        <v>71</v>
      </c>
      <c r="N21" s="56" t="s">
        <v>71</v>
      </c>
      <c r="O21" s="56" t="s">
        <v>128</v>
      </c>
      <c r="P21" s="56" t="s">
        <v>128</v>
      </c>
      <c r="Q21" s="56">
        <v>5</v>
      </c>
      <c r="R21" s="56">
        <v>5</v>
      </c>
      <c r="S21" s="56" t="s">
        <v>65</v>
      </c>
      <c r="T21" s="56" t="s">
        <v>65</v>
      </c>
      <c r="U21" s="56" t="s">
        <v>129</v>
      </c>
      <c r="V21" s="56" t="s">
        <v>129</v>
      </c>
      <c r="W21" s="56">
        <v>6.5</v>
      </c>
      <c r="X21" s="214">
        <v>6.5</v>
      </c>
      <c r="Y21" s="56">
        <v>6.5</v>
      </c>
      <c r="AA21" s="37" t="s">
        <v>102</v>
      </c>
      <c r="AB21" s="121"/>
    </row>
    <row r="22" spans="1:29" s="122" customFormat="1" ht="15.75" customHeight="1" x14ac:dyDescent="0.3">
      <c r="A22" s="158">
        <v>21</v>
      </c>
      <c r="B22" s="74">
        <v>45027</v>
      </c>
      <c r="C22" s="56" t="s">
        <v>13</v>
      </c>
      <c r="D22" s="56" t="s">
        <v>130</v>
      </c>
      <c r="E22" s="56" t="s">
        <v>131</v>
      </c>
      <c r="F22" s="56" t="s">
        <v>60</v>
      </c>
      <c r="G22" s="56" t="s">
        <v>61</v>
      </c>
      <c r="H22" s="56" t="s">
        <v>62</v>
      </c>
      <c r="I22" s="56">
        <v>2.5975663</v>
      </c>
      <c r="J22" s="56">
        <v>-50.846800999999999</v>
      </c>
      <c r="K22" s="56">
        <v>2.6455695000000001</v>
      </c>
      <c r="L22" s="56">
        <v>-50.861218600000001</v>
      </c>
      <c r="M22" s="56" t="s">
        <v>79</v>
      </c>
      <c r="N22" s="56" t="s">
        <v>79</v>
      </c>
      <c r="O22" s="56" t="s">
        <v>64</v>
      </c>
      <c r="P22" s="56" t="s">
        <v>64</v>
      </c>
      <c r="Q22" s="56">
        <v>4</v>
      </c>
      <c r="R22" s="56">
        <v>4</v>
      </c>
      <c r="S22" s="56" t="s">
        <v>65</v>
      </c>
      <c r="T22" s="56" t="s">
        <v>65</v>
      </c>
      <c r="U22" s="56" t="s">
        <v>129</v>
      </c>
      <c r="V22" s="56" t="s">
        <v>129</v>
      </c>
      <c r="W22" s="56">
        <v>6.5</v>
      </c>
      <c r="X22" s="214">
        <v>6.5</v>
      </c>
      <c r="Y22" s="56">
        <v>6.5</v>
      </c>
      <c r="AA22" s="37" t="s">
        <v>102</v>
      </c>
      <c r="AB22" s="121"/>
    </row>
    <row r="23" spans="1:29" s="122" customFormat="1" ht="15.75" customHeight="1" x14ac:dyDescent="0.3">
      <c r="A23" s="19">
        <v>22</v>
      </c>
      <c r="B23" s="74">
        <v>45028</v>
      </c>
      <c r="C23" s="56" t="s">
        <v>13</v>
      </c>
      <c r="D23" s="56" t="s">
        <v>132</v>
      </c>
      <c r="E23" s="56" t="s">
        <v>133</v>
      </c>
      <c r="F23" s="56" t="s">
        <v>60</v>
      </c>
      <c r="G23" s="56" t="s">
        <v>61</v>
      </c>
      <c r="H23" s="56" t="s">
        <v>62</v>
      </c>
      <c r="I23" s="56">
        <v>2.5970534000000001</v>
      </c>
      <c r="J23" s="56">
        <v>-50.847022600000003</v>
      </c>
      <c r="K23" s="56">
        <v>2.6455810999999998</v>
      </c>
      <c r="L23" s="56">
        <v>-50.861206799999998</v>
      </c>
      <c r="M23" s="56" t="s">
        <v>63</v>
      </c>
      <c r="N23" s="56" t="s">
        <v>63</v>
      </c>
      <c r="O23" s="56" t="s">
        <v>64</v>
      </c>
      <c r="P23" s="56" t="s">
        <v>64</v>
      </c>
      <c r="Q23" s="56">
        <v>2</v>
      </c>
      <c r="R23" s="56">
        <v>2</v>
      </c>
      <c r="S23" s="56" t="s">
        <v>65</v>
      </c>
      <c r="T23" s="56" t="s">
        <v>65</v>
      </c>
      <c r="U23" s="56" t="s">
        <v>134</v>
      </c>
      <c r="V23" s="56" t="s">
        <v>134</v>
      </c>
      <c r="W23" s="56">
        <v>6.5</v>
      </c>
      <c r="X23" s="214">
        <v>6.5</v>
      </c>
      <c r="Y23" s="56">
        <v>6.5</v>
      </c>
      <c r="AA23" s="37" t="s">
        <v>102</v>
      </c>
      <c r="AB23" s="121"/>
    </row>
    <row r="24" spans="1:29" s="122" customFormat="1" ht="15.75" customHeight="1" x14ac:dyDescent="0.3">
      <c r="A24" s="124">
        <v>23</v>
      </c>
      <c r="B24" s="74">
        <v>45029</v>
      </c>
      <c r="C24" s="56" t="s">
        <v>13</v>
      </c>
      <c r="D24" s="56" t="s">
        <v>135</v>
      </c>
      <c r="E24" s="56" t="s">
        <v>136</v>
      </c>
      <c r="F24" s="56" t="s">
        <v>60</v>
      </c>
      <c r="G24" s="56" t="s">
        <v>61</v>
      </c>
      <c r="H24" s="56" t="s">
        <v>62</v>
      </c>
      <c r="I24" s="56">
        <v>2.5971145</v>
      </c>
      <c r="J24" s="56">
        <v>-50.8469902</v>
      </c>
      <c r="K24" s="56">
        <v>2.6455685999999998</v>
      </c>
      <c r="L24" s="56">
        <v>-50.861202900000002</v>
      </c>
      <c r="M24" s="56" t="s">
        <v>63</v>
      </c>
      <c r="N24" s="56" t="s">
        <v>63</v>
      </c>
      <c r="O24" s="56" t="s">
        <v>64</v>
      </c>
      <c r="P24" s="56" t="s">
        <v>64</v>
      </c>
      <c r="Q24" s="56">
        <v>2</v>
      </c>
      <c r="R24" s="56">
        <v>2</v>
      </c>
      <c r="S24" s="56" t="s">
        <v>65</v>
      </c>
      <c r="T24" s="56" t="s">
        <v>65</v>
      </c>
      <c r="U24" s="56" t="s">
        <v>123</v>
      </c>
      <c r="V24" s="56" t="s">
        <v>123</v>
      </c>
      <c r="W24" s="56">
        <v>6.5</v>
      </c>
      <c r="X24" s="214">
        <v>6.5</v>
      </c>
      <c r="Y24" s="56">
        <v>6.5</v>
      </c>
      <c r="AA24" s="37" t="s">
        <v>102</v>
      </c>
      <c r="AB24" s="121"/>
    </row>
    <row r="25" spans="1:29" ht="15" customHeight="1" x14ac:dyDescent="0.3">
      <c r="A25" s="158">
        <v>24</v>
      </c>
      <c r="B25" s="18" t="s">
        <v>137</v>
      </c>
      <c r="C25" s="18" t="s">
        <v>13</v>
      </c>
      <c r="D25" s="17">
        <v>0.62222222222222223</v>
      </c>
      <c r="E25" s="17">
        <v>0.67708333333333337</v>
      </c>
      <c r="F25" s="18" t="s">
        <v>138</v>
      </c>
      <c r="G25" s="18" t="s">
        <v>139</v>
      </c>
      <c r="H25" s="18" t="s">
        <v>2</v>
      </c>
      <c r="I25" s="18">
        <v>2.5970873000000001</v>
      </c>
      <c r="J25" s="18">
        <v>-50.846966799999997</v>
      </c>
      <c r="K25" s="18">
        <v>2.6455769</v>
      </c>
      <c r="L25" s="18">
        <v>-50.861201199999996</v>
      </c>
      <c r="M25" s="18" t="s">
        <v>140</v>
      </c>
      <c r="N25" s="18" t="s">
        <v>140</v>
      </c>
      <c r="O25" s="18" t="s">
        <v>141</v>
      </c>
      <c r="P25" s="18" t="s">
        <v>64</v>
      </c>
      <c r="Q25" s="18">
        <v>2</v>
      </c>
      <c r="R25" s="18">
        <v>2</v>
      </c>
      <c r="S25" s="18" t="s">
        <v>142</v>
      </c>
      <c r="T25" s="18" t="s">
        <v>142</v>
      </c>
      <c r="U25" s="18">
        <v>4</v>
      </c>
      <c r="V25" s="18">
        <v>4</v>
      </c>
      <c r="W25" s="56">
        <v>6.5</v>
      </c>
      <c r="X25" s="215">
        <v>6.79</v>
      </c>
      <c r="Y25" s="56">
        <v>6.5</v>
      </c>
      <c r="Z25" s="199"/>
      <c r="AA25" s="33" t="s">
        <v>143</v>
      </c>
      <c r="AB25" s="36"/>
    </row>
    <row r="26" spans="1:29" ht="15" customHeight="1" x14ac:dyDescent="0.3">
      <c r="A26" s="19">
        <v>25</v>
      </c>
      <c r="B26" s="18" t="s">
        <v>144</v>
      </c>
      <c r="C26" s="18" t="s">
        <v>13</v>
      </c>
      <c r="D26" s="17">
        <v>0.68402777777777779</v>
      </c>
      <c r="E26" s="17">
        <v>0.73472222222222228</v>
      </c>
      <c r="F26" s="18" t="s">
        <v>138</v>
      </c>
      <c r="G26" s="18" t="s">
        <v>139</v>
      </c>
      <c r="H26" s="18" t="s">
        <v>2</v>
      </c>
      <c r="I26" s="18">
        <v>2.5969807999999999</v>
      </c>
      <c r="J26" s="18">
        <v>-50.847091499999998</v>
      </c>
      <c r="K26" s="18">
        <v>2.6455628</v>
      </c>
      <c r="L26" s="18">
        <v>-50.861244800000001</v>
      </c>
      <c r="M26" s="18" t="s">
        <v>145</v>
      </c>
      <c r="N26" s="18" t="s">
        <v>145</v>
      </c>
      <c r="O26" s="18" t="s">
        <v>64</v>
      </c>
      <c r="P26" s="18" t="s">
        <v>64</v>
      </c>
      <c r="Q26" s="18">
        <v>3</v>
      </c>
      <c r="R26" s="18">
        <v>3</v>
      </c>
      <c r="S26" s="18" t="s">
        <v>142</v>
      </c>
      <c r="T26" s="18" t="s">
        <v>142</v>
      </c>
      <c r="U26" s="18">
        <v>1</v>
      </c>
      <c r="V26" s="18">
        <v>1</v>
      </c>
      <c r="W26" s="56">
        <v>6.5</v>
      </c>
      <c r="X26" s="215">
        <v>6.69</v>
      </c>
      <c r="Y26" s="56">
        <v>6.5</v>
      </c>
      <c r="Z26" s="199"/>
      <c r="AA26" s="33" t="s">
        <v>146</v>
      </c>
      <c r="AB26" s="36"/>
    </row>
    <row r="27" spans="1:29" s="122" customFormat="1" ht="15.75" customHeight="1" x14ac:dyDescent="0.3">
      <c r="A27" s="124">
        <v>26</v>
      </c>
      <c r="B27" s="18" t="s">
        <v>147</v>
      </c>
      <c r="C27" s="18" t="s">
        <v>13</v>
      </c>
      <c r="D27" s="17">
        <v>0.74097222222222225</v>
      </c>
      <c r="E27" s="17">
        <v>0.79236111111111107</v>
      </c>
      <c r="F27" s="18" t="s">
        <v>138</v>
      </c>
      <c r="G27" s="18" t="s">
        <v>139</v>
      </c>
      <c r="H27" s="18" t="s">
        <v>2</v>
      </c>
      <c r="I27" s="18">
        <v>2.5971643000000002</v>
      </c>
      <c r="J27" s="18">
        <v>-50.846951500000003</v>
      </c>
      <c r="K27" s="18">
        <v>2.6455408999999999</v>
      </c>
      <c r="L27" s="18">
        <v>-50.861111100000002</v>
      </c>
      <c r="M27" s="18" t="s">
        <v>145</v>
      </c>
      <c r="N27" s="18" t="s">
        <v>145</v>
      </c>
      <c r="O27" s="18" t="s">
        <v>141</v>
      </c>
      <c r="P27" s="18" t="s">
        <v>148</v>
      </c>
      <c r="Q27" s="18">
        <v>4</v>
      </c>
      <c r="R27" s="18">
        <v>4</v>
      </c>
      <c r="S27" s="18" t="s">
        <v>142</v>
      </c>
      <c r="T27" s="18" t="s">
        <v>142</v>
      </c>
      <c r="U27" s="18">
        <v>1</v>
      </c>
      <c r="V27" s="18">
        <v>1</v>
      </c>
      <c r="W27" s="56">
        <v>6.5</v>
      </c>
      <c r="X27" s="215">
        <v>6.6</v>
      </c>
      <c r="Y27" s="56">
        <v>6.5</v>
      </c>
      <c r="AA27" s="33" t="s">
        <v>149</v>
      </c>
      <c r="AB27" s="36"/>
    </row>
    <row r="28" spans="1:29" s="122" customFormat="1" ht="15.75" customHeight="1" x14ac:dyDescent="0.3">
      <c r="A28" s="158">
        <v>27</v>
      </c>
      <c r="B28" s="18" t="s">
        <v>150</v>
      </c>
      <c r="C28" s="18" t="s">
        <v>151</v>
      </c>
      <c r="D28" s="17">
        <v>0.25833333333333336</v>
      </c>
      <c r="E28" s="17">
        <v>0.31319444444444444</v>
      </c>
      <c r="F28" s="18" t="s">
        <v>138</v>
      </c>
      <c r="G28" s="18" t="s">
        <v>139</v>
      </c>
      <c r="H28" s="18" t="s">
        <v>2</v>
      </c>
      <c r="I28" s="18">
        <v>2.5971381999999998</v>
      </c>
      <c r="J28" s="18">
        <v>-50.846803999999999</v>
      </c>
      <c r="K28" s="18">
        <v>2.6455441999999998</v>
      </c>
      <c r="L28" s="18">
        <v>-50.861124099999998</v>
      </c>
      <c r="M28" s="18" t="s">
        <v>145</v>
      </c>
      <c r="N28" s="18" t="s">
        <v>152</v>
      </c>
      <c r="O28" s="18" t="s">
        <v>80</v>
      </c>
      <c r="P28" s="18" t="s">
        <v>80</v>
      </c>
      <c r="Q28" s="18">
        <v>4</v>
      </c>
      <c r="R28" s="18">
        <v>4</v>
      </c>
      <c r="S28" s="18" t="s">
        <v>142</v>
      </c>
      <c r="T28" s="18" t="s">
        <v>142</v>
      </c>
      <c r="U28" s="18">
        <v>1</v>
      </c>
      <c r="V28" s="18">
        <v>1</v>
      </c>
      <c r="W28" s="56">
        <v>6.5</v>
      </c>
      <c r="X28" s="215">
        <v>6.5</v>
      </c>
      <c r="Y28" s="56">
        <v>6.5</v>
      </c>
      <c r="AA28" s="33" t="s">
        <v>153</v>
      </c>
      <c r="AB28" s="36"/>
    </row>
    <row r="29" spans="1:29" s="18" customFormat="1" ht="15.75" customHeight="1" x14ac:dyDescent="0.3">
      <c r="A29" s="19">
        <v>28</v>
      </c>
      <c r="B29" s="18" t="s">
        <v>154</v>
      </c>
      <c r="C29" s="18" t="s">
        <v>13</v>
      </c>
      <c r="D29" s="17">
        <v>0.32916666666666666</v>
      </c>
      <c r="E29" s="17">
        <v>0.3840277777777778</v>
      </c>
      <c r="F29" s="18" t="s">
        <v>138</v>
      </c>
      <c r="G29" s="18" t="s">
        <v>139</v>
      </c>
      <c r="H29" s="18" t="s">
        <v>2</v>
      </c>
      <c r="I29" s="18">
        <v>2.5971608000000002</v>
      </c>
      <c r="J29" s="18">
        <v>-50.846948300000001</v>
      </c>
      <c r="K29" s="18">
        <v>2.6455831999999999</v>
      </c>
      <c r="L29" s="18">
        <v>-50.861316700000003</v>
      </c>
      <c r="M29" s="18" t="s">
        <v>152</v>
      </c>
      <c r="N29" s="18" t="s">
        <v>152</v>
      </c>
      <c r="O29" s="18" t="s">
        <v>141</v>
      </c>
      <c r="P29" s="18" t="s">
        <v>64</v>
      </c>
      <c r="Q29" s="18">
        <v>6</v>
      </c>
      <c r="R29" s="18">
        <v>6</v>
      </c>
      <c r="S29" s="18" t="s">
        <v>142</v>
      </c>
      <c r="T29" s="18" t="s">
        <v>142</v>
      </c>
      <c r="U29" s="18">
        <v>6</v>
      </c>
      <c r="V29" s="18">
        <v>0</v>
      </c>
      <c r="W29" s="56">
        <v>6.5</v>
      </c>
      <c r="X29" s="215">
        <v>6.78</v>
      </c>
      <c r="Y29" s="56">
        <v>6.5</v>
      </c>
      <c r="Z29" s="199"/>
      <c r="AA29" s="33" t="s">
        <v>155</v>
      </c>
      <c r="AB29" s="36"/>
    </row>
    <row r="30" spans="1:29" ht="15" customHeight="1" x14ac:dyDescent="0.3">
      <c r="A30" s="124">
        <v>29</v>
      </c>
      <c r="B30" s="18" t="s">
        <v>156</v>
      </c>
      <c r="C30" s="18" t="s">
        <v>13</v>
      </c>
      <c r="D30" s="17">
        <v>0.34444444444444444</v>
      </c>
      <c r="E30" s="17">
        <v>0.39861111111111114</v>
      </c>
      <c r="F30" s="18" t="s">
        <v>138</v>
      </c>
      <c r="G30" s="18" t="s">
        <v>139</v>
      </c>
      <c r="H30" s="18" t="s">
        <v>2</v>
      </c>
      <c r="I30" s="18">
        <v>2.5971541999999999</v>
      </c>
      <c r="J30" s="18">
        <v>-50.8469683</v>
      </c>
      <c r="K30" s="18">
        <v>2.6455837999999998</v>
      </c>
      <c r="L30" s="18">
        <v>-50.861254600000002</v>
      </c>
      <c r="M30" s="18" t="s">
        <v>145</v>
      </c>
      <c r="N30" s="18" t="s">
        <v>145</v>
      </c>
      <c r="O30" s="18" t="s">
        <v>80</v>
      </c>
      <c r="P30" s="18" t="s">
        <v>80</v>
      </c>
      <c r="Q30" s="18">
        <v>6</v>
      </c>
      <c r="R30" s="18">
        <v>6</v>
      </c>
      <c r="S30" s="18" t="s">
        <v>142</v>
      </c>
      <c r="T30" s="18" t="s">
        <v>142</v>
      </c>
      <c r="U30" s="18">
        <v>1</v>
      </c>
      <c r="V30" s="18">
        <v>1</v>
      </c>
      <c r="W30" s="56">
        <v>6.5</v>
      </c>
      <c r="X30" s="204">
        <v>6.6</v>
      </c>
      <c r="Y30" s="56">
        <v>6.5</v>
      </c>
      <c r="Z30" s="18"/>
      <c r="AA30" s="33" t="s">
        <v>157</v>
      </c>
    </row>
    <row r="31" spans="1:29" ht="14.4" x14ac:dyDescent="0.3">
      <c r="A31" s="42">
        <f>COUNT(A2:A30)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188.5</v>
      </c>
      <c r="X31" s="42">
        <f>SUM(X2:X30)</f>
        <v>185.76</v>
      </c>
      <c r="Y31" s="42">
        <f>SUM(Y2:Y30)</f>
        <v>182</v>
      </c>
      <c r="Z31" s="47" t="s">
        <v>158</v>
      </c>
      <c r="AA31" s="42">
        <f>COUNTA(AA2:AA30)</f>
        <v>28</v>
      </c>
      <c r="AB31" s="112"/>
      <c r="AC31" s="44"/>
    </row>
    <row r="32" spans="1:29" ht="43.8" thickBot="1" x14ac:dyDescent="0.35">
      <c r="A32" s="38" t="s">
        <v>36</v>
      </c>
      <c r="B32" s="38" t="s">
        <v>37</v>
      </c>
      <c r="C32" s="38" t="s">
        <v>38</v>
      </c>
      <c r="D32" s="39" t="s">
        <v>39</v>
      </c>
      <c r="E32" s="39" t="s">
        <v>40</v>
      </c>
      <c r="F32" s="39" t="s">
        <v>41</v>
      </c>
      <c r="G32" s="39" t="s">
        <v>42</v>
      </c>
      <c r="H32" s="39" t="s">
        <v>1</v>
      </c>
      <c r="I32" s="39" t="s">
        <v>43</v>
      </c>
      <c r="J32" s="39" t="s">
        <v>44</v>
      </c>
      <c r="K32" s="39" t="s">
        <v>45</v>
      </c>
      <c r="L32" s="39" t="s">
        <v>46</v>
      </c>
      <c r="M32" s="39" t="s">
        <v>47</v>
      </c>
      <c r="N32" s="39" t="s">
        <v>48</v>
      </c>
      <c r="O32" s="39" t="s">
        <v>49</v>
      </c>
      <c r="P32" s="39" t="s">
        <v>50</v>
      </c>
      <c r="Q32" s="39" t="s">
        <v>51</v>
      </c>
      <c r="R32" s="39" t="s">
        <v>52</v>
      </c>
      <c r="S32" s="39" t="s">
        <v>53</v>
      </c>
      <c r="T32" s="39" t="s">
        <v>54</v>
      </c>
      <c r="U32" s="39" t="s">
        <v>55</v>
      </c>
      <c r="V32" s="39" t="s">
        <v>56</v>
      </c>
      <c r="W32" s="39" t="s">
        <v>57</v>
      </c>
      <c r="X32" s="40" t="s">
        <v>21</v>
      </c>
      <c r="Y32" s="40" t="s">
        <v>22</v>
      </c>
      <c r="Z32" s="39" t="s">
        <v>58</v>
      </c>
      <c r="AA32" s="39"/>
      <c r="AB32" s="113" t="s">
        <v>59</v>
      </c>
    </row>
    <row r="33" spans="1:28" ht="15.75" customHeight="1" x14ac:dyDescent="0.3">
      <c r="A33" s="16">
        <v>1</v>
      </c>
      <c r="B33" s="56" t="s">
        <v>70</v>
      </c>
      <c r="C33" s="56" t="s">
        <v>25</v>
      </c>
      <c r="D33" s="71">
        <v>0.86736111111111114</v>
      </c>
      <c r="E33" s="71">
        <v>0.92291666666666661</v>
      </c>
      <c r="F33" s="56" t="s">
        <v>60</v>
      </c>
      <c r="G33" s="56" t="s">
        <v>61</v>
      </c>
      <c r="H33" s="56" t="s">
        <v>62</v>
      </c>
      <c r="I33" s="56">
        <v>2.59714</v>
      </c>
      <c r="J33" s="56">
        <v>-50.846919999999997</v>
      </c>
      <c r="K33" s="56">
        <v>2.64554</v>
      </c>
      <c r="L33" s="56">
        <v>-50.861159999999998</v>
      </c>
      <c r="M33" s="56" t="s">
        <v>79</v>
      </c>
      <c r="N33" s="56" t="s">
        <v>71</v>
      </c>
      <c r="O33" s="56" t="s">
        <v>64</v>
      </c>
      <c r="P33" s="56" t="s">
        <v>64</v>
      </c>
      <c r="Q33" s="56">
        <v>8</v>
      </c>
      <c r="R33" s="56">
        <v>8</v>
      </c>
      <c r="S33" s="56" t="s">
        <v>65</v>
      </c>
      <c r="T33" s="56" t="s">
        <v>65</v>
      </c>
      <c r="U33" s="56">
        <v>6</v>
      </c>
      <c r="V33" s="56">
        <v>6</v>
      </c>
      <c r="W33" s="56">
        <v>6.5</v>
      </c>
      <c r="X33" s="203">
        <v>6.7</v>
      </c>
      <c r="Y33" s="56">
        <v>6.5</v>
      </c>
      <c r="AA33" s="95" t="s">
        <v>159</v>
      </c>
    </row>
    <row r="34" spans="1:28" ht="15.75" customHeight="1" x14ac:dyDescent="0.3">
      <c r="A34" s="16">
        <v>2</v>
      </c>
      <c r="B34" s="56" t="s">
        <v>73</v>
      </c>
      <c r="C34" s="56" t="s">
        <v>25</v>
      </c>
      <c r="D34" s="71">
        <v>0.90347222222222223</v>
      </c>
      <c r="E34" s="71">
        <v>0.97986111111111107</v>
      </c>
      <c r="F34" s="56" t="s">
        <v>60</v>
      </c>
      <c r="G34" s="56" t="s">
        <v>61</v>
      </c>
      <c r="H34" s="56" t="s">
        <v>62</v>
      </c>
      <c r="I34" s="56">
        <v>2.59721</v>
      </c>
      <c r="J34" s="56">
        <v>-50.847000000000001</v>
      </c>
      <c r="K34" s="56">
        <v>2.6455299999999999</v>
      </c>
      <c r="L34" s="56">
        <v>-50.861170000000001</v>
      </c>
      <c r="M34" s="56" t="s">
        <v>71</v>
      </c>
      <c r="N34" s="56" t="s">
        <v>71</v>
      </c>
      <c r="O34" s="56" t="s">
        <v>64</v>
      </c>
      <c r="P34" s="56" t="s">
        <v>64</v>
      </c>
      <c r="Q34" s="56">
        <v>9</v>
      </c>
      <c r="R34" s="56">
        <v>9</v>
      </c>
      <c r="S34" s="56" t="s">
        <v>65</v>
      </c>
      <c r="T34" s="56" t="s">
        <v>65</v>
      </c>
      <c r="U34" s="56" t="s">
        <v>76</v>
      </c>
      <c r="V34" s="56" t="s">
        <v>76</v>
      </c>
      <c r="W34" s="56">
        <v>6.5</v>
      </c>
      <c r="X34" s="203">
        <v>6.7</v>
      </c>
      <c r="Y34" s="56">
        <v>6.5</v>
      </c>
      <c r="AA34" s="95" t="s">
        <v>160</v>
      </c>
    </row>
    <row r="35" spans="1:28" ht="15.75" customHeight="1" x14ac:dyDescent="0.3">
      <c r="A35" s="163">
        <v>3</v>
      </c>
      <c r="B35" s="56" t="s">
        <v>75</v>
      </c>
      <c r="C35" s="56" t="s">
        <v>25</v>
      </c>
      <c r="D35" s="71">
        <v>0.94374999999999998</v>
      </c>
      <c r="E35" s="71">
        <v>1.2499999999999999E-2</v>
      </c>
      <c r="F35" s="56" t="s">
        <v>60</v>
      </c>
      <c r="G35" s="56" t="s">
        <v>61</v>
      </c>
      <c r="H35" s="56" t="s">
        <v>62</v>
      </c>
      <c r="I35" s="56">
        <v>2.5970900000000001</v>
      </c>
      <c r="J35" s="56">
        <v>-50.846989999999998</v>
      </c>
      <c r="K35" s="56">
        <v>2.6455500000000001</v>
      </c>
      <c r="L35" s="56">
        <v>-50.861150000000002</v>
      </c>
      <c r="M35" s="56" t="s">
        <v>63</v>
      </c>
      <c r="N35" s="56" t="s">
        <v>63</v>
      </c>
      <c r="O35" s="56" t="s">
        <v>64</v>
      </c>
      <c r="P35" s="56" t="s">
        <v>64</v>
      </c>
      <c r="Q35" s="56">
        <v>8</v>
      </c>
      <c r="R35" s="56">
        <v>8</v>
      </c>
      <c r="S35" s="56" t="s">
        <v>65</v>
      </c>
      <c r="T35" s="56" t="s">
        <v>65</v>
      </c>
      <c r="U35" s="56">
        <v>1</v>
      </c>
      <c r="V35" s="56">
        <v>1</v>
      </c>
      <c r="W35" s="56">
        <v>6.5</v>
      </c>
      <c r="X35" s="203">
        <v>6.6</v>
      </c>
      <c r="Y35" s="56">
        <v>6.5</v>
      </c>
      <c r="AA35" s="95" t="s">
        <v>161</v>
      </c>
    </row>
    <row r="36" spans="1:28" ht="15.75" customHeight="1" x14ac:dyDescent="0.3">
      <c r="A36" s="16">
        <v>4</v>
      </c>
      <c r="B36" s="56" t="s">
        <v>78</v>
      </c>
      <c r="C36" s="56" t="s">
        <v>25</v>
      </c>
      <c r="D36" s="71">
        <v>0.97986111111111107</v>
      </c>
      <c r="E36" s="71">
        <v>3.8194444444444441E-2</v>
      </c>
      <c r="F36" s="56" t="s">
        <v>60</v>
      </c>
      <c r="G36" s="56" t="s">
        <v>61</v>
      </c>
      <c r="H36" s="56" t="s">
        <v>62</v>
      </c>
      <c r="I36" s="56">
        <v>2.59714</v>
      </c>
      <c r="J36" s="56">
        <v>-50.847000000000001</v>
      </c>
      <c r="K36" s="56">
        <v>2.6456</v>
      </c>
      <c r="L36" s="56">
        <v>-50.861150000000002</v>
      </c>
      <c r="M36" s="56" t="s">
        <v>63</v>
      </c>
      <c r="N36" s="56" t="s">
        <v>63</v>
      </c>
      <c r="O36" s="56" t="s">
        <v>17</v>
      </c>
      <c r="P36" s="56" t="s">
        <v>17</v>
      </c>
      <c r="Q36" s="56">
        <v>7</v>
      </c>
      <c r="R36" s="56">
        <v>7</v>
      </c>
      <c r="S36" s="56" t="s">
        <v>65</v>
      </c>
      <c r="T36" s="56" t="s">
        <v>65</v>
      </c>
      <c r="U36" s="56">
        <v>1</v>
      </c>
      <c r="V36" s="56">
        <v>1</v>
      </c>
      <c r="W36" s="56">
        <v>6.5</v>
      </c>
      <c r="X36" s="203">
        <v>6.6</v>
      </c>
      <c r="Y36" s="56">
        <v>6.5</v>
      </c>
      <c r="AA36" s="95" t="s">
        <v>162</v>
      </c>
    </row>
    <row r="37" spans="1:28" ht="15.75" customHeight="1" x14ac:dyDescent="0.3">
      <c r="A37" s="16">
        <v>5</v>
      </c>
      <c r="B37" s="56" t="s">
        <v>82</v>
      </c>
      <c r="C37" s="56" t="s">
        <v>25</v>
      </c>
      <c r="D37" s="71">
        <v>3.3333333333333333E-2</v>
      </c>
      <c r="E37" s="71">
        <v>0.10069444444444443</v>
      </c>
      <c r="F37" s="56" t="s">
        <v>60</v>
      </c>
      <c r="G37" s="56" t="s">
        <v>61</v>
      </c>
      <c r="H37" s="56" t="s">
        <v>62</v>
      </c>
      <c r="I37" s="56">
        <v>2.5971799999999998</v>
      </c>
      <c r="J37" s="56">
        <v>-50.846960000000003</v>
      </c>
      <c r="K37" s="56">
        <v>2.6455899999999999</v>
      </c>
      <c r="L37" s="56">
        <v>-50.86121</v>
      </c>
      <c r="M37" s="56" t="s">
        <v>89</v>
      </c>
      <c r="N37" s="56" t="s">
        <v>89</v>
      </c>
      <c r="O37" s="56" t="s">
        <v>64</v>
      </c>
      <c r="P37" s="56" t="s">
        <v>64</v>
      </c>
      <c r="Q37" s="56">
        <v>6</v>
      </c>
      <c r="R37" s="56">
        <v>6</v>
      </c>
      <c r="S37" s="56" t="s">
        <v>65</v>
      </c>
      <c r="T37" s="56" t="s">
        <v>65</v>
      </c>
      <c r="U37" s="56">
        <v>2</v>
      </c>
      <c r="V37" s="56">
        <v>2</v>
      </c>
      <c r="W37" s="56">
        <v>6.5</v>
      </c>
      <c r="X37" s="203">
        <v>6.7</v>
      </c>
      <c r="Y37" s="56">
        <v>6.5</v>
      </c>
      <c r="AA37" s="95" t="s">
        <v>163</v>
      </c>
    </row>
    <row r="38" spans="1:28" ht="15.75" customHeight="1" x14ac:dyDescent="0.3">
      <c r="A38" s="163">
        <v>6</v>
      </c>
      <c r="B38" s="56" t="s">
        <v>84</v>
      </c>
      <c r="C38" s="56" t="s">
        <v>25</v>
      </c>
      <c r="D38" s="71">
        <v>3.4027777777777775E-2</v>
      </c>
      <c r="E38" s="71">
        <v>6.3194444444444442E-2</v>
      </c>
      <c r="F38" s="56" t="s">
        <v>60</v>
      </c>
      <c r="G38" s="56" t="s">
        <v>61</v>
      </c>
      <c r="H38" s="56" t="s">
        <v>62</v>
      </c>
      <c r="I38" s="56">
        <v>2.5971600000000001</v>
      </c>
      <c r="J38" s="56">
        <v>-50.846910000000001</v>
      </c>
      <c r="K38" s="56">
        <v>2.6455199999999999</v>
      </c>
      <c r="L38" s="56">
        <v>-50.861150000000002</v>
      </c>
      <c r="M38" s="56" t="s">
        <v>79</v>
      </c>
      <c r="N38" s="56" t="s">
        <v>79</v>
      </c>
      <c r="O38" s="56" t="s">
        <v>64</v>
      </c>
      <c r="P38" s="56" t="s">
        <v>64</v>
      </c>
      <c r="Q38" s="56">
        <v>4</v>
      </c>
      <c r="R38" s="56">
        <v>4</v>
      </c>
      <c r="S38" s="56" t="s">
        <v>65</v>
      </c>
      <c r="T38" s="56" t="s">
        <v>65</v>
      </c>
      <c r="U38" s="56">
        <v>4</v>
      </c>
      <c r="V38" s="56">
        <v>4</v>
      </c>
      <c r="W38" s="56">
        <v>6.5</v>
      </c>
      <c r="X38" s="213">
        <v>6.57</v>
      </c>
      <c r="Y38" s="56">
        <v>6.5</v>
      </c>
      <c r="AA38" s="95" t="s">
        <v>164</v>
      </c>
    </row>
    <row r="39" spans="1:28" ht="15.75" customHeight="1" x14ac:dyDescent="0.3">
      <c r="A39" s="16">
        <v>7</v>
      </c>
      <c r="B39" s="56" t="s">
        <v>86</v>
      </c>
      <c r="C39" s="56" t="s">
        <v>25</v>
      </c>
      <c r="D39" s="71">
        <v>1.4583333333333332E-2</v>
      </c>
      <c r="E39" s="71">
        <v>7.8472222222222221E-2</v>
      </c>
      <c r="F39" s="56" t="s">
        <v>60</v>
      </c>
      <c r="G39" s="56" t="s">
        <v>61</v>
      </c>
      <c r="H39" s="56" t="s">
        <v>62</v>
      </c>
      <c r="I39" s="56">
        <v>2.5971799999999998</v>
      </c>
      <c r="J39" s="56">
        <v>-50.846850000000003</v>
      </c>
      <c r="K39" s="56">
        <v>2.6455799999999998</v>
      </c>
      <c r="L39" s="56">
        <v>-50.861179999999997</v>
      </c>
      <c r="M39" s="56" t="s">
        <v>63</v>
      </c>
      <c r="N39" s="56" t="s">
        <v>63</v>
      </c>
      <c r="O39" s="56" t="s">
        <v>64</v>
      </c>
      <c r="P39" s="56" t="s">
        <v>64</v>
      </c>
      <c r="Q39" s="56">
        <v>3</v>
      </c>
      <c r="R39" s="56">
        <v>3</v>
      </c>
      <c r="S39" s="56" t="s">
        <v>65</v>
      </c>
      <c r="T39" s="56" t="s">
        <v>65</v>
      </c>
      <c r="U39" s="56">
        <v>2</v>
      </c>
      <c r="V39" s="56">
        <v>2</v>
      </c>
      <c r="W39" s="56">
        <v>6.5</v>
      </c>
      <c r="X39" s="214">
        <v>6.59</v>
      </c>
      <c r="Y39" s="56">
        <v>6.5</v>
      </c>
      <c r="AA39" s="95" t="s">
        <v>165</v>
      </c>
    </row>
    <row r="40" spans="1:28" ht="15.75" customHeight="1" x14ac:dyDescent="0.3">
      <c r="A40" s="16">
        <v>8</v>
      </c>
      <c r="B40" s="56" t="s">
        <v>88</v>
      </c>
      <c r="C40" s="56" t="s">
        <v>25</v>
      </c>
      <c r="D40" s="71">
        <v>6.5277777777777782E-2</v>
      </c>
      <c r="E40" s="71">
        <v>0.13125000000000001</v>
      </c>
      <c r="F40" s="56" t="s">
        <v>60</v>
      </c>
      <c r="G40" s="56" t="s">
        <v>61</v>
      </c>
      <c r="H40" s="56" t="s">
        <v>62</v>
      </c>
      <c r="I40" s="56">
        <v>2.5971500000000001</v>
      </c>
      <c r="J40" s="56">
        <v>-50.846910000000001</v>
      </c>
      <c r="K40" s="56">
        <v>2.6455700000000002</v>
      </c>
      <c r="L40" s="56">
        <v>-50.861199999999997</v>
      </c>
      <c r="M40" s="56" t="s">
        <v>63</v>
      </c>
      <c r="N40" s="56" t="s">
        <v>63</v>
      </c>
      <c r="O40" s="56" t="s">
        <v>64</v>
      </c>
      <c r="P40" s="56" t="s">
        <v>64</v>
      </c>
      <c r="Q40" s="56">
        <v>3</v>
      </c>
      <c r="R40" s="56">
        <v>3</v>
      </c>
      <c r="S40" s="56" t="s">
        <v>65</v>
      </c>
      <c r="T40" s="56" t="s">
        <v>65</v>
      </c>
      <c r="U40" s="56">
        <v>2</v>
      </c>
      <c r="V40" s="56">
        <v>2</v>
      </c>
      <c r="W40" s="56">
        <v>6.5</v>
      </c>
      <c r="X40" s="214">
        <v>6.68</v>
      </c>
      <c r="Y40" s="56">
        <v>6.5</v>
      </c>
      <c r="AA40" s="95" t="s">
        <v>166</v>
      </c>
    </row>
    <row r="41" spans="1:28" s="18" customFormat="1" ht="15.75" customHeight="1" x14ac:dyDescent="0.3">
      <c r="A41" s="163">
        <v>9</v>
      </c>
      <c r="B41" s="56" t="s">
        <v>91</v>
      </c>
      <c r="C41" s="56" t="s">
        <v>25</v>
      </c>
      <c r="D41" s="71">
        <v>0.1173611111111111</v>
      </c>
      <c r="E41" s="71">
        <v>0.17083333333333331</v>
      </c>
      <c r="F41" s="56" t="s">
        <v>60</v>
      </c>
      <c r="G41" s="56" t="s">
        <v>61</v>
      </c>
      <c r="H41" s="56" t="s">
        <v>62</v>
      </c>
      <c r="I41" s="56">
        <v>2.5971799999999998</v>
      </c>
      <c r="J41" s="56">
        <v>-50.84693</v>
      </c>
      <c r="K41" s="56">
        <v>2.6455099999999998</v>
      </c>
      <c r="L41" s="56">
        <v>-50.861289999999997</v>
      </c>
      <c r="M41" s="56" t="s">
        <v>63</v>
      </c>
      <c r="N41" s="56" t="s">
        <v>63</v>
      </c>
      <c r="O41" s="56" t="s">
        <v>64</v>
      </c>
      <c r="P41" s="56" t="s">
        <v>64</v>
      </c>
      <c r="Q41" s="56">
        <v>3</v>
      </c>
      <c r="R41" s="56">
        <v>3</v>
      </c>
      <c r="S41" s="56" t="s">
        <v>65</v>
      </c>
      <c r="T41" s="56" t="s">
        <v>65</v>
      </c>
      <c r="U41" s="56">
        <v>4</v>
      </c>
      <c r="V41" s="56">
        <v>4</v>
      </c>
      <c r="W41" s="56">
        <v>6.5</v>
      </c>
      <c r="X41" s="214">
        <v>6.5</v>
      </c>
      <c r="Y41" s="56">
        <v>6.5</v>
      </c>
      <c r="AA41" s="95" t="s">
        <v>167</v>
      </c>
      <c r="AB41" s="36"/>
    </row>
    <row r="42" spans="1:28" ht="15.75" customHeight="1" x14ac:dyDescent="0.3">
      <c r="A42" s="16">
        <v>10</v>
      </c>
      <c r="B42" s="122">
        <v>45014</v>
      </c>
      <c r="C42" s="56" t="s">
        <v>25</v>
      </c>
      <c r="D42" s="71">
        <v>0.13541666666666666</v>
      </c>
      <c r="E42" s="71">
        <v>0.19652777777777777</v>
      </c>
      <c r="F42" s="56" t="s">
        <v>60</v>
      </c>
      <c r="G42" s="56" t="s">
        <v>61</v>
      </c>
      <c r="H42" s="56" t="s">
        <v>62</v>
      </c>
      <c r="I42" s="56">
        <v>2.5971299999999999</v>
      </c>
      <c r="J42" s="56">
        <v>-50.846919999999997</v>
      </c>
      <c r="K42" s="56">
        <v>2.6454200000000001</v>
      </c>
      <c r="L42" s="56">
        <v>-50.861240000000002</v>
      </c>
      <c r="M42" s="56" t="s">
        <v>63</v>
      </c>
      <c r="N42" s="56" t="s">
        <v>63</v>
      </c>
      <c r="O42" s="56" t="s">
        <v>64</v>
      </c>
      <c r="P42" s="56" t="s">
        <v>64</v>
      </c>
      <c r="Q42" s="56">
        <v>2</v>
      </c>
      <c r="R42" s="56">
        <v>2</v>
      </c>
      <c r="S42" s="56" t="s">
        <v>65</v>
      </c>
      <c r="T42" s="56" t="s">
        <v>65</v>
      </c>
      <c r="U42" s="56">
        <v>3</v>
      </c>
      <c r="V42" s="56">
        <v>3</v>
      </c>
      <c r="W42" s="56">
        <v>6.5</v>
      </c>
      <c r="X42" s="214">
        <v>6.6</v>
      </c>
      <c r="Y42" s="56">
        <v>6.5</v>
      </c>
      <c r="AA42" s="95" t="s">
        <v>168</v>
      </c>
    </row>
    <row r="43" spans="1:28" ht="15.75" customHeight="1" x14ac:dyDescent="0.3">
      <c r="A43" s="16">
        <v>11</v>
      </c>
      <c r="B43" s="56" t="s">
        <v>95</v>
      </c>
      <c r="C43" s="56" t="s">
        <v>25</v>
      </c>
      <c r="D43" s="71">
        <v>0.17500000000000002</v>
      </c>
      <c r="E43" s="71">
        <v>0.23541666666666669</v>
      </c>
      <c r="F43" s="56" t="s">
        <v>60</v>
      </c>
      <c r="G43" s="56" t="s">
        <v>61</v>
      </c>
      <c r="H43" s="56" t="s">
        <v>62</v>
      </c>
      <c r="I43" s="56">
        <v>2.5971700000000002</v>
      </c>
      <c r="J43" s="56">
        <v>-50.846939999999996</v>
      </c>
      <c r="K43" s="56">
        <v>2.6455500000000001</v>
      </c>
      <c r="L43" s="56">
        <v>-50.861159999999998</v>
      </c>
      <c r="M43" s="56" t="s">
        <v>89</v>
      </c>
      <c r="N43" s="56" t="s">
        <v>89</v>
      </c>
      <c r="O43" s="56" t="s">
        <v>64</v>
      </c>
      <c r="P43" s="56" t="s">
        <v>64</v>
      </c>
      <c r="Q43" s="56">
        <v>2</v>
      </c>
      <c r="R43" s="56">
        <v>2</v>
      </c>
      <c r="S43" s="56" t="s">
        <v>65</v>
      </c>
      <c r="T43" s="56" t="s">
        <v>65</v>
      </c>
      <c r="U43" s="56" t="s">
        <v>76</v>
      </c>
      <c r="V43" s="56" t="s">
        <v>76</v>
      </c>
      <c r="W43" s="56">
        <v>6.5</v>
      </c>
      <c r="X43" s="214">
        <v>6.59</v>
      </c>
      <c r="Y43" s="56">
        <v>6.5</v>
      </c>
      <c r="AA43" s="95" t="s">
        <v>169</v>
      </c>
    </row>
    <row r="44" spans="1:28" ht="15.75" customHeight="1" x14ac:dyDescent="0.3">
      <c r="A44" s="163">
        <v>12</v>
      </c>
      <c r="B44" s="56" t="s">
        <v>97</v>
      </c>
      <c r="C44" s="56" t="s">
        <v>25</v>
      </c>
      <c r="D44" s="71">
        <v>0.23819444444444446</v>
      </c>
      <c r="E44" s="71">
        <v>0.27777777777777779</v>
      </c>
      <c r="F44" s="56" t="s">
        <v>60</v>
      </c>
      <c r="G44" s="56" t="s">
        <v>61</v>
      </c>
      <c r="H44" s="56" t="s">
        <v>62</v>
      </c>
      <c r="I44" s="56">
        <v>2.5971099999999998</v>
      </c>
      <c r="J44" s="56">
        <v>-50.846890000000002</v>
      </c>
      <c r="K44" s="56">
        <v>2.6456200000000001</v>
      </c>
      <c r="L44" s="56">
        <v>-50.861179999999997</v>
      </c>
      <c r="M44" s="56" t="s">
        <v>89</v>
      </c>
      <c r="N44" s="56" t="s">
        <v>89</v>
      </c>
      <c r="O44" s="56" t="s">
        <v>64</v>
      </c>
      <c r="P44" s="56" t="s">
        <v>64</v>
      </c>
      <c r="Q44" s="56">
        <v>4</v>
      </c>
      <c r="R44" s="56">
        <v>4</v>
      </c>
      <c r="S44" s="56" t="s">
        <v>65</v>
      </c>
      <c r="T44" s="56" t="s">
        <v>65</v>
      </c>
      <c r="U44" s="56" t="s">
        <v>76</v>
      </c>
      <c r="V44" s="56" t="s">
        <v>76</v>
      </c>
      <c r="W44" s="56">
        <v>6.5</v>
      </c>
      <c r="X44" s="214">
        <v>6.77</v>
      </c>
      <c r="Y44" s="56">
        <v>6.5</v>
      </c>
      <c r="AA44" s="95" t="s">
        <v>170</v>
      </c>
    </row>
    <row r="45" spans="1:28" ht="15.75" customHeight="1" x14ac:dyDescent="0.3">
      <c r="A45" s="16">
        <v>13</v>
      </c>
      <c r="B45" s="74">
        <v>45029</v>
      </c>
      <c r="C45" s="56" t="s">
        <v>25</v>
      </c>
      <c r="D45" s="71">
        <v>1.8055555555555557E-2</v>
      </c>
      <c r="E45" s="56" t="s">
        <v>171</v>
      </c>
      <c r="F45" s="56" t="s">
        <v>60</v>
      </c>
      <c r="G45" s="56" t="s">
        <v>61</v>
      </c>
      <c r="H45" s="56" t="s">
        <v>62</v>
      </c>
      <c r="I45" s="56">
        <v>2.5971074000000001</v>
      </c>
      <c r="J45" s="56">
        <v>-50.846893600000001</v>
      </c>
      <c r="K45" s="56">
        <v>2.6455435999999999</v>
      </c>
      <c r="L45" s="56">
        <v>-50.861241</v>
      </c>
      <c r="M45" s="56" t="s">
        <v>63</v>
      </c>
      <c r="N45" s="56" t="s">
        <v>63</v>
      </c>
      <c r="O45" s="56" t="s">
        <v>64</v>
      </c>
      <c r="P45" s="56" t="s">
        <v>64</v>
      </c>
      <c r="Q45" s="56">
        <v>2</v>
      </c>
      <c r="R45" s="56">
        <v>2</v>
      </c>
      <c r="S45" s="56" t="s">
        <v>65</v>
      </c>
      <c r="T45" s="56" t="s">
        <v>65</v>
      </c>
      <c r="U45" s="56" t="s">
        <v>119</v>
      </c>
      <c r="V45" s="56" t="s">
        <v>119</v>
      </c>
      <c r="W45" s="56">
        <v>6.5</v>
      </c>
      <c r="X45" s="214">
        <v>6.6</v>
      </c>
      <c r="Y45" s="56">
        <v>6.5</v>
      </c>
      <c r="AA45" s="33" t="s">
        <v>172</v>
      </c>
    </row>
    <row r="46" spans="1:28" ht="15.75" customHeight="1" x14ac:dyDescent="0.3">
      <c r="A46" s="16">
        <v>14</v>
      </c>
      <c r="B46" s="74">
        <v>45030</v>
      </c>
      <c r="C46" s="56" t="s">
        <v>25</v>
      </c>
      <c r="D46" s="71">
        <v>3.888888888888889E-2</v>
      </c>
      <c r="E46" s="56" t="s">
        <v>173</v>
      </c>
      <c r="F46" s="56" t="s">
        <v>60</v>
      </c>
      <c r="G46" s="56" t="s">
        <v>61</v>
      </c>
      <c r="H46" s="56" t="s">
        <v>62</v>
      </c>
      <c r="I46" s="56">
        <v>2.5972075000000001</v>
      </c>
      <c r="J46" s="56">
        <v>-50.846785300000001</v>
      </c>
      <c r="K46" s="56">
        <v>2.6452512000000001</v>
      </c>
      <c r="L46" s="56">
        <v>-50.861200500000002</v>
      </c>
      <c r="M46" s="56" t="s">
        <v>63</v>
      </c>
      <c r="N46" s="56" t="s">
        <v>174</v>
      </c>
      <c r="O46" s="56" t="s">
        <v>64</v>
      </c>
      <c r="P46" s="56" t="s">
        <v>64</v>
      </c>
      <c r="Q46" s="56">
        <v>1</v>
      </c>
      <c r="R46" s="56">
        <v>1</v>
      </c>
      <c r="S46" s="56" t="s">
        <v>65</v>
      </c>
      <c r="T46" s="56" t="s">
        <v>65</v>
      </c>
      <c r="U46" s="56" t="s">
        <v>119</v>
      </c>
      <c r="V46" s="56" t="s">
        <v>134</v>
      </c>
      <c r="W46" s="56">
        <v>6.5</v>
      </c>
      <c r="X46" s="214">
        <v>6.76</v>
      </c>
      <c r="Y46" s="56">
        <v>6.5</v>
      </c>
      <c r="AA46" s="33" t="s">
        <v>175</v>
      </c>
    </row>
    <row r="47" spans="1:28" ht="15.75" customHeight="1" x14ac:dyDescent="0.3">
      <c r="A47" s="163">
        <v>15</v>
      </c>
      <c r="B47" s="74">
        <v>45031</v>
      </c>
      <c r="C47" s="56" t="s">
        <v>25</v>
      </c>
      <c r="D47" s="56" t="s">
        <v>176</v>
      </c>
      <c r="E47" s="56" t="s">
        <v>177</v>
      </c>
      <c r="F47" s="56" t="s">
        <v>60</v>
      </c>
      <c r="G47" s="56" t="s">
        <v>61</v>
      </c>
      <c r="H47" s="56" t="s">
        <v>62</v>
      </c>
      <c r="I47" s="56">
        <v>2.5971288000000001</v>
      </c>
      <c r="J47" s="56">
        <v>-50.846891399999997</v>
      </c>
      <c r="K47" s="56">
        <v>2.6454645999999999</v>
      </c>
      <c r="L47" s="56">
        <v>-50.861292200000001</v>
      </c>
      <c r="M47" s="56" t="s">
        <v>174</v>
      </c>
      <c r="N47" s="56" t="s">
        <v>71</v>
      </c>
      <c r="O47" s="56" t="s">
        <v>64</v>
      </c>
      <c r="P47" s="56" t="s">
        <v>64</v>
      </c>
      <c r="Q47" s="56">
        <v>3</v>
      </c>
      <c r="R47" s="56">
        <v>3</v>
      </c>
      <c r="S47" s="56" t="s">
        <v>65</v>
      </c>
      <c r="T47" s="56" t="s">
        <v>65</v>
      </c>
      <c r="U47" s="56" t="s">
        <v>178</v>
      </c>
      <c r="V47" s="56" t="s">
        <v>123</v>
      </c>
      <c r="W47" s="56">
        <v>6.5</v>
      </c>
      <c r="X47" s="214">
        <v>6.79</v>
      </c>
      <c r="Y47" s="56">
        <v>6.5</v>
      </c>
      <c r="AA47" s="33" t="s">
        <v>179</v>
      </c>
    </row>
    <row r="48" spans="1:28" ht="15.75" customHeight="1" x14ac:dyDescent="0.3">
      <c r="A48" s="16">
        <v>16</v>
      </c>
      <c r="B48" s="18" t="s">
        <v>147</v>
      </c>
      <c r="C48" s="18" t="s">
        <v>180</v>
      </c>
      <c r="D48" s="17">
        <v>0.21388888888888888</v>
      </c>
      <c r="E48" s="17">
        <v>0.31458333333333333</v>
      </c>
      <c r="F48" s="18" t="s">
        <v>138</v>
      </c>
      <c r="G48" s="18" t="s">
        <v>139</v>
      </c>
      <c r="H48" s="18" t="s">
        <v>2</v>
      </c>
      <c r="I48" s="18">
        <v>2.5970434</v>
      </c>
      <c r="J48" s="18">
        <v>-50.847022099999997</v>
      </c>
      <c r="K48" s="18">
        <v>2.6295101000000001</v>
      </c>
      <c r="L48" s="18">
        <v>-50.846222400000002</v>
      </c>
      <c r="M48" s="18" t="s">
        <v>152</v>
      </c>
      <c r="N48" s="18" t="s">
        <v>152</v>
      </c>
      <c r="O48" s="18" t="s">
        <v>64</v>
      </c>
      <c r="P48" s="18" t="s">
        <v>64</v>
      </c>
      <c r="Q48" s="18">
        <v>4</v>
      </c>
      <c r="R48" s="18">
        <v>4</v>
      </c>
      <c r="S48" s="18" t="s">
        <v>142</v>
      </c>
      <c r="T48" s="18" t="s">
        <v>142</v>
      </c>
      <c r="U48" s="18">
        <v>1</v>
      </c>
      <c r="V48" s="18">
        <v>0</v>
      </c>
      <c r="W48" s="56">
        <v>6.5</v>
      </c>
      <c r="X48" s="215">
        <v>6.6</v>
      </c>
      <c r="Y48" s="56">
        <v>6.5</v>
      </c>
      <c r="AA48" s="33" t="s">
        <v>181</v>
      </c>
      <c r="AB48" s="18"/>
    </row>
    <row r="49" spans="1:29" ht="15.75" customHeight="1" x14ac:dyDescent="0.3">
      <c r="A49" s="16">
        <v>17</v>
      </c>
      <c r="B49" s="18" t="s">
        <v>150</v>
      </c>
      <c r="C49" s="18" t="s">
        <v>180</v>
      </c>
      <c r="D49" s="17">
        <v>0.7895833333333333</v>
      </c>
      <c r="E49" s="17">
        <v>0.84652777777777777</v>
      </c>
      <c r="F49" s="18" t="s">
        <v>138</v>
      </c>
      <c r="G49" s="18" t="s">
        <v>139</v>
      </c>
      <c r="H49" s="18" t="s">
        <v>2</v>
      </c>
      <c r="I49" s="18">
        <v>2.5971568999999999</v>
      </c>
      <c r="J49" s="18">
        <v>-50.846869900000002</v>
      </c>
      <c r="K49" s="18">
        <v>2.6455186999999998</v>
      </c>
      <c r="L49" s="18">
        <v>-50.861122600000002</v>
      </c>
      <c r="M49" s="18" t="s">
        <v>152</v>
      </c>
      <c r="N49" s="18" t="s">
        <v>145</v>
      </c>
      <c r="O49" s="18" t="s">
        <v>64</v>
      </c>
      <c r="P49" s="18" t="s">
        <v>64</v>
      </c>
      <c r="Q49" s="18">
        <v>5</v>
      </c>
      <c r="R49" s="18">
        <v>5</v>
      </c>
      <c r="S49" s="18" t="s">
        <v>142</v>
      </c>
      <c r="T49" s="18" t="s">
        <v>142</v>
      </c>
      <c r="U49" s="18">
        <v>3</v>
      </c>
      <c r="V49" s="18">
        <v>3</v>
      </c>
      <c r="W49" s="56">
        <v>6.5</v>
      </c>
      <c r="X49" s="204">
        <v>6.7</v>
      </c>
      <c r="Y49" s="56">
        <v>6.5</v>
      </c>
      <c r="AA49" s="33" t="s">
        <v>182</v>
      </c>
      <c r="AB49" s="18"/>
    </row>
    <row r="50" spans="1:29" ht="15.75" customHeight="1" x14ac:dyDescent="0.3">
      <c r="A50" s="163">
        <v>18</v>
      </c>
      <c r="B50" s="18" t="s">
        <v>154</v>
      </c>
      <c r="C50" s="18" t="s">
        <v>180</v>
      </c>
      <c r="D50" s="17">
        <v>0.82847222222222228</v>
      </c>
      <c r="E50" s="17">
        <v>0.89236111111111116</v>
      </c>
      <c r="F50" s="18" t="s">
        <v>138</v>
      </c>
      <c r="G50" s="18" t="s">
        <v>139</v>
      </c>
      <c r="H50" s="18" t="s">
        <v>2</v>
      </c>
      <c r="I50" s="18">
        <v>2.5978425000000001</v>
      </c>
      <c r="J50" s="18">
        <v>-50.846504099999997</v>
      </c>
      <c r="K50" s="18">
        <v>2.6455060000000001</v>
      </c>
      <c r="L50" s="18">
        <v>-50.8611091</v>
      </c>
      <c r="M50" s="18" t="s">
        <v>145</v>
      </c>
      <c r="N50" s="18" t="s">
        <v>145</v>
      </c>
      <c r="O50" s="18" t="s">
        <v>148</v>
      </c>
      <c r="P50" s="18" t="s">
        <v>148</v>
      </c>
      <c r="Q50" s="18">
        <v>6</v>
      </c>
      <c r="R50" s="18">
        <v>6</v>
      </c>
      <c r="S50" s="18" t="s">
        <v>142</v>
      </c>
      <c r="T50" s="18" t="s">
        <v>142</v>
      </c>
      <c r="U50" s="18" t="s">
        <v>183</v>
      </c>
      <c r="V50" s="18" t="s">
        <v>183</v>
      </c>
      <c r="W50" s="56">
        <v>6.5</v>
      </c>
      <c r="X50" s="204">
        <v>6.8</v>
      </c>
      <c r="Y50" s="56">
        <v>6.5</v>
      </c>
      <c r="AA50" s="33" t="s">
        <v>184</v>
      </c>
      <c r="AB50" s="18"/>
    </row>
    <row r="51" spans="1:29" customFormat="1" ht="14.4" x14ac:dyDescent="0.3">
      <c r="A51" s="47">
        <f>COUNT(A33:A50)</f>
        <v>18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7">
        <f>SUM(W33:W50)</f>
        <v>117</v>
      </c>
      <c r="X51" s="47">
        <f>SUM(X33:X50)</f>
        <v>119.85000000000001</v>
      </c>
      <c r="Y51" s="47">
        <f>SUM(Y33:Y50)</f>
        <v>117</v>
      </c>
      <c r="Z51" s="47" t="s">
        <v>158</v>
      </c>
      <c r="AA51" s="47">
        <f>COUNTA(AA33:AA50)</f>
        <v>18</v>
      </c>
      <c r="AB51" s="156"/>
      <c r="AC51" s="48"/>
    </row>
    <row r="52" spans="1:29" ht="15.75" customHeight="1" x14ac:dyDescent="0.3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4"/>
    </row>
    <row r="53" spans="1:29" ht="15.7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4"/>
    </row>
    <row r="54" spans="1:29" ht="15.7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4"/>
    </row>
    <row r="55" spans="1:29" ht="15.75" customHeight="1" x14ac:dyDescent="0.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4"/>
    </row>
    <row r="56" spans="1:29" ht="15.75" customHeight="1" x14ac:dyDescent="0.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4"/>
    </row>
    <row r="57" spans="1:29" ht="15.75" customHeight="1" x14ac:dyDescent="0.3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4"/>
    </row>
    <row r="58" spans="1:29" ht="15.75" customHeight="1" x14ac:dyDescent="0.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4"/>
    </row>
    <row r="59" spans="1:29" ht="15.75" customHeight="1" x14ac:dyDescent="0.3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4"/>
    </row>
    <row r="60" spans="1:29" ht="15.75" customHeight="1" x14ac:dyDescent="0.3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4"/>
    </row>
    <row r="61" spans="1:29" ht="15.75" customHeight="1" x14ac:dyDescent="0.3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4"/>
    </row>
    <row r="62" spans="1:29" ht="15.75" customHeight="1" x14ac:dyDescent="0.3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4"/>
    </row>
    <row r="63" spans="1:29" ht="15.75" customHeight="1" x14ac:dyDescent="0.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4"/>
    </row>
    <row r="64" spans="1:29" ht="15.75" customHeight="1" x14ac:dyDescent="0.3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4"/>
    </row>
    <row r="65" spans="1:28" ht="15.75" customHeight="1" x14ac:dyDescent="0.3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4"/>
    </row>
    <row r="66" spans="1:28" ht="15.75" customHeight="1" x14ac:dyDescent="0.3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4"/>
    </row>
    <row r="67" spans="1:28" ht="15.75" customHeight="1" x14ac:dyDescent="0.3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4"/>
    </row>
    <row r="68" spans="1:28" ht="15.75" customHeight="1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4"/>
    </row>
    <row r="69" spans="1:28" ht="15.75" customHeight="1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4"/>
    </row>
    <row r="70" spans="1:28" ht="15.75" customHeight="1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4"/>
    </row>
    <row r="71" spans="1:28" ht="15.75" customHeight="1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4"/>
    </row>
    <row r="72" spans="1:28" ht="15.75" customHeight="1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4"/>
    </row>
    <row r="73" spans="1:28" ht="15.75" customHeight="1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4"/>
    </row>
    <row r="74" spans="1:28" ht="15.75" customHeight="1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4"/>
    </row>
    <row r="75" spans="1:28" ht="15.75" customHeight="1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4"/>
    </row>
    <row r="76" spans="1:28" ht="15.75" customHeight="1" x14ac:dyDescent="0.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4"/>
    </row>
    <row r="77" spans="1:28" ht="15.75" customHeight="1" x14ac:dyDescent="0.3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4"/>
    </row>
    <row r="78" spans="1:28" ht="15.75" customHeigh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4"/>
    </row>
    <row r="79" spans="1:28" ht="15.75" customHeigh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4"/>
    </row>
    <row r="80" spans="1:28" ht="15.75" customHeight="1" x14ac:dyDescent="0.3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4"/>
    </row>
    <row r="81" spans="1:28" ht="15.75" customHeight="1" x14ac:dyDescent="0.3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4"/>
    </row>
    <row r="82" spans="1:28" ht="15.75" customHeight="1" x14ac:dyDescent="0.3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4"/>
    </row>
    <row r="83" spans="1:28" ht="15.75" customHeight="1" x14ac:dyDescent="0.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4"/>
    </row>
    <row r="84" spans="1:28" ht="15.75" customHeight="1" x14ac:dyDescent="0.3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4"/>
    </row>
    <row r="85" spans="1:28" ht="15.75" customHeight="1" x14ac:dyDescent="0.3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4"/>
    </row>
    <row r="86" spans="1:28" ht="15.75" customHeight="1" x14ac:dyDescent="0.3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4"/>
    </row>
    <row r="87" spans="1:28" ht="15.75" customHeight="1" x14ac:dyDescent="0.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4"/>
    </row>
    <row r="88" spans="1:28" ht="15.75" customHeight="1" x14ac:dyDescent="0.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4"/>
    </row>
    <row r="89" spans="1:28" ht="15.75" customHeight="1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4"/>
    </row>
    <row r="90" spans="1:28" ht="15.75" customHeight="1" x14ac:dyDescent="0.3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4"/>
    </row>
    <row r="91" spans="1:28" ht="15.75" customHeight="1" x14ac:dyDescent="0.3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4"/>
    </row>
    <row r="92" spans="1:28" ht="15.75" customHeight="1" x14ac:dyDescent="0.3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4"/>
    </row>
    <row r="93" spans="1:28" ht="15.75" customHeight="1" x14ac:dyDescent="0.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4"/>
    </row>
    <row r="94" spans="1:28" ht="15.75" customHeight="1" x14ac:dyDescent="0.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4"/>
    </row>
    <row r="95" spans="1:28" ht="15.75" customHeight="1" x14ac:dyDescent="0.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4"/>
    </row>
    <row r="96" spans="1:28" ht="15.75" customHeight="1" x14ac:dyDescent="0.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4"/>
    </row>
    <row r="97" spans="1:28" ht="15.75" customHeight="1" x14ac:dyDescent="0.3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4"/>
    </row>
    <row r="98" spans="1:28" ht="15.75" customHeight="1" x14ac:dyDescent="0.3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4"/>
    </row>
    <row r="99" spans="1:28" ht="15.75" customHeight="1" x14ac:dyDescent="0.3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4"/>
    </row>
    <row r="100" spans="1:28" ht="15.75" customHeight="1" x14ac:dyDescent="0.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4"/>
    </row>
    <row r="101" spans="1:28" ht="15.75" customHeight="1" x14ac:dyDescent="0.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4"/>
    </row>
  </sheetData>
  <phoneticPr fontId="26" type="noConversion"/>
  <hyperlinks>
    <hyperlink ref="AA33" r:id="rId1" xr:uid="{19EC5802-D6C5-44F0-A2F6-5B6EE511D29D}"/>
    <hyperlink ref="AA34" r:id="rId2" xr:uid="{628DFE50-323D-4DC4-8635-CB3B6380B134}"/>
    <hyperlink ref="AA35" r:id="rId3" xr:uid="{898B42F6-AFBB-4B94-A199-1F91D06F1F33}"/>
    <hyperlink ref="AA36" r:id="rId4" xr:uid="{0A001BA4-8AD3-4C89-9C2F-3B2E71354012}"/>
    <hyperlink ref="AA37" r:id="rId5" xr:uid="{B717D4B2-3379-4EB8-8CAE-5FD9FA36D864}"/>
    <hyperlink ref="AA38" r:id="rId6" xr:uid="{1C3F60CD-BFFD-41CB-B898-575A97AB13A3}"/>
    <hyperlink ref="AA39" r:id="rId7" xr:uid="{22B30A1D-6F94-48FD-9898-ED4FFAA7493F}"/>
    <hyperlink ref="AA40" r:id="rId8" xr:uid="{6B985971-0338-4B6A-BA80-7A2069644CBE}"/>
    <hyperlink ref="AA41" r:id="rId9" xr:uid="{4BAF60B5-7FDC-41CC-8223-3C2B4439F85F}"/>
    <hyperlink ref="AA42" r:id="rId10" xr:uid="{7BF47851-6FD2-4046-AA42-49810A6FB8A4}"/>
    <hyperlink ref="AA43" r:id="rId11" xr:uid="{478FEE31-65AE-429E-B2EB-3783B3ACFBDE}"/>
    <hyperlink ref="AA44" r:id="rId12" xr:uid="{0D3EECC1-BA6A-4F69-ADAF-43F8CDA02918}"/>
    <hyperlink ref="AA2" r:id="rId13" xr:uid="{7DC26C09-C2C8-4829-83AF-6210FDBF17CD}"/>
    <hyperlink ref="AA3" r:id="rId14" xr:uid="{899F5D3C-1BF7-4F85-AA81-B70E64561C44}"/>
    <hyperlink ref="AA4" r:id="rId15" xr:uid="{0DEEBC2F-DE7A-45B8-A8E2-30665F4DBED7}"/>
    <hyperlink ref="AA5" r:id="rId16" xr:uid="{3B099A1F-9950-4092-AB44-ABF3AEAB4569}"/>
    <hyperlink ref="AA6" r:id="rId17" xr:uid="{561776FE-AD31-44E7-A148-2B78E0B1C2E8}"/>
    <hyperlink ref="AA7" r:id="rId18" xr:uid="{72966275-7830-4CDB-9DF0-0436F6642FA5}"/>
    <hyperlink ref="AA8" r:id="rId19" xr:uid="{230E7B01-5602-4A99-AA27-475880DF95AA}"/>
    <hyperlink ref="AA9" r:id="rId20" xr:uid="{BAA88533-0325-48F8-88C1-19A664E851B7}"/>
    <hyperlink ref="AA10" r:id="rId21" xr:uid="{E7D3663F-80EC-482D-959F-0FC6AB5E9846}"/>
    <hyperlink ref="AA11" r:id="rId22" xr:uid="{86149D6D-0753-41EB-A99B-AA5CBCDA09DA}"/>
    <hyperlink ref="AA12" r:id="rId23" xr:uid="{E7C6A427-AF75-4542-B5B9-890234046962}"/>
    <hyperlink ref="AA13" r:id="rId24" xr:uid="{62B85981-E358-424F-B3FF-61939FECEB16}"/>
    <hyperlink ref="AA16" r:id="rId25" xr:uid="{55DFA4C4-DCA3-4EF4-BCA1-9EF0465CB093}"/>
    <hyperlink ref="AA28" r:id="rId26" display="https://pt.wikiloc.com/trilhas-trekking/goiabal-17-04-2023-d-132128005" xr:uid="{433FECB7-37F9-431F-9CF7-9010441D2863}"/>
    <hyperlink ref="AA49" r:id="rId27" display="https://pt.wikiloc.com/trilhas-trekking/goiabal-17-04-2023-n-132128004" xr:uid="{6E364BEF-9AD7-4D44-97DA-22B6101B0FC0}"/>
    <hyperlink ref="AA48" r:id="rId28" display="https://pt.wikiloc.com/trilhas-trekking/goiabal-16-04-2023-d-132128003" xr:uid="{58C39A77-1DCB-40D1-974F-B6DBC5D6687E}"/>
    <hyperlink ref="AA26" r:id="rId29" display="https://pt.wikiloc.com/trilhas-trekking/goiabal-15-04-2023-d-132128002" xr:uid="{9F858D33-E6A0-45D6-90E3-2525F18A2AFB}"/>
    <hyperlink ref="AA50" r:id="rId30" display="https://pt.wikiloc.com/trilhas-trekking/goiabal-18-04-2023-n-132128001" xr:uid="{5D0F02C2-2BCA-4D9D-80BF-211DAC1563E4}"/>
    <hyperlink ref="AA29" r:id="rId31" display="https://pt.wikiloc.com/trilhas-trekking/goiabal-18-04-2023-d-132128000" xr:uid="{34B6E0F1-A4B1-4B10-8D47-CB8DDC1AF864}"/>
    <hyperlink ref="AA27" r:id="rId32" display="https://pt.wikiloc.com/trilhas-trekking/goiabal-16-04-2023-n-132127997" xr:uid="{4FCC6A94-CC8B-49FA-B88E-09D0A0916F12}"/>
    <hyperlink ref="AA30" r:id="rId33" display="https://pt.wikiloc.com/trilhas-trekking/goiabal-19-04-2023-d-132128006" xr:uid="{64EEED36-A437-48C5-AAD7-F8BA62FFBABD}"/>
    <hyperlink ref="AA47" r:id="rId34" display="https://pt.wikiloc.com/trilhas-trekking/goiabal-15-04-2023-n-131646042" xr:uid="{41F7EA21-B020-49C4-82CD-ECE88D3242C8}"/>
    <hyperlink ref="AA46" r:id="rId35" display="https://pt.wikiloc.com/trilhas-trekking/goiabal-14-04-2023-n-131646039" xr:uid="{56A58F82-F94B-4CD9-8527-C92DD3799F24}"/>
    <hyperlink ref="AA45" r:id="rId36" display="https://pt.wikiloc.com/trilhas-trekking/goiabal-13-04-2023-n-131646047" xr:uid="{A0B9F024-EA1F-4BE3-9C69-53DC84BBD3DC}"/>
    <hyperlink ref="AA25" r:id="rId37" display="https://pt.wikiloc.com/trilhas-trekking/goiabal-14-04-2023-d-131646046" xr:uid="{F3829C55-8CE1-4528-84B0-38BAF7977F51}"/>
  </hyperlinks>
  <pageMargins left="0.511811024" right="0.511811024" top="0.78740157499999996" bottom="0.78740157499999996" header="0" footer="0"/>
  <pageSetup paperSize="9" orientation="portrait" r:id="rId38"/>
  <headerFooter>
    <oddFooter>&amp;C_x000D_&amp;1#&amp;"Calibri"&amp;11&amp;K008542 INTERNA \ Qualquer Usuário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93"/>
  <sheetViews>
    <sheetView zoomScale="70" zoomScaleNormal="70" workbookViewId="0">
      <pane xSplit="3" ySplit="1" topLeftCell="W49" activePane="bottomRight" state="frozen"/>
      <selection pane="topRight" activeCell="C1" sqref="C1"/>
      <selection pane="bottomLeft" activeCell="A2" sqref="A2"/>
      <selection pane="bottomRight" activeCell="X54" sqref="X54"/>
    </sheetView>
  </sheetViews>
  <sheetFormatPr defaultColWidth="14.44140625" defaultRowHeight="15" customHeight="1" x14ac:dyDescent="0.3"/>
  <cols>
    <col min="1" max="1" width="5.44140625" style="68" bestFit="1" customWidth="1"/>
    <col min="2" max="2" width="9.33203125" style="60" bestFit="1" customWidth="1"/>
    <col min="3" max="3" width="9.109375" style="56" bestFit="1" customWidth="1"/>
    <col min="4" max="4" width="38.33203125" style="77" bestFit="1" customWidth="1"/>
    <col min="5" max="5" width="19.33203125" style="77" bestFit="1" customWidth="1"/>
    <col min="6" max="7" width="8.5546875" bestFit="1" customWidth="1"/>
    <col min="8" max="8" width="12.44140625" style="105" bestFit="1" customWidth="1"/>
    <col min="9" max="9" width="17.88671875" style="56" customWidth="1"/>
    <col min="10" max="10" width="18.88671875" style="56" customWidth="1"/>
    <col min="11" max="11" width="18.6640625" style="56" customWidth="1"/>
    <col min="12" max="12" width="17.88671875" customWidth="1"/>
    <col min="13" max="13" width="23.5546875" style="37" customWidth="1"/>
    <col min="14" max="14" width="24.6640625" style="37" customWidth="1"/>
    <col min="15" max="15" width="11.33203125" style="37" customWidth="1"/>
    <col min="16" max="16" width="10.88671875" style="37" customWidth="1"/>
    <col min="17" max="18" width="8.88671875" style="37" customWidth="1"/>
    <col min="19" max="21" width="8.88671875" customWidth="1"/>
    <col min="22" max="22" width="14.33203125" customWidth="1"/>
    <col min="23" max="23" width="19.44140625" customWidth="1"/>
    <col min="24" max="24" width="8.88671875" style="56" customWidth="1"/>
    <col min="25" max="25" width="8.88671875" customWidth="1"/>
    <col min="26" max="26" width="30.5546875" customWidth="1"/>
    <col min="27" max="27" width="77" style="67" bestFit="1" customWidth="1"/>
    <col min="28" max="28" width="83.33203125" style="85" bestFit="1" customWidth="1"/>
    <col min="29" max="29" width="8.88671875" customWidth="1"/>
  </cols>
  <sheetData>
    <row r="1" spans="1:29" ht="52.8" x14ac:dyDescent="0.3">
      <c r="A1" s="14" t="s">
        <v>36</v>
      </c>
      <c r="B1" s="14" t="s">
        <v>37</v>
      </c>
      <c r="C1" s="14" t="s">
        <v>38</v>
      </c>
      <c r="D1" s="26" t="s">
        <v>39</v>
      </c>
      <c r="E1" s="26" t="s">
        <v>40</v>
      </c>
      <c r="F1" s="15" t="s">
        <v>41</v>
      </c>
      <c r="G1" s="15" t="s">
        <v>42</v>
      </c>
      <c r="H1" s="15" t="s">
        <v>1</v>
      </c>
      <c r="I1" s="15" t="s">
        <v>43</v>
      </c>
      <c r="J1" s="15" t="s">
        <v>44</v>
      </c>
      <c r="K1" s="15" t="s">
        <v>45</v>
      </c>
      <c r="L1" s="15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15" t="s">
        <v>53</v>
      </c>
      <c r="T1" s="15" t="s">
        <v>54</v>
      </c>
      <c r="U1" s="15" t="s">
        <v>55</v>
      </c>
      <c r="V1" s="15" t="s">
        <v>56</v>
      </c>
      <c r="W1" s="15" t="s">
        <v>57</v>
      </c>
      <c r="X1" s="54" t="s">
        <v>21</v>
      </c>
      <c r="Y1" s="54" t="s">
        <v>22</v>
      </c>
      <c r="Z1" s="14" t="s">
        <v>58</v>
      </c>
      <c r="AA1" s="25" t="s">
        <v>69</v>
      </c>
      <c r="AB1" s="187" t="s">
        <v>59</v>
      </c>
      <c r="AC1" s="21"/>
    </row>
    <row r="2" spans="1:29" ht="15.75" customHeight="1" x14ac:dyDescent="0.3">
      <c r="A2" s="99">
        <v>1</v>
      </c>
      <c r="B2" s="60" t="s">
        <v>185</v>
      </c>
      <c r="C2" s="29" t="s">
        <v>13</v>
      </c>
      <c r="D2" s="119">
        <v>0.60555555555555551</v>
      </c>
      <c r="E2" s="119">
        <v>0.61944444444444446</v>
      </c>
      <c r="F2" s="29" t="s">
        <v>186</v>
      </c>
      <c r="G2" s="29" t="s">
        <v>187</v>
      </c>
      <c r="H2" s="29" t="s">
        <v>188</v>
      </c>
      <c r="I2" s="60">
        <v>-0.62448499999999996</v>
      </c>
      <c r="J2" s="60">
        <v>-48.485978299999999</v>
      </c>
      <c r="K2" s="60">
        <v>-0.65021309999999999</v>
      </c>
      <c r="L2" s="60">
        <v>-48.485288500000003</v>
      </c>
      <c r="M2" s="67" t="s">
        <v>174</v>
      </c>
      <c r="N2" s="67" t="s">
        <v>174</v>
      </c>
      <c r="O2" s="67" t="s">
        <v>64</v>
      </c>
      <c r="P2" s="67" t="s">
        <v>64</v>
      </c>
      <c r="Q2" s="67">
        <v>0</v>
      </c>
      <c r="R2" s="67">
        <v>0</v>
      </c>
      <c r="S2" s="60" t="s">
        <v>189</v>
      </c>
      <c r="T2" s="60" t="s">
        <v>189</v>
      </c>
      <c r="U2" s="60">
        <v>5</v>
      </c>
      <c r="V2" s="60">
        <v>6</v>
      </c>
      <c r="W2" s="18">
        <v>3.5</v>
      </c>
      <c r="X2" s="205">
        <v>3.55</v>
      </c>
      <c r="Y2" s="18">
        <v>3.5</v>
      </c>
      <c r="Z2" s="60"/>
      <c r="AA2" s="97" t="s">
        <v>190</v>
      </c>
      <c r="AC2" s="21"/>
    </row>
    <row r="3" spans="1:29" ht="15.75" customHeight="1" x14ac:dyDescent="0.3">
      <c r="A3" s="99">
        <v>2</v>
      </c>
      <c r="B3" s="60" t="s">
        <v>191</v>
      </c>
      <c r="C3" s="18" t="s">
        <v>13</v>
      </c>
      <c r="D3" s="78">
        <v>0.61249999999999993</v>
      </c>
      <c r="E3" s="78">
        <v>0.62152777777777779</v>
      </c>
      <c r="F3" s="18" t="s">
        <v>186</v>
      </c>
      <c r="G3" s="18" t="s">
        <v>187</v>
      </c>
      <c r="H3" s="29" t="s">
        <v>188</v>
      </c>
      <c r="I3" s="56">
        <v>-0.62443090000000001</v>
      </c>
      <c r="J3" s="56">
        <v>-48.485931200000003</v>
      </c>
      <c r="K3" s="56">
        <v>-0.65046559999999998</v>
      </c>
      <c r="L3" s="56">
        <v>-48.486080600000001</v>
      </c>
      <c r="M3" s="77" t="s">
        <v>63</v>
      </c>
      <c r="N3" s="77" t="s">
        <v>63</v>
      </c>
      <c r="O3" s="77" t="s">
        <v>64</v>
      </c>
      <c r="P3" s="77" t="s">
        <v>64</v>
      </c>
      <c r="Q3" s="77">
        <v>1</v>
      </c>
      <c r="R3" s="77">
        <v>0</v>
      </c>
      <c r="S3" s="60" t="s">
        <v>189</v>
      </c>
      <c r="T3" s="60" t="s">
        <v>189</v>
      </c>
      <c r="U3" s="56">
        <v>3</v>
      </c>
      <c r="V3" s="56">
        <v>4</v>
      </c>
      <c r="W3" s="18">
        <v>3.5</v>
      </c>
      <c r="X3" s="56">
        <v>3.5</v>
      </c>
      <c r="Y3" s="18">
        <v>3.5</v>
      </c>
      <c r="AA3" s="37" t="s">
        <v>102</v>
      </c>
      <c r="AC3" s="21"/>
    </row>
    <row r="4" spans="1:29" ht="15.75" customHeight="1" x14ac:dyDescent="0.3">
      <c r="A4" s="57">
        <v>3</v>
      </c>
      <c r="B4" s="60" t="s">
        <v>192</v>
      </c>
      <c r="C4" s="18" t="s">
        <v>13</v>
      </c>
      <c r="D4" s="78">
        <v>0.68819444444444444</v>
      </c>
      <c r="E4" s="78">
        <v>0.69791666666666663</v>
      </c>
      <c r="F4" s="18" t="s">
        <v>186</v>
      </c>
      <c r="G4" s="18" t="s">
        <v>187</v>
      </c>
      <c r="H4" s="29" t="s">
        <v>188</v>
      </c>
      <c r="I4" s="56">
        <v>-0.62490590000000001</v>
      </c>
      <c r="J4" s="56">
        <v>-48.485226300000001</v>
      </c>
      <c r="K4" s="56">
        <v>-0.6513217</v>
      </c>
      <c r="L4" s="56">
        <v>-48.486109999999996</v>
      </c>
      <c r="M4" s="77" t="s">
        <v>63</v>
      </c>
      <c r="N4" s="77" t="s">
        <v>63</v>
      </c>
      <c r="O4" s="77" t="s">
        <v>64</v>
      </c>
      <c r="P4" s="77" t="s">
        <v>64</v>
      </c>
      <c r="Q4" s="77">
        <v>0</v>
      </c>
      <c r="R4" s="77">
        <v>0</v>
      </c>
      <c r="S4" s="60" t="s">
        <v>189</v>
      </c>
      <c r="T4" s="60" t="s">
        <v>189</v>
      </c>
      <c r="U4" s="56">
        <v>1</v>
      </c>
      <c r="V4" s="56">
        <v>1</v>
      </c>
      <c r="W4" s="18">
        <v>3.5</v>
      </c>
      <c r="X4" s="56">
        <v>3.5</v>
      </c>
      <c r="Y4" s="18">
        <v>3.5</v>
      </c>
      <c r="AA4" s="37" t="s">
        <v>102</v>
      </c>
      <c r="AC4" s="21"/>
    </row>
    <row r="5" spans="1:29" ht="15.75" customHeight="1" x14ac:dyDescent="0.3">
      <c r="A5" s="57">
        <v>4</v>
      </c>
      <c r="B5" s="60" t="s">
        <v>193</v>
      </c>
      <c r="C5" s="18" t="s">
        <v>13</v>
      </c>
      <c r="D5" s="78">
        <v>0.68680555555555556</v>
      </c>
      <c r="E5" s="78">
        <v>0.7006944444444444</v>
      </c>
      <c r="F5" s="18" t="s">
        <v>186</v>
      </c>
      <c r="G5" s="18" t="s">
        <v>187</v>
      </c>
      <c r="H5" s="29" t="s">
        <v>188</v>
      </c>
      <c r="I5" s="56">
        <v>-0.62483610000000001</v>
      </c>
      <c r="J5" s="56">
        <v>-48.485349999999997</v>
      </c>
      <c r="K5" s="56">
        <v>-0.65085099999999996</v>
      </c>
      <c r="L5" s="56">
        <v>-48.487525699999999</v>
      </c>
      <c r="M5" s="77" t="s">
        <v>63</v>
      </c>
      <c r="N5" s="77" t="s">
        <v>63</v>
      </c>
      <c r="O5" s="77" t="s">
        <v>64</v>
      </c>
      <c r="P5" s="77" t="s">
        <v>64</v>
      </c>
      <c r="Q5" s="77">
        <v>0</v>
      </c>
      <c r="R5" s="77">
        <v>0</v>
      </c>
      <c r="S5" s="60" t="s">
        <v>189</v>
      </c>
      <c r="T5" s="60" t="s">
        <v>189</v>
      </c>
      <c r="U5" s="56">
        <v>1</v>
      </c>
      <c r="V5" s="56">
        <v>1</v>
      </c>
      <c r="W5" s="18">
        <v>3.5</v>
      </c>
      <c r="X5" s="203">
        <v>3.61</v>
      </c>
      <c r="Y5" s="18">
        <v>3.5</v>
      </c>
      <c r="AA5" s="97" t="s">
        <v>194</v>
      </c>
      <c r="AC5" s="21"/>
    </row>
    <row r="6" spans="1:29" ht="15.75" customHeight="1" x14ac:dyDescent="0.3">
      <c r="A6" s="99"/>
      <c r="B6" s="60" t="s">
        <v>195</v>
      </c>
      <c r="C6" s="103"/>
      <c r="D6" s="101" t="s">
        <v>196</v>
      </c>
      <c r="E6" s="78"/>
      <c r="F6" s="18"/>
      <c r="G6" s="18"/>
      <c r="H6" s="29"/>
      <c r="L6" s="56"/>
      <c r="M6" s="77"/>
      <c r="N6" s="77"/>
      <c r="O6" s="77"/>
      <c r="P6" s="77"/>
      <c r="Q6" s="77"/>
      <c r="R6" s="77"/>
      <c r="S6" s="60"/>
      <c r="T6" s="60"/>
      <c r="U6" s="56"/>
      <c r="V6" s="56"/>
      <c r="W6" s="18"/>
      <c r="Y6" s="18"/>
      <c r="AA6" s="101"/>
      <c r="AB6" s="101" t="s">
        <v>196</v>
      </c>
      <c r="AC6" s="21"/>
    </row>
    <row r="7" spans="1:29" ht="15.75" customHeight="1" x14ac:dyDescent="0.3">
      <c r="A7" s="99">
        <v>6</v>
      </c>
      <c r="B7" s="60" t="s">
        <v>197</v>
      </c>
      <c r="C7" s="18" t="s">
        <v>13</v>
      </c>
      <c r="D7" s="78">
        <v>0.2638888888888889</v>
      </c>
      <c r="E7" s="103" t="s">
        <v>103</v>
      </c>
      <c r="F7" s="18" t="s">
        <v>186</v>
      </c>
      <c r="G7" s="18" t="s">
        <v>187</v>
      </c>
      <c r="H7" s="29" t="s">
        <v>188</v>
      </c>
      <c r="I7" s="56">
        <v>-0.62933499999999998</v>
      </c>
      <c r="J7" s="56">
        <v>-48.484430799999998</v>
      </c>
      <c r="L7" s="56"/>
      <c r="M7" s="77"/>
      <c r="N7" s="77"/>
      <c r="O7" s="77"/>
      <c r="P7" s="77"/>
      <c r="Q7" s="77"/>
      <c r="R7" s="77"/>
      <c r="S7" s="60"/>
      <c r="T7" s="60"/>
      <c r="U7" s="56"/>
      <c r="V7" s="56"/>
      <c r="W7" s="18">
        <v>3.5</v>
      </c>
      <c r="Y7" s="18"/>
      <c r="Z7" s="37" t="s">
        <v>198</v>
      </c>
      <c r="AA7" s="37"/>
      <c r="AB7" s="90" t="s">
        <v>199</v>
      </c>
      <c r="AC7" s="21"/>
    </row>
    <row r="8" spans="1:29" ht="15.75" customHeight="1" x14ac:dyDescent="0.3">
      <c r="A8" s="57">
        <v>7</v>
      </c>
      <c r="B8" s="60" t="s">
        <v>200</v>
      </c>
      <c r="C8" s="18" t="s">
        <v>13</v>
      </c>
      <c r="D8" s="78">
        <v>0.34861111111111115</v>
      </c>
      <c r="E8" s="78">
        <v>0.35833333333333334</v>
      </c>
      <c r="F8" s="18" t="s">
        <v>186</v>
      </c>
      <c r="G8" s="18" t="s">
        <v>187</v>
      </c>
      <c r="H8" s="29" t="s">
        <v>188</v>
      </c>
      <c r="I8" s="56">
        <v>-0.62413419999999997</v>
      </c>
      <c r="J8" s="56">
        <v>-48.486109999999996</v>
      </c>
      <c r="K8" s="56">
        <v>-0.65053139999999998</v>
      </c>
      <c r="L8" s="56">
        <v>-48.486155400000001</v>
      </c>
      <c r="M8" s="77" t="s">
        <v>63</v>
      </c>
      <c r="N8" s="77" t="s">
        <v>63</v>
      </c>
      <c r="O8" s="77" t="s">
        <v>64</v>
      </c>
      <c r="P8" s="77" t="s">
        <v>64</v>
      </c>
      <c r="Q8" s="77">
        <v>0</v>
      </c>
      <c r="R8" s="77">
        <v>0</v>
      </c>
      <c r="S8" s="60" t="s">
        <v>189</v>
      </c>
      <c r="T8" s="60" t="s">
        <v>189</v>
      </c>
      <c r="U8" s="56">
        <v>1</v>
      </c>
      <c r="V8" s="56">
        <v>1</v>
      </c>
      <c r="W8" s="18">
        <v>3.5</v>
      </c>
      <c r="X8" s="56">
        <v>3.51</v>
      </c>
      <c r="Y8" s="18">
        <v>3.5</v>
      </c>
      <c r="AA8" s="37" t="s">
        <v>102</v>
      </c>
      <c r="AC8" s="21"/>
    </row>
    <row r="9" spans="1:29" ht="15" customHeight="1" x14ac:dyDescent="0.3">
      <c r="A9" s="57">
        <v>8</v>
      </c>
      <c r="B9" s="60" t="s">
        <v>201</v>
      </c>
      <c r="C9" s="18" t="s">
        <v>13</v>
      </c>
      <c r="D9" s="78">
        <v>0.40416666666666662</v>
      </c>
      <c r="E9" s="78">
        <v>0.41180555555555554</v>
      </c>
      <c r="F9" s="18" t="s">
        <v>186</v>
      </c>
      <c r="G9" s="18" t="s">
        <v>187</v>
      </c>
      <c r="H9" s="29" t="s">
        <v>188</v>
      </c>
      <c r="I9" s="56">
        <v>-0.62507999999999997</v>
      </c>
      <c r="J9" s="56">
        <v>-48.485204199999998</v>
      </c>
      <c r="K9" s="56">
        <v>-0.61254799999999998</v>
      </c>
      <c r="L9" s="56">
        <v>-48.486763699999997</v>
      </c>
      <c r="M9" s="77" t="s">
        <v>174</v>
      </c>
      <c r="N9" s="77" t="s">
        <v>174</v>
      </c>
      <c r="O9" s="77" t="s">
        <v>64</v>
      </c>
      <c r="P9" s="77" t="s">
        <v>64</v>
      </c>
      <c r="Q9" s="77">
        <v>0</v>
      </c>
      <c r="R9" s="77">
        <v>0</v>
      </c>
      <c r="S9" s="60" t="s">
        <v>189</v>
      </c>
      <c r="T9" s="60" t="s">
        <v>189</v>
      </c>
      <c r="U9" s="56">
        <v>0</v>
      </c>
      <c r="V9" s="56">
        <v>1</v>
      </c>
      <c r="W9" s="18">
        <v>3.5</v>
      </c>
      <c r="X9" s="56">
        <v>3.51</v>
      </c>
      <c r="Y9" s="18">
        <v>3.5</v>
      </c>
      <c r="AA9" s="37" t="s">
        <v>102</v>
      </c>
    </row>
    <row r="10" spans="1:29" ht="15" customHeight="1" x14ac:dyDescent="0.3">
      <c r="A10" s="99">
        <v>9</v>
      </c>
      <c r="B10" s="60" t="s">
        <v>202</v>
      </c>
      <c r="C10" s="18" t="s">
        <v>13</v>
      </c>
      <c r="D10" s="78">
        <v>0.39513888888888887</v>
      </c>
      <c r="E10" s="78">
        <v>0.41388888888888892</v>
      </c>
      <c r="F10" s="18" t="s">
        <v>186</v>
      </c>
      <c r="G10" s="18" t="s">
        <v>187</v>
      </c>
      <c r="H10" s="29" t="s">
        <v>188</v>
      </c>
      <c r="I10" s="56">
        <v>-0.62862980000000002</v>
      </c>
      <c r="J10" s="56">
        <v>-48.484752399999998</v>
      </c>
      <c r="K10" s="56">
        <v>-0.65097910000000003</v>
      </c>
      <c r="L10" s="56">
        <v>-48.487375399999998</v>
      </c>
      <c r="M10" s="77" t="s">
        <v>203</v>
      </c>
      <c r="N10" s="77" t="s">
        <v>203</v>
      </c>
      <c r="O10" s="77" t="s">
        <v>204</v>
      </c>
      <c r="P10" s="77" t="s">
        <v>204</v>
      </c>
      <c r="Q10" s="77">
        <v>1</v>
      </c>
      <c r="R10" s="77">
        <v>2</v>
      </c>
      <c r="S10" s="60" t="s">
        <v>189</v>
      </c>
      <c r="T10" s="60" t="s">
        <v>189</v>
      </c>
      <c r="U10" s="56">
        <v>2</v>
      </c>
      <c r="V10" s="56">
        <v>2</v>
      </c>
      <c r="W10" s="18">
        <v>3.5</v>
      </c>
      <c r="X10" s="203">
        <v>3.5</v>
      </c>
      <c r="Y10" s="18">
        <v>3.5</v>
      </c>
      <c r="AA10" s="97" t="s">
        <v>205</v>
      </c>
    </row>
    <row r="11" spans="1:29" ht="15" customHeight="1" x14ac:dyDescent="0.3">
      <c r="A11" s="99">
        <v>10</v>
      </c>
      <c r="B11" s="60" t="s">
        <v>206</v>
      </c>
      <c r="C11" s="18" t="s">
        <v>13</v>
      </c>
      <c r="D11" s="78">
        <v>0.39444444444444443</v>
      </c>
      <c r="E11" s="78">
        <v>0.39652777777777781</v>
      </c>
      <c r="F11" s="18" t="s">
        <v>186</v>
      </c>
      <c r="G11" s="18" t="s">
        <v>187</v>
      </c>
      <c r="H11" s="29" t="s">
        <v>188</v>
      </c>
      <c r="I11" s="56">
        <v>-0.62505370000000005</v>
      </c>
      <c r="J11" s="56">
        <v>-48.4852895</v>
      </c>
      <c r="K11" s="56">
        <v>-0.6508043</v>
      </c>
      <c r="L11" s="56">
        <v>-48.487473299999998</v>
      </c>
      <c r="M11" s="77" t="s">
        <v>63</v>
      </c>
      <c r="N11" s="77" t="s">
        <v>63</v>
      </c>
      <c r="O11" s="77" t="s">
        <v>64</v>
      </c>
      <c r="P11" s="77" t="s">
        <v>64</v>
      </c>
      <c r="Q11" s="77">
        <v>1</v>
      </c>
      <c r="R11" s="77">
        <v>1</v>
      </c>
      <c r="S11" s="60" t="s">
        <v>189</v>
      </c>
      <c r="T11" s="60" t="s">
        <v>189</v>
      </c>
      <c r="U11" s="56">
        <v>1</v>
      </c>
      <c r="V11" s="56">
        <v>1</v>
      </c>
      <c r="W11" s="18">
        <v>3.5</v>
      </c>
      <c r="X11" s="56">
        <v>3.5</v>
      </c>
      <c r="Y11" s="18">
        <v>3.5</v>
      </c>
      <c r="AA11" s="37" t="s">
        <v>102</v>
      </c>
    </row>
    <row r="12" spans="1:29" ht="15" customHeight="1" x14ac:dyDescent="0.3">
      <c r="A12" s="57">
        <v>11</v>
      </c>
      <c r="B12" s="60" t="s">
        <v>207</v>
      </c>
      <c r="C12" s="18" t="s">
        <v>13</v>
      </c>
      <c r="D12" s="78">
        <v>0.48819444444444443</v>
      </c>
      <c r="E12" s="78">
        <v>0.50347222222222221</v>
      </c>
      <c r="F12" s="18" t="s">
        <v>186</v>
      </c>
      <c r="G12" s="18" t="s">
        <v>187</v>
      </c>
      <c r="H12" s="29" t="s">
        <v>188</v>
      </c>
      <c r="I12" s="56">
        <v>-0.62512230000000002</v>
      </c>
      <c r="J12" s="56">
        <v>-48.4853387</v>
      </c>
      <c r="K12" s="56">
        <v>-0.6519568</v>
      </c>
      <c r="L12" s="56">
        <v>-48.4875927</v>
      </c>
      <c r="M12" s="77" t="s">
        <v>79</v>
      </c>
      <c r="N12" s="77" t="s">
        <v>79</v>
      </c>
      <c r="O12" s="77" t="s">
        <v>128</v>
      </c>
      <c r="P12" s="77" t="s">
        <v>128</v>
      </c>
      <c r="Q12" s="77">
        <v>1</v>
      </c>
      <c r="R12" s="77">
        <v>1</v>
      </c>
      <c r="S12" s="60" t="s">
        <v>189</v>
      </c>
      <c r="T12" s="60" t="s">
        <v>189</v>
      </c>
      <c r="U12" s="56">
        <v>5</v>
      </c>
      <c r="V12" s="56">
        <v>4</v>
      </c>
      <c r="W12" s="18">
        <v>3.5</v>
      </c>
      <c r="X12" s="203">
        <v>3.7</v>
      </c>
      <c r="Y12" s="18">
        <v>3.5</v>
      </c>
      <c r="AA12" s="97" t="s">
        <v>208</v>
      </c>
    </row>
    <row r="13" spans="1:29" ht="15" customHeight="1" x14ac:dyDescent="0.3">
      <c r="A13" s="57">
        <v>12</v>
      </c>
      <c r="B13" s="60" t="s">
        <v>209</v>
      </c>
      <c r="C13" s="18" t="s">
        <v>13</v>
      </c>
      <c r="D13" s="78">
        <v>0.50555555555555554</v>
      </c>
      <c r="E13" s="78">
        <v>0.5131944444444444</v>
      </c>
      <c r="F13" s="18" t="s">
        <v>186</v>
      </c>
      <c r="G13" s="18" t="s">
        <v>187</v>
      </c>
      <c r="H13" s="29" t="s">
        <v>188</v>
      </c>
      <c r="I13" s="56">
        <v>-0.37298369999999997</v>
      </c>
      <c r="J13" s="56">
        <v>-48.296995099999997</v>
      </c>
      <c r="K13" s="56">
        <v>-0.39120329999999998</v>
      </c>
      <c r="L13" s="56">
        <v>-48.299655199999997</v>
      </c>
      <c r="M13" s="77" t="s">
        <v>63</v>
      </c>
      <c r="N13" s="77" t="s">
        <v>174</v>
      </c>
      <c r="O13" s="77" t="s">
        <v>64</v>
      </c>
      <c r="P13" s="77" t="s">
        <v>64</v>
      </c>
      <c r="Q13" s="77">
        <v>0</v>
      </c>
      <c r="R13" s="77">
        <v>0</v>
      </c>
      <c r="S13" s="60" t="s">
        <v>189</v>
      </c>
      <c r="T13" s="60" t="s">
        <v>189</v>
      </c>
      <c r="U13" s="56">
        <v>3</v>
      </c>
      <c r="V13" s="56">
        <v>3</v>
      </c>
      <c r="W13" s="18">
        <v>3.5</v>
      </c>
      <c r="X13" s="203">
        <v>3.5</v>
      </c>
      <c r="Y13" s="18">
        <v>3.5</v>
      </c>
      <c r="AA13" s="97" t="s">
        <v>210</v>
      </c>
    </row>
    <row r="14" spans="1:29" ht="15" customHeight="1" x14ac:dyDescent="0.3">
      <c r="A14" s="99">
        <v>13</v>
      </c>
      <c r="B14" s="88">
        <v>44930</v>
      </c>
      <c r="C14" s="18" t="s">
        <v>151</v>
      </c>
      <c r="D14" s="78">
        <v>0.54513888888888895</v>
      </c>
      <c r="E14" s="78">
        <v>0.55138888888888882</v>
      </c>
      <c r="F14" s="18" t="s">
        <v>186</v>
      </c>
      <c r="G14" s="18" t="s">
        <v>187</v>
      </c>
      <c r="H14" s="29" t="s">
        <v>188</v>
      </c>
      <c r="I14" s="56">
        <v>-0.3722085</v>
      </c>
      <c r="J14" s="56">
        <v>-48.295220999999998</v>
      </c>
      <c r="K14" s="56">
        <v>-0.3959918</v>
      </c>
      <c r="L14" s="56">
        <v>-48.281208499999998</v>
      </c>
      <c r="M14" s="77" t="s">
        <v>63</v>
      </c>
      <c r="N14" s="77" t="s">
        <v>63</v>
      </c>
      <c r="O14" s="77" t="s">
        <v>204</v>
      </c>
      <c r="P14" s="77" t="s">
        <v>204</v>
      </c>
      <c r="Q14" s="77">
        <v>0</v>
      </c>
      <c r="R14" s="77">
        <v>0</v>
      </c>
      <c r="S14" s="60" t="s">
        <v>189</v>
      </c>
      <c r="T14" s="60" t="s">
        <v>189</v>
      </c>
      <c r="U14" s="56">
        <v>2</v>
      </c>
      <c r="V14" s="56">
        <v>2</v>
      </c>
      <c r="W14" s="18">
        <v>3.5</v>
      </c>
      <c r="X14" s="203">
        <v>3.53</v>
      </c>
      <c r="Y14" s="18">
        <v>3.5</v>
      </c>
      <c r="AA14" s="141" t="s">
        <v>211</v>
      </c>
    </row>
    <row r="15" spans="1:29" ht="15" customHeight="1" x14ac:dyDescent="0.3">
      <c r="A15" s="99">
        <v>14</v>
      </c>
      <c r="B15" s="88">
        <v>44989</v>
      </c>
      <c r="C15" s="18" t="s">
        <v>13</v>
      </c>
      <c r="D15" s="78">
        <v>0.59375</v>
      </c>
      <c r="E15" s="78">
        <v>0.59861111111111109</v>
      </c>
      <c r="F15" s="18" t="s">
        <v>186</v>
      </c>
      <c r="G15" s="18" t="s">
        <v>187</v>
      </c>
      <c r="H15" s="29" t="s">
        <v>188</v>
      </c>
      <c r="I15" s="56">
        <v>-0.37229109999999999</v>
      </c>
      <c r="J15" s="56">
        <v>-48.295276399999999</v>
      </c>
      <c r="K15" s="56">
        <v>-0.39534639999999999</v>
      </c>
      <c r="L15" s="56">
        <v>-48.291273599999997</v>
      </c>
      <c r="M15" s="77" t="s">
        <v>203</v>
      </c>
      <c r="N15" s="77" t="s">
        <v>203</v>
      </c>
      <c r="O15" s="77" t="s">
        <v>204</v>
      </c>
      <c r="P15" s="77" t="s">
        <v>204</v>
      </c>
      <c r="Q15" s="77">
        <v>0</v>
      </c>
      <c r="R15" s="77">
        <v>0</v>
      </c>
      <c r="S15" s="60" t="s">
        <v>189</v>
      </c>
      <c r="T15" s="60" t="s">
        <v>189</v>
      </c>
      <c r="U15" s="56">
        <v>3</v>
      </c>
      <c r="V15" s="56">
        <v>3</v>
      </c>
      <c r="W15" s="18">
        <v>3.5</v>
      </c>
      <c r="X15" s="203">
        <v>3.53</v>
      </c>
      <c r="Y15" s="18">
        <v>3.5</v>
      </c>
      <c r="AA15" s="141" t="s">
        <v>212</v>
      </c>
    </row>
    <row r="16" spans="1:29" ht="15" customHeight="1" x14ac:dyDescent="0.3">
      <c r="A16" s="57">
        <v>15</v>
      </c>
      <c r="B16" s="88">
        <v>45020</v>
      </c>
      <c r="C16" s="18" t="s">
        <v>13</v>
      </c>
      <c r="D16" s="78">
        <v>0.625</v>
      </c>
      <c r="E16" s="78">
        <v>0.63124999999999998</v>
      </c>
      <c r="F16" s="18" t="s">
        <v>186</v>
      </c>
      <c r="G16" s="18" t="s">
        <v>187</v>
      </c>
      <c r="H16" s="29" t="s">
        <v>188</v>
      </c>
      <c r="I16" s="56">
        <v>-0.37306739999999999</v>
      </c>
      <c r="J16" s="56">
        <v>-48.296236800000003</v>
      </c>
      <c r="K16" s="56">
        <v>-0.39529989999999998</v>
      </c>
      <c r="L16" s="56">
        <v>-48.291266100000001</v>
      </c>
      <c r="M16" s="77" t="s">
        <v>63</v>
      </c>
      <c r="N16" s="77" t="s">
        <v>63</v>
      </c>
      <c r="O16" s="77" t="s">
        <v>204</v>
      </c>
      <c r="P16" s="77" t="s">
        <v>204</v>
      </c>
      <c r="Q16" s="77">
        <v>0</v>
      </c>
      <c r="R16" s="77">
        <v>0</v>
      </c>
      <c r="S16" s="60" t="s">
        <v>189</v>
      </c>
      <c r="T16" s="60" t="s">
        <v>189</v>
      </c>
      <c r="U16" s="56">
        <v>3</v>
      </c>
      <c r="V16" s="56">
        <v>3</v>
      </c>
      <c r="W16" s="18">
        <v>3.5</v>
      </c>
      <c r="X16" s="203">
        <v>3.54</v>
      </c>
      <c r="Y16" s="18">
        <v>3.5</v>
      </c>
      <c r="AA16" s="141" t="s">
        <v>213</v>
      </c>
    </row>
    <row r="17" spans="1:29" ht="15" customHeight="1" x14ac:dyDescent="0.3">
      <c r="A17" s="57">
        <v>16</v>
      </c>
      <c r="B17" s="88">
        <v>45050</v>
      </c>
      <c r="C17" s="18" t="s">
        <v>13</v>
      </c>
      <c r="D17" s="78">
        <v>0.72291666666666676</v>
      </c>
      <c r="E17" s="78">
        <v>0.72986111111111107</v>
      </c>
      <c r="F17" s="18" t="s">
        <v>186</v>
      </c>
      <c r="G17" s="18" t="s">
        <v>187</v>
      </c>
      <c r="H17" s="29" t="s">
        <v>188</v>
      </c>
      <c r="I17" s="56">
        <v>-0.65145989999999998</v>
      </c>
      <c r="J17" s="56">
        <v>-48.486794600000003</v>
      </c>
      <c r="K17" s="56">
        <v>-0.62524109999999999</v>
      </c>
      <c r="L17" s="56">
        <v>-48.485042700000001</v>
      </c>
      <c r="M17" s="77" t="s">
        <v>63</v>
      </c>
      <c r="N17" s="77" t="s">
        <v>63</v>
      </c>
      <c r="O17" s="77" t="s">
        <v>204</v>
      </c>
      <c r="P17" s="77" t="s">
        <v>204</v>
      </c>
      <c r="Q17" s="77">
        <v>0</v>
      </c>
      <c r="R17" s="77">
        <v>0</v>
      </c>
      <c r="S17" s="60" t="s">
        <v>189</v>
      </c>
      <c r="T17" s="60" t="s">
        <v>189</v>
      </c>
      <c r="U17" s="56">
        <v>3</v>
      </c>
      <c r="V17" s="56">
        <v>3</v>
      </c>
      <c r="W17" s="18">
        <v>3.5</v>
      </c>
      <c r="X17" s="56">
        <v>3.5</v>
      </c>
      <c r="Y17" s="18">
        <v>3.5</v>
      </c>
      <c r="AA17" s="37" t="s">
        <v>102</v>
      </c>
    </row>
    <row r="18" spans="1:29" ht="15" customHeight="1" x14ac:dyDescent="0.3">
      <c r="A18" s="99">
        <v>17</v>
      </c>
      <c r="B18" s="88">
        <v>45081</v>
      </c>
      <c r="C18" s="18" t="s">
        <v>13</v>
      </c>
      <c r="D18" s="78">
        <v>0.66666666666666663</v>
      </c>
      <c r="E18" s="78">
        <v>0.67361111111111116</v>
      </c>
      <c r="F18" s="18" t="s">
        <v>186</v>
      </c>
      <c r="G18" s="18" t="s">
        <v>187</v>
      </c>
      <c r="H18" s="29" t="s">
        <v>188</v>
      </c>
      <c r="I18" s="56">
        <v>-0.4429362</v>
      </c>
      <c r="J18" s="56">
        <v>-48.311134000000003</v>
      </c>
      <c r="K18" s="56">
        <v>-0.3948894</v>
      </c>
      <c r="L18" s="56">
        <v>-48.291237899999999</v>
      </c>
      <c r="M18" s="77" t="s">
        <v>63</v>
      </c>
      <c r="N18" s="77" t="s">
        <v>63</v>
      </c>
      <c r="O18" s="77" t="s">
        <v>204</v>
      </c>
      <c r="P18" s="77" t="s">
        <v>204</v>
      </c>
      <c r="Q18" s="77">
        <v>0</v>
      </c>
      <c r="R18" s="77">
        <v>0</v>
      </c>
      <c r="S18" s="60" t="s">
        <v>189</v>
      </c>
      <c r="T18" s="60" t="s">
        <v>189</v>
      </c>
      <c r="U18" s="56">
        <v>3</v>
      </c>
      <c r="V18" s="56">
        <v>3</v>
      </c>
      <c r="W18" s="18">
        <v>3.5</v>
      </c>
      <c r="X18" s="203">
        <v>3.52</v>
      </c>
      <c r="Y18" s="18">
        <v>3.5</v>
      </c>
      <c r="AA18" s="141" t="s">
        <v>214</v>
      </c>
    </row>
    <row r="19" spans="1:29" ht="15" customHeight="1" x14ac:dyDescent="0.3">
      <c r="A19" s="99">
        <v>18</v>
      </c>
      <c r="B19" s="88">
        <v>45111</v>
      </c>
      <c r="C19" s="18" t="s">
        <v>151</v>
      </c>
      <c r="D19" s="78">
        <v>0.6875</v>
      </c>
      <c r="E19" s="78">
        <v>0.69374999999999998</v>
      </c>
      <c r="F19" s="18" t="s">
        <v>186</v>
      </c>
      <c r="G19" s="18" t="s">
        <v>187</v>
      </c>
      <c r="H19" s="29" t="s">
        <v>188</v>
      </c>
      <c r="I19" s="56">
        <v>-0.37303009999999998</v>
      </c>
      <c r="J19" s="56">
        <v>-48.296575599999997</v>
      </c>
      <c r="K19" s="56">
        <v>-0.39475949999999999</v>
      </c>
      <c r="L19" s="56">
        <v>-48.291267699999999</v>
      </c>
      <c r="M19" s="77" t="s">
        <v>63</v>
      </c>
      <c r="N19" s="77" t="s">
        <v>63</v>
      </c>
      <c r="O19" s="77" t="s">
        <v>215</v>
      </c>
      <c r="P19" s="77" t="s">
        <v>215</v>
      </c>
      <c r="Q19" s="77">
        <v>0</v>
      </c>
      <c r="R19" s="77">
        <v>0</v>
      </c>
      <c r="S19" s="60" t="s">
        <v>189</v>
      </c>
      <c r="T19" s="60" t="s">
        <v>189</v>
      </c>
      <c r="U19" s="56">
        <v>4</v>
      </c>
      <c r="V19" s="56">
        <v>4</v>
      </c>
      <c r="W19" s="18">
        <v>3.5</v>
      </c>
      <c r="X19" s="203">
        <v>3.6</v>
      </c>
      <c r="Y19" s="18">
        <v>3.5</v>
      </c>
      <c r="AA19" s="141" t="s">
        <v>216</v>
      </c>
    </row>
    <row r="20" spans="1:29" ht="15" customHeight="1" x14ac:dyDescent="0.3">
      <c r="A20" s="57">
        <v>19</v>
      </c>
      <c r="B20" s="88">
        <v>45142</v>
      </c>
      <c r="C20" s="18" t="s">
        <v>13</v>
      </c>
      <c r="D20" s="78">
        <v>0.70833333333333337</v>
      </c>
      <c r="E20" s="78">
        <v>0.71527777777777779</v>
      </c>
      <c r="F20" s="18" t="s">
        <v>186</v>
      </c>
      <c r="G20" s="18" t="s">
        <v>187</v>
      </c>
      <c r="H20" s="29" t="s">
        <v>188</v>
      </c>
      <c r="I20" s="56">
        <v>-0.62509650000000005</v>
      </c>
      <c r="J20" s="56">
        <v>-48.485109700000002</v>
      </c>
      <c r="K20" s="56">
        <v>-0.65137140000000004</v>
      </c>
      <c r="L20" s="56">
        <v>-48.486809999999998</v>
      </c>
      <c r="M20" s="77" t="s">
        <v>63</v>
      </c>
      <c r="N20" s="77" t="s">
        <v>63</v>
      </c>
      <c r="O20" s="77" t="s">
        <v>204</v>
      </c>
      <c r="P20" s="77" t="s">
        <v>204</v>
      </c>
      <c r="Q20" s="77">
        <v>0</v>
      </c>
      <c r="R20" s="77">
        <v>0</v>
      </c>
      <c r="S20" s="60" t="s">
        <v>189</v>
      </c>
      <c r="T20" s="60" t="s">
        <v>189</v>
      </c>
      <c r="U20" s="56">
        <v>4</v>
      </c>
      <c r="V20" s="56">
        <v>4</v>
      </c>
      <c r="W20" s="18">
        <v>3.5</v>
      </c>
      <c r="X20" s="203">
        <v>3.5</v>
      </c>
      <c r="Y20" s="18">
        <v>3.5</v>
      </c>
      <c r="AA20" s="141" t="s">
        <v>217</v>
      </c>
    </row>
    <row r="21" spans="1:29" s="56" customFormat="1" ht="15" customHeight="1" x14ac:dyDescent="0.3">
      <c r="A21" s="57">
        <v>20</v>
      </c>
      <c r="B21" s="88">
        <v>45203</v>
      </c>
      <c r="C21" s="18" t="s">
        <v>13</v>
      </c>
      <c r="D21" s="78">
        <v>0.73888888888888893</v>
      </c>
      <c r="E21" s="78">
        <v>0.74722222222222223</v>
      </c>
      <c r="F21" s="18" t="s">
        <v>186</v>
      </c>
      <c r="G21" s="18" t="s">
        <v>187</v>
      </c>
      <c r="H21" s="29" t="s">
        <v>188</v>
      </c>
      <c r="I21" s="56">
        <v>-0.62508370000000002</v>
      </c>
      <c r="J21" s="56">
        <v>-48.485179600000002</v>
      </c>
      <c r="K21" s="56">
        <v>-0.65131030000000001</v>
      </c>
      <c r="L21" s="56">
        <v>-48.486845799999998</v>
      </c>
      <c r="M21" s="77" t="s">
        <v>63</v>
      </c>
      <c r="N21" s="77" t="s">
        <v>63</v>
      </c>
      <c r="O21" s="77" t="s">
        <v>218</v>
      </c>
      <c r="P21" s="77" t="s">
        <v>218</v>
      </c>
      <c r="Q21" s="77">
        <v>0</v>
      </c>
      <c r="R21" s="77">
        <v>0</v>
      </c>
      <c r="S21" s="60" t="s">
        <v>189</v>
      </c>
      <c r="T21" s="60" t="s">
        <v>189</v>
      </c>
      <c r="U21" s="56">
        <v>3</v>
      </c>
      <c r="V21" s="56">
        <v>3</v>
      </c>
      <c r="W21" s="18">
        <v>3.5</v>
      </c>
      <c r="X21" s="56">
        <v>3.5</v>
      </c>
      <c r="Y21" s="18">
        <v>3.5</v>
      </c>
      <c r="Z21"/>
      <c r="AA21" s="37" t="s">
        <v>102</v>
      </c>
      <c r="AB21" s="85"/>
    </row>
    <row r="22" spans="1:29" s="56" customFormat="1" ht="15" customHeight="1" x14ac:dyDescent="0.3">
      <c r="A22" s="99">
        <v>21</v>
      </c>
      <c r="B22" s="88">
        <v>45234</v>
      </c>
      <c r="C22" s="18" t="s">
        <v>13</v>
      </c>
      <c r="D22" s="78">
        <v>0.73125000000000007</v>
      </c>
      <c r="E22" s="78">
        <v>0.7368055555555556</v>
      </c>
      <c r="F22" s="18" t="s">
        <v>186</v>
      </c>
      <c r="G22" s="18" t="s">
        <v>187</v>
      </c>
      <c r="H22" s="29" t="s">
        <v>188</v>
      </c>
      <c r="I22" s="56">
        <v>-0.62509910000000002</v>
      </c>
      <c r="J22" s="56">
        <v>-48.485165799999997</v>
      </c>
      <c r="K22" s="56">
        <v>-0.65128730000000001</v>
      </c>
      <c r="L22" s="56">
        <v>-48.486736000000001</v>
      </c>
      <c r="M22" s="77" t="s">
        <v>174</v>
      </c>
      <c r="N22" s="77" t="s">
        <v>174</v>
      </c>
      <c r="O22" s="77" t="s">
        <v>219</v>
      </c>
      <c r="P22" s="77" t="s">
        <v>219</v>
      </c>
      <c r="Q22" s="77">
        <v>0</v>
      </c>
      <c r="R22" s="77">
        <v>0</v>
      </c>
      <c r="S22" s="60" t="s">
        <v>189</v>
      </c>
      <c r="T22" s="60" t="s">
        <v>189</v>
      </c>
      <c r="U22" s="56">
        <v>1</v>
      </c>
      <c r="V22" s="56">
        <v>1</v>
      </c>
      <c r="W22" s="18">
        <v>3.5</v>
      </c>
      <c r="X22" s="56">
        <v>3.5</v>
      </c>
      <c r="Y22" s="18">
        <v>3.5</v>
      </c>
      <c r="Z22"/>
      <c r="AA22" s="37" t="s">
        <v>102</v>
      </c>
      <c r="AB22" s="85"/>
    </row>
    <row r="23" spans="1:29" ht="15" customHeight="1" x14ac:dyDescent="0.3">
      <c r="A23" s="99">
        <v>22</v>
      </c>
      <c r="B23" s="88">
        <v>45264</v>
      </c>
      <c r="C23" s="18" t="s">
        <v>13</v>
      </c>
      <c r="D23" s="78">
        <v>0.71944444444444444</v>
      </c>
      <c r="E23" s="78">
        <v>0.73125000000000007</v>
      </c>
      <c r="F23" s="18" t="s">
        <v>186</v>
      </c>
      <c r="G23" s="18" t="s">
        <v>187</v>
      </c>
      <c r="H23" s="29" t="s">
        <v>188</v>
      </c>
      <c r="I23" s="56">
        <v>-0.62531099999999995</v>
      </c>
      <c r="J23" s="56">
        <v>-48.484994460000003</v>
      </c>
      <c r="K23" s="56">
        <v>-0.65163660000000001</v>
      </c>
      <c r="L23" s="56">
        <v>-48.485604899999998</v>
      </c>
      <c r="M23" s="77" t="s">
        <v>63</v>
      </c>
      <c r="N23" s="77" t="s">
        <v>63</v>
      </c>
      <c r="O23" s="77" t="s">
        <v>204</v>
      </c>
      <c r="P23" s="77" t="s">
        <v>204</v>
      </c>
      <c r="Q23" s="77">
        <v>0</v>
      </c>
      <c r="R23" s="77">
        <v>0</v>
      </c>
      <c r="S23" s="60" t="s">
        <v>189</v>
      </c>
      <c r="T23" s="60" t="s">
        <v>189</v>
      </c>
      <c r="U23" s="56">
        <v>3</v>
      </c>
      <c r="V23" s="56">
        <v>3</v>
      </c>
      <c r="W23" s="18">
        <v>3.5</v>
      </c>
      <c r="X23" s="56">
        <v>3.5</v>
      </c>
      <c r="Y23" s="18">
        <v>3.5</v>
      </c>
      <c r="AA23" s="37" t="s">
        <v>102</v>
      </c>
    </row>
    <row r="24" spans="1:29" s="56" customFormat="1" ht="15" customHeight="1" x14ac:dyDescent="0.3">
      <c r="A24" s="57">
        <v>23</v>
      </c>
      <c r="B24" s="88" t="s">
        <v>220</v>
      </c>
      <c r="C24" s="18" t="s">
        <v>13</v>
      </c>
      <c r="D24" s="78">
        <v>0.71597222222222223</v>
      </c>
      <c r="E24" s="78">
        <v>0.74513888888888891</v>
      </c>
      <c r="F24" s="18" t="s">
        <v>186</v>
      </c>
      <c r="G24" s="18" t="s">
        <v>187</v>
      </c>
      <c r="H24" s="29" t="s">
        <v>188</v>
      </c>
      <c r="I24" s="56">
        <v>-0.62478599999999995</v>
      </c>
      <c r="J24" s="56">
        <v>-48.485300000000002</v>
      </c>
      <c r="K24" s="56">
        <v>-0.65084399999999998</v>
      </c>
      <c r="L24" s="56">
        <v>-48.487400000000001</v>
      </c>
      <c r="M24" s="77" t="s">
        <v>174</v>
      </c>
      <c r="N24" s="77" t="s">
        <v>174</v>
      </c>
      <c r="O24" s="77" t="s">
        <v>221</v>
      </c>
      <c r="P24" s="77" t="s">
        <v>221</v>
      </c>
      <c r="Q24" s="77">
        <v>1</v>
      </c>
      <c r="R24" s="77">
        <v>1</v>
      </c>
      <c r="S24" s="60" t="s">
        <v>189</v>
      </c>
      <c r="T24" s="60" t="s">
        <v>189</v>
      </c>
      <c r="U24" s="56">
        <v>3</v>
      </c>
      <c r="V24" s="56">
        <v>3</v>
      </c>
      <c r="W24" s="18">
        <v>3.5</v>
      </c>
      <c r="X24" s="203">
        <v>3.5</v>
      </c>
      <c r="Y24" s="18">
        <v>3.5</v>
      </c>
      <c r="Z24"/>
      <c r="AA24" s="141" t="s">
        <v>222</v>
      </c>
      <c r="AB24" s="85"/>
    </row>
    <row r="25" spans="1:29" ht="15" customHeight="1" x14ac:dyDescent="0.3">
      <c r="A25" s="57">
        <v>24</v>
      </c>
      <c r="B25" s="88" t="s">
        <v>137</v>
      </c>
      <c r="C25" s="18" t="s">
        <v>13</v>
      </c>
      <c r="D25" s="78">
        <v>0.31111111111111112</v>
      </c>
      <c r="E25" s="78">
        <v>0.31875000000000003</v>
      </c>
      <c r="F25" s="18" t="s">
        <v>186</v>
      </c>
      <c r="G25" s="18" t="s">
        <v>187</v>
      </c>
      <c r="H25" s="29" t="s">
        <v>188</v>
      </c>
      <c r="I25" s="56">
        <v>-0.62471310000000002</v>
      </c>
      <c r="J25" s="56">
        <v>-48.485319699999998</v>
      </c>
      <c r="K25" s="56">
        <v>-0.65081330000000004</v>
      </c>
      <c r="L25" s="56">
        <v>-48.73095</v>
      </c>
      <c r="M25" s="77" t="s">
        <v>63</v>
      </c>
      <c r="N25" s="77" t="s">
        <v>63</v>
      </c>
      <c r="O25" s="77" t="s">
        <v>204</v>
      </c>
      <c r="P25" s="77" t="s">
        <v>204</v>
      </c>
      <c r="Q25" s="77">
        <v>0</v>
      </c>
      <c r="R25" s="77">
        <v>0</v>
      </c>
      <c r="S25" s="60" t="s">
        <v>189</v>
      </c>
      <c r="T25" s="60" t="s">
        <v>189</v>
      </c>
      <c r="U25" s="56">
        <v>4</v>
      </c>
      <c r="V25" s="56">
        <v>4</v>
      </c>
      <c r="W25" s="18">
        <v>3.5</v>
      </c>
      <c r="X25" s="203">
        <v>3.52</v>
      </c>
      <c r="Y25" s="18">
        <v>3.5</v>
      </c>
      <c r="AA25" s="141" t="s">
        <v>223</v>
      </c>
    </row>
    <row r="26" spans="1:29" s="60" customFormat="1" ht="15" customHeight="1" x14ac:dyDescent="0.3">
      <c r="A26" s="99">
        <v>25</v>
      </c>
      <c r="B26" s="88" t="s">
        <v>144</v>
      </c>
      <c r="C26" s="18" t="s">
        <v>13</v>
      </c>
      <c r="D26" s="78">
        <v>0.40486111111111112</v>
      </c>
      <c r="E26" s="78">
        <v>0.41875000000000001</v>
      </c>
      <c r="F26" s="18" t="s">
        <v>186</v>
      </c>
      <c r="G26" s="18" t="s">
        <v>187</v>
      </c>
      <c r="H26" s="29" t="s">
        <v>188</v>
      </c>
      <c r="I26" s="56">
        <v>-0.62511119999999998</v>
      </c>
      <c r="J26" s="56">
        <v>-48.485315800000002</v>
      </c>
      <c r="K26" s="56">
        <v>-0.65087410000000001</v>
      </c>
      <c r="L26" s="56">
        <v>-48.639279999999999</v>
      </c>
      <c r="M26" s="77" t="s">
        <v>63</v>
      </c>
      <c r="N26" s="77" t="s">
        <v>63</v>
      </c>
      <c r="O26" s="77" t="s">
        <v>221</v>
      </c>
      <c r="P26" s="77" t="s">
        <v>221</v>
      </c>
      <c r="Q26" s="77">
        <v>0</v>
      </c>
      <c r="R26" s="77">
        <v>0</v>
      </c>
      <c r="S26" s="60" t="s">
        <v>189</v>
      </c>
      <c r="T26" s="60" t="s">
        <v>189</v>
      </c>
      <c r="U26" s="56">
        <v>2</v>
      </c>
      <c r="V26" s="56">
        <v>2</v>
      </c>
      <c r="W26" s="18">
        <v>3.5</v>
      </c>
      <c r="X26" s="56">
        <v>3.5</v>
      </c>
      <c r="Y26" s="18">
        <v>3.5</v>
      </c>
      <c r="Z26"/>
      <c r="AA26" s="37" t="s">
        <v>102</v>
      </c>
      <c r="AB26" s="85"/>
    </row>
    <row r="27" spans="1:29" ht="15" customHeight="1" x14ac:dyDescent="0.3">
      <c r="A27" s="99">
        <v>26</v>
      </c>
      <c r="B27" s="88" t="s">
        <v>224</v>
      </c>
      <c r="C27" s="18" t="s">
        <v>13</v>
      </c>
      <c r="D27" s="78">
        <v>0.43055555555555558</v>
      </c>
      <c r="E27" s="78">
        <v>0.4465277777777778</v>
      </c>
      <c r="F27" s="18" t="s">
        <v>186</v>
      </c>
      <c r="G27" s="18" t="s">
        <v>187</v>
      </c>
      <c r="H27" s="29" t="s">
        <v>188</v>
      </c>
      <c r="I27" s="56">
        <v>-0.62513779999999997</v>
      </c>
      <c r="J27" s="56">
        <v>-48.485296099999999</v>
      </c>
      <c r="K27" s="56">
        <v>-0.65132880000000004</v>
      </c>
      <c r="L27" s="56">
        <v>-48.486178600000002</v>
      </c>
      <c r="M27" s="77" t="s">
        <v>63</v>
      </c>
      <c r="N27" s="77" t="s">
        <v>63</v>
      </c>
      <c r="O27" s="77" t="s">
        <v>221</v>
      </c>
      <c r="P27" s="77" t="s">
        <v>221</v>
      </c>
      <c r="Q27" s="77">
        <v>1</v>
      </c>
      <c r="R27" s="77">
        <v>1</v>
      </c>
      <c r="S27" s="60" t="s">
        <v>189</v>
      </c>
      <c r="T27" s="60" t="s">
        <v>189</v>
      </c>
      <c r="U27" s="56">
        <v>0</v>
      </c>
      <c r="V27" s="56">
        <v>0</v>
      </c>
      <c r="W27" s="18">
        <v>3.5</v>
      </c>
      <c r="X27" s="56">
        <v>3.5</v>
      </c>
      <c r="Y27" s="18">
        <v>3.5</v>
      </c>
      <c r="AA27" s="37" t="s">
        <v>102</v>
      </c>
    </row>
    <row r="28" spans="1:29" ht="15" customHeight="1" x14ac:dyDescent="0.3">
      <c r="A28" s="57">
        <v>27</v>
      </c>
      <c r="B28" s="60" t="s">
        <v>150</v>
      </c>
      <c r="C28" s="18" t="s">
        <v>13</v>
      </c>
      <c r="D28" s="78">
        <v>0.4055555555555555</v>
      </c>
      <c r="E28" s="78">
        <v>0.42499999999999999</v>
      </c>
      <c r="F28" s="18" t="s">
        <v>186</v>
      </c>
      <c r="G28" s="18" t="s">
        <v>187</v>
      </c>
      <c r="H28" s="29" t="s">
        <v>188</v>
      </c>
      <c r="I28" s="56">
        <v>-0.62568599999999996</v>
      </c>
      <c r="J28" s="56">
        <v>-48.485405499999999</v>
      </c>
      <c r="K28" s="56">
        <v>-0.65155759999999996</v>
      </c>
      <c r="L28" s="56">
        <v>-48.486564000000001</v>
      </c>
      <c r="M28" s="77" t="s">
        <v>63</v>
      </c>
      <c r="N28" s="77" t="s">
        <v>63</v>
      </c>
      <c r="O28" s="77" t="s">
        <v>64</v>
      </c>
      <c r="P28" s="77" t="s">
        <v>64</v>
      </c>
      <c r="Q28" s="77">
        <v>1</v>
      </c>
      <c r="R28" s="77">
        <v>0</v>
      </c>
      <c r="S28" s="60" t="s">
        <v>189</v>
      </c>
      <c r="T28" s="60" t="s">
        <v>189</v>
      </c>
      <c r="U28" s="56">
        <v>1</v>
      </c>
      <c r="V28" s="56">
        <v>2</v>
      </c>
      <c r="W28" s="18">
        <v>3.5</v>
      </c>
      <c r="X28" s="56">
        <v>3.5</v>
      </c>
      <c r="Y28" s="18">
        <v>3.5</v>
      </c>
      <c r="AA28" s="37" t="s">
        <v>102</v>
      </c>
    </row>
    <row r="29" spans="1:29" ht="15" customHeight="1" x14ac:dyDescent="0.3">
      <c r="A29" s="57">
        <v>28</v>
      </c>
      <c r="B29" s="60" t="s">
        <v>154</v>
      </c>
      <c r="C29" s="18" t="s">
        <v>13</v>
      </c>
      <c r="D29" s="78">
        <v>0.44375000000000003</v>
      </c>
      <c r="E29" s="78">
        <v>0.4548611111111111</v>
      </c>
      <c r="F29" s="18" t="s">
        <v>186</v>
      </c>
      <c r="G29" s="18" t="s">
        <v>187</v>
      </c>
      <c r="H29" s="29" t="s">
        <v>188</v>
      </c>
      <c r="I29" s="56">
        <v>-0.62587590000000004</v>
      </c>
      <c r="J29" s="56">
        <v>-48.485287700000001</v>
      </c>
      <c r="K29" s="56">
        <v>-0.65129680000000001</v>
      </c>
      <c r="L29" s="56">
        <v>-48.486812</v>
      </c>
      <c r="M29" s="77" t="s">
        <v>63</v>
      </c>
      <c r="N29" s="77" t="s">
        <v>63</v>
      </c>
      <c r="O29" s="77" t="s">
        <v>64</v>
      </c>
      <c r="P29" s="77" t="s">
        <v>64</v>
      </c>
      <c r="Q29" s="77">
        <v>0</v>
      </c>
      <c r="R29" s="77">
        <v>0</v>
      </c>
      <c r="S29" s="60" t="s">
        <v>189</v>
      </c>
      <c r="T29" s="60" t="s">
        <v>189</v>
      </c>
      <c r="U29" s="56">
        <v>3</v>
      </c>
      <c r="V29" s="56">
        <v>3</v>
      </c>
      <c r="W29" s="18">
        <v>3.5</v>
      </c>
      <c r="X29" s="203">
        <v>3.53</v>
      </c>
      <c r="Y29" s="18">
        <v>3.5</v>
      </c>
      <c r="AA29" s="141" t="s">
        <v>225</v>
      </c>
    </row>
    <row r="30" spans="1:29" ht="15" customHeight="1" x14ac:dyDescent="0.3">
      <c r="A30" s="99">
        <v>29</v>
      </c>
      <c r="B30" s="60" t="s">
        <v>156</v>
      </c>
      <c r="C30" s="18" t="s">
        <v>13</v>
      </c>
      <c r="D30" s="78">
        <v>0.49722222222222223</v>
      </c>
      <c r="E30" s="78">
        <v>0.50624999999999998</v>
      </c>
      <c r="F30" s="18" t="s">
        <v>186</v>
      </c>
      <c r="G30" s="18" t="s">
        <v>187</v>
      </c>
      <c r="H30" s="29" t="s">
        <v>188</v>
      </c>
      <c r="I30" s="56">
        <v>-0.62522730000000004</v>
      </c>
      <c r="J30" s="56">
        <v>-48.4852457</v>
      </c>
      <c r="K30" s="56">
        <v>-0.65066139999999995</v>
      </c>
      <c r="L30" s="56">
        <v>-48.486518199999999</v>
      </c>
      <c r="M30" s="77" t="s">
        <v>63</v>
      </c>
      <c r="N30" s="77" t="s">
        <v>63</v>
      </c>
      <c r="O30" s="77" t="s">
        <v>204</v>
      </c>
      <c r="P30" s="77" t="s">
        <v>204</v>
      </c>
      <c r="Q30" s="77">
        <v>0</v>
      </c>
      <c r="R30" s="77">
        <v>0</v>
      </c>
      <c r="S30" s="60" t="s">
        <v>189</v>
      </c>
      <c r="T30" s="60" t="s">
        <v>189</v>
      </c>
      <c r="U30" s="56">
        <v>2</v>
      </c>
      <c r="V30" s="56">
        <v>3</v>
      </c>
      <c r="W30" s="18">
        <v>3.5</v>
      </c>
      <c r="X30" s="203">
        <v>3.5</v>
      </c>
      <c r="Y30" s="18">
        <v>3.5</v>
      </c>
      <c r="AA30" s="141" t="s">
        <v>226</v>
      </c>
    </row>
    <row r="31" spans="1:29" ht="15" customHeight="1" x14ac:dyDescent="0.3">
      <c r="A31" s="110"/>
      <c r="C31" s="18"/>
      <c r="F31" s="18"/>
      <c r="G31" s="18"/>
      <c r="H31" s="29"/>
      <c r="S31" s="60"/>
      <c r="T31" s="60"/>
      <c r="W31" s="18"/>
    </row>
    <row r="32" spans="1:29" ht="14.4" x14ac:dyDescent="0.3">
      <c r="A32" s="63">
        <f>COUNT(A2:A30)</f>
        <v>28</v>
      </c>
      <c r="B32" s="64"/>
      <c r="C32" s="44"/>
      <c r="D32" s="45"/>
      <c r="E32" s="45"/>
      <c r="F32" s="44"/>
      <c r="G32" s="44"/>
      <c r="H32" s="65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98</v>
      </c>
      <c r="X32" s="42">
        <f>SUM(X2:X30)</f>
        <v>95.149999999999991</v>
      </c>
      <c r="Y32" s="42">
        <f>SUM(Y2:Y30)</f>
        <v>94.5</v>
      </c>
      <c r="Z32" s="47" t="s">
        <v>158</v>
      </c>
      <c r="AA32" s="42">
        <f>COUNTA(AA2:AA31)</f>
        <v>27</v>
      </c>
      <c r="AB32" s="86"/>
      <c r="AC32" s="77"/>
    </row>
    <row r="33" spans="1:29" ht="43.2" x14ac:dyDescent="0.3">
      <c r="A33" s="38" t="s">
        <v>36</v>
      </c>
      <c r="B33" s="38" t="s">
        <v>37</v>
      </c>
      <c r="C33" s="38" t="s">
        <v>38</v>
      </c>
      <c r="D33" s="79" t="s">
        <v>39</v>
      </c>
      <c r="E33" s="79" t="s">
        <v>40</v>
      </c>
      <c r="F33" s="39" t="s">
        <v>41</v>
      </c>
      <c r="G33" s="39" t="s">
        <v>42</v>
      </c>
      <c r="H33" s="39" t="s">
        <v>1</v>
      </c>
      <c r="I33" s="39" t="s">
        <v>43</v>
      </c>
      <c r="J33" s="39" t="s">
        <v>44</v>
      </c>
      <c r="K33" s="39" t="s">
        <v>45</v>
      </c>
      <c r="L33" s="39" t="s">
        <v>46</v>
      </c>
      <c r="M33" s="79" t="s">
        <v>47</v>
      </c>
      <c r="N33" s="79" t="s">
        <v>48</v>
      </c>
      <c r="O33" s="79" t="s">
        <v>49</v>
      </c>
      <c r="P33" s="79" t="s">
        <v>50</v>
      </c>
      <c r="Q33" s="79" t="s">
        <v>51</v>
      </c>
      <c r="R33" s="79" t="s">
        <v>52</v>
      </c>
      <c r="S33" s="39" t="s">
        <v>53</v>
      </c>
      <c r="T33" s="39" t="s">
        <v>54</v>
      </c>
      <c r="U33" s="39" t="s">
        <v>55</v>
      </c>
      <c r="V33" s="39" t="s">
        <v>56</v>
      </c>
      <c r="W33" s="39" t="s">
        <v>57</v>
      </c>
      <c r="X33" s="40" t="s">
        <v>21</v>
      </c>
      <c r="Y33" s="40" t="s">
        <v>22</v>
      </c>
      <c r="Z33" s="39" t="s">
        <v>58</v>
      </c>
      <c r="AA33" s="79"/>
      <c r="AB33" s="188" t="s">
        <v>59</v>
      </c>
    </row>
    <row r="34" spans="1:29" s="56" customFormat="1" ht="15.75" customHeight="1" x14ac:dyDescent="0.3">
      <c r="A34" s="57">
        <v>1</v>
      </c>
      <c r="B34" s="58" t="s">
        <v>185</v>
      </c>
      <c r="C34" s="29" t="s">
        <v>25</v>
      </c>
      <c r="D34" s="69">
        <v>6.805555555555555E-2</v>
      </c>
      <c r="E34" s="103" t="s">
        <v>103</v>
      </c>
      <c r="F34" s="29" t="s">
        <v>227</v>
      </c>
      <c r="G34" s="29" t="s">
        <v>187</v>
      </c>
      <c r="H34" s="29" t="s">
        <v>188</v>
      </c>
      <c r="I34" s="29">
        <v>-0.62914329999999996</v>
      </c>
      <c r="J34" s="106">
        <v>-48.484390900000001</v>
      </c>
      <c r="K34" s="70"/>
      <c r="L34" s="70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>
        <v>3.5</v>
      </c>
      <c r="X34" s="29"/>
      <c r="Y34" s="29"/>
      <c r="Z34" s="29" t="s">
        <v>198</v>
      </c>
      <c r="AA34" s="37"/>
      <c r="AB34" s="189" t="s">
        <v>228</v>
      </c>
      <c r="AC34" s="20"/>
    </row>
    <row r="35" spans="1:29" ht="15.75" customHeight="1" x14ac:dyDescent="0.3">
      <c r="A35" s="57">
        <v>2</v>
      </c>
      <c r="B35" s="58" t="s">
        <v>191</v>
      </c>
      <c r="C35" s="29" t="s">
        <v>25</v>
      </c>
      <c r="D35" s="69">
        <v>9.375E-2</v>
      </c>
      <c r="E35" s="69">
        <v>0.10972222222222222</v>
      </c>
      <c r="F35" s="29" t="s">
        <v>227</v>
      </c>
      <c r="G35" s="29" t="s">
        <v>187</v>
      </c>
      <c r="H35" s="29" t="s">
        <v>188</v>
      </c>
      <c r="I35" s="29">
        <v>-0.6243959</v>
      </c>
      <c r="J35" s="106">
        <v>-48.4861133</v>
      </c>
      <c r="K35" s="70">
        <v>-0.65030639999999995</v>
      </c>
      <c r="L35" s="70">
        <v>-48.486058999999997</v>
      </c>
      <c r="M35" s="29" t="s">
        <v>63</v>
      </c>
      <c r="N35" s="29" t="s">
        <v>140</v>
      </c>
      <c r="O35" s="29" t="s">
        <v>64</v>
      </c>
      <c r="P35" s="29" t="s">
        <v>64</v>
      </c>
      <c r="Q35" s="29">
        <v>0</v>
      </c>
      <c r="R35" s="29">
        <v>0</v>
      </c>
      <c r="S35" s="29" t="s">
        <v>189</v>
      </c>
      <c r="T35" s="29" t="s">
        <v>189</v>
      </c>
      <c r="U35" s="29">
        <v>3</v>
      </c>
      <c r="V35" s="29">
        <v>3</v>
      </c>
      <c r="W35" s="29">
        <v>3.5</v>
      </c>
      <c r="X35" s="206">
        <v>3.5</v>
      </c>
      <c r="Y35" s="29">
        <v>3.5</v>
      </c>
      <c r="Z35" s="29"/>
      <c r="AA35" s="97" t="s">
        <v>229</v>
      </c>
      <c r="AB35" s="190"/>
      <c r="AC35" s="21"/>
    </row>
    <row r="36" spans="1:29" ht="15.75" customHeight="1" x14ac:dyDescent="0.3">
      <c r="A36" s="57">
        <v>3</v>
      </c>
      <c r="B36" s="58" t="s">
        <v>192</v>
      </c>
      <c r="C36" s="29" t="s">
        <v>25</v>
      </c>
      <c r="D36" s="69">
        <v>0.14097222222222222</v>
      </c>
      <c r="E36" s="69">
        <v>0.15763888888888888</v>
      </c>
      <c r="F36" s="29" t="s">
        <v>227</v>
      </c>
      <c r="G36" s="29" t="s">
        <v>187</v>
      </c>
      <c r="H36" s="29" t="s">
        <v>188</v>
      </c>
      <c r="I36" s="29">
        <v>-0.62502199999999997</v>
      </c>
      <c r="J36" s="106">
        <v>-48.485017200000001</v>
      </c>
      <c r="K36" s="70">
        <v>-0.65125900000000003</v>
      </c>
      <c r="L36" s="70">
        <v>-48.486880999999997</v>
      </c>
      <c r="M36" s="29" t="s">
        <v>79</v>
      </c>
      <c r="N36" s="29" t="s">
        <v>71</v>
      </c>
      <c r="O36" s="29" t="s">
        <v>64</v>
      </c>
      <c r="P36" s="29" t="s">
        <v>64</v>
      </c>
      <c r="Q36" s="29">
        <v>0</v>
      </c>
      <c r="R36" s="29">
        <v>0</v>
      </c>
      <c r="S36" s="29" t="s">
        <v>189</v>
      </c>
      <c r="T36" s="29" t="s">
        <v>189</v>
      </c>
      <c r="U36" s="29">
        <v>1</v>
      </c>
      <c r="V36" s="29">
        <v>2</v>
      </c>
      <c r="W36" s="29">
        <v>3.5</v>
      </c>
      <c r="X36" s="29">
        <v>3.5</v>
      </c>
      <c r="Y36" s="29">
        <v>3.5</v>
      </c>
      <c r="Z36" s="29"/>
      <c r="AA36" s="37" t="s">
        <v>102</v>
      </c>
      <c r="AB36" s="190"/>
      <c r="AC36" s="21"/>
    </row>
    <row r="37" spans="1:29" ht="15.75" customHeight="1" x14ac:dyDescent="0.3">
      <c r="A37" s="57">
        <v>4</v>
      </c>
      <c r="B37" s="58" t="s">
        <v>193</v>
      </c>
      <c r="C37" s="29" t="s">
        <v>25</v>
      </c>
      <c r="D37" s="69">
        <v>0.18055555555555555</v>
      </c>
      <c r="E37" s="69">
        <v>0.19236111111111112</v>
      </c>
      <c r="F37" s="29" t="s">
        <v>227</v>
      </c>
      <c r="G37" s="29" t="s">
        <v>187</v>
      </c>
      <c r="H37" s="29" t="s">
        <v>188</v>
      </c>
      <c r="I37" s="29">
        <v>-0.62423229999999996</v>
      </c>
      <c r="J37" s="70">
        <v>-48.4863049</v>
      </c>
      <c r="K37" s="70">
        <v>-0.65038450000000003</v>
      </c>
      <c r="L37" s="70">
        <v>-48.486032700000003</v>
      </c>
      <c r="M37" s="29" t="s">
        <v>63</v>
      </c>
      <c r="N37" s="29" t="s">
        <v>63</v>
      </c>
      <c r="O37" s="29" t="s">
        <v>64</v>
      </c>
      <c r="P37" s="29" t="s">
        <v>64</v>
      </c>
      <c r="Q37" s="29">
        <v>0</v>
      </c>
      <c r="R37" s="29">
        <v>0</v>
      </c>
      <c r="S37" s="29" t="s">
        <v>65</v>
      </c>
      <c r="T37" s="29" t="s">
        <v>189</v>
      </c>
      <c r="U37" s="29">
        <v>2</v>
      </c>
      <c r="V37" s="29">
        <v>2</v>
      </c>
      <c r="W37" s="29">
        <v>3.5</v>
      </c>
      <c r="X37" s="29">
        <v>3.5</v>
      </c>
      <c r="Y37" s="29">
        <v>3.5</v>
      </c>
      <c r="Z37" s="29"/>
      <c r="AA37" s="37" t="s">
        <v>102</v>
      </c>
      <c r="AB37" s="190"/>
      <c r="AC37" s="21"/>
    </row>
    <row r="38" spans="1:29" ht="15.75" customHeight="1" x14ac:dyDescent="0.3">
      <c r="A38" s="57">
        <v>5</v>
      </c>
      <c r="B38" s="58" t="s">
        <v>195</v>
      </c>
      <c r="C38" s="29" t="s">
        <v>25</v>
      </c>
      <c r="D38" s="69">
        <v>0.21388888888888891</v>
      </c>
      <c r="E38" s="69">
        <v>0.23124999999999998</v>
      </c>
      <c r="F38" s="29" t="s">
        <v>227</v>
      </c>
      <c r="G38" s="29" t="s">
        <v>187</v>
      </c>
      <c r="H38" s="29" t="s">
        <v>188</v>
      </c>
      <c r="I38" s="29">
        <v>-0.62493129999999997</v>
      </c>
      <c r="J38" s="70">
        <v>-48.485266299999999</v>
      </c>
      <c r="K38" s="70">
        <v>-0.65152779999999999</v>
      </c>
      <c r="L38" s="70">
        <v>-48.486183199999999</v>
      </c>
      <c r="M38" s="29" t="s">
        <v>63</v>
      </c>
      <c r="N38" s="29" t="s">
        <v>63</v>
      </c>
      <c r="O38" s="29" t="s">
        <v>64</v>
      </c>
      <c r="P38" s="29" t="s">
        <v>64</v>
      </c>
      <c r="Q38" s="29">
        <v>0</v>
      </c>
      <c r="R38" s="29">
        <v>0</v>
      </c>
      <c r="S38" s="29" t="s">
        <v>189</v>
      </c>
      <c r="T38" s="29" t="s">
        <v>189</v>
      </c>
      <c r="U38" s="29">
        <v>1</v>
      </c>
      <c r="V38" s="29">
        <v>1</v>
      </c>
      <c r="W38" s="29">
        <v>3.5</v>
      </c>
      <c r="X38" s="206">
        <v>3.5</v>
      </c>
      <c r="Y38" s="29">
        <v>3.5</v>
      </c>
      <c r="Z38" s="29"/>
      <c r="AA38" s="97" t="s">
        <v>230</v>
      </c>
      <c r="AB38" s="190"/>
      <c r="AC38" s="21"/>
    </row>
    <row r="39" spans="1:29" ht="15.75" customHeight="1" x14ac:dyDescent="0.3">
      <c r="A39" s="57">
        <v>6</v>
      </c>
      <c r="B39" s="58" t="s">
        <v>195</v>
      </c>
      <c r="C39" s="29" t="s">
        <v>25</v>
      </c>
      <c r="D39" s="69">
        <v>0.75208333333333333</v>
      </c>
      <c r="E39" s="69">
        <v>0.56388888888888888</v>
      </c>
      <c r="F39" s="29" t="s">
        <v>227</v>
      </c>
      <c r="G39" s="29" t="s">
        <v>187</v>
      </c>
      <c r="H39" s="29" t="s">
        <v>188</v>
      </c>
      <c r="I39" s="29">
        <v>-0.71770199999999995</v>
      </c>
      <c r="J39" s="70">
        <v>-48.513877899999997</v>
      </c>
      <c r="K39" s="70">
        <v>-0.65190009999999998</v>
      </c>
      <c r="L39" s="70">
        <v>-48.487470000000002</v>
      </c>
      <c r="M39" s="29" t="s">
        <v>63</v>
      </c>
      <c r="N39" s="29" t="s">
        <v>63</v>
      </c>
      <c r="O39" s="29" t="s">
        <v>218</v>
      </c>
      <c r="P39" s="29" t="s">
        <v>218</v>
      </c>
      <c r="Q39" s="29">
        <v>0</v>
      </c>
      <c r="R39" s="29">
        <v>0</v>
      </c>
      <c r="S39" s="29" t="s">
        <v>189</v>
      </c>
      <c r="T39" s="29" t="s">
        <v>189</v>
      </c>
      <c r="U39" s="29">
        <v>1</v>
      </c>
      <c r="V39" s="29">
        <v>1</v>
      </c>
      <c r="W39" s="29">
        <v>3.5</v>
      </c>
      <c r="X39" s="206">
        <v>3.5</v>
      </c>
      <c r="Y39" s="29">
        <v>3.5</v>
      </c>
      <c r="Z39" s="29"/>
      <c r="AA39" s="97" t="s">
        <v>231</v>
      </c>
      <c r="AB39" s="190" t="s">
        <v>232</v>
      </c>
      <c r="AC39" s="21"/>
    </row>
    <row r="40" spans="1:29" ht="15.75" customHeight="1" x14ac:dyDescent="0.3">
      <c r="A40" s="57">
        <v>7</v>
      </c>
      <c r="B40" s="58" t="s">
        <v>197</v>
      </c>
      <c r="C40" s="29" t="s">
        <v>25</v>
      </c>
      <c r="D40" s="69">
        <v>0.79583333333333339</v>
      </c>
      <c r="E40" s="69">
        <v>0.80972222222222223</v>
      </c>
      <c r="F40" s="29" t="s">
        <v>227</v>
      </c>
      <c r="G40" s="29" t="s">
        <v>187</v>
      </c>
      <c r="H40" s="29" t="s">
        <v>188</v>
      </c>
      <c r="I40" s="29">
        <v>-0.62560229999999994</v>
      </c>
      <c r="J40" s="70">
        <v>-48.484990000000003</v>
      </c>
      <c r="K40" s="70">
        <v>-0.65224769999999999</v>
      </c>
      <c r="L40" s="70">
        <v>-48.486190299999997</v>
      </c>
      <c r="M40" s="29" t="s">
        <v>63</v>
      </c>
      <c r="N40" s="29" t="s">
        <v>63</v>
      </c>
      <c r="O40" s="29" t="s">
        <v>64</v>
      </c>
      <c r="P40" s="29" t="s">
        <v>64</v>
      </c>
      <c r="Q40" s="29">
        <v>0</v>
      </c>
      <c r="R40" s="29">
        <v>0</v>
      </c>
      <c r="S40" s="29" t="s">
        <v>189</v>
      </c>
      <c r="T40" s="29" t="s">
        <v>189</v>
      </c>
      <c r="U40" s="29">
        <v>0</v>
      </c>
      <c r="V40" s="29">
        <v>0</v>
      </c>
      <c r="W40" s="29">
        <v>3.5</v>
      </c>
      <c r="X40" s="29">
        <v>3.5</v>
      </c>
      <c r="Y40" s="29">
        <v>3.5</v>
      </c>
      <c r="Z40" s="29"/>
      <c r="AA40" s="37" t="s">
        <v>102</v>
      </c>
      <c r="AB40" s="190"/>
      <c r="AC40" s="21"/>
    </row>
    <row r="41" spans="1:29" ht="15.75" customHeight="1" x14ac:dyDescent="0.3">
      <c r="A41" s="57">
        <v>8</v>
      </c>
      <c r="B41" s="58" t="s">
        <v>200</v>
      </c>
      <c r="C41" s="29" t="s">
        <v>25</v>
      </c>
      <c r="D41" s="69">
        <v>0.84513888888888899</v>
      </c>
      <c r="E41" s="69">
        <v>0.85833333333333339</v>
      </c>
      <c r="F41" s="29" t="s">
        <v>227</v>
      </c>
      <c r="G41" s="29" t="s">
        <v>187</v>
      </c>
      <c r="H41" s="29" t="s">
        <v>188</v>
      </c>
      <c r="I41" s="29">
        <v>-0.62481140000000002</v>
      </c>
      <c r="J41" s="106">
        <v>-48.485206499999997</v>
      </c>
      <c r="K41" s="70">
        <v>-0.65184830000000005</v>
      </c>
      <c r="L41" s="70">
        <v>-48.487077999999997</v>
      </c>
      <c r="M41" s="29" t="s">
        <v>63</v>
      </c>
      <c r="N41" s="29" t="s">
        <v>63</v>
      </c>
      <c r="O41" s="29" t="s">
        <v>64</v>
      </c>
      <c r="P41" s="29" t="s">
        <v>64</v>
      </c>
      <c r="Q41" s="29">
        <v>0</v>
      </c>
      <c r="R41" s="29">
        <v>0</v>
      </c>
      <c r="S41" s="29" t="s">
        <v>189</v>
      </c>
      <c r="T41" s="29" t="s">
        <v>189</v>
      </c>
      <c r="U41" s="29">
        <v>0</v>
      </c>
      <c r="V41" s="29">
        <v>0</v>
      </c>
      <c r="W41" s="29">
        <v>3.5</v>
      </c>
      <c r="X41" s="29">
        <v>3.5</v>
      </c>
      <c r="Y41" s="29">
        <v>3.5</v>
      </c>
      <c r="Z41" s="29"/>
      <c r="AA41" s="37" t="s">
        <v>102</v>
      </c>
      <c r="AB41" s="190"/>
      <c r="AC41" s="21"/>
    </row>
    <row r="42" spans="1:29" ht="15.75" customHeight="1" x14ac:dyDescent="0.3">
      <c r="A42" s="57">
        <v>9</v>
      </c>
      <c r="B42" s="58" t="s">
        <v>201</v>
      </c>
      <c r="C42" s="29" t="s">
        <v>25</v>
      </c>
      <c r="D42" s="69">
        <v>0.90902777777777777</v>
      </c>
      <c r="E42" s="69">
        <v>0.92291666666666661</v>
      </c>
      <c r="F42" s="29" t="s">
        <v>227</v>
      </c>
      <c r="G42" s="29" t="s">
        <v>187</v>
      </c>
      <c r="H42" s="29" t="s">
        <v>188</v>
      </c>
      <c r="I42" s="29">
        <v>-0.62437960000000003</v>
      </c>
      <c r="J42" s="106">
        <v>-48.4860221</v>
      </c>
      <c r="K42" s="70">
        <v>-0.6505185</v>
      </c>
      <c r="L42" s="70">
        <v>-48.486179900000003</v>
      </c>
      <c r="M42" s="29" t="s">
        <v>63</v>
      </c>
      <c r="N42" s="29" t="s">
        <v>63</v>
      </c>
      <c r="O42" s="29" t="s">
        <v>64</v>
      </c>
      <c r="P42" s="29" t="s">
        <v>64</v>
      </c>
      <c r="Q42" s="29">
        <v>0</v>
      </c>
      <c r="R42" s="29">
        <v>0</v>
      </c>
      <c r="S42" s="29" t="s">
        <v>189</v>
      </c>
      <c r="T42" s="29" t="s">
        <v>189</v>
      </c>
      <c r="U42" s="29">
        <v>0</v>
      </c>
      <c r="V42" s="29">
        <v>0</v>
      </c>
      <c r="W42" s="29">
        <v>3.5</v>
      </c>
      <c r="X42" s="29">
        <v>3.5</v>
      </c>
      <c r="Y42" s="29">
        <v>3.5</v>
      </c>
      <c r="Z42" s="29"/>
      <c r="AA42" s="37" t="s">
        <v>102</v>
      </c>
      <c r="AB42" s="190"/>
      <c r="AC42" s="21"/>
    </row>
    <row r="43" spans="1:29" ht="15.75" customHeight="1" x14ac:dyDescent="0.3">
      <c r="A43" s="57">
        <v>10</v>
      </c>
      <c r="B43" s="58" t="s">
        <v>202</v>
      </c>
      <c r="C43" s="29" t="s">
        <v>25</v>
      </c>
      <c r="D43" s="69">
        <v>0.92569444444444438</v>
      </c>
      <c r="E43" s="69">
        <v>0.93819444444444444</v>
      </c>
      <c r="F43" s="29" t="s">
        <v>227</v>
      </c>
      <c r="G43" s="29" t="s">
        <v>187</v>
      </c>
      <c r="H43" s="29" t="s">
        <v>188</v>
      </c>
      <c r="I43" s="29">
        <v>-0.62513249999999998</v>
      </c>
      <c r="J43" s="106">
        <v>-48.485125199999999</v>
      </c>
      <c r="K43" s="70">
        <v>-0.65153870000000003</v>
      </c>
      <c r="L43" s="70">
        <v>-48.4876389</v>
      </c>
      <c r="M43" s="29" t="s">
        <v>63</v>
      </c>
      <c r="N43" s="29" t="s">
        <v>63</v>
      </c>
      <c r="O43" s="29" t="s">
        <v>64</v>
      </c>
      <c r="P43" s="29" t="s">
        <v>64</v>
      </c>
      <c r="Q43" s="29">
        <v>1</v>
      </c>
      <c r="R43" s="29">
        <v>0</v>
      </c>
      <c r="S43" s="29" t="s">
        <v>189</v>
      </c>
      <c r="T43" s="29" t="s">
        <v>189</v>
      </c>
      <c r="U43" s="29">
        <v>1</v>
      </c>
      <c r="V43" s="29">
        <v>1</v>
      </c>
      <c r="W43" s="29">
        <v>3.5</v>
      </c>
      <c r="X43" s="206">
        <v>3.5</v>
      </c>
      <c r="Y43" s="29">
        <v>3.5</v>
      </c>
      <c r="Z43" s="29"/>
      <c r="AA43" s="97" t="s">
        <v>233</v>
      </c>
      <c r="AB43" s="190"/>
      <c r="AC43" s="21"/>
    </row>
    <row r="44" spans="1:29" ht="15.75" customHeight="1" x14ac:dyDescent="0.3">
      <c r="A44" s="57">
        <v>11</v>
      </c>
      <c r="B44" s="58" t="s">
        <v>206</v>
      </c>
      <c r="C44" s="29" t="s">
        <v>25</v>
      </c>
      <c r="D44" s="69">
        <v>0.9375</v>
      </c>
      <c r="E44" s="69">
        <v>0.96875</v>
      </c>
      <c r="F44" s="29" t="s">
        <v>227</v>
      </c>
      <c r="G44" s="29" t="s">
        <v>187</v>
      </c>
      <c r="H44" s="29" t="s">
        <v>188</v>
      </c>
      <c r="I44" s="29">
        <v>-0.6250985</v>
      </c>
      <c r="J44" s="153">
        <v>-48.4852828</v>
      </c>
      <c r="K44" s="70">
        <v>-0.65182439999999997</v>
      </c>
      <c r="L44" s="70">
        <v>-48.4872461</v>
      </c>
      <c r="M44" s="29" t="s">
        <v>234</v>
      </c>
      <c r="N44" s="29" t="s">
        <v>71</v>
      </c>
      <c r="O44" s="29" t="s">
        <v>64</v>
      </c>
      <c r="P44" s="29" t="s">
        <v>64</v>
      </c>
      <c r="Q44" s="29">
        <v>0</v>
      </c>
      <c r="R44" s="29">
        <v>0</v>
      </c>
      <c r="S44" s="29" t="s">
        <v>189</v>
      </c>
      <c r="T44" s="29" t="s">
        <v>189</v>
      </c>
      <c r="U44" s="29">
        <v>4</v>
      </c>
      <c r="V44" s="29">
        <v>5</v>
      </c>
      <c r="W44" s="29">
        <v>3.5</v>
      </c>
      <c r="X44" s="206">
        <v>3.5</v>
      </c>
      <c r="Y44" s="29">
        <v>3.5</v>
      </c>
      <c r="Z44" s="29"/>
      <c r="AA44" s="97" t="s">
        <v>235</v>
      </c>
      <c r="AB44" s="190"/>
      <c r="AC44" s="21"/>
    </row>
    <row r="45" spans="1:29" ht="15.75" customHeight="1" x14ac:dyDescent="0.3">
      <c r="A45" s="57">
        <v>12</v>
      </c>
      <c r="B45" s="58" t="s">
        <v>207</v>
      </c>
      <c r="C45" s="29" t="s">
        <v>25</v>
      </c>
      <c r="D45" s="69">
        <v>0.97083333333333333</v>
      </c>
      <c r="E45" s="69">
        <v>0.98819444444444438</v>
      </c>
      <c r="F45" s="29" t="s">
        <v>227</v>
      </c>
      <c r="G45" s="29" t="s">
        <v>187</v>
      </c>
      <c r="H45" s="29" t="s">
        <v>188</v>
      </c>
      <c r="I45" s="29">
        <v>-0.62517500000000004</v>
      </c>
      <c r="J45" s="106">
        <v>-48.485153199999999</v>
      </c>
      <c r="K45" s="70">
        <v>-0.65205809999999997</v>
      </c>
      <c r="L45" s="70">
        <v>-48.486592199999997</v>
      </c>
      <c r="M45" s="29" t="s">
        <v>234</v>
      </c>
      <c r="N45" s="29" t="s">
        <v>63</v>
      </c>
      <c r="O45" s="29" t="s">
        <v>64</v>
      </c>
      <c r="P45" s="29" t="s">
        <v>64</v>
      </c>
      <c r="Q45" s="29">
        <v>0</v>
      </c>
      <c r="R45" s="29">
        <v>0</v>
      </c>
      <c r="S45" s="29" t="s">
        <v>189</v>
      </c>
      <c r="T45" s="29" t="s">
        <v>189</v>
      </c>
      <c r="U45" s="29">
        <v>4</v>
      </c>
      <c r="V45" s="29">
        <v>5</v>
      </c>
      <c r="W45" s="29">
        <v>3.5</v>
      </c>
      <c r="X45" s="29">
        <v>3.5</v>
      </c>
      <c r="Y45" s="29">
        <v>3.5</v>
      </c>
      <c r="Z45" s="29"/>
      <c r="AA45" s="37" t="s">
        <v>102</v>
      </c>
      <c r="AB45" s="190"/>
      <c r="AC45" s="21"/>
    </row>
    <row r="46" spans="1:29" ht="15.75" customHeight="1" x14ac:dyDescent="0.3">
      <c r="A46" s="57"/>
      <c r="B46" s="58">
        <v>45016</v>
      </c>
      <c r="C46" s="29" t="s">
        <v>25</v>
      </c>
      <c r="D46" s="154" t="s">
        <v>236</v>
      </c>
      <c r="E46" s="69"/>
      <c r="F46" s="29"/>
      <c r="G46" s="29"/>
      <c r="H46" s="29"/>
      <c r="I46" s="29"/>
      <c r="J46" s="106"/>
      <c r="K46" s="70"/>
      <c r="L46" s="70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154"/>
      <c r="AB46" s="191" t="s">
        <v>236</v>
      </c>
      <c r="AC46" s="21"/>
    </row>
    <row r="47" spans="1:29" s="60" customFormat="1" ht="15.6" customHeight="1" x14ac:dyDescent="0.3">
      <c r="A47" s="57">
        <v>14</v>
      </c>
      <c r="B47" s="155">
        <v>45264</v>
      </c>
      <c r="C47" s="29" t="s">
        <v>25</v>
      </c>
      <c r="D47" s="69">
        <v>0.17986111111111111</v>
      </c>
      <c r="E47" s="69">
        <v>0.21458333333333335</v>
      </c>
      <c r="F47" s="29" t="s">
        <v>227</v>
      </c>
      <c r="G47" s="29" t="s">
        <v>187</v>
      </c>
      <c r="H47" s="29" t="s">
        <v>188</v>
      </c>
      <c r="I47" s="29">
        <v>-0.62509910000000002</v>
      </c>
      <c r="J47" s="108">
        <v>-48.485165799999997</v>
      </c>
      <c r="K47" s="29">
        <v>-0.65128730000000001</v>
      </c>
      <c r="L47" s="29">
        <v>-48.486736000000001</v>
      </c>
      <c r="M47" s="29" t="s">
        <v>237</v>
      </c>
      <c r="N47" s="29" t="s">
        <v>238</v>
      </c>
      <c r="O47" s="29" t="s">
        <v>218</v>
      </c>
      <c r="P47" s="29" t="s">
        <v>218</v>
      </c>
      <c r="Q47" s="29">
        <v>0</v>
      </c>
      <c r="R47" s="29">
        <v>0</v>
      </c>
      <c r="S47" s="29" t="s">
        <v>189</v>
      </c>
      <c r="T47" s="29" t="s">
        <v>189</v>
      </c>
      <c r="U47" s="29">
        <v>3</v>
      </c>
      <c r="V47" s="29">
        <v>2</v>
      </c>
      <c r="W47" s="29">
        <v>3.5</v>
      </c>
      <c r="X47" s="29">
        <v>3.5</v>
      </c>
      <c r="Y47" s="29">
        <v>3.5</v>
      </c>
      <c r="Z47" s="29"/>
      <c r="AA47" s="37" t="s">
        <v>102</v>
      </c>
      <c r="AB47" s="190"/>
      <c r="AC47" s="29"/>
    </row>
    <row r="48" spans="1:29" s="60" customFormat="1" ht="15.6" customHeight="1" x14ac:dyDescent="0.3">
      <c r="A48" s="57">
        <v>15</v>
      </c>
      <c r="B48" s="58" t="s">
        <v>220</v>
      </c>
      <c r="C48" s="29" t="s">
        <v>25</v>
      </c>
      <c r="D48" s="69">
        <v>0.13958333333333334</v>
      </c>
      <c r="E48" s="69">
        <v>0.18402777777777779</v>
      </c>
      <c r="F48" s="29" t="s">
        <v>227</v>
      </c>
      <c r="G48" s="29" t="s">
        <v>187</v>
      </c>
      <c r="H48" s="29" t="s">
        <v>188</v>
      </c>
      <c r="I48" s="29">
        <v>-0.62550499999999998</v>
      </c>
      <c r="J48" s="108">
        <v>-48.485284399999998</v>
      </c>
      <c r="K48" s="29">
        <v>-0.6515957</v>
      </c>
      <c r="L48" s="29">
        <v>-48.487316499999999</v>
      </c>
      <c r="M48" s="29" t="s">
        <v>63</v>
      </c>
      <c r="N48" s="29" t="s">
        <v>63</v>
      </c>
      <c r="O48" s="29" t="s">
        <v>128</v>
      </c>
      <c r="P48" s="29" t="s">
        <v>128</v>
      </c>
      <c r="Q48" s="29">
        <v>0</v>
      </c>
      <c r="R48" s="29">
        <v>0</v>
      </c>
      <c r="S48" s="29" t="s">
        <v>189</v>
      </c>
      <c r="T48" s="29" t="s">
        <v>189</v>
      </c>
      <c r="U48" s="29">
        <v>3</v>
      </c>
      <c r="V48" s="29">
        <v>3</v>
      </c>
      <c r="W48" s="29">
        <v>3.5</v>
      </c>
      <c r="X48" s="29">
        <v>3.5</v>
      </c>
      <c r="Y48" s="29">
        <v>3.5</v>
      </c>
      <c r="Z48" s="29"/>
      <c r="AA48" s="37" t="s">
        <v>102</v>
      </c>
      <c r="AB48" s="190"/>
      <c r="AC48" s="29"/>
    </row>
    <row r="49" spans="1:29" s="60" customFormat="1" ht="15.6" customHeight="1" x14ac:dyDescent="0.3">
      <c r="A49" s="57">
        <v>16</v>
      </c>
      <c r="B49" s="58" t="s">
        <v>137</v>
      </c>
      <c r="C49" s="29" t="s">
        <v>25</v>
      </c>
      <c r="D49" s="69">
        <v>0.78402777777777777</v>
      </c>
      <c r="E49" s="69">
        <v>0.81874999999999998</v>
      </c>
      <c r="F49" s="29" t="s">
        <v>227</v>
      </c>
      <c r="G49" s="29" t="s">
        <v>187</v>
      </c>
      <c r="H49" s="29" t="s">
        <v>188</v>
      </c>
      <c r="I49" s="29">
        <v>-0.62504349999999997</v>
      </c>
      <c r="J49" s="108">
        <v>-48.485239700000001</v>
      </c>
      <c r="K49" s="29">
        <v>-0.6508834</v>
      </c>
      <c r="L49" s="29">
        <v>-48.486688200000003</v>
      </c>
      <c r="M49" s="29" t="s">
        <v>63</v>
      </c>
      <c r="N49" s="29" t="s">
        <v>63</v>
      </c>
      <c r="O49" s="29" t="s">
        <v>128</v>
      </c>
      <c r="P49" s="29" t="s">
        <v>128</v>
      </c>
      <c r="Q49" s="29">
        <v>0</v>
      </c>
      <c r="R49" s="29">
        <v>0</v>
      </c>
      <c r="S49" s="29" t="s">
        <v>189</v>
      </c>
      <c r="T49" s="29" t="s">
        <v>189</v>
      </c>
      <c r="U49" s="29">
        <v>2</v>
      </c>
      <c r="V49" s="29">
        <v>2</v>
      </c>
      <c r="W49" s="29">
        <v>3.5</v>
      </c>
      <c r="X49" s="29">
        <v>3.5</v>
      </c>
      <c r="Y49" s="29">
        <v>3.5</v>
      </c>
      <c r="Z49" s="29"/>
      <c r="AA49" s="37" t="s">
        <v>102</v>
      </c>
      <c r="AB49" s="190"/>
      <c r="AC49" s="29"/>
    </row>
    <row r="50" spans="1:29" s="60" customFormat="1" ht="15.6" customHeight="1" x14ac:dyDescent="0.3">
      <c r="A50" s="57">
        <v>17</v>
      </c>
      <c r="B50" s="58" t="s">
        <v>144</v>
      </c>
      <c r="C50" s="29" t="s">
        <v>25</v>
      </c>
      <c r="D50" s="69">
        <v>0.8256944444444444</v>
      </c>
      <c r="E50" s="69">
        <v>0.83819444444444446</v>
      </c>
      <c r="F50" s="29" t="s">
        <v>227</v>
      </c>
      <c r="G50" s="29" t="s">
        <v>187</v>
      </c>
      <c r="H50" s="29" t="s">
        <v>188</v>
      </c>
      <c r="I50" s="29">
        <v>-0.62549589999999999</v>
      </c>
      <c r="J50" s="108">
        <v>-48.485253200000002</v>
      </c>
      <c r="K50" s="29">
        <v>-0.65158499999999997</v>
      </c>
      <c r="L50" s="29">
        <v>-48.487326400000001</v>
      </c>
      <c r="M50" s="29" t="s">
        <v>79</v>
      </c>
      <c r="N50" s="29" t="s">
        <v>79</v>
      </c>
      <c r="O50" s="29" t="s">
        <v>64</v>
      </c>
      <c r="P50" s="29" t="s">
        <v>64</v>
      </c>
      <c r="Q50" s="29">
        <v>1</v>
      </c>
      <c r="R50" s="29">
        <v>0</v>
      </c>
      <c r="S50" s="29" t="s">
        <v>189</v>
      </c>
      <c r="T50" s="29" t="s">
        <v>189</v>
      </c>
      <c r="U50" s="29">
        <v>4</v>
      </c>
      <c r="V50" s="29">
        <v>3</v>
      </c>
      <c r="W50" s="29">
        <v>3.5</v>
      </c>
      <c r="X50" s="29">
        <v>3.5</v>
      </c>
      <c r="Y50" s="29">
        <v>3.5</v>
      </c>
      <c r="Z50" s="29"/>
      <c r="AA50" s="37" t="s">
        <v>102</v>
      </c>
      <c r="AB50" s="190"/>
      <c r="AC50" s="29"/>
    </row>
    <row r="51" spans="1:29" s="60" customFormat="1" ht="15.6" customHeight="1" x14ac:dyDescent="0.3">
      <c r="A51" s="57">
        <v>18</v>
      </c>
      <c r="B51" s="58" t="s">
        <v>147</v>
      </c>
      <c r="C51" s="29" t="s">
        <v>25</v>
      </c>
      <c r="D51" s="69">
        <v>0.85833333333333339</v>
      </c>
      <c r="E51" s="69">
        <v>0.89027777777777783</v>
      </c>
      <c r="F51" s="29" t="s">
        <v>227</v>
      </c>
      <c r="G51" s="29" t="s">
        <v>187</v>
      </c>
      <c r="H51" s="29" t="s">
        <v>188</v>
      </c>
      <c r="I51" s="29" t="s">
        <v>239</v>
      </c>
      <c r="J51" s="106" t="s">
        <v>240</v>
      </c>
      <c r="K51" s="70" t="s">
        <v>241</v>
      </c>
      <c r="L51" s="70" t="s">
        <v>242</v>
      </c>
      <c r="M51" s="29" t="s">
        <v>237</v>
      </c>
      <c r="N51" s="29" t="s">
        <v>63</v>
      </c>
      <c r="O51" s="29" t="s">
        <v>64</v>
      </c>
      <c r="P51" s="29" t="s">
        <v>64</v>
      </c>
      <c r="Q51" s="29">
        <v>1</v>
      </c>
      <c r="R51" s="29">
        <v>0</v>
      </c>
      <c r="S51" s="29" t="s">
        <v>189</v>
      </c>
      <c r="T51" s="29" t="s">
        <v>189</v>
      </c>
      <c r="U51" s="29">
        <v>2</v>
      </c>
      <c r="V51" s="29">
        <v>2</v>
      </c>
      <c r="W51" s="29">
        <v>3.5</v>
      </c>
      <c r="X51" s="206">
        <v>3.5</v>
      </c>
      <c r="Y51" s="29">
        <v>3.5</v>
      </c>
      <c r="Z51" s="29"/>
      <c r="AA51" s="141" t="s">
        <v>243</v>
      </c>
      <c r="AB51" s="190"/>
      <c r="AC51" s="29"/>
    </row>
    <row r="52" spans="1:29" s="60" customFormat="1" ht="15.6" customHeight="1" x14ac:dyDescent="0.3">
      <c r="A52" s="57">
        <v>19</v>
      </c>
      <c r="B52" s="58" t="s">
        <v>150</v>
      </c>
      <c r="C52" s="29" t="s">
        <v>25</v>
      </c>
      <c r="D52" s="69">
        <v>0.90347222222222223</v>
      </c>
      <c r="E52" s="69">
        <v>0.93819444444444444</v>
      </c>
      <c r="F52" s="29" t="s">
        <v>227</v>
      </c>
      <c r="G52" s="29" t="s">
        <v>187</v>
      </c>
      <c r="H52" s="29" t="s">
        <v>188</v>
      </c>
      <c r="I52" s="29">
        <v>-0.62570579999999998</v>
      </c>
      <c r="J52" s="106">
        <v>-48.4853059</v>
      </c>
      <c r="K52" s="70">
        <v>-0.6519142</v>
      </c>
      <c r="L52" s="70">
        <v>-48.4871798</v>
      </c>
      <c r="M52" s="29" t="s">
        <v>238</v>
      </c>
      <c r="N52" s="29" t="s">
        <v>63</v>
      </c>
      <c r="O52" s="29" t="s">
        <v>244</v>
      </c>
      <c r="P52" s="29" t="s">
        <v>245</v>
      </c>
      <c r="Q52" s="29">
        <v>1</v>
      </c>
      <c r="R52" s="29">
        <v>0</v>
      </c>
      <c r="S52" s="29" t="s">
        <v>189</v>
      </c>
      <c r="T52" s="29" t="s">
        <v>189</v>
      </c>
      <c r="U52" s="29">
        <v>1</v>
      </c>
      <c r="V52" s="29">
        <v>0</v>
      </c>
      <c r="W52" s="29">
        <v>3.5</v>
      </c>
      <c r="X52" s="206">
        <v>3.5</v>
      </c>
      <c r="Y52" s="29">
        <v>3.5</v>
      </c>
      <c r="Z52" s="29"/>
      <c r="AA52" s="141" t="s">
        <v>246</v>
      </c>
      <c r="AB52" s="190"/>
      <c r="AC52" s="29"/>
    </row>
    <row r="53" spans="1:29" s="60" customFormat="1" ht="15.6" customHeight="1" x14ac:dyDescent="0.3">
      <c r="A53" s="57">
        <v>20</v>
      </c>
      <c r="B53" s="58" t="s">
        <v>154</v>
      </c>
      <c r="C53" s="29" t="s">
        <v>25</v>
      </c>
      <c r="D53" s="69">
        <v>0.95000000000000007</v>
      </c>
      <c r="E53" s="69">
        <v>0.98611111111111116</v>
      </c>
      <c r="F53" s="29" t="s">
        <v>227</v>
      </c>
      <c r="G53" s="29" t="s">
        <v>187</v>
      </c>
      <c r="H53" s="29" t="s">
        <v>188</v>
      </c>
      <c r="I53" s="29">
        <v>-0.6256526</v>
      </c>
      <c r="J53" s="108">
        <v>-48.485302599999997</v>
      </c>
      <c r="K53" s="29">
        <v>-0.65028799999999998</v>
      </c>
      <c r="L53" s="29">
        <v>-48.486064800000001</v>
      </c>
      <c r="M53" s="29" t="s">
        <v>79</v>
      </c>
      <c r="N53" s="29" t="s">
        <v>238</v>
      </c>
      <c r="O53" s="29" t="s">
        <v>218</v>
      </c>
      <c r="P53" s="29" t="s">
        <v>218</v>
      </c>
      <c r="Q53" s="29">
        <v>1</v>
      </c>
      <c r="R53" s="29">
        <v>0</v>
      </c>
      <c r="S53" s="29" t="s">
        <v>189</v>
      </c>
      <c r="T53" s="29" t="s">
        <v>189</v>
      </c>
      <c r="U53" s="29">
        <v>2</v>
      </c>
      <c r="V53" s="29">
        <v>3</v>
      </c>
      <c r="W53" s="29">
        <v>3.5</v>
      </c>
      <c r="X53" s="206">
        <v>3.5</v>
      </c>
      <c r="Y53" s="29">
        <v>3.5</v>
      </c>
      <c r="Z53" s="29"/>
      <c r="AA53" s="141" t="s">
        <v>247</v>
      </c>
      <c r="AB53" s="190"/>
      <c r="AC53" s="29"/>
    </row>
    <row r="54" spans="1:29" s="60" customFormat="1" ht="15.6" customHeight="1" x14ac:dyDescent="0.3">
      <c r="A54" s="57">
        <v>21</v>
      </c>
      <c r="B54" s="58" t="s">
        <v>156</v>
      </c>
      <c r="C54" s="29" t="s">
        <v>25</v>
      </c>
      <c r="D54" s="69">
        <v>0.97430555555555554</v>
      </c>
      <c r="E54" s="69">
        <v>7.6388888888888886E-3</v>
      </c>
      <c r="F54" s="29" t="s">
        <v>227</v>
      </c>
      <c r="G54" s="29" t="s">
        <v>187</v>
      </c>
      <c r="H54" s="29" t="s">
        <v>188</v>
      </c>
      <c r="I54" s="36">
        <v>-0.62568999999999997</v>
      </c>
      <c r="J54" s="36">
        <v>-48.485329999999998</v>
      </c>
      <c r="K54" s="36">
        <v>-0.65192000000000005</v>
      </c>
      <c r="L54" s="36">
        <v>-48.48753</v>
      </c>
      <c r="M54" s="29" t="s">
        <v>248</v>
      </c>
      <c r="N54" s="29" t="s">
        <v>63</v>
      </c>
      <c r="O54" s="29" t="s">
        <v>249</v>
      </c>
      <c r="P54" s="29" t="s">
        <v>249</v>
      </c>
      <c r="Q54" s="29">
        <v>0</v>
      </c>
      <c r="R54" s="29">
        <v>0</v>
      </c>
      <c r="S54" s="29" t="s">
        <v>189</v>
      </c>
      <c r="T54" s="29" t="s">
        <v>189</v>
      </c>
      <c r="U54" s="29">
        <v>3</v>
      </c>
      <c r="V54" s="29">
        <v>3</v>
      </c>
      <c r="W54" s="29">
        <v>3.5</v>
      </c>
      <c r="X54" s="206">
        <v>3.5</v>
      </c>
      <c r="Y54" s="29">
        <v>3.5</v>
      </c>
      <c r="Z54" s="29"/>
      <c r="AA54" s="109" t="s">
        <v>226</v>
      </c>
      <c r="AB54" s="190"/>
      <c r="AC54" s="29"/>
    </row>
    <row r="55" spans="1:29" s="60" customFormat="1" ht="15.6" customHeight="1" x14ac:dyDescent="0.3">
      <c r="A55" s="57"/>
      <c r="B55" s="58"/>
      <c r="C55" s="29"/>
      <c r="D55" s="69"/>
      <c r="E55" s="69"/>
      <c r="F55" s="29"/>
      <c r="G55" s="29"/>
      <c r="H55" s="29"/>
      <c r="I55" s="29"/>
      <c r="J55" s="120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36"/>
      <c r="AB55" s="190"/>
      <c r="AC55" s="29"/>
    </row>
    <row r="56" spans="1:29" ht="14.4" x14ac:dyDescent="0.3">
      <c r="A56" s="47">
        <f>COUNT(A34:A55)</f>
        <v>20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7">
        <f>SUM(W34:W55)</f>
        <v>70</v>
      </c>
      <c r="X56" s="47">
        <f>SUM(X34:X55)</f>
        <v>66.5</v>
      </c>
      <c r="Y56" s="47">
        <f>SUM(Y34:Y55)</f>
        <v>66.5</v>
      </c>
      <c r="Z56" s="47" t="s">
        <v>158</v>
      </c>
      <c r="AA56" s="47">
        <f>COUNTA(AA34:AA54)</f>
        <v>19</v>
      </c>
      <c r="AB56" s="156"/>
      <c r="AC56" s="56"/>
    </row>
    <row r="57" spans="1:29" ht="15.75" customHeight="1" x14ac:dyDescent="0.3">
      <c r="A57" s="99"/>
      <c r="B57" s="100"/>
      <c r="C57" s="20"/>
      <c r="D57" s="18"/>
      <c r="E57" s="18"/>
      <c r="F57" s="21"/>
      <c r="G57" s="21"/>
      <c r="H57" s="104"/>
      <c r="I57" s="20"/>
      <c r="J57" s="20"/>
      <c r="K57" s="20"/>
      <c r="L57" s="21"/>
      <c r="M57" s="35"/>
      <c r="N57" s="35"/>
      <c r="O57" s="35"/>
      <c r="P57" s="35"/>
      <c r="Q57" s="35"/>
      <c r="R57" s="35"/>
      <c r="S57" s="21"/>
      <c r="T57" s="21"/>
      <c r="U57" s="21"/>
      <c r="V57" s="21"/>
      <c r="W57" s="21"/>
      <c r="X57" s="20"/>
      <c r="Y57" s="21"/>
      <c r="Z57" s="21"/>
      <c r="AA57" s="29"/>
      <c r="AB57" s="190"/>
      <c r="AC57" s="21"/>
    </row>
    <row r="58" spans="1:29" ht="15.75" customHeight="1" x14ac:dyDescent="0.3">
      <c r="A58" s="99"/>
      <c r="B58" s="100"/>
      <c r="C58" s="20"/>
      <c r="D58" s="18"/>
      <c r="E58" s="18"/>
      <c r="F58" s="21"/>
      <c r="G58" s="21"/>
      <c r="H58" s="104"/>
      <c r="I58" s="20"/>
      <c r="J58" s="20"/>
      <c r="K58" s="20"/>
      <c r="L58" s="21"/>
      <c r="M58" s="35"/>
      <c r="N58" s="35"/>
      <c r="O58" s="35"/>
      <c r="P58" s="35"/>
      <c r="Q58" s="35"/>
      <c r="R58" s="35"/>
      <c r="S58" s="21"/>
      <c r="T58" s="21"/>
      <c r="U58" s="21"/>
      <c r="V58" s="21"/>
      <c r="W58" s="21"/>
      <c r="X58" s="20"/>
      <c r="Y58" s="21"/>
      <c r="Z58" s="21"/>
      <c r="AA58" s="29"/>
      <c r="AB58" s="190"/>
      <c r="AC58" s="21"/>
    </row>
    <row r="59" spans="1:29" ht="15.75" customHeight="1" x14ac:dyDescent="0.3">
      <c r="A59" s="99"/>
      <c r="B59" s="100"/>
      <c r="C59" s="20"/>
      <c r="D59" s="18"/>
      <c r="E59" s="18"/>
      <c r="F59" s="21"/>
      <c r="G59" s="21"/>
      <c r="H59" s="104"/>
      <c r="I59" s="20"/>
      <c r="J59" s="20"/>
      <c r="K59" s="20"/>
      <c r="L59" s="21"/>
      <c r="M59" s="35"/>
      <c r="N59" s="35"/>
      <c r="O59" s="35"/>
      <c r="P59" s="35"/>
      <c r="Q59" s="35"/>
      <c r="R59" s="35"/>
      <c r="S59" s="21"/>
      <c r="T59" s="21"/>
      <c r="U59" s="21"/>
      <c r="V59" s="21"/>
      <c r="W59" s="21"/>
      <c r="X59" s="20"/>
      <c r="Y59" s="21"/>
      <c r="Z59" s="21"/>
      <c r="AA59" s="29"/>
      <c r="AB59" s="190"/>
      <c r="AC59" s="21"/>
    </row>
    <row r="60" spans="1:29" ht="15.75" customHeight="1" x14ac:dyDescent="0.3">
      <c r="A60" s="99"/>
      <c r="B60" s="100"/>
      <c r="C60" s="20"/>
      <c r="D60" s="18"/>
      <c r="E60" s="18"/>
      <c r="F60" s="21"/>
      <c r="G60" s="21"/>
      <c r="H60" s="104"/>
      <c r="I60" s="20"/>
      <c r="J60" s="20"/>
      <c r="K60" s="20"/>
      <c r="L60" s="21"/>
      <c r="M60" s="35"/>
      <c r="N60" s="35"/>
      <c r="O60" s="35"/>
      <c r="P60" s="35"/>
      <c r="Q60" s="35"/>
      <c r="R60" s="35"/>
      <c r="S60" s="21"/>
      <c r="T60" s="21"/>
      <c r="U60" s="21"/>
      <c r="V60" s="21"/>
      <c r="W60" s="21"/>
      <c r="X60" s="20"/>
      <c r="Y60" s="21"/>
      <c r="Z60" s="21"/>
      <c r="AA60" s="29"/>
      <c r="AB60" s="190"/>
      <c r="AC60" s="21"/>
    </row>
    <row r="61" spans="1:29" ht="15.75" customHeight="1" x14ac:dyDescent="0.3">
      <c r="A61" s="99"/>
      <c r="B61" s="100"/>
      <c r="C61" s="20"/>
      <c r="D61" s="18"/>
      <c r="E61" s="18"/>
      <c r="F61" s="21"/>
      <c r="G61" s="21"/>
      <c r="H61" s="104"/>
      <c r="I61" s="20"/>
      <c r="J61" s="20"/>
      <c r="K61" s="20"/>
      <c r="L61" s="21"/>
      <c r="M61" s="35"/>
      <c r="N61" s="35"/>
      <c r="O61" s="35"/>
      <c r="P61" s="35"/>
      <c r="Q61" s="35"/>
      <c r="R61" s="35"/>
      <c r="S61" s="21"/>
      <c r="T61" s="21"/>
      <c r="U61" s="21"/>
      <c r="V61" s="21"/>
      <c r="W61" s="21"/>
      <c r="X61" s="20"/>
      <c r="Y61" s="21"/>
      <c r="Z61" s="21"/>
      <c r="AA61" s="29"/>
      <c r="AB61" s="190"/>
      <c r="AC61" s="21"/>
    </row>
    <row r="62" spans="1:29" ht="15.75" customHeight="1" x14ac:dyDescent="0.3">
      <c r="A62" s="99"/>
      <c r="B62" s="100"/>
      <c r="C62" s="20"/>
      <c r="D62" s="18"/>
      <c r="E62" s="18"/>
      <c r="F62" s="21"/>
      <c r="G62" s="21"/>
      <c r="H62" s="104"/>
      <c r="I62" s="20"/>
      <c r="J62" s="20"/>
      <c r="K62" s="20"/>
      <c r="L62" s="21"/>
      <c r="M62" s="35"/>
      <c r="N62" s="35"/>
      <c r="O62" s="35"/>
      <c r="P62" s="35"/>
      <c r="Q62" s="35"/>
      <c r="R62" s="35"/>
      <c r="S62" s="21"/>
      <c r="T62" s="21"/>
      <c r="U62" s="21"/>
      <c r="V62" s="21"/>
      <c r="W62" s="21"/>
      <c r="X62" s="20"/>
      <c r="Y62" s="21"/>
      <c r="Z62" s="21"/>
      <c r="AA62" s="29"/>
      <c r="AB62" s="190"/>
      <c r="AC62" s="21"/>
    </row>
    <row r="63" spans="1:29" ht="15.75" customHeight="1" x14ac:dyDescent="0.3">
      <c r="A63" s="99"/>
      <c r="B63" s="100"/>
      <c r="C63" s="20"/>
      <c r="D63" s="18"/>
      <c r="E63" s="18"/>
      <c r="F63" s="21"/>
      <c r="G63" s="21"/>
      <c r="H63" s="104"/>
      <c r="I63" s="20"/>
      <c r="J63" s="20"/>
      <c r="K63" s="20"/>
      <c r="L63" s="21"/>
      <c r="M63" s="35"/>
      <c r="N63" s="35"/>
      <c r="O63" s="35"/>
      <c r="P63" s="35"/>
      <c r="Q63" s="35"/>
      <c r="R63" s="35"/>
      <c r="S63" s="21"/>
      <c r="T63" s="21"/>
      <c r="U63" s="21"/>
      <c r="V63" s="21"/>
      <c r="W63" s="21"/>
      <c r="X63" s="20"/>
      <c r="Y63" s="21"/>
      <c r="Z63" s="21"/>
      <c r="AA63" s="29"/>
      <c r="AB63" s="190"/>
      <c r="AC63" s="21"/>
    </row>
    <row r="64" spans="1:29" ht="15.75" customHeight="1" x14ac:dyDescent="0.3">
      <c r="A64" s="99"/>
      <c r="B64" s="100"/>
      <c r="C64" s="20"/>
      <c r="D64" s="18"/>
      <c r="E64" s="18"/>
      <c r="F64" s="21"/>
      <c r="G64" s="21"/>
      <c r="H64" s="104"/>
      <c r="I64" s="20"/>
      <c r="J64" s="20"/>
      <c r="K64" s="20"/>
      <c r="L64" s="21"/>
      <c r="M64" s="35"/>
      <c r="N64" s="35"/>
      <c r="O64" s="35"/>
      <c r="P64" s="35"/>
      <c r="Q64" s="35"/>
      <c r="R64" s="35"/>
      <c r="S64" s="21"/>
      <c r="T64" s="21"/>
      <c r="U64" s="21"/>
      <c r="V64" s="21"/>
      <c r="W64" s="21"/>
      <c r="X64" s="20"/>
      <c r="Y64" s="21"/>
      <c r="Z64" s="21"/>
      <c r="AA64" s="29"/>
      <c r="AB64" s="190"/>
      <c r="AC64" s="21"/>
    </row>
    <row r="65" spans="1:29" ht="15.75" customHeight="1" x14ac:dyDescent="0.3">
      <c r="A65" s="99"/>
      <c r="B65" s="100"/>
      <c r="C65" s="20"/>
      <c r="D65" s="18"/>
      <c r="E65" s="18"/>
      <c r="F65" s="21"/>
      <c r="G65" s="21"/>
      <c r="H65" s="104"/>
      <c r="I65" s="20"/>
      <c r="J65" s="20"/>
      <c r="K65" s="20"/>
      <c r="L65" s="21"/>
      <c r="M65" s="35"/>
      <c r="N65" s="35"/>
      <c r="O65" s="35"/>
      <c r="P65" s="35"/>
      <c r="Q65" s="35"/>
      <c r="R65" s="35"/>
      <c r="S65" s="21"/>
      <c r="T65" s="21"/>
      <c r="U65" s="21"/>
      <c r="V65" s="21"/>
      <c r="W65" s="21"/>
      <c r="X65" s="20"/>
      <c r="Y65" s="21"/>
      <c r="Z65" s="21"/>
      <c r="AA65" s="29"/>
      <c r="AB65" s="190"/>
      <c r="AC65" s="21"/>
    </row>
    <row r="66" spans="1:29" ht="15.75" customHeight="1" x14ac:dyDescent="0.3">
      <c r="A66" s="99"/>
      <c r="B66" s="100"/>
      <c r="C66" s="20"/>
      <c r="D66" s="18"/>
      <c r="E66" s="18"/>
      <c r="F66" s="21"/>
      <c r="G66" s="21"/>
      <c r="H66" s="104"/>
      <c r="I66" s="20"/>
      <c r="J66" s="20"/>
      <c r="K66" s="20"/>
      <c r="L66" s="21"/>
      <c r="M66" s="35"/>
      <c r="N66" s="35"/>
      <c r="O66" s="35"/>
      <c r="P66" s="35"/>
      <c r="Q66" s="35"/>
      <c r="R66" s="35"/>
      <c r="S66" s="21"/>
      <c r="T66" s="21"/>
      <c r="U66" s="21"/>
      <c r="V66" s="21"/>
      <c r="W66" s="21"/>
      <c r="X66" s="20"/>
      <c r="Y66" s="21"/>
      <c r="Z66" s="21"/>
      <c r="AA66" s="29"/>
      <c r="AB66" s="190"/>
      <c r="AC66" s="21"/>
    </row>
    <row r="67" spans="1:29" ht="15.75" customHeight="1" x14ac:dyDescent="0.3">
      <c r="A67" s="99"/>
      <c r="B67" s="100"/>
      <c r="C67" s="20"/>
      <c r="D67" s="18"/>
      <c r="E67" s="18"/>
      <c r="F67" s="21"/>
      <c r="G67" s="21"/>
      <c r="H67" s="104"/>
      <c r="I67" s="20"/>
      <c r="J67" s="20"/>
      <c r="K67" s="20"/>
      <c r="L67" s="21"/>
      <c r="M67" s="35"/>
      <c r="N67" s="35"/>
      <c r="O67" s="35"/>
      <c r="P67" s="35"/>
      <c r="Q67" s="35"/>
      <c r="R67" s="35"/>
      <c r="S67" s="21"/>
      <c r="T67" s="21"/>
      <c r="U67" s="21"/>
      <c r="V67" s="21"/>
      <c r="W67" s="21"/>
      <c r="X67" s="20"/>
      <c r="Y67" s="21"/>
      <c r="Z67" s="21"/>
      <c r="AA67" s="29"/>
      <c r="AB67" s="190"/>
      <c r="AC67" s="21"/>
    </row>
    <row r="68" spans="1:29" ht="15.75" customHeight="1" x14ac:dyDescent="0.3">
      <c r="A68" s="99"/>
      <c r="B68" s="100"/>
      <c r="C68" s="20"/>
      <c r="D68" s="18"/>
      <c r="E68" s="18"/>
      <c r="F68" s="21"/>
      <c r="G68" s="21"/>
      <c r="H68" s="104"/>
      <c r="I68" s="20"/>
      <c r="J68" s="20"/>
      <c r="K68" s="20"/>
      <c r="L68" s="21"/>
      <c r="M68" s="35"/>
      <c r="N68" s="35"/>
      <c r="O68" s="35"/>
      <c r="P68" s="35"/>
      <c r="Q68" s="35"/>
      <c r="R68" s="35"/>
      <c r="S68" s="21"/>
      <c r="T68" s="21"/>
      <c r="U68" s="21"/>
      <c r="V68" s="21"/>
      <c r="W68" s="21"/>
      <c r="X68" s="20"/>
      <c r="Y68" s="21"/>
      <c r="Z68" s="21"/>
      <c r="AA68" s="29"/>
      <c r="AB68" s="190"/>
      <c r="AC68" s="21"/>
    </row>
    <row r="69" spans="1:29" ht="15.75" customHeight="1" x14ac:dyDescent="0.3">
      <c r="A69" s="99"/>
      <c r="B69" s="100"/>
      <c r="C69" s="20"/>
      <c r="D69" s="18"/>
      <c r="E69" s="18"/>
      <c r="F69" s="21"/>
      <c r="G69" s="21"/>
      <c r="H69" s="104"/>
      <c r="I69" s="20"/>
      <c r="J69" s="20"/>
      <c r="K69" s="20"/>
      <c r="L69" s="21"/>
      <c r="M69" s="35"/>
      <c r="N69" s="35"/>
      <c r="O69" s="35"/>
      <c r="P69" s="35"/>
      <c r="Q69" s="35"/>
      <c r="R69" s="35"/>
      <c r="S69" s="21"/>
      <c r="T69" s="21"/>
      <c r="U69" s="21"/>
      <c r="V69" s="21"/>
      <c r="W69" s="21"/>
      <c r="X69" s="20"/>
      <c r="Y69" s="21"/>
      <c r="Z69" s="21"/>
      <c r="AA69" s="29"/>
      <c r="AB69" s="190"/>
      <c r="AC69" s="21"/>
    </row>
    <row r="70" spans="1:29" ht="15.75" customHeight="1" x14ac:dyDescent="0.3">
      <c r="A70" s="99"/>
      <c r="B70" s="100"/>
      <c r="C70" s="20"/>
      <c r="D70" s="18"/>
      <c r="E70" s="18"/>
      <c r="F70" s="21"/>
      <c r="G70" s="21"/>
      <c r="H70" s="104"/>
      <c r="I70" s="20"/>
      <c r="J70" s="20"/>
      <c r="K70" s="20"/>
      <c r="L70" s="21"/>
      <c r="M70" s="35"/>
      <c r="N70" s="35"/>
      <c r="O70" s="35"/>
      <c r="P70" s="35"/>
      <c r="Q70" s="35"/>
      <c r="R70" s="35"/>
      <c r="S70" s="21"/>
      <c r="T70" s="21"/>
      <c r="U70" s="21"/>
      <c r="V70" s="21"/>
      <c r="W70" s="21"/>
      <c r="X70" s="20"/>
      <c r="Y70" s="21"/>
      <c r="Z70" s="21"/>
      <c r="AA70" s="29"/>
      <c r="AB70" s="190"/>
      <c r="AC70" s="21"/>
    </row>
    <row r="71" spans="1:29" ht="15.75" customHeight="1" x14ac:dyDescent="0.3">
      <c r="A71" s="99"/>
      <c r="B71" s="100"/>
      <c r="C71" s="20"/>
      <c r="D71" s="18"/>
      <c r="E71" s="18"/>
      <c r="F71" s="21"/>
      <c r="G71" s="21"/>
      <c r="H71" s="104"/>
      <c r="I71" s="20"/>
      <c r="J71" s="20"/>
      <c r="K71" s="20"/>
      <c r="L71" s="21"/>
      <c r="M71" s="35"/>
      <c r="N71" s="35"/>
      <c r="O71" s="35"/>
      <c r="P71" s="35"/>
      <c r="Q71" s="35"/>
      <c r="R71" s="35"/>
      <c r="S71" s="21"/>
      <c r="T71" s="21"/>
      <c r="U71" s="21"/>
      <c r="V71" s="21"/>
      <c r="W71" s="21"/>
      <c r="X71" s="20"/>
      <c r="Y71" s="21"/>
      <c r="Z71" s="21"/>
      <c r="AA71" s="29"/>
      <c r="AB71" s="190"/>
      <c r="AC71" s="21"/>
    </row>
    <row r="72" spans="1:29" ht="15.75" customHeight="1" x14ac:dyDescent="0.3">
      <c r="A72" s="99"/>
      <c r="B72" s="100"/>
      <c r="C72" s="20"/>
      <c r="D72" s="18"/>
      <c r="E72" s="18"/>
      <c r="F72" s="21"/>
      <c r="G72" s="21"/>
      <c r="H72" s="104"/>
      <c r="I72" s="20"/>
      <c r="J72" s="20"/>
      <c r="K72" s="20"/>
      <c r="L72" s="21"/>
      <c r="M72" s="35"/>
      <c r="N72" s="35"/>
      <c r="O72" s="35"/>
      <c r="P72" s="35"/>
      <c r="Q72" s="35"/>
      <c r="R72" s="35"/>
      <c r="S72" s="21"/>
      <c r="T72" s="21"/>
      <c r="U72" s="21"/>
      <c r="V72" s="21"/>
      <c r="W72" s="21"/>
      <c r="X72" s="20"/>
      <c r="Y72" s="21"/>
      <c r="Z72" s="21"/>
      <c r="AA72" s="29"/>
      <c r="AB72" s="190"/>
      <c r="AC72" s="21"/>
    </row>
    <row r="73" spans="1:29" ht="15.75" customHeight="1" x14ac:dyDescent="0.3">
      <c r="A73" s="99"/>
      <c r="B73" s="100"/>
      <c r="C73" s="20"/>
      <c r="D73" s="18"/>
      <c r="E73" s="18"/>
      <c r="F73" s="21"/>
      <c r="G73" s="21"/>
      <c r="H73" s="104"/>
      <c r="I73" s="20"/>
      <c r="J73" s="20"/>
      <c r="K73" s="20"/>
      <c r="L73" s="21"/>
      <c r="M73" s="35"/>
      <c r="N73" s="35"/>
      <c r="O73" s="35"/>
      <c r="P73" s="35"/>
      <c r="Q73" s="35"/>
      <c r="R73" s="35"/>
      <c r="S73" s="21"/>
      <c r="T73" s="21"/>
      <c r="U73" s="21"/>
      <c r="V73" s="21"/>
      <c r="W73" s="21"/>
      <c r="X73" s="20"/>
      <c r="Y73" s="21"/>
      <c r="Z73" s="21"/>
      <c r="AA73" s="29"/>
      <c r="AB73" s="190"/>
      <c r="AC73" s="21"/>
    </row>
    <row r="74" spans="1:29" ht="15.75" customHeight="1" x14ac:dyDescent="0.3">
      <c r="A74" s="99"/>
      <c r="B74" s="100"/>
      <c r="C74" s="20"/>
      <c r="D74" s="18"/>
      <c r="E74" s="18"/>
      <c r="F74" s="21"/>
      <c r="G74" s="21"/>
      <c r="H74" s="104"/>
      <c r="I74" s="20"/>
      <c r="J74" s="20"/>
      <c r="K74" s="20"/>
      <c r="L74" s="21"/>
      <c r="M74" s="35"/>
      <c r="N74" s="35"/>
      <c r="O74" s="35"/>
      <c r="P74" s="35"/>
      <c r="Q74" s="35"/>
      <c r="R74" s="35"/>
      <c r="S74" s="21"/>
      <c r="T74" s="21"/>
      <c r="U74" s="21"/>
      <c r="V74" s="21"/>
      <c r="W74" s="21"/>
      <c r="X74" s="20"/>
      <c r="Y74" s="21"/>
      <c r="Z74" s="21"/>
      <c r="AA74" s="29"/>
      <c r="AB74" s="190"/>
      <c r="AC74" s="21"/>
    </row>
    <row r="75" spans="1:29" ht="15.75" customHeight="1" x14ac:dyDescent="0.3">
      <c r="A75" s="99"/>
      <c r="B75" s="100"/>
      <c r="C75" s="20"/>
      <c r="D75" s="18"/>
      <c r="E75" s="18"/>
      <c r="F75" s="21"/>
      <c r="G75" s="21"/>
      <c r="H75" s="104"/>
      <c r="I75" s="20"/>
      <c r="J75" s="20"/>
      <c r="K75" s="20"/>
      <c r="L75" s="21"/>
      <c r="M75" s="35"/>
      <c r="N75" s="35"/>
      <c r="O75" s="35"/>
      <c r="P75" s="35"/>
      <c r="Q75" s="35"/>
      <c r="R75" s="35"/>
      <c r="S75" s="21"/>
      <c r="T75" s="21"/>
      <c r="U75" s="21"/>
      <c r="V75" s="21"/>
      <c r="W75" s="21"/>
      <c r="X75" s="20"/>
      <c r="Y75" s="21"/>
      <c r="Z75" s="21"/>
      <c r="AA75" s="29"/>
      <c r="AB75" s="190"/>
      <c r="AC75" s="21"/>
    </row>
    <row r="76" spans="1:29" ht="15.75" customHeight="1" x14ac:dyDescent="0.3">
      <c r="A76" s="99"/>
      <c r="B76" s="100"/>
      <c r="C76" s="20"/>
      <c r="D76" s="18"/>
      <c r="E76" s="18"/>
      <c r="F76" s="21"/>
      <c r="G76" s="21"/>
      <c r="H76" s="104"/>
      <c r="I76" s="20"/>
      <c r="J76" s="20"/>
      <c r="K76" s="20"/>
      <c r="L76" s="21"/>
      <c r="M76" s="35"/>
      <c r="N76" s="35"/>
      <c r="O76" s="35"/>
      <c r="P76" s="35"/>
      <c r="Q76" s="35"/>
      <c r="R76" s="35"/>
      <c r="S76" s="21"/>
      <c r="T76" s="21"/>
      <c r="U76" s="21"/>
      <c r="V76" s="21"/>
      <c r="W76" s="21"/>
      <c r="X76" s="20"/>
      <c r="Y76" s="21"/>
      <c r="Z76" s="21"/>
      <c r="AA76" s="29"/>
      <c r="AB76" s="190"/>
      <c r="AC76" s="21"/>
    </row>
    <row r="77" spans="1:29" ht="15.75" customHeight="1" x14ac:dyDescent="0.3">
      <c r="A77" s="99"/>
      <c r="B77" s="100"/>
      <c r="C77" s="20"/>
      <c r="D77" s="18"/>
      <c r="E77" s="18"/>
      <c r="F77" s="21"/>
      <c r="G77" s="21"/>
      <c r="H77" s="104"/>
      <c r="I77" s="20"/>
      <c r="J77" s="20"/>
      <c r="K77" s="20"/>
      <c r="L77" s="21"/>
      <c r="M77" s="35"/>
      <c r="N77" s="35"/>
      <c r="O77" s="35"/>
      <c r="P77" s="35"/>
      <c r="Q77" s="35"/>
      <c r="R77" s="35"/>
      <c r="S77" s="21"/>
      <c r="T77" s="21"/>
      <c r="U77" s="21"/>
      <c r="V77" s="21"/>
      <c r="W77" s="21"/>
      <c r="X77" s="20"/>
      <c r="Y77" s="21"/>
      <c r="Z77" s="21"/>
      <c r="AA77" s="29"/>
      <c r="AB77" s="190"/>
      <c r="AC77" s="21"/>
    </row>
    <row r="78" spans="1:29" ht="15.75" customHeight="1" x14ac:dyDescent="0.3">
      <c r="A78" s="99"/>
      <c r="B78" s="100"/>
      <c r="C78" s="20"/>
      <c r="D78" s="18"/>
      <c r="E78" s="18"/>
      <c r="F78" s="21"/>
      <c r="G78" s="21"/>
      <c r="H78" s="104"/>
      <c r="I78" s="20"/>
      <c r="J78" s="20"/>
      <c r="K78" s="20"/>
      <c r="L78" s="21"/>
      <c r="M78" s="35"/>
      <c r="N78" s="35"/>
      <c r="O78" s="35"/>
      <c r="P78" s="35"/>
      <c r="Q78" s="35"/>
      <c r="R78" s="35"/>
      <c r="S78" s="21"/>
      <c r="T78" s="21"/>
      <c r="U78" s="21"/>
      <c r="V78" s="21"/>
      <c r="W78" s="21"/>
      <c r="X78" s="20"/>
      <c r="Y78" s="21"/>
      <c r="Z78" s="21"/>
      <c r="AA78" s="29"/>
      <c r="AB78" s="190"/>
      <c r="AC78" s="21"/>
    </row>
    <row r="79" spans="1:29" ht="15.75" customHeight="1" x14ac:dyDescent="0.3">
      <c r="A79" s="99"/>
      <c r="B79" s="100"/>
      <c r="C79" s="20"/>
      <c r="D79" s="18"/>
      <c r="E79" s="18"/>
      <c r="F79" s="21"/>
      <c r="G79" s="21"/>
      <c r="H79" s="104"/>
      <c r="I79" s="20"/>
      <c r="J79" s="20"/>
      <c r="K79" s="20"/>
      <c r="L79" s="21"/>
      <c r="M79" s="35"/>
      <c r="N79" s="35"/>
      <c r="O79" s="35"/>
      <c r="P79" s="35"/>
      <c r="Q79" s="35"/>
      <c r="R79" s="35"/>
      <c r="S79" s="21"/>
      <c r="T79" s="21"/>
      <c r="U79" s="21"/>
      <c r="V79" s="21"/>
      <c r="W79" s="21"/>
      <c r="X79" s="20"/>
      <c r="Y79" s="21"/>
      <c r="Z79" s="21"/>
      <c r="AA79" s="29"/>
      <c r="AB79" s="190"/>
      <c r="AC79" s="21"/>
    </row>
    <row r="80" spans="1:29" ht="15.75" customHeight="1" x14ac:dyDescent="0.3">
      <c r="A80" s="99"/>
      <c r="B80" s="100"/>
      <c r="C80" s="20"/>
      <c r="D80" s="18"/>
      <c r="E80" s="18"/>
      <c r="F80" s="21"/>
      <c r="G80" s="21"/>
      <c r="H80" s="104"/>
      <c r="I80" s="20"/>
      <c r="J80" s="20"/>
      <c r="K80" s="20"/>
      <c r="L80" s="21"/>
      <c r="M80" s="35"/>
      <c r="N80" s="35"/>
      <c r="O80" s="35"/>
      <c r="P80" s="35"/>
      <c r="Q80" s="35"/>
      <c r="R80" s="35"/>
      <c r="S80" s="21"/>
      <c r="T80" s="21"/>
      <c r="U80" s="21"/>
      <c r="V80" s="21"/>
      <c r="W80" s="21"/>
      <c r="X80" s="20"/>
      <c r="Y80" s="21"/>
      <c r="Z80" s="21"/>
      <c r="AA80" s="29"/>
      <c r="AB80" s="190"/>
      <c r="AC80" s="21"/>
    </row>
    <row r="81" spans="1:29" ht="15.75" customHeight="1" x14ac:dyDescent="0.3">
      <c r="A81" s="99"/>
      <c r="B81" s="100"/>
      <c r="C81" s="20"/>
      <c r="D81" s="18"/>
      <c r="E81" s="18"/>
      <c r="F81" s="21"/>
      <c r="G81" s="21"/>
      <c r="H81" s="104"/>
      <c r="I81" s="20"/>
      <c r="J81" s="20"/>
      <c r="K81" s="20"/>
      <c r="L81" s="21"/>
      <c r="M81" s="35"/>
      <c r="N81" s="35"/>
      <c r="O81" s="35"/>
      <c r="P81" s="35"/>
      <c r="Q81" s="35"/>
      <c r="R81" s="35"/>
      <c r="S81" s="21"/>
      <c r="T81" s="21"/>
      <c r="U81" s="21"/>
      <c r="V81" s="21"/>
      <c r="W81" s="21"/>
      <c r="X81" s="20"/>
      <c r="Y81" s="21"/>
      <c r="Z81" s="21"/>
      <c r="AA81" s="29"/>
      <c r="AB81" s="190"/>
      <c r="AC81" s="21"/>
    </row>
    <row r="82" spans="1:29" ht="15.75" customHeight="1" x14ac:dyDescent="0.3">
      <c r="A82" s="99"/>
      <c r="B82" s="100"/>
      <c r="C82" s="20"/>
      <c r="D82" s="18"/>
      <c r="E82" s="18"/>
      <c r="F82" s="21"/>
      <c r="G82" s="21"/>
      <c r="H82" s="104"/>
      <c r="I82" s="20"/>
      <c r="J82" s="20"/>
      <c r="K82" s="20"/>
      <c r="L82" s="21"/>
      <c r="M82" s="35"/>
      <c r="N82" s="35"/>
      <c r="O82" s="35"/>
      <c r="P82" s="35"/>
      <c r="Q82" s="35"/>
      <c r="R82" s="35"/>
      <c r="S82" s="21"/>
      <c r="T82" s="21"/>
      <c r="U82" s="21"/>
      <c r="V82" s="21"/>
      <c r="W82" s="21"/>
      <c r="X82" s="20"/>
      <c r="Y82" s="21"/>
      <c r="Z82" s="21"/>
      <c r="AA82" s="29"/>
      <c r="AB82" s="190"/>
      <c r="AC82" s="21"/>
    </row>
    <row r="83" spans="1:29" ht="15.75" customHeight="1" x14ac:dyDescent="0.3">
      <c r="A83" s="99"/>
      <c r="B83" s="100"/>
      <c r="C83" s="20"/>
      <c r="D83" s="18"/>
      <c r="E83" s="18"/>
      <c r="F83" s="21"/>
      <c r="G83" s="21"/>
      <c r="H83" s="104"/>
      <c r="I83" s="20"/>
      <c r="J83" s="20"/>
      <c r="K83" s="20"/>
      <c r="L83" s="21"/>
      <c r="M83" s="35"/>
      <c r="N83" s="35"/>
      <c r="O83" s="35"/>
      <c r="P83" s="35"/>
      <c r="Q83" s="35"/>
      <c r="R83" s="35"/>
      <c r="S83" s="21"/>
      <c r="T83" s="21"/>
      <c r="U83" s="21"/>
      <c r="V83" s="21"/>
      <c r="W83" s="21"/>
      <c r="X83" s="20"/>
      <c r="Y83" s="21"/>
      <c r="Z83" s="21"/>
      <c r="AA83" s="29"/>
      <c r="AB83" s="190"/>
      <c r="AC83" s="21"/>
    </row>
    <row r="84" spans="1:29" ht="15.75" customHeight="1" x14ac:dyDescent="0.3">
      <c r="A84" s="99"/>
      <c r="B84" s="100"/>
      <c r="C84" s="20"/>
      <c r="D84" s="18"/>
      <c r="E84" s="18"/>
      <c r="F84" s="21"/>
      <c r="G84" s="21"/>
      <c r="H84" s="104"/>
      <c r="I84" s="20"/>
      <c r="J84" s="20"/>
      <c r="K84" s="20"/>
      <c r="L84" s="21"/>
      <c r="M84" s="35"/>
      <c r="N84" s="35"/>
      <c r="O84" s="35"/>
      <c r="P84" s="35"/>
      <c r="Q84" s="35"/>
      <c r="R84" s="35"/>
      <c r="S84" s="21"/>
      <c r="T84" s="21"/>
      <c r="U84" s="21"/>
      <c r="V84" s="21"/>
      <c r="W84" s="21"/>
      <c r="X84" s="20"/>
      <c r="Y84" s="21"/>
      <c r="Z84" s="21"/>
      <c r="AA84" s="29"/>
      <c r="AB84" s="190"/>
      <c r="AC84" s="21"/>
    </row>
    <row r="85" spans="1:29" ht="15.75" customHeight="1" x14ac:dyDescent="0.3">
      <c r="A85" s="99"/>
      <c r="B85" s="100"/>
      <c r="C85" s="20"/>
      <c r="D85" s="18"/>
      <c r="E85" s="18"/>
      <c r="F85" s="21"/>
      <c r="G85" s="21"/>
      <c r="H85" s="104"/>
      <c r="I85" s="20"/>
      <c r="J85" s="20"/>
      <c r="K85" s="20"/>
      <c r="L85" s="21"/>
      <c r="M85" s="35"/>
      <c r="N85" s="35"/>
      <c r="O85" s="35"/>
      <c r="P85" s="35"/>
      <c r="Q85" s="35"/>
      <c r="R85" s="35"/>
      <c r="S85" s="21"/>
      <c r="T85" s="21"/>
      <c r="U85" s="21"/>
      <c r="V85" s="21"/>
      <c r="W85" s="21"/>
      <c r="X85" s="20"/>
      <c r="Y85" s="21"/>
      <c r="Z85" s="21"/>
      <c r="AA85" s="29"/>
      <c r="AB85" s="190"/>
      <c r="AC85" s="21"/>
    </row>
    <row r="86" spans="1:29" ht="15.75" customHeight="1" x14ac:dyDescent="0.3">
      <c r="A86" s="99"/>
      <c r="B86" s="100"/>
      <c r="C86" s="20"/>
      <c r="D86" s="18"/>
      <c r="E86" s="18"/>
      <c r="F86" s="21"/>
      <c r="G86" s="21"/>
      <c r="H86" s="104"/>
      <c r="I86" s="20"/>
      <c r="J86" s="20"/>
      <c r="K86" s="20"/>
      <c r="L86" s="21"/>
      <c r="M86" s="35"/>
      <c r="N86" s="35"/>
      <c r="O86" s="35"/>
      <c r="P86" s="35"/>
      <c r="Q86" s="35"/>
      <c r="R86" s="35"/>
      <c r="S86" s="21"/>
      <c r="T86" s="21"/>
      <c r="U86" s="21"/>
      <c r="V86" s="21"/>
      <c r="W86" s="21"/>
      <c r="X86" s="20"/>
      <c r="Y86" s="21"/>
      <c r="Z86" s="21"/>
      <c r="AA86" s="29"/>
      <c r="AB86" s="190"/>
      <c r="AC86" s="21"/>
    </row>
    <row r="87" spans="1:29" ht="15.75" customHeight="1" x14ac:dyDescent="0.3">
      <c r="A87" s="99"/>
      <c r="B87" s="100"/>
      <c r="C87" s="20"/>
      <c r="D87" s="18"/>
      <c r="E87" s="18"/>
      <c r="F87" s="21"/>
      <c r="G87" s="21"/>
      <c r="H87" s="104"/>
      <c r="I87" s="20"/>
      <c r="J87" s="20"/>
      <c r="K87" s="20"/>
      <c r="L87" s="21"/>
      <c r="M87" s="35"/>
      <c r="N87" s="35"/>
      <c r="O87" s="35"/>
      <c r="P87" s="35"/>
      <c r="Q87" s="35"/>
      <c r="R87" s="35"/>
      <c r="S87" s="21"/>
      <c r="T87" s="21"/>
      <c r="U87" s="21"/>
      <c r="V87" s="21"/>
      <c r="W87" s="21"/>
      <c r="X87" s="20"/>
      <c r="Y87" s="21"/>
      <c r="Z87" s="21"/>
      <c r="AA87" s="29"/>
      <c r="AB87" s="190"/>
      <c r="AC87" s="21"/>
    </row>
    <row r="88" spans="1:29" ht="15.75" customHeight="1" x14ac:dyDescent="0.3">
      <c r="A88" s="99"/>
      <c r="B88" s="100"/>
      <c r="C88" s="20"/>
      <c r="D88" s="18"/>
      <c r="E88" s="18"/>
      <c r="F88" s="21"/>
      <c r="G88" s="21"/>
      <c r="H88" s="104"/>
      <c r="I88" s="20"/>
      <c r="J88" s="20"/>
      <c r="K88" s="20"/>
      <c r="L88" s="21"/>
      <c r="M88" s="35"/>
      <c r="N88" s="35"/>
      <c r="O88" s="35"/>
      <c r="P88" s="35"/>
      <c r="Q88" s="35"/>
      <c r="R88" s="35"/>
      <c r="S88" s="21"/>
      <c r="T88" s="21"/>
      <c r="U88" s="21"/>
      <c r="V88" s="21"/>
      <c r="W88" s="21"/>
      <c r="X88" s="20"/>
      <c r="Y88" s="21"/>
      <c r="Z88" s="21"/>
      <c r="AA88" s="29"/>
      <c r="AB88" s="190"/>
      <c r="AC88" s="21"/>
    </row>
    <row r="89" spans="1:29" ht="15.75" customHeight="1" x14ac:dyDescent="0.3">
      <c r="A89" s="99"/>
      <c r="B89" s="100"/>
      <c r="C89" s="20"/>
      <c r="D89" s="18"/>
      <c r="E89" s="18"/>
      <c r="F89" s="21"/>
      <c r="G89" s="21"/>
      <c r="H89" s="104"/>
      <c r="I89" s="20"/>
      <c r="J89" s="20"/>
      <c r="K89" s="20"/>
      <c r="L89" s="21"/>
      <c r="M89" s="35"/>
      <c r="N89" s="35"/>
      <c r="O89" s="35"/>
      <c r="P89" s="35"/>
      <c r="Q89" s="35"/>
      <c r="R89" s="35"/>
      <c r="S89" s="21"/>
      <c r="T89" s="21"/>
      <c r="U89" s="21"/>
      <c r="V89" s="21"/>
      <c r="W89" s="21"/>
      <c r="X89" s="20"/>
      <c r="Y89" s="21"/>
      <c r="Z89" s="21"/>
      <c r="AA89" s="29"/>
      <c r="AB89" s="190"/>
      <c r="AC89" s="21"/>
    </row>
    <row r="90" spans="1:29" ht="15.75" customHeight="1" x14ac:dyDescent="0.3">
      <c r="A90" s="99"/>
      <c r="B90" s="100"/>
      <c r="C90" s="20"/>
      <c r="D90" s="18"/>
      <c r="E90" s="18"/>
      <c r="F90" s="21"/>
      <c r="G90" s="21"/>
      <c r="H90" s="104"/>
      <c r="I90" s="20"/>
      <c r="J90" s="20"/>
      <c r="K90" s="20"/>
      <c r="L90" s="21"/>
      <c r="M90" s="35"/>
      <c r="N90" s="35"/>
      <c r="O90" s="35"/>
      <c r="P90" s="35"/>
      <c r="Q90" s="35"/>
      <c r="R90" s="35"/>
      <c r="S90" s="21"/>
      <c r="T90" s="21"/>
      <c r="U90" s="21"/>
      <c r="V90" s="21"/>
      <c r="W90" s="21"/>
      <c r="X90" s="20"/>
      <c r="Y90" s="21"/>
      <c r="Z90" s="21"/>
      <c r="AA90" s="29"/>
      <c r="AB90" s="190"/>
      <c r="AC90" s="21"/>
    </row>
    <row r="91" spans="1:29" ht="15.75" customHeight="1" x14ac:dyDescent="0.3">
      <c r="A91" s="99"/>
      <c r="B91" s="100"/>
      <c r="C91" s="20"/>
      <c r="D91" s="18"/>
      <c r="E91" s="18"/>
      <c r="F91" s="21"/>
      <c r="G91" s="21"/>
      <c r="H91" s="104"/>
      <c r="I91" s="20"/>
      <c r="J91" s="20"/>
      <c r="K91" s="20"/>
      <c r="L91" s="21"/>
      <c r="M91" s="35"/>
      <c r="N91" s="35"/>
      <c r="O91" s="35"/>
      <c r="P91" s="35"/>
      <c r="Q91" s="35"/>
      <c r="R91" s="35"/>
      <c r="S91" s="21"/>
      <c r="T91" s="21"/>
      <c r="U91" s="21"/>
      <c r="V91" s="21"/>
      <c r="W91" s="21"/>
      <c r="X91" s="20"/>
      <c r="Y91" s="21"/>
      <c r="Z91" s="21"/>
      <c r="AA91" s="29"/>
      <c r="AB91" s="190"/>
      <c r="AC91" s="21"/>
    </row>
    <row r="92" spans="1:29" ht="15.75" customHeight="1" x14ac:dyDescent="0.3">
      <c r="A92" s="99"/>
      <c r="B92" s="100"/>
      <c r="C92" s="20"/>
      <c r="D92" s="18"/>
      <c r="E92" s="18"/>
      <c r="F92" s="21"/>
      <c r="G92" s="21"/>
      <c r="H92" s="104"/>
      <c r="I92" s="20"/>
      <c r="J92" s="20"/>
      <c r="K92" s="20"/>
      <c r="L92" s="21"/>
      <c r="M92" s="35"/>
      <c r="N92" s="35"/>
      <c r="O92" s="35"/>
      <c r="P92" s="35"/>
      <c r="Q92" s="35"/>
      <c r="R92" s="35"/>
      <c r="S92" s="21"/>
      <c r="T92" s="21"/>
      <c r="U92" s="21"/>
      <c r="V92" s="21"/>
      <c r="W92" s="21"/>
      <c r="X92" s="20"/>
      <c r="Y92" s="21"/>
      <c r="Z92" s="21"/>
      <c r="AA92" s="29"/>
      <c r="AB92" s="190"/>
      <c r="AC92" s="21"/>
    </row>
    <row r="93" spans="1:29" ht="15.75" customHeight="1" x14ac:dyDescent="0.3">
      <c r="A93" s="99"/>
      <c r="B93" s="100"/>
      <c r="C93" s="20"/>
      <c r="D93" s="18"/>
      <c r="E93" s="18"/>
      <c r="F93" s="21"/>
      <c r="G93" s="21"/>
      <c r="H93" s="104"/>
      <c r="I93" s="20"/>
      <c r="J93" s="20"/>
      <c r="K93" s="20"/>
      <c r="L93" s="21"/>
      <c r="M93" s="35"/>
      <c r="N93" s="35"/>
      <c r="O93" s="35"/>
      <c r="P93" s="35"/>
      <c r="Q93" s="35"/>
      <c r="R93" s="35"/>
      <c r="S93" s="21"/>
      <c r="T93" s="21"/>
      <c r="U93" s="21"/>
      <c r="V93" s="21"/>
      <c r="W93" s="21"/>
      <c r="X93" s="20"/>
      <c r="Y93" s="21"/>
      <c r="Z93" s="21"/>
      <c r="AA93" s="29"/>
      <c r="AB93" s="190"/>
      <c r="AC93" s="21"/>
    </row>
  </sheetData>
  <autoFilter ref="A1:AB36" xr:uid="{00000000-0009-0000-0000-000004000000}"/>
  <hyperlinks>
    <hyperlink ref="AA2" r:id="rId1" xr:uid="{7B19D2D6-D35A-4F2B-93D7-46FB18DFA18F}"/>
    <hyperlink ref="AA5" r:id="rId2" xr:uid="{D95B5479-1614-473A-ACC6-D46E9B118554}"/>
    <hyperlink ref="AA10" r:id="rId3" xr:uid="{01E0480F-1A9E-48D8-88A0-30856CB55699}"/>
    <hyperlink ref="AA12" r:id="rId4" xr:uid="{5D84802F-80A8-40F2-A7A0-E8DAEEB6235C}"/>
    <hyperlink ref="AA13" r:id="rId5" xr:uid="{558EC18A-BA0B-4115-938F-020A819E7F1C}"/>
    <hyperlink ref="AA15" r:id="rId6" xr:uid="{35908415-A7D6-42E8-A2E4-65896F0A89C8}"/>
    <hyperlink ref="AA16" r:id="rId7" xr:uid="{CF08AE5B-9D6B-4C68-9396-1AB669C0E8F5}"/>
    <hyperlink ref="AA18" r:id="rId8" xr:uid="{31E20E77-9C4C-4CB8-9424-125F1DDD3511}"/>
    <hyperlink ref="AA19" r:id="rId9" xr:uid="{CD6DCB58-AF14-4363-82F4-3307BC311B58}"/>
    <hyperlink ref="AA20" r:id="rId10" xr:uid="{D6E36938-0089-428E-9A44-AE0944209295}"/>
    <hyperlink ref="AA24" r:id="rId11" xr:uid="{9FC436B5-A08F-49D4-83A1-645E42819BCF}"/>
    <hyperlink ref="AA25" r:id="rId12" xr:uid="{F24CAC1E-70B0-455E-9BFD-16383B8B6ADF}"/>
    <hyperlink ref="AA29" r:id="rId13" xr:uid="{14C970AA-08AC-423F-8C19-D46718E66324}"/>
    <hyperlink ref="AA30" r:id="rId14" xr:uid="{B656CA89-44E6-4AAF-867F-F929CF99EDE9}"/>
    <hyperlink ref="AA14" r:id="rId15" xr:uid="{D8AC94CB-4B1A-4C12-B342-07A58E28E32D}"/>
    <hyperlink ref="AA35" r:id="rId16" xr:uid="{C7EC90BC-4391-40D0-AF10-988746F3C065}"/>
    <hyperlink ref="AA38" r:id="rId17" xr:uid="{F52223F5-850D-40C3-B8D1-B99F80D77020}"/>
    <hyperlink ref="AA39" r:id="rId18" xr:uid="{B29315F7-A298-4C3B-942B-15DAE5FE57C2}"/>
    <hyperlink ref="AA43" r:id="rId19" xr:uid="{6E8A680F-9CD8-4DE5-8359-E28250303343}"/>
    <hyperlink ref="AA44" r:id="rId20" xr:uid="{EF17C9E9-D9D0-4003-B0C1-B705F4E3D9F1}"/>
    <hyperlink ref="AA51" r:id="rId21" xr:uid="{A71B4949-E0E2-4755-A2E2-66D6D938F21B}"/>
    <hyperlink ref="AA52" r:id="rId22" xr:uid="{6C40E5E1-D2E4-4B9E-9A81-561C0E85A3F7}"/>
    <hyperlink ref="AA53" r:id="rId23" xr:uid="{19655580-63FB-4B7B-AE04-C4B6CF302AF6}"/>
    <hyperlink ref="AA54" r:id="rId24" xr:uid="{819E20C2-8858-492C-8CDC-662B6EE9DD97}"/>
  </hyperlinks>
  <pageMargins left="0.511811024" right="0.511811024" top="0.78740157499999996" bottom="0.78740157499999996" header="0" footer="0"/>
  <pageSetup paperSize="9" orientation="portrait" r:id="rId25"/>
  <headerFooter>
    <oddFooter>&amp;C_x000D_&amp;1#&amp;"Calibri"&amp;11&amp;K008542 INTERNA \ Qualquer Usuário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8"/>
  <sheetViews>
    <sheetView zoomScale="80" zoomScaleNormal="80" workbookViewId="0">
      <pane xSplit="3" ySplit="1" topLeftCell="Z2" activePane="bottomRight" state="frozen"/>
      <selection pane="topRight"/>
      <selection pane="bottomLeft"/>
      <selection pane="bottomRight" activeCell="Z31" sqref="Z31"/>
    </sheetView>
  </sheetViews>
  <sheetFormatPr defaultColWidth="14.44140625" defaultRowHeight="15" customHeight="1" x14ac:dyDescent="0.3"/>
  <cols>
    <col min="1" max="1" width="5.6640625" bestFit="1" customWidth="1"/>
    <col min="2" max="2" width="11" customWidth="1"/>
    <col min="3" max="3" width="8.6640625" customWidth="1"/>
    <col min="4" max="4" width="10" bestFit="1" customWidth="1"/>
    <col min="5" max="5" width="8.6640625" customWidth="1"/>
    <col min="6" max="6" width="9.33203125" bestFit="1" customWidth="1"/>
    <col min="7" max="7" width="9.44140625" bestFit="1" customWidth="1"/>
    <col min="8" max="8" width="9.88671875" bestFit="1" customWidth="1"/>
    <col min="9" max="9" width="14.44140625" customWidth="1"/>
    <col min="10" max="10" width="13.109375" customWidth="1"/>
    <col min="11" max="11" width="16.44140625" customWidth="1"/>
    <col min="12" max="12" width="16" bestFit="1" customWidth="1"/>
    <col min="13" max="13" width="20.5546875" bestFit="1" customWidth="1"/>
    <col min="14" max="14" width="21.109375" bestFit="1" customWidth="1"/>
    <col min="15" max="21" width="8.6640625" customWidth="1"/>
    <col min="22" max="22" width="11.6640625" customWidth="1"/>
    <col min="23" max="23" width="18.44140625" customWidth="1"/>
    <col min="24" max="24" width="14.109375" customWidth="1"/>
    <col min="25" max="25" width="9.44140625" customWidth="1"/>
    <col min="26" max="26" width="26.33203125" bestFit="1" customWidth="1"/>
    <col min="27" max="27" width="75" style="56" bestFit="1" customWidth="1"/>
    <col min="28" max="28" width="53.44140625" style="60" bestFit="1" customWidth="1"/>
    <col min="29" max="29" width="8.6640625" customWidth="1"/>
  </cols>
  <sheetData>
    <row r="1" spans="1:28" ht="43.8" thickBot="1" x14ac:dyDescent="0.35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26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5" t="s">
        <v>58</v>
      </c>
      <c r="AA1" s="25" t="s">
        <v>69</v>
      </c>
      <c r="AB1" s="25" t="s">
        <v>59</v>
      </c>
    </row>
    <row r="2" spans="1:28" ht="15.75" customHeight="1" x14ac:dyDescent="0.3">
      <c r="A2" s="19">
        <v>1</v>
      </c>
      <c r="B2" s="22" t="s">
        <v>185</v>
      </c>
      <c r="C2" s="18" t="s">
        <v>13</v>
      </c>
      <c r="D2" s="17">
        <v>0.61319444444444449</v>
      </c>
      <c r="E2" s="17">
        <v>0.64374999999999993</v>
      </c>
      <c r="F2" s="18" t="s">
        <v>186</v>
      </c>
      <c r="G2" s="18" t="s">
        <v>187</v>
      </c>
      <c r="H2" s="18" t="s">
        <v>250</v>
      </c>
      <c r="I2" s="18">
        <v>-0.65308529999999998</v>
      </c>
      <c r="J2" s="18">
        <v>-48.491579000000002</v>
      </c>
      <c r="K2" s="18">
        <v>-0.67600789999999999</v>
      </c>
      <c r="L2" s="18">
        <v>-48.483944999999999</v>
      </c>
      <c r="M2" s="18" t="s">
        <v>174</v>
      </c>
      <c r="N2" s="18" t="s">
        <v>63</v>
      </c>
      <c r="O2" s="18" t="s">
        <v>64</v>
      </c>
      <c r="P2" s="18" t="s">
        <v>64</v>
      </c>
      <c r="Q2" s="18">
        <v>0</v>
      </c>
      <c r="R2" s="18">
        <v>1</v>
      </c>
      <c r="S2" s="56" t="s">
        <v>189</v>
      </c>
      <c r="T2" s="56" t="s">
        <v>189</v>
      </c>
      <c r="U2" s="18">
        <v>3</v>
      </c>
      <c r="V2" s="18">
        <v>3</v>
      </c>
      <c r="W2" s="18">
        <v>3.5</v>
      </c>
      <c r="X2" s="18">
        <v>3.5</v>
      </c>
      <c r="Y2" s="18">
        <v>3.5</v>
      </c>
      <c r="Z2" s="37"/>
      <c r="AA2" s="37" t="s">
        <v>102</v>
      </c>
    </row>
    <row r="3" spans="1:28" ht="15.75" customHeight="1" x14ac:dyDescent="0.3">
      <c r="A3" s="19">
        <v>2</v>
      </c>
      <c r="B3" s="22" t="s">
        <v>191</v>
      </c>
      <c r="C3" s="18" t="s">
        <v>13</v>
      </c>
      <c r="D3" s="17">
        <v>0.57013888888888886</v>
      </c>
      <c r="E3" s="17">
        <v>0.60069444444444442</v>
      </c>
      <c r="F3" s="18" t="s">
        <v>186</v>
      </c>
      <c r="G3" s="18" t="s">
        <v>187</v>
      </c>
      <c r="H3" s="18" t="s">
        <v>250</v>
      </c>
      <c r="I3" s="18">
        <v>-0.65311669999999999</v>
      </c>
      <c r="J3" s="18">
        <v>-48.491641000000001</v>
      </c>
      <c r="K3" s="18">
        <v>-0.67596279999999997</v>
      </c>
      <c r="L3" s="18">
        <v>-48.483975999999998</v>
      </c>
      <c r="M3" s="18" t="s">
        <v>63</v>
      </c>
      <c r="N3" s="18" t="s">
        <v>63</v>
      </c>
      <c r="O3" s="18" t="s">
        <v>64</v>
      </c>
      <c r="P3" s="18" t="s">
        <v>64</v>
      </c>
      <c r="Q3" s="18">
        <v>0</v>
      </c>
      <c r="R3" s="18">
        <v>1</v>
      </c>
      <c r="S3" s="56" t="s">
        <v>189</v>
      </c>
      <c r="T3" s="56" t="s">
        <v>189</v>
      </c>
      <c r="U3" s="18">
        <v>2</v>
      </c>
      <c r="V3" s="18">
        <v>3</v>
      </c>
      <c r="W3" s="18">
        <v>3.5</v>
      </c>
      <c r="X3" s="18">
        <v>3.5</v>
      </c>
      <c r="Y3" s="18">
        <v>3.5</v>
      </c>
      <c r="AA3" s="37" t="s">
        <v>102</v>
      </c>
    </row>
    <row r="4" spans="1:28" ht="15.75" customHeight="1" x14ac:dyDescent="0.3">
      <c r="A4" s="19">
        <v>3</v>
      </c>
      <c r="B4" s="22" t="s">
        <v>192</v>
      </c>
      <c r="C4" s="18" t="s">
        <v>13</v>
      </c>
      <c r="D4" s="17">
        <v>0.63472222222222219</v>
      </c>
      <c r="E4" s="17">
        <v>0.66597222222222219</v>
      </c>
      <c r="F4" s="18" t="s">
        <v>186</v>
      </c>
      <c r="G4" s="18" t="s">
        <v>187</v>
      </c>
      <c r="H4" s="18" t="s">
        <v>250</v>
      </c>
      <c r="I4" s="18">
        <v>-0.65305380000000002</v>
      </c>
      <c r="J4" s="18">
        <v>-48.491636</v>
      </c>
      <c r="K4" s="18">
        <v>-0.67604969999999998</v>
      </c>
      <c r="L4" s="18">
        <v>-48.483882000000001</v>
      </c>
      <c r="M4" s="18" t="s">
        <v>63</v>
      </c>
      <c r="N4" s="18" t="s">
        <v>63</v>
      </c>
      <c r="O4" s="18" t="s">
        <v>64</v>
      </c>
      <c r="P4" s="18" t="s">
        <v>64</v>
      </c>
      <c r="Q4" s="18">
        <v>0</v>
      </c>
      <c r="R4" s="18">
        <v>1</v>
      </c>
      <c r="S4" s="56" t="s">
        <v>189</v>
      </c>
      <c r="T4" s="56" t="s">
        <v>189</v>
      </c>
      <c r="U4" s="18">
        <v>2</v>
      </c>
      <c r="V4" s="18">
        <v>2</v>
      </c>
      <c r="W4" s="18">
        <v>3.5</v>
      </c>
      <c r="X4" s="18">
        <v>3.5</v>
      </c>
      <c r="Y4" s="18">
        <v>3.5</v>
      </c>
      <c r="AA4" s="37" t="s">
        <v>102</v>
      </c>
    </row>
    <row r="5" spans="1:28" ht="15.75" customHeight="1" x14ac:dyDescent="0.3">
      <c r="A5" s="19">
        <v>4</v>
      </c>
      <c r="B5" s="22" t="s">
        <v>193</v>
      </c>
      <c r="C5" s="18" t="s">
        <v>13</v>
      </c>
      <c r="D5" s="17">
        <v>0.65416666666666667</v>
      </c>
      <c r="E5" s="17">
        <v>0.68472222222222223</v>
      </c>
      <c r="F5" s="18" t="s">
        <v>186</v>
      </c>
      <c r="G5" s="18" t="s">
        <v>187</v>
      </c>
      <c r="H5" s="18" t="s">
        <v>250</v>
      </c>
      <c r="I5" s="18">
        <v>-0.6530667</v>
      </c>
      <c r="J5" s="18">
        <v>-48.491646000000003</v>
      </c>
      <c r="K5" s="18">
        <v>-0.67607430000000002</v>
      </c>
      <c r="L5" s="18">
        <v>-48.483913000000001</v>
      </c>
      <c r="M5" s="18" t="s">
        <v>63</v>
      </c>
      <c r="N5" s="18" t="s">
        <v>63</v>
      </c>
      <c r="O5" s="18" t="s">
        <v>148</v>
      </c>
      <c r="P5" s="18" t="s">
        <v>64</v>
      </c>
      <c r="Q5" s="18">
        <v>0</v>
      </c>
      <c r="R5" s="18">
        <v>1</v>
      </c>
      <c r="S5" s="56" t="s">
        <v>189</v>
      </c>
      <c r="T5" s="56" t="s">
        <v>189</v>
      </c>
      <c r="U5" s="18">
        <v>0</v>
      </c>
      <c r="V5" s="18">
        <v>1</v>
      </c>
      <c r="W5" s="18">
        <v>3.5</v>
      </c>
      <c r="X5" s="18">
        <v>3.5</v>
      </c>
      <c r="Y5" s="18">
        <v>3.5</v>
      </c>
      <c r="AA5" s="37" t="s">
        <v>102</v>
      </c>
    </row>
    <row r="6" spans="1:28" ht="15.75" customHeight="1" x14ac:dyDescent="0.3">
      <c r="A6" s="19">
        <v>5</v>
      </c>
      <c r="B6" s="22" t="s">
        <v>195</v>
      </c>
      <c r="C6" s="18" t="s">
        <v>13</v>
      </c>
      <c r="D6" s="17">
        <v>0.67847222222222225</v>
      </c>
      <c r="E6" s="17">
        <v>0.7090277777777777</v>
      </c>
      <c r="F6" s="18" t="s">
        <v>186</v>
      </c>
      <c r="G6" s="18" t="s">
        <v>187</v>
      </c>
      <c r="H6" s="18" t="s">
        <v>250</v>
      </c>
      <c r="I6" s="18">
        <v>-0.65303829999999996</v>
      </c>
      <c r="J6" s="18">
        <v>-48.491754999999998</v>
      </c>
      <c r="K6" s="18">
        <v>-0.67603449999999998</v>
      </c>
      <c r="L6" s="18">
        <v>-48.483896000000001</v>
      </c>
      <c r="M6" s="18" t="s">
        <v>63</v>
      </c>
      <c r="N6" s="18" t="s">
        <v>63</v>
      </c>
      <c r="O6" s="18" t="s">
        <v>148</v>
      </c>
      <c r="P6" s="18" t="s">
        <v>148</v>
      </c>
      <c r="Q6" s="18">
        <v>0</v>
      </c>
      <c r="R6" s="18">
        <v>0</v>
      </c>
      <c r="S6" s="56" t="s">
        <v>189</v>
      </c>
      <c r="T6" s="56" t="s">
        <v>189</v>
      </c>
      <c r="U6" s="18">
        <v>0</v>
      </c>
      <c r="V6" s="18">
        <v>0</v>
      </c>
      <c r="W6" s="18">
        <v>3.5</v>
      </c>
      <c r="X6" s="18">
        <v>3.5</v>
      </c>
      <c r="Y6" s="18">
        <v>3.5</v>
      </c>
      <c r="AA6" s="37" t="s">
        <v>102</v>
      </c>
    </row>
    <row r="7" spans="1:28" ht="15.75" customHeight="1" x14ac:dyDescent="0.3">
      <c r="A7" s="19">
        <v>6</v>
      </c>
      <c r="B7" s="22" t="s">
        <v>197</v>
      </c>
      <c r="C7" s="18" t="s">
        <v>13</v>
      </c>
      <c r="D7" s="17">
        <v>0.62777777777777777</v>
      </c>
      <c r="E7" s="17">
        <v>0.65972222222222221</v>
      </c>
      <c r="F7" s="18" t="s">
        <v>186</v>
      </c>
      <c r="G7" s="18" t="s">
        <v>187</v>
      </c>
      <c r="H7" s="18" t="s">
        <v>250</v>
      </c>
      <c r="I7" s="18">
        <v>-0.65307099999999996</v>
      </c>
      <c r="J7" s="18">
        <v>-48.4916749</v>
      </c>
      <c r="K7" s="18">
        <v>-0.67589770000000005</v>
      </c>
      <c r="L7" s="18">
        <v>-48.483961000000001</v>
      </c>
      <c r="M7" s="18" t="s">
        <v>79</v>
      </c>
      <c r="N7" s="18" t="s">
        <v>79</v>
      </c>
      <c r="O7" s="18" t="s">
        <v>64</v>
      </c>
      <c r="P7" s="18" t="s">
        <v>64</v>
      </c>
      <c r="Q7" s="18">
        <v>1</v>
      </c>
      <c r="R7" s="18">
        <v>1</v>
      </c>
      <c r="S7" s="56" t="s">
        <v>189</v>
      </c>
      <c r="T7" s="56" t="s">
        <v>189</v>
      </c>
      <c r="U7" s="18">
        <v>1</v>
      </c>
      <c r="V7" s="18">
        <v>1</v>
      </c>
      <c r="W7" s="18">
        <v>3.5</v>
      </c>
      <c r="X7" s="18">
        <v>3.5</v>
      </c>
      <c r="Y7" s="18">
        <v>3.5</v>
      </c>
      <c r="AA7" s="37" t="s">
        <v>102</v>
      </c>
    </row>
    <row r="8" spans="1:28" ht="15.75" customHeight="1" x14ac:dyDescent="0.3">
      <c r="A8" s="19">
        <v>7</v>
      </c>
      <c r="B8" s="22" t="s">
        <v>200</v>
      </c>
      <c r="C8" s="18" t="s">
        <v>13</v>
      </c>
      <c r="D8" s="17">
        <v>0.67222222222222217</v>
      </c>
      <c r="E8" s="17">
        <v>0.7006944444444444</v>
      </c>
      <c r="F8" s="18" t="s">
        <v>186</v>
      </c>
      <c r="G8" s="18" t="s">
        <v>187</v>
      </c>
      <c r="H8" s="18" t="s">
        <v>250</v>
      </c>
      <c r="I8" s="18">
        <v>-0.65305999999999997</v>
      </c>
      <c r="J8" s="18">
        <v>-48.491642400000003</v>
      </c>
      <c r="K8" s="18">
        <v>-0.67584739999999999</v>
      </c>
      <c r="L8" s="18">
        <v>-48.483961000000001</v>
      </c>
      <c r="M8" s="18" t="s">
        <v>63</v>
      </c>
      <c r="N8" s="18" t="s">
        <v>63</v>
      </c>
      <c r="O8" s="18" t="s">
        <v>64</v>
      </c>
      <c r="P8" s="18" t="s">
        <v>64</v>
      </c>
      <c r="Q8" s="18">
        <v>0</v>
      </c>
      <c r="R8" s="18">
        <v>1</v>
      </c>
      <c r="S8" s="56" t="s">
        <v>189</v>
      </c>
      <c r="T8" s="56" t="s">
        <v>189</v>
      </c>
      <c r="U8" s="18">
        <v>2</v>
      </c>
      <c r="V8" s="18">
        <v>3</v>
      </c>
      <c r="W8" s="18">
        <v>3.5</v>
      </c>
      <c r="X8" s="18">
        <v>3.5</v>
      </c>
      <c r="Y8" s="18">
        <v>3.5</v>
      </c>
      <c r="AA8" s="37" t="s">
        <v>102</v>
      </c>
    </row>
    <row r="9" spans="1:28" ht="15.75" customHeight="1" x14ac:dyDescent="0.3">
      <c r="A9" s="19">
        <v>8</v>
      </c>
      <c r="B9" s="22" t="s">
        <v>201</v>
      </c>
      <c r="C9" s="18" t="s">
        <v>13</v>
      </c>
      <c r="D9" s="17">
        <v>0.67569444444444438</v>
      </c>
      <c r="E9" s="17">
        <v>0.70486111111111116</v>
      </c>
      <c r="F9" s="18" t="s">
        <v>186</v>
      </c>
      <c r="G9" s="18" t="s">
        <v>187</v>
      </c>
      <c r="H9" s="18" t="s">
        <v>250</v>
      </c>
      <c r="I9" s="18">
        <v>-0.65295579999999998</v>
      </c>
      <c r="J9" s="18">
        <v>-48.491568000000001</v>
      </c>
      <c r="K9" s="18">
        <v>-6.7601290000000001</v>
      </c>
      <c r="L9" s="18">
        <v>-48.483879000000002</v>
      </c>
      <c r="M9" s="18" t="s">
        <v>63</v>
      </c>
      <c r="N9" s="18" t="s">
        <v>63</v>
      </c>
      <c r="O9" s="18" t="s">
        <v>64</v>
      </c>
      <c r="P9" s="18" t="s">
        <v>148</v>
      </c>
      <c r="Q9" s="18">
        <v>0</v>
      </c>
      <c r="R9" s="18">
        <v>1</v>
      </c>
      <c r="S9" s="56" t="s">
        <v>189</v>
      </c>
      <c r="T9" s="56" t="s">
        <v>189</v>
      </c>
      <c r="U9" s="18">
        <v>1</v>
      </c>
      <c r="V9" s="18">
        <v>0</v>
      </c>
      <c r="W9" s="18">
        <v>3.5</v>
      </c>
      <c r="X9" s="18">
        <v>3.5</v>
      </c>
      <c r="Y9" s="18">
        <v>3.5</v>
      </c>
      <c r="AA9" s="37" t="s">
        <v>102</v>
      </c>
    </row>
    <row r="10" spans="1:28" ht="15.75" customHeight="1" x14ac:dyDescent="0.3">
      <c r="A10" s="19">
        <v>9</v>
      </c>
      <c r="B10" s="22" t="s">
        <v>202</v>
      </c>
      <c r="C10" s="18" t="s">
        <v>13</v>
      </c>
      <c r="D10" s="17">
        <v>0.68125000000000002</v>
      </c>
      <c r="E10" s="17">
        <v>0.71180555555555547</v>
      </c>
      <c r="F10" s="18" t="s">
        <v>186</v>
      </c>
      <c r="G10" s="18" t="s">
        <v>187</v>
      </c>
      <c r="H10" s="18" t="s">
        <v>250</v>
      </c>
      <c r="I10" s="18">
        <v>-0.653138</v>
      </c>
      <c r="J10" s="18">
        <v>-48.4916543</v>
      </c>
      <c r="K10" s="18">
        <v>-0.67580229999999997</v>
      </c>
      <c r="L10" s="18">
        <v>-48.483977000000003</v>
      </c>
      <c r="M10" s="18" t="s">
        <v>63</v>
      </c>
      <c r="N10" s="18" t="s">
        <v>174</v>
      </c>
      <c r="O10" s="18" t="s">
        <v>64</v>
      </c>
      <c r="P10" s="18" t="s">
        <v>64</v>
      </c>
      <c r="Q10" s="18">
        <v>1</v>
      </c>
      <c r="R10" s="18">
        <v>2</v>
      </c>
      <c r="S10" s="56" t="s">
        <v>189</v>
      </c>
      <c r="T10" s="56" t="s">
        <v>189</v>
      </c>
      <c r="U10" s="18">
        <v>2</v>
      </c>
      <c r="V10" s="18">
        <v>3</v>
      </c>
      <c r="W10" s="18">
        <v>3.5</v>
      </c>
      <c r="X10" s="18">
        <v>3.5</v>
      </c>
      <c r="Y10" s="18">
        <v>3.5</v>
      </c>
      <c r="AA10" s="37" t="s">
        <v>102</v>
      </c>
    </row>
    <row r="11" spans="1:28" ht="15.75" customHeight="1" x14ac:dyDescent="0.3">
      <c r="A11" s="19">
        <v>10</v>
      </c>
      <c r="B11" s="22" t="s">
        <v>206</v>
      </c>
      <c r="C11" s="18" t="s">
        <v>13</v>
      </c>
      <c r="D11" s="17">
        <v>0.68263888888888891</v>
      </c>
      <c r="E11" s="17">
        <v>0.71388888888888891</v>
      </c>
      <c r="F11" s="18" t="s">
        <v>186</v>
      </c>
      <c r="G11" s="18" t="s">
        <v>187</v>
      </c>
      <c r="H11" s="18" t="s">
        <v>250</v>
      </c>
      <c r="I11" s="18">
        <v>-0.65300979999999997</v>
      </c>
      <c r="J11" s="18">
        <v>-48.491821999999999</v>
      </c>
      <c r="K11" s="18">
        <v>-0.6759134</v>
      </c>
      <c r="L11" s="18">
        <v>-48.48386</v>
      </c>
      <c r="M11" s="18" t="s">
        <v>63</v>
      </c>
      <c r="N11" s="18" t="s">
        <v>63</v>
      </c>
      <c r="O11" s="18" t="s">
        <v>64</v>
      </c>
      <c r="P11" s="18" t="s">
        <v>64</v>
      </c>
      <c r="Q11" s="18">
        <v>1</v>
      </c>
      <c r="R11" s="18">
        <v>2</v>
      </c>
      <c r="S11" s="56" t="s">
        <v>189</v>
      </c>
      <c r="T11" s="56" t="s">
        <v>189</v>
      </c>
      <c r="U11" s="18">
        <v>3</v>
      </c>
      <c r="V11" s="18">
        <v>4</v>
      </c>
      <c r="W11" s="18">
        <v>3.5</v>
      </c>
      <c r="X11" s="18">
        <v>3.5</v>
      </c>
      <c r="Y11" s="18">
        <v>3.5</v>
      </c>
      <c r="AA11" s="37" t="s">
        <v>102</v>
      </c>
    </row>
    <row r="12" spans="1:28" ht="15.75" customHeight="1" x14ac:dyDescent="0.3">
      <c r="A12" s="19">
        <v>11</v>
      </c>
      <c r="B12" s="22" t="s">
        <v>207</v>
      </c>
      <c r="C12" s="18" t="s">
        <v>13</v>
      </c>
      <c r="D12" s="17">
        <v>0.68472222222222223</v>
      </c>
      <c r="E12" s="17">
        <v>0.71805555555555556</v>
      </c>
      <c r="F12" s="18" t="s">
        <v>186</v>
      </c>
      <c r="G12" s="18" t="s">
        <v>187</v>
      </c>
      <c r="H12" s="18" t="s">
        <v>250</v>
      </c>
      <c r="I12" s="18">
        <v>-0.65306260000000005</v>
      </c>
      <c r="J12" s="18">
        <v>-48.491633</v>
      </c>
      <c r="K12" s="18">
        <v>-0.67570529999999995</v>
      </c>
      <c r="L12" s="18">
        <v>-48.483876000000002</v>
      </c>
      <c r="M12" s="18" t="s">
        <v>63</v>
      </c>
      <c r="N12" s="18" t="s">
        <v>63</v>
      </c>
      <c r="O12" s="18" t="s">
        <v>64</v>
      </c>
      <c r="P12" s="18" t="s">
        <v>64</v>
      </c>
      <c r="Q12" s="18">
        <v>0</v>
      </c>
      <c r="R12" s="18">
        <v>1</v>
      </c>
      <c r="S12" s="56" t="s">
        <v>189</v>
      </c>
      <c r="T12" s="56" t="s">
        <v>189</v>
      </c>
      <c r="U12" s="18">
        <v>2</v>
      </c>
      <c r="V12" s="18">
        <v>3</v>
      </c>
      <c r="W12" s="18">
        <v>3.5</v>
      </c>
      <c r="X12" s="18">
        <v>3.5</v>
      </c>
      <c r="Y12" s="18">
        <v>3.5</v>
      </c>
      <c r="AA12" s="37" t="s">
        <v>102</v>
      </c>
    </row>
    <row r="13" spans="1:28" ht="15.75" customHeight="1" x14ac:dyDescent="0.3">
      <c r="A13" s="19">
        <v>12</v>
      </c>
      <c r="B13" s="22" t="s">
        <v>209</v>
      </c>
      <c r="C13" s="18" t="s">
        <v>13</v>
      </c>
      <c r="D13" s="17">
        <v>0.43541666666666662</v>
      </c>
      <c r="E13" s="17">
        <v>0.4680555555555555</v>
      </c>
      <c r="F13" s="18" t="s">
        <v>186</v>
      </c>
      <c r="G13" s="18" t="s">
        <v>187</v>
      </c>
      <c r="H13" s="18" t="s">
        <v>250</v>
      </c>
      <c r="I13" s="18">
        <v>-0.65308940000000004</v>
      </c>
      <c r="J13" s="18">
        <v>-48.491689999999998</v>
      </c>
      <c r="K13" s="18">
        <v>-0.6757765</v>
      </c>
      <c r="L13" s="18">
        <v>-48.483918000000003</v>
      </c>
      <c r="M13" s="18" t="s">
        <v>79</v>
      </c>
      <c r="N13" s="18" t="s">
        <v>71</v>
      </c>
      <c r="O13" s="18" t="s">
        <v>64</v>
      </c>
      <c r="P13" s="18" t="s">
        <v>204</v>
      </c>
      <c r="Q13" s="18">
        <v>0</v>
      </c>
      <c r="R13" s="18">
        <v>1</v>
      </c>
      <c r="S13" s="56" t="s">
        <v>189</v>
      </c>
      <c r="T13" s="56" t="s">
        <v>189</v>
      </c>
      <c r="U13" s="18">
        <v>3</v>
      </c>
      <c r="V13" s="18">
        <v>3</v>
      </c>
      <c r="W13" s="18">
        <v>3.5</v>
      </c>
      <c r="X13" s="18">
        <v>3.5</v>
      </c>
      <c r="Y13" s="18">
        <v>3.5</v>
      </c>
      <c r="AA13" s="37" t="s">
        <v>102</v>
      </c>
    </row>
    <row r="14" spans="1:28" ht="15.75" customHeight="1" x14ac:dyDescent="0.3">
      <c r="A14" s="19">
        <v>13</v>
      </c>
      <c r="B14" s="88">
        <v>44930</v>
      </c>
      <c r="C14" s="18" t="s">
        <v>13</v>
      </c>
      <c r="D14" s="17">
        <v>0.4770833333333333</v>
      </c>
      <c r="E14" s="17">
        <v>0.50902777777777775</v>
      </c>
      <c r="F14" s="18" t="s">
        <v>186</v>
      </c>
      <c r="G14" s="18" t="s">
        <v>187</v>
      </c>
      <c r="H14" s="18" t="s">
        <v>250</v>
      </c>
      <c r="I14" s="18">
        <v>-0.65309289999999998</v>
      </c>
      <c r="J14" s="18">
        <v>-48.491762999999999</v>
      </c>
      <c r="K14" s="18">
        <v>-0.67599319999999996</v>
      </c>
      <c r="L14" s="18">
        <v>-48.483947999999998</v>
      </c>
      <c r="M14" s="18" t="s">
        <v>63</v>
      </c>
      <c r="N14" s="18" t="s">
        <v>63</v>
      </c>
      <c r="O14" s="18" t="s">
        <v>204</v>
      </c>
      <c r="P14" s="18" t="s">
        <v>204</v>
      </c>
      <c r="Q14" s="18">
        <v>0</v>
      </c>
      <c r="R14" s="18">
        <v>1</v>
      </c>
      <c r="S14" s="56" t="s">
        <v>189</v>
      </c>
      <c r="T14" s="56" t="s">
        <v>189</v>
      </c>
      <c r="U14" s="18">
        <v>3</v>
      </c>
      <c r="V14" s="18">
        <v>3</v>
      </c>
      <c r="W14" s="18">
        <v>3.5</v>
      </c>
      <c r="X14" s="18">
        <v>3.5</v>
      </c>
      <c r="Y14" s="18">
        <v>3.5</v>
      </c>
      <c r="AA14" s="37" t="s">
        <v>102</v>
      </c>
    </row>
    <row r="15" spans="1:28" ht="15.75" customHeight="1" x14ac:dyDescent="0.3">
      <c r="A15" s="19">
        <v>14</v>
      </c>
      <c r="B15" s="88">
        <v>44989</v>
      </c>
      <c r="C15" s="18" t="s">
        <v>13</v>
      </c>
      <c r="D15" s="17">
        <v>0.61736111111111114</v>
      </c>
      <c r="E15" s="17">
        <v>0.65</v>
      </c>
      <c r="F15" s="18" t="s">
        <v>186</v>
      </c>
      <c r="G15" s="18" t="s">
        <v>187</v>
      </c>
      <c r="H15" s="18" t="s">
        <v>250</v>
      </c>
      <c r="I15" s="18">
        <v>-0.65300670000000005</v>
      </c>
      <c r="J15" s="18">
        <v>-48.491509999999998</v>
      </c>
      <c r="K15" s="18">
        <v>-0.67615130000000001</v>
      </c>
      <c r="L15" s="18">
        <v>-48.483710000000002</v>
      </c>
      <c r="M15" s="18" t="s">
        <v>203</v>
      </c>
      <c r="N15" s="18" t="s">
        <v>71</v>
      </c>
      <c r="O15" s="18" t="s">
        <v>219</v>
      </c>
      <c r="P15" s="18" t="s">
        <v>219</v>
      </c>
      <c r="Q15" s="18">
        <v>0</v>
      </c>
      <c r="R15" s="18">
        <v>1</v>
      </c>
      <c r="S15" s="56" t="s">
        <v>189</v>
      </c>
      <c r="T15" s="56" t="s">
        <v>189</v>
      </c>
      <c r="U15" s="18">
        <v>0</v>
      </c>
      <c r="V15" s="18">
        <v>0</v>
      </c>
      <c r="W15" s="18">
        <v>3.5</v>
      </c>
      <c r="X15" s="18">
        <v>3.5</v>
      </c>
      <c r="Y15" s="18">
        <v>3.5</v>
      </c>
      <c r="AA15" s="37" t="s">
        <v>102</v>
      </c>
    </row>
    <row r="16" spans="1:28" ht="15.75" customHeight="1" x14ac:dyDescent="0.3">
      <c r="A16" s="19">
        <v>15</v>
      </c>
      <c r="B16" s="88">
        <v>45020</v>
      </c>
      <c r="C16" s="18" t="s">
        <v>13</v>
      </c>
      <c r="D16" s="17">
        <v>0.58402777777777781</v>
      </c>
      <c r="E16" s="17">
        <v>0.61458333333333337</v>
      </c>
      <c r="F16" s="18" t="s">
        <v>186</v>
      </c>
      <c r="G16" s="18" t="s">
        <v>187</v>
      </c>
      <c r="H16" s="18" t="s">
        <v>250</v>
      </c>
      <c r="I16" s="18">
        <v>-0.65306019999999998</v>
      </c>
      <c r="J16" s="18">
        <v>-48.491633</v>
      </c>
      <c r="K16" s="18">
        <v>-0.67607119999999998</v>
      </c>
      <c r="L16" s="18">
        <v>-48.483898000000003</v>
      </c>
      <c r="M16" s="18" t="s">
        <v>63</v>
      </c>
      <c r="N16" s="18" t="s">
        <v>63</v>
      </c>
      <c r="O16" s="18" t="s">
        <v>64</v>
      </c>
      <c r="P16" s="18" t="s">
        <v>64</v>
      </c>
      <c r="Q16" s="18">
        <v>0</v>
      </c>
      <c r="R16" s="18">
        <v>1</v>
      </c>
      <c r="S16" s="56" t="s">
        <v>189</v>
      </c>
      <c r="T16" s="56" t="s">
        <v>189</v>
      </c>
      <c r="U16" s="18">
        <v>2</v>
      </c>
      <c r="V16" s="18">
        <v>3</v>
      </c>
      <c r="W16" s="18">
        <v>3.5</v>
      </c>
      <c r="X16" s="18">
        <v>3.5</v>
      </c>
      <c r="Y16" s="18">
        <v>3.5</v>
      </c>
      <c r="AA16" s="37" t="s">
        <v>102</v>
      </c>
    </row>
    <row r="17" spans="1:29" ht="15.75" customHeight="1" x14ac:dyDescent="0.3">
      <c r="A17" s="19">
        <v>16</v>
      </c>
      <c r="B17" s="88">
        <v>45050</v>
      </c>
      <c r="C17" s="18" t="s">
        <v>13</v>
      </c>
      <c r="D17" s="17">
        <v>0.65138888888888891</v>
      </c>
      <c r="E17" s="17">
        <v>0.68194444444444446</v>
      </c>
      <c r="F17" s="18" t="s">
        <v>186</v>
      </c>
      <c r="G17" s="18" t="s">
        <v>187</v>
      </c>
      <c r="H17" s="18" t="s">
        <v>250</v>
      </c>
      <c r="I17" s="18">
        <v>-0.65313189999999999</v>
      </c>
      <c r="J17" s="18">
        <v>-48.491616</v>
      </c>
      <c r="K17" s="18">
        <v>-0.67606370000000005</v>
      </c>
      <c r="L17" s="18">
        <v>-48.483885000000001</v>
      </c>
      <c r="M17" s="18" t="s">
        <v>63</v>
      </c>
      <c r="N17" s="18" t="s">
        <v>63</v>
      </c>
      <c r="O17" s="18" t="s">
        <v>64</v>
      </c>
      <c r="P17" s="18" t="s">
        <v>64</v>
      </c>
      <c r="Q17" s="18">
        <v>0</v>
      </c>
      <c r="R17" s="18">
        <v>1</v>
      </c>
      <c r="S17" s="56" t="s">
        <v>189</v>
      </c>
      <c r="T17" s="56" t="s">
        <v>189</v>
      </c>
      <c r="U17" s="18">
        <v>2</v>
      </c>
      <c r="V17" s="18">
        <v>3</v>
      </c>
      <c r="W17" s="18">
        <v>3.5</v>
      </c>
      <c r="X17" s="18">
        <v>3.5</v>
      </c>
      <c r="Y17" s="18">
        <v>3.5</v>
      </c>
      <c r="AA17" s="37" t="s">
        <v>102</v>
      </c>
    </row>
    <row r="18" spans="1:29" ht="15.75" customHeight="1" x14ac:dyDescent="0.3">
      <c r="A18" s="19">
        <v>17</v>
      </c>
      <c r="B18" s="88">
        <v>45081</v>
      </c>
      <c r="C18" s="18" t="s">
        <v>13</v>
      </c>
      <c r="D18" s="17">
        <v>0.65486111111111112</v>
      </c>
      <c r="E18" s="17">
        <v>0.68541666666666667</v>
      </c>
      <c r="F18" s="18" t="s">
        <v>186</v>
      </c>
      <c r="G18" s="18" t="s">
        <v>187</v>
      </c>
      <c r="H18" s="18" t="s">
        <v>250</v>
      </c>
      <c r="I18" s="18">
        <v>-0.65309790000000001</v>
      </c>
      <c r="J18" s="18">
        <v>-48.48491645</v>
      </c>
      <c r="K18" s="18">
        <v>-0.67603290000000005</v>
      </c>
      <c r="L18" s="18">
        <v>-48.483871999999998</v>
      </c>
      <c r="M18" s="18" t="s">
        <v>174</v>
      </c>
      <c r="N18" s="18" t="s">
        <v>174</v>
      </c>
      <c r="O18" s="18" t="s">
        <v>64</v>
      </c>
      <c r="P18" s="18" t="s">
        <v>64</v>
      </c>
      <c r="Q18" s="18">
        <v>0</v>
      </c>
      <c r="R18" s="18">
        <v>1</v>
      </c>
      <c r="S18" s="56" t="s">
        <v>189</v>
      </c>
      <c r="T18" s="56" t="s">
        <v>189</v>
      </c>
      <c r="U18" s="18">
        <v>2</v>
      </c>
      <c r="V18" s="18">
        <v>3</v>
      </c>
      <c r="W18" s="18">
        <v>3.5</v>
      </c>
      <c r="X18" s="18">
        <v>3.5</v>
      </c>
      <c r="Y18" s="18">
        <v>3.5</v>
      </c>
      <c r="AA18" s="37" t="s">
        <v>102</v>
      </c>
    </row>
    <row r="19" spans="1:29" ht="15.75" customHeight="1" x14ac:dyDescent="0.3">
      <c r="A19" s="19">
        <v>18</v>
      </c>
      <c r="B19" s="88">
        <v>45111</v>
      </c>
      <c r="C19" s="18" t="s">
        <v>13</v>
      </c>
      <c r="D19" s="17">
        <v>0.68055555555555547</v>
      </c>
      <c r="E19" s="17">
        <v>0.71180555555555547</v>
      </c>
      <c r="F19" s="18" t="s">
        <v>186</v>
      </c>
      <c r="G19" s="18" t="s">
        <v>187</v>
      </c>
      <c r="H19" s="18" t="s">
        <v>250</v>
      </c>
      <c r="I19" s="56">
        <v>-0.6530589</v>
      </c>
      <c r="J19" s="56">
        <v>-48.491625599999999</v>
      </c>
      <c r="K19" s="56">
        <v>-0.67613570000000001</v>
      </c>
      <c r="L19" s="56">
        <v>-48.483585900000001</v>
      </c>
      <c r="M19" s="18" t="s">
        <v>63</v>
      </c>
      <c r="N19" s="18" t="s">
        <v>63</v>
      </c>
      <c r="O19" s="18" t="s">
        <v>64</v>
      </c>
      <c r="P19" s="18" t="s">
        <v>64</v>
      </c>
      <c r="Q19" s="18">
        <v>0</v>
      </c>
      <c r="R19" s="18">
        <v>1</v>
      </c>
      <c r="S19" s="56" t="s">
        <v>189</v>
      </c>
      <c r="T19" s="56" t="s">
        <v>189</v>
      </c>
      <c r="U19" s="18">
        <v>3</v>
      </c>
      <c r="V19" s="18">
        <v>3</v>
      </c>
      <c r="W19" s="18">
        <v>3.5</v>
      </c>
      <c r="X19" s="18">
        <v>3.5</v>
      </c>
      <c r="Y19" s="18">
        <v>3.5</v>
      </c>
      <c r="AA19" s="37" t="s">
        <v>102</v>
      </c>
    </row>
    <row r="20" spans="1:29" ht="15.75" customHeight="1" x14ac:dyDescent="0.3">
      <c r="A20" s="19">
        <v>19</v>
      </c>
      <c r="B20" s="22">
        <v>45024</v>
      </c>
      <c r="C20" s="18" t="s">
        <v>13</v>
      </c>
      <c r="D20" s="17">
        <v>0.6743055555555556</v>
      </c>
      <c r="E20" s="17">
        <v>0.70347222222222217</v>
      </c>
      <c r="F20" s="18" t="s">
        <v>186</v>
      </c>
      <c r="G20" s="18" t="s">
        <v>187</v>
      </c>
      <c r="H20" s="18" t="s">
        <v>250</v>
      </c>
      <c r="I20" s="23" t="s">
        <v>251</v>
      </c>
      <c r="J20" s="18">
        <v>-48.491655799999997</v>
      </c>
      <c r="K20" s="23" t="s">
        <v>252</v>
      </c>
      <c r="L20" s="18">
        <v>-48.483880999999997</v>
      </c>
      <c r="M20" s="18" t="s">
        <v>63</v>
      </c>
      <c r="N20" s="18" t="s">
        <v>63</v>
      </c>
      <c r="O20" s="18" t="s">
        <v>64</v>
      </c>
      <c r="P20" s="18" t="s">
        <v>64</v>
      </c>
      <c r="Q20" s="18">
        <v>0</v>
      </c>
      <c r="R20" s="18">
        <v>1</v>
      </c>
      <c r="S20" s="18" t="s">
        <v>65</v>
      </c>
      <c r="T20" s="18" t="s">
        <v>65</v>
      </c>
      <c r="U20" s="18">
        <v>1</v>
      </c>
      <c r="V20" s="18">
        <v>2</v>
      </c>
      <c r="W20" s="18">
        <v>3.5</v>
      </c>
      <c r="X20" s="18">
        <v>3.5</v>
      </c>
      <c r="Y20" s="18">
        <v>3.5</v>
      </c>
      <c r="AA20" s="37" t="s">
        <v>102</v>
      </c>
    </row>
    <row r="21" spans="1:29" ht="15.75" customHeight="1" x14ac:dyDescent="0.3">
      <c r="A21" s="19">
        <v>20</v>
      </c>
      <c r="B21" s="22">
        <v>45026</v>
      </c>
      <c r="C21" s="56" t="s">
        <v>13</v>
      </c>
      <c r="D21" s="56" t="s">
        <v>253</v>
      </c>
      <c r="E21" s="56" t="s">
        <v>254</v>
      </c>
      <c r="F21" s="56" t="s">
        <v>186</v>
      </c>
      <c r="G21" s="56" t="s">
        <v>187</v>
      </c>
      <c r="H21" s="56" t="s">
        <v>250</v>
      </c>
      <c r="I21" s="56">
        <v>-0.65308239999999995</v>
      </c>
      <c r="J21" s="56">
        <v>-48.4916123</v>
      </c>
      <c r="K21" s="56">
        <v>-0.67598630000000004</v>
      </c>
      <c r="L21" s="56">
        <v>-48.483888399999998</v>
      </c>
      <c r="M21" s="56" t="s">
        <v>63</v>
      </c>
      <c r="N21" s="56" t="s">
        <v>63</v>
      </c>
      <c r="O21" s="56" t="s">
        <v>148</v>
      </c>
      <c r="P21" s="56" t="s">
        <v>64</v>
      </c>
      <c r="Q21" s="56">
        <v>0</v>
      </c>
      <c r="R21" s="56">
        <v>1</v>
      </c>
      <c r="S21" s="56" t="s">
        <v>65</v>
      </c>
      <c r="T21" s="56" t="s">
        <v>65</v>
      </c>
      <c r="U21" s="56">
        <v>0</v>
      </c>
      <c r="V21" s="56">
        <v>1</v>
      </c>
      <c r="W21" s="18">
        <v>3.5</v>
      </c>
      <c r="X21" s="18">
        <v>3.5</v>
      </c>
      <c r="Y21" s="18">
        <v>3.5</v>
      </c>
      <c r="AA21" s="37" t="s">
        <v>102</v>
      </c>
    </row>
    <row r="22" spans="1:29" s="60" customFormat="1" ht="15.75" customHeight="1" x14ac:dyDescent="0.3">
      <c r="A22" s="19">
        <v>21</v>
      </c>
      <c r="B22" s="22">
        <v>45027</v>
      </c>
      <c r="C22" s="56" t="s">
        <v>13</v>
      </c>
      <c r="D22" s="56" t="s">
        <v>255</v>
      </c>
      <c r="E22" s="56" t="s">
        <v>256</v>
      </c>
      <c r="F22" s="56" t="s">
        <v>186</v>
      </c>
      <c r="G22" s="56" t="s">
        <v>187</v>
      </c>
      <c r="H22" s="56" t="s">
        <v>250</v>
      </c>
      <c r="I22" s="56">
        <v>-0.65313069999999995</v>
      </c>
      <c r="J22" s="56">
        <v>-48.491462400000003</v>
      </c>
      <c r="K22" s="56">
        <v>-0.67605159999999997</v>
      </c>
      <c r="L22" s="56">
        <v>-48.483905100000001</v>
      </c>
      <c r="M22" s="56" t="s">
        <v>71</v>
      </c>
      <c r="N22" s="56" t="s">
        <v>71</v>
      </c>
      <c r="O22" s="56" t="s">
        <v>64</v>
      </c>
      <c r="P22" s="56" t="s">
        <v>64</v>
      </c>
      <c r="Q22" s="56">
        <v>0</v>
      </c>
      <c r="R22" s="56">
        <v>1</v>
      </c>
      <c r="S22" s="56" t="s">
        <v>65</v>
      </c>
      <c r="T22" s="56" t="s">
        <v>65</v>
      </c>
      <c r="U22" s="56">
        <v>2</v>
      </c>
      <c r="V22" s="56">
        <v>2</v>
      </c>
      <c r="W22" s="18">
        <v>3.5</v>
      </c>
      <c r="X22" s="18">
        <v>3.5</v>
      </c>
      <c r="Y22" s="18">
        <v>3.5</v>
      </c>
      <c r="Z22"/>
      <c r="AA22" s="37" t="s">
        <v>102</v>
      </c>
    </row>
    <row r="23" spans="1:29" ht="15.75" customHeight="1" x14ac:dyDescent="0.3">
      <c r="A23" s="19">
        <v>22</v>
      </c>
      <c r="B23" s="22">
        <v>45028</v>
      </c>
      <c r="C23" s="56" t="s">
        <v>13</v>
      </c>
      <c r="D23" s="56" t="s">
        <v>257</v>
      </c>
      <c r="E23" s="56" t="s">
        <v>258</v>
      </c>
      <c r="F23" s="56" t="s">
        <v>186</v>
      </c>
      <c r="G23" s="56" t="s">
        <v>187</v>
      </c>
      <c r="H23" s="56" t="s">
        <v>250</v>
      </c>
      <c r="I23" s="56">
        <v>-0.65301730000000002</v>
      </c>
      <c r="J23" s="56">
        <v>-48.491701499999998</v>
      </c>
      <c r="K23" s="56">
        <v>-0.67595269999999996</v>
      </c>
      <c r="L23" s="56">
        <v>-48.483806100000002</v>
      </c>
      <c r="M23" s="56" t="s">
        <v>63</v>
      </c>
      <c r="N23" s="56" t="s">
        <v>63</v>
      </c>
      <c r="O23" s="56" t="s">
        <v>64</v>
      </c>
      <c r="P23" s="56" t="s">
        <v>64</v>
      </c>
      <c r="Q23" s="56">
        <v>0</v>
      </c>
      <c r="R23" s="56">
        <v>1</v>
      </c>
      <c r="S23" s="56" t="s">
        <v>65</v>
      </c>
      <c r="T23" s="56" t="s">
        <v>65</v>
      </c>
      <c r="U23" s="56">
        <v>3</v>
      </c>
      <c r="V23" s="56">
        <v>4</v>
      </c>
      <c r="W23" s="18">
        <v>3.5</v>
      </c>
      <c r="X23" s="18">
        <v>3.5</v>
      </c>
      <c r="Y23" s="18">
        <v>3.5</v>
      </c>
      <c r="AA23" s="37" t="s">
        <v>102</v>
      </c>
    </row>
    <row r="24" spans="1:29" ht="15.75" customHeight="1" x14ac:dyDescent="0.3">
      <c r="A24" s="19">
        <v>23</v>
      </c>
      <c r="B24" s="22">
        <v>45029</v>
      </c>
      <c r="C24" s="56" t="s">
        <v>13</v>
      </c>
      <c r="D24" s="56" t="s">
        <v>259</v>
      </c>
      <c r="E24" s="56" t="s">
        <v>260</v>
      </c>
      <c r="F24" s="56" t="s">
        <v>186</v>
      </c>
      <c r="G24" s="56" t="s">
        <v>187</v>
      </c>
      <c r="H24" s="56" t="s">
        <v>250</v>
      </c>
      <c r="I24" s="56">
        <v>-0.65307499999999996</v>
      </c>
      <c r="J24" s="56">
        <v>-48.491773899999998</v>
      </c>
      <c r="K24" s="56">
        <v>-0.67593610000000004</v>
      </c>
      <c r="L24" s="56">
        <v>-48.483879299999998</v>
      </c>
      <c r="M24" s="56" t="s">
        <v>63</v>
      </c>
      <c r="N24" s="56" t="s">
        <v>63</v>
      </c>
      <c r="O24" s="56" t="s">
        <v>64</v>
      </c>
      <c r="P24" s="56" t="s">
        <v>64</v>
      </c>
      <c r="Q24" s="56">
        <v>0</v>
      </c>
      <c r="R24" s="56">
        <v>1</v>
      </c>
      <c r="S24" s="56" t="s">
        <v>65</v>
      </c>
      <c r="T24" s="56" t="s">
        <v>65</v>
      </c>
      <c r="U24" s="56">
        <v>2</v>
      </c>
      <c r="V24" s="56">
        <v>3</v>
      </c>
      <c r="W24" s="18">
        <v>3.5</v>
      </c>
      <c r="X24" s="18">
        <v>3.5</v>
      </c>
      <c r="Y24" s="18">
        <v>3.5</v>
      </c>
      <c r="AA24" s="37" t="s">
        <v>102</v>
      </c>
    </row>
    <row r="25" spans="1:29" ht="15.75" customHeight="1" x14ac:dyDescent="0.3">
      <c r="A25" s="19">
        <v>24</v>
      </c>
      <c r="B25" s="22">
        <v>45030</v>
      </c>
      <c r="C25" s="56" t="s">
        <v>13</v>
      </c>
      <c r="D25" s="56" t="s">
        <v>261</v>
      </c>
      <c r="E25" s="56" t="s">
        <v>262</v>
      </c>
      <c r="F25" s="56" t="s">
        <v>186</v>
      </c>
      <c r="G25" s="56" t="s">
        <v>187</v>
      </c>
      <c r="H25" s="56" t="s">
        <v>250</v>
      </c>
      <c r="I25" s="56">
        <v>-0.65313149999999998</v>
      </c>
      <c r="J25" s="56">
        <v>-48.491433899999997</v>
      </c>
      <c r="K25" s="56">
        <v>-0.67580019999999996</v>
      </c>
      <c r="L25" s="56">
        <v>-48.484110299999998</v>
      </c>
      <c r="M25" s="56" t="s">
        <v>63</v>
      </c>
      <c r="N25" s="56" t="s">
        <v>63</v>
      </c>
      <c r="O25" s="56" t="s">
        <v>64</v>
      </c>
      <c r="P25" s="56" t="s">
        <v>64</v>
      </c>
      <c r="Q25" s="56">
        <v>0</v>
      </c>
      <c r="R25" s="56">
        <v>0</v>
      </c>
      <c r="S25" s="56" t="s">
        <v>65</v>
      </c>
      <c r="T25" s="56" t="s">
        <v>65</v>
      </c>
      <c r="U25" s="56">
        <v>1</v>
      </c>
      <c r="V25" s="56">
        <v>2</v>
      </c>
      <c r="W25" s="18">
        <v>3.5</v>
      </c>
      <c r="X25" s="18">
        <v>3.5</v>
      </c>
      <c r="Y25" s="18">
        <v>3.5</v>
      </c>
      <c r="AA25" s="37" t="s">
        <v>102</v>
      </c>
    </row>
    <row r="26" spans="1:29" ht="15.75" customHeight="1" x14ac:dyDescent="0.3">
      <c r="A26" s="19">
        <v>25</v>
      </c>
      <c r="B26" s="22">
        <v>45031</v>
      </c>
      <c r="C26" s="56" t="s">
        <v>13</v>
      </c>
      <c r="D26" s="56" t="s">
        <v>263</v>
      </c>
      <c r="E26" s="56" t="s">
        <v>264</v>
      </c>
      <c r="F26" s="56" t="s">
        <v>186</v>
      </c>
      <c r="G26" s="56" t="s">
        <v>187</v>
      </c>
      <c r="H26" s="56" t="s">
        <v>250</v>
      </c>
      <c r="I26" s="56">
        <v>-0.65315069999999997</v>
      </c>
      <c r="J26" s="56">
        <v>-48.491379600000002</v>
      </c>
      <c r="K26" s="56">
        <v>-0.67596869999999998</v>
      </c>
      <c r="L26" s="56">
        <v>-48.483999500000003</v>
      </c>
      <c r="M26" s="56" t="s">
        <v>63</v>
      </c>
      <c r="N26" s="56" t="s">
        <v>63</v>
      </c>
      <c r="O26" s="56" t="s">
        <v>64</v>
      </c>
      <c r="P26" s="56" t="s">
        <v>64</v>
      </c>
      <c r="Q26" s="56">
        <v>0</v>
      </c>
      <c r="R26" s="56">
        <v>0</v>
      </c>
      <c r="S26" s="56" t="s">
        <v>65</v>
      </c>
      <c r="T26" s="56" t="s">
        <v>65</v>
      </c>
      <c r="U26" s="56">
        <v>2</v>
      </c>
      <c r="V26" s="56">
        <v>4</v>
      </c>
      <c r="W26" s="18">
        <v>3.5</v>
      </c>
      <c r="X26" s="18">
        <v>3.5</v>
      </c>
      <c r="Y26" s="18">
        <v>3.5</v>
      </c>
      <c r="AA26" s="37" t="s">
        <v>102</v>
      </c>
    </row>
    <row r="27" spans="1:29" ht="15.75" customHeight="1" x14ac:dyDescent="0.3">
      <c r="A27" s="19">
        <v>26</v>
      </c>
      <c r="B27" s="22">
        <v>45032</v>
      </c>
      <c r="C27" s="56" t="s">
        <v>13</v>
      </c>
      <c r="D27" s="56" t="s">
        <v>265</v>
      </c>
      <c r="E27" s="56" t="s">
        <v>266</v>
      </c>
      <c r="F27" s="56" t="s">
        <v>186</v>
      </c>
      <c r="G27" s="56" t="s">
        <v>187</v>
      </c>
      <c r="H27" s="56" t="s">
        <v>250</v>
      </c>
      <c r="I27" s="56">
        <v>-0.65315619999999996</v>
      </c>
      <c r="J27" s="56">
        <v>-48.491318300000003</v>
      </c>
      <c r="K27" s="56">
        <v>-0.6760623</v>
      </c>
      <c r="L27" s="56">
        <v>-48.483926500000003</v>
      </c>
      <c r="M27" s="56" t="s">
        <v>79</v>
      </c>
      <c r="N27" s="56" t="s">
        <v>79</v>
      </c>
      <c r="O27" s="56" t="s">
        <v>64</v>
      </c>
      <c r="P27" s="56" t="s">
        <v>218</v>
      </c>
      <c r="Q27" s="56">
        <v>0</v>
      </c>
      <c r="R27" s="56">
        <v>0</v>
      </c>
      <c r="S27" s="56" t="s">
        <v>65</v>
      </c>
      <c r="T27" s="56" t="s">
        <v>65</v>
      </c>
      <c r="U27" s="56">
        <v>1</v>
      </c>
      <c r="V27" s="56">
        <v>1</v>
      </c>
      <c r="W27" s="18">
        <v>3.5</v>
      </c>
      <c r="X27" s="18">
        <v>3.5</v>
      </c>
      <c r="Y27" s="18">
        <v>3.5</v>
      </c>
      <c r="AA27" s="37" t="s">
        <v>102</v>
      </c>
    </row>
    <row r="28" spans="1:29" ht="15.75" customHeight="1" x14ac:dyDescent="0.3">
      <c r="A28" s="19">
        <v>27</v>
      </c>
      <c r="B28" s="22">
        <v>45033</v>
      </c>
      <c r="C28" s="56" t="s">
        <v>13</v>
      </c>
      <c r="D28" s="56" t="s">
        <v>267</v>
      </c>
      <c r="E28" s="56" t="s">
        <v>268</v>
      </c>
      <c r="F28" s="56" t="s">
        <v>186</v>
      </c>
      <c r="G28" s="56" t="s">
        <v>187</v>
      </c>
      <c r="H28" s="56" t="s">
        <v>250</v>
      </c>
      <c r="I28" s="56">
        <v>-0.6532</v>
      </c>
      <c r="J28" s="56">
        <v>-48.491360100000001</v>
      </c>
      <c r="K28" s="56">
        <v>-0.67614070000000004</v>
      </c>
      <c r="L28" s="56">
        <v>-48.483852300000002</v>
      </c>
      <c r="M28" s="56" t="s">
        <v>79</v>
      </c>
      <c r="N28" s="56" t="s">
        <v>63</v>
      </c>
      <c r="O28" s="56" t="s">
        <v>269</v>
      </c>
      <c r="P28" s="56" t="s">
        <v>64</v>
      </c>
      <c r="Q28" s="56">
        <v>0</v>
      </c>
      <c r="R28" s="56">
        <v>0</v>
      </c>
      <c r="S28" s="56" t="s">
        <v>65</v>
      </c>
      <c r="T28" s="56" t="s">
        <v>65</v>
      </c>
      <c r="U28" s="56">
        <v>1</v>
      </c>
      <c r="V28" s="56">
        <v>1</v>
      </c>
      <c r="W28" s="18">
        <v>3.5</v>
      </c>
      <c r="X28" s="18">
        <v>3.5</v>
      </c>
      <c r="Y28" s="18">
        <v>3.5</v>
      </c>
      <c r="AA28" s="37" t="s">
        <v>102</v>
      </c>
    </row>
    <row r="29" spans="1:29" ht="15.75" customHeight="1" x14ac:dyDescent="0.3">
      <c r="A29" s="19">
        <v>28</v>
      </c>
      <c r="B29" s="22">
        <v>45034</v>
      </c>
      <c r="C29" s="18" t="s">
        <v>13</v>
      </c>
      <c r="D29" s="17">
        <v>0.54722222222222217</v>
      </c>
      <c r="E29" s="17">
        <v>0.56111111111111112</v>
      </c>
      <c r="F29" s="56" t="s">
        <v>186</v>
      </c>
      <c r="G29" s="56" t="s">
        <v>187</v>
      </c>
      <c r="H29" s="56" t="s">
        <v>250</v>
      </c>
      <c r="I29" s="18">
        <v>-0.65323220000000004</v>
      </c>
      <c r="J29" s="18">
        <v>-48.491304999999997</v>
      </c>
      <c r="K29" s="18">
        <v>-0.67597180000000001</v>
      </c>
      <c r="L29" s="18">
        <v>-48.483970999999997</v>
      </c>
      <c r="M29" s="18" t="s">
        <v>71</v>
      </c>
      <c r="N29" s="18" t="s">
        <v>71</v>
      </c>
      <c r="O29" s="18" t="s">
        <v>269</v>
      </c>
      <c r="P29" s="18" t="s">
        <v>148</v>
      </c>
      <c r="Q29" s="18">
        <v>0</v>
      </c>
      <c r="R29" s="18">
        <v>0</v>
      </c>
      <c r="S29" s="56" t="s">
        <v>65</v>
      </c>
      <c r="T29" s="56" t="s">
        <v>65</v>
      </c>
      <c r="U29" s="18">
        <v>1</v>
      </c>
      <c r="V29" s="18">
        <v>0</v>
      </c>
      <c r="W29" s="18">
        <v>3.5</v>
      </c>
      <c r="X29" s="18">
        <v>3.5</v>
      </c>
      <c r="Y29" s="18">
        <v>3.5</v>
      </c>
      <c r="AA29" s="37" t="s">
        <v>102</v>
      </c>
    </row>
    <row r="30" spans="1:29" ht="15.75" customHeight="1" x14ac:dyDescent="0.3">
      <c r="A30" s="19">
        <v>29</v>
      </c>
      <c r="B30" s="96">
        <v>45035</v>
      </c>
      <c r="C30" s="18" t="s">
        <v>13</v>
      </c>
      <c r="D30" s="17">
        <v>0.58888888888888891</v>
      </c>
      <c r="E30" s="17">
        <v>0.60486111111111118</v>
      </c>
      <c r="F30" s="56" t="s">
        <v>186</v>
      </c>
      <c r="G30" s="56" t="s">
        <v>187</v>
      </c>
      <c r="H30" s="56" t="s">
        <v>250</v>
      </c>
      <c r="I30" s="18">
        <v>-0.65326669999999998</v>
      </c>
      <c r="J30" s="18">
        <v>-48.491359000000003</v>
      </c>
      <c r="K30" s="18">
        <v>-0.67571400000000004</v>
      </c>
      <c r="L30" s="18">
        <v>-48.484127399999998</v>
      </c>
      <c r="M30" s="18" t="s">
        <v>71</v>
      </c>
      <c r="N30" s="18" t="s">
        <v>63</v>
      </c>
      <c r="O30" s="18" t="s">
        <v>204</v>
      </c>
      <c r="P30" s="18" t="s">
        <v>204</v>
      </c>
      <c r="Q30" s="18">
        <v>0</v>
      </c>
      <c r="R30" s="18">
        <v>0</v>
      </c>
      <c r="S30" s="56" t="s">
        <v>65</v>
      </c>
      <c r="T30" s="56" t="s">
        <v>65</v>
      </c>
      <c r="U30" s="18">
        <v>0</v>
      </c>
      <c r="V30" s="18">
        <v>2</v>
      </c>
      <c r="W30" s="18">
        <v>3.5</v>
      </c>
      <c r="X30" s="18">
        <v>3.5</v>
      </c>
      <c r="Y30" s="18">
        <v>3.5</v>
      </c>
      <c r="AA30" s="37" t="s">
        <v>102</v>
      </c>
    </row>
    <row r="31" spans="1:29" ht="14.4" x14ac:dyDescent="0.3">
      <c r="A31" s="42">
        <f>COUNT(A2:A30)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101.5</v>
      </c>
      <c r="X31" s="42">
        <f>SUM(X2:X30)</f>
        <v>101.5</v>
      </c>
      <c r="Y31" s="42">
        <f>SUM(Y2:Y30)</f>
        <v>101.5</v>
      </c>
      <c r="Z31" s="47" t="s">
        <v>158</v>
      </c>
      <c r="AA31" s="42">
        <f>COUNTA(AA2:AA30)</f>
        <v>29</v>
      </c>
      <c r="AB31" s="94"/>
      <c r="AC31" s="44"/>
    </row>
    <row r="32" spans="1:29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</sheetData>
  <autoFilter ref="A1:Z31" xr:uid="{00000000-0009-0000-0000-000005000000}"/>
  <pageMargins left="0.511811024" right="0.511811024" top="0.78740157499999996" bottom="0.78740157499999996" header="0" footer="0"/>
  <pageSetup paperSize="9" orientation="portrait" r:id="rId1"/>
  <headerFooter>
    <oddFooter>&amp;C_x000D_&amp;1#&amp;"Calibri"&amp;11&amp;K008542 INTERNA \ Qualquer Usuário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97"/>
  <sheetViews>
    <sheetView zoomScale="70" zoomScaleNormal="70" workbookViewId="0">
      <pane xSplit="3" ySplit="1" topLeftCell="S37" activePane="bottomRight" state="frozen"/>
      <selection pane="topRight" activeCell="D1" sqref="D1"/>
      <selection pane="bottomLeft" activeCell="A2" sqref="A2"/>
      <selection pane="bottomRight" activeCell="X44" sqref="X44"/>
    </sheetView>
  </sheetViews>
  <sheetFormatPr defaultColWidth="14.44140625" defaultRowHeight="15" customHeight="1" x14ac:dyDescent="0.3"/>
  <cols>
    <col min="1" max="1" width="5.6640625" bestFit="1" customWidth="1"/>
    <col min="2" max="2" width="10.33203125" bestFit="1" customWidth="1"/>
    <col min="3" max="3" width="10" bestFit="1" customWidth="1"/>
    <col min="4" max="4" width="38.33203125" style="56" bestFit="1" customWidth="1"/>
    <col min="5" max="5" width="15.5546875" bestFit="1" customWidth="1"/>
    <col min="6" max="6" width="8.6640625" customWidth="1"/>
    <col min="7" max="7" width="9.44140625" bestFit="1" customWidth="1"/>
    <col min="8" max="8" width="7.88671875" bestFit="1" customWidth="1"/>
    <col min="9" max="9" width="15.88671875" bestFit="1" customWidth="1"/>
    <col min="10" max="10" width="16.88671875" bestFit="1" customWidth="1"/>
    <col min="11" max="11" width="18.109375" bestFit="1" customWidth="1"/>
    <col min="12" max="12" width="16" bestFit="1" customWidth="1"/>
    <col min="13" max="13" width="20.5546875" bestFit="1" customWidth="1"/>
    <col min="14" max="14" width="21.109375" bestFit="1" customWidth="1"/>
    <col min="15" max="20" width="11" bestFit="1" customWidth="1"/>
    <col min="21" max="21" width="8.6640625" customWidth="1"/>
    <col min="22" max="22" width="11.109375" customWidth="1"/>
    <col min="23" max="23" width="21.6640625" bestFit="1" customWidth="1"/>
    <col min="24" max="25" width="11" bestFit="1" customWidth="1"/>
    <col min="26" max="26" width="41.33203125" style="56" customWidth="1"/>
    <col min="27" max="27" width="70.44140625" style="56" bestFit="1" customWidth="1"/>
    <col min="28" max="28" width="125.6640625" style="105" bestFit="1" customWidth="1"/>
    <col min="29" max="29" width="8.6640625" customWidth="1"/>
  </cols>
  <sheetData>
    <row r="1" spans="1:28" ht="43.2" x14ac:dyDescent="0.3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87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6" t="s">
        <v>58</v>
      </c>
      <c r="AA1" s="26"/>
      <c r="AB1" s="192" t="s">
        <v>59</v>
      </c>
    </row>
    <row r="2" spans="1:28" ht="15.75" customHeight="1" x14ac:dyDescent="0.3">
      <c r="A2" s="19">
        <v>1</v>
      </c>
      <c r="B2" s="88" t="s">
        <v>185</v>
      </c>
      <c r="C2" s="18" t="s">
        <v>151</v>
      </c>
      <c r="D2" s="148">
        <v>0.55763888888888891</v>
      </c>
      <c r="E2" s="91">
        <v>0.5805555555555556</v>
      </c>
      <c r="F2" s="18" t="s">
        <v>227</v>
      </c>
      <c r="G2" s="18" t="s">
        <v>187</v>
      </c>
      <c r="H2" s="18" t="s">
        <v>5</v>
      </c>
      <c r="I2" s="18">
        <v>-0.62261569999999999</v>
      </c>
      <c r="J2" s="18">
        <v>-48.484881960000003</v>
      </c>
      <c r="K2" s="18">
        <v>-0.58557840000000005</v>
      </c>
      <c r="L2" s="18">
        <v>-48.479205800000003</v>
      </c>
      <c r="M2" s="18" t="s">
        <v>79</v>
      </c>
      <c r="N2" s="18" t="s">
        <v>71</v>
      </c>
      <c r="O2" s="18" t="s">
        <v>64</v>
      </c>
      <c r="P2" s="18" t="s">
        <v>64</v>
      </c>
      <c r="Q2" s="18">
        <v>0</v>
      </c>
      <c r="R2" s="18">
        <v>1</v>
      </c>
      <c r="S2" s="18" t="s">
        <v>189</v>
      </c>
      <c r="T2" s="18" t="s">
        <v>189</v>
      </c>
      <c r="U2" s="18">
        <v>2</v>
      </c>
      <c r="V2" s="18">
        <v>6</v>
      </c>
      <c r="W2" s="18">
        <v>4.7</v>
      </c>
      <c r="X2" s="18">
        <v>4.7</v>
      </c>
      <c r="Y2" s="18">
        <v>4.7</v>
      </c>
      <c r="Z2" s="55"/>
      <c r="AA2" s="37" t="s">
        <v>102</v>
      </c>
    </row>
    <row r="3" spans="1:28" ht="15.75" customHeight="1" x14ac:dyDescent="0.3">
      <c r="A3" s="19">
        <v>2</v>
      </c>
      <c r="B3" s="88" t="s">
        <v>191</v>
      </c>
      <c r="C3" s="18" t="s">
        <v>151</v>
      </c>
      <c r="D3" s="148">
        <v>0.60763888888888895</v>
      </c>
      <c r="E3" s="114" t="s">
        <v>103</v>
      </c>
      <c r="F3" s="18" t="s">
        <v>227</v>
      </c>
      <c r="G3" s="18" t="s">
        <v>187</v>
      </c>
      <c r="H3" s="18" t="s">
        <v>5</v>
      </c>
      <c r="I3" s="18">
        <v>-0.37299300000000002</v>
      </c>
      <c r="J3" s="18">
        <v>-48.296853900000002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>
        <v>4.7</v>
      </c>
      <c r="X3" s="18"/>
      <c r="Y3" s="18"/>
      <c r="Z3" s="77" t="s">
        <v>270</v>
      </c>
      <c r="AA3" s="37"/>
      <c r="AB3" t="s">
        <v>271</v>
      </c>
    </row>
    <row r="4" spans="1:28" ht="15.75" customHeight="1" x14ac:dyDescent="0.3">
      <c r="A4" s="19">
        <v>3</v>
      </c>
      <c r="B4" s="88" t="s">
        <v>192</v>
      </c>
      <c r="C4" s="18" t="s">
        <v>151</v>
      </c>
      <c r="D4" s="148">
        <v>0.64930555555555558</v>
      </c>
      <c r="E4" s="107" t="s">
        <v>103</v>
      </c>
      <c r="F4" s="18" t="s">
        <v>227</v>
      </c>
      <c r="G4" s="18" t="s">
        <v>187</v>
      </c>
      <c r="H4" s="18" t="s">
        <v>5</v>
      </c>
      <c r="I4" s="18">
        <v>-0.6248456</v>
      </c>
      <c r="J4" s="18">
        <v>-48.485315399999998</v>
      </c>
      <c r="K4" s="18"/>
      <c r="L4" s="18"/>
      <c r="M4" s="18" t="s">
        <v>63</v>
      </c>
      <c r="N4" s="18"/>
      <c r="O4" s="18" t="s">
        <v>218</v>
      </c>
      <c r="P4" s="18"/>
      <c r="Q4" s="18">
        <v>0</v>
      </c>
      <c r="R4" s="18"/>
      <c r="S4" s="18" t="s">
        <v>189</v>
      </c>
      <c r="T4" s="18"/>
      <c r="U4" s="18">
        <v>2</v>
      </c>
      <c r="V4" s="18"/>
      <c r="W4" s="18">
        <v>4.7</v>
      </c>
      <c r="X4" s="18"/>
      <c r="Y4" s="18"/>
      <c r="Z4" s="77" t="s">
        <v>270</v>
      </c>
      <c r="AA4" s="37"/>
      <c r="AB4" t="s">
        <v>272</v>
      </c>
    </row>
    <row r="5" spans="1:28" ht="15.75" customHeight="1" x14ac:dyDescent="0.3">
      <c r="A5" s="19">
        <v>4</v>
      </c>
      <c r="B5" s="88" t="s">
        <v>193</v>
      </c>
      <c r="C5" s="18" t="s">
        <v>151</v>
      </c>
      <c r="D5" s="148">
        <v>0.68611111111111101</v>
      </c>
      <c r="E5" s="107" t="s">
        <v>103</v>
      </c>
      <c r="F5" s="18" t="s">
        <v>227</v>
      </c>
      <c r="G5" s="18" t="s">
        <v>187</v>
      </c>
      <c r="H5" s="18" t="s">
        <v>5</v>
      </c>
      <c r="I5" s="18">
        <v>-0.6247973</v>
      </c>
      <c r="J5" s="18">
        <v>-48.485357700000002</v>
      </c>
      <c r="K5" s="18"/>
      <c r="L5" s="18"/>
      <c r="M5" s="18" t="s">
        <v>63</v>
      </c>
      <c r="N5" s="18"/>
      <c r="O5" s="18" t="s">
        <v>64</v>
      </c>
      <c r="P5" s="18"/>
      <c r="Q5" s="18">
        <v>0</v>
      </c>
      <c r="R5" s="18"/>
      <c r="S5" s="18" t="s">
        <v>189</v>
      </c>
      <c r="T5" s="18"/>
      <c r="U5" s="18">
        <v>1</v>
      </c>
      <c r="V5" s="18"/>
      <c r="W5" s="18">
        <v>4.7</v>
      </c>
      <c r="X5" s="18"/>
      <c r="Y5" s="18"/>
      <c r="Z5" s="77" t="s">
        <v>270</v>
      </c>
      <c r="AA5" s="37"/>
      <c r="AB5" t="s">
        <v>273</v>
      </c>
    </row>
    <row r="6" spans="1:28" ht="15.75" customHeight="1" x14ac:dyDescent="0.3">
      <c r="A6" s="19">
        <v>5</v>
      </c>
      <c r="B6" s="88" t="s">
        <v>195</v>
      </c>
      <c r="C6" s="149" t="s">
        <v>151</v>
      </c>
      <c r="D6" s="150">
        <v>0.66319444444444442</v>
      </c>
      <c r="E6" s="151">
        <v>0.67499999999999993</v>
      </c>
      <c r="F6" s="18" t="s">
        <v>227</v>
      </c>
      <c r="G6" s="18" t="s">
        <v>187</v>
      </c>
      <c r="H6" s="18" t="s">
        <v>5</v>
      </c>
      <c r="I6" s="18">
        <v>-0.62315489999999996</v>
      </c>
      <c r="J6" s="18">
        <v>-48.4847897</v>
      </c>
      <c r="K6" s="18">
        <v>-0.58460619999999996</v>
      </c>
      <c r="L6" s="18">
        <v>-48.479752400000002</v>
      </c>
      <c r="M6" s="18" t="s">
        <v>63</v>
      </c>
      <c r="N6" s="18" t="s">
        <v>63</v>
      </c>
      <c r="O6" s="18" t="s">
        <v>64</v>
      </c>
      <c r="P6" s="18" t="s">
        <v>204</v>
      </c>
      <c r="Q6" s="18">
        <v>0</v>
      </c>
      <c r="R6" s="18">
        <v>0</v>
      </c>
      <c r="S6" s="18" t="s">
        <v>189</v>
      </c>
      <c r="T6" s="18" t="s">
        <v>189</v>
      </c>
      <c r="U6" s="18">
        <v>1</v>
      </c>
      <c r="V6" s="18">
        <v>1</v>
      </c>
      <c r="W6" s="18">
        <v>4.7</v>
      </c>
      <c r="X6" s="18">
        <v>4.7</v>
      </c>
      <c r="Y6" s="18">
        <v>4.7</v>
      </c>
      <c r="Z6" s="55"/>
      <c r="AA6" s="37" t="s">
        <v>102</v>
      </c>
    </row>
    <row r="7" spans="1:28" ht="15.75" customHeight="1" x14ac:dyDescent="0.3">
      <c r="A7" s="19"/>
      <c r="B7" s="88" t="s">
        <v>197</v>
      </c>
      <c r="C7" s="18" t="s">
        <v>151</v>
      </c>
      <c r="D7" s="101" t="s">
        <v>196</v>
      </c>
      <c r="E7" s="107"/>
      <c r="F7" s="18" t="s">
        <v>227</v>
      </c>
      <c r="G7" s="18" t="s">
        <v>187</v>
      </c>
      <c r="H7" s="18" t="s">
        <v>5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55"/>
      <c r="AA7" s="101"/>
      <c r="AB7" s="194" t="s">
        <v>196</v>
      </c>
    </row>
    <row r="8" spans="1:28" ht="15.75" customHeight="1" x14ac:dyDescent="0.3">
      <c r="A8" s="19">
        <v>7</v>
      </c>
      <c r="B8" s="88" t="s">
        <v>200</v>
      </c>
      <c r="C8" s="18" t="s">
        <v>151</v>
      </c>
      <c r="D8" s="148">
        <v>0.27013888888888887</v>
      </c>
      <c r="E8" s="148">
        <v>0.28680555555555554</v>
      </c>
      <c r="F8" s="18" t="s">
        <v>227</v>
      </c>
      <c r="G8" s="18" t="s">
        <v>187</v>
      </c>
      <c r="H8" s="18" t="s">
        <v>5</v>
      </c>
      <c r="I8" s="18">
        <v>-0.62284510000000004</v>
      </c>
      <c r="J8" s="18">
        <v>-48.484673700000002</v>
      </c>
      <c r="K8" s="18">
        <v>-0.58485180000000003</v>
      </c>
      <c r="L8" s="18">
        <v>-48.479702799999998</v>
      </c>
      <c r="M8" s="18" t="s">
        <v>63</v>
      </c>
      <c r="N8" s="18" t="s">
        <v>63</v>
      </c>
      <c r="O8" s="18" t="s">
        <v>64</v>
      </c>
      <c r="P8" s="18" t="s">
        <v>64</v>
      </c>
      <c r="Q8" s="18">
        <v>0</v>
      </c>
      <c r="R8" s="18">
        <v>0</v>
      </c>
      <c r="S8" s="18" t="s">
        <v>189</v>
      </c>
      <c r="T8" s="18" t="s">
        <v>189</v>
      </c>
      <c r="U8" s="18">
        <v>0</v>
      </c>
      <c r="V8" s="18">
        <v>0</v>
      </c>
      <c r="W8" s="18">
        <v>4.7</v>
      </c>
      <c r="X8" s="18">
        <v>4.7</v>
      </c>
      <c r="Y8" s="18">
        <v>4.7</v>
      </c>
      <c r="Z8" s="55"/>
      <c r="AA8" s="37" t="s">
        <v>102</v>
      </c>
    </row>
    <row r="9" spans="1:28" ht="15.75" customHeight="1" x14ac:dyDescent="0.3">
      <c r="A9" s="19">
        <v>8</v>
      </c>
      <c r="B9" s="88" t="s">
        <v>201</v>
      </c>
      <c r="C9" s="18" t="s">
        <v>151</v>
      </c>
      <c r="D9" s="148">
        <v>0.3263888888888889</v>
      </c>
      <c r="E9" s="152">
        <v>0.34652777777777777</v>
      </c>
      <c r="F9" s="18" t="s">
        <v>227</v>
      </c>
      <c r="G9" s="18" t="s">
        <v>187</v>
      </c>
      <c r="H9" s="18" t="s">
        <v>5</v>
      </c>
      <c r="I9" s="18">
        <v>-0.62384890000000004</v>
      </c>
      <c r="J9" s="18">
        <v>-48.484462999999998</v>
      </c>
      <c r="K9" s="18">
        <v>-0.58460310000000004</v>
      </c>
      <c r="L9" s="18">
        <v>-48.4789873</v>
      </c>
      <c r="M9" s="18" t="s">
        <v>79</v>
      </c>
      <c r="N9" s="18" t="s">
        <v>79</v>
      </c>
      <c r="O9" s="18" t="s">
        <v>64</v>
      </c>
      <c r="P9" s="18" t="s">
        <v>64</v>
      </c>
      <c r="Q9" s="18">
        <v>1</v>
      </c>
      <c r="R9" s="18">
        <v>1</v>
      </c>
      <c r="S9" s="18" t="s">
        <v>189</v>
      </c>
      <c r="T9" s="18" t="s">
        <v>189</v>
      </c>
      <c r="U9" s="18">
        <v>1</v>
      </c>
      <c r="V9" s="18">
        <v>1</v>
      </c>
      <c r="W9" s="18">
        <v>4.7</v>
      </c>
      <c r="X9" s="18">
        <v>4.7</v>
      </c>
      <c r="Y9" s="18">
        <v>4.7</v>
      </c>
      <c r="Z9" s="55"/>
      <c r="AA9" s="37" t="s">
        <v>102</v>
      </c>
    </row>
    <row r="10" spans="1:28" ht="15.75" customHeight="1" x14ac:dyDescent="0.3">
      <c r="A10" s="19">
        <v>9</v>
      </c>
      <c r="B10" s="88" t="s">
        <v>202</v>
      </c>
      <c r="C10" s="18" t="s">
        <v>151</v>
      </c>
      <c r="D10" s="148">
        <v>0.30486111111111108</v>
      </c>
      <c r="E10" s="152">
        <v>0.32083333333333336</v>
      </c>
      <c r="F10" s="18" t="s">
        <v>227</v>
      </c>
      <c r="G10" s="18" t="s">
        <v>187</v>
      </c>
      <c r="H10" s="18" t="s">
        <v>5</v>
      </c>
      <c r="I10" s="18">
        <v>-0.62367379999999994</v>
      </c>
      <c r="J10" s="18">
        <v>-48.485032799999999</v>
      </c>
      <c r="K10" s="18">
        <v>-0.58514460000000001</v>
      </c>
      <c r="L10" s="18">
        <v>-48.478821699999997</v>
      </c>
      <c r="M10" s="18" t="s">
        <v>71</v>
      </c>
      <c r="N10" s="18" t="s">
        <v>79</v>
      </c>
      <c r="O10" s="18" t="s">
        <v>218</v>
      </c>
      <c r="P10" s="18" t="s">
        <v>218</v>
      </c>
      <c r="Q10" s="18">
        <v>0</v>
      </c>
      <c r="R10" s="18">
        <v>0</v>
      </c>
      <c r="S10" s="18" t="s">
        <v>189</v>
      </c>
      <c r="T10" s="18" t="s">
        <v>189</v>
      </c>
      <c r="U10" s="18">
        <v>4</v>
      </c>
      <c r="V10" s="18">
        <v>4</v>
      </c>
      <c r="W10" s="18">
        <v>4.7</v>
      </c>
      <c r="X10" s="18">
        <v>4.7</v>
      </c>
      <c r="Y10" s="18">
        <v>4.7</v>
      </c>
      <c r="Z10" s="55"/>
      <c r="AA10" s="37" t="s">
        <v>102</v>
      </c>
    </row>
    <row r="11" spans="1:28" ht="15.75" customHeight="1" x14ac:dyDescent="0.3">
      <c r="A11" s="19">
        <v>10</v>
      </c>
      <c r="B11" s="88" t="s">
        <v>206</v>
      </c>
      <c r="C11" s="18" t="s">
        <v>151</v>
      </c>
      <c r="D11" s="148">
        <v>0.32361111111111113</v>
      </c>
      <c r="E11" s="152">
        <v>0.3298611111111111</v>
      </c>
      <c r="F11" s="18" t="s">
        <v>227</v>
      </c>
      <c r="G11" s="18" t="s">
        <v>187</v>
      </c>
      <c r="H11" s="18" t="s">
        <v>5</v>
      </c>
      <c r="I11" s="18">
        <v>-0.62339089999999997</v>
      </c>
      <c r="J11" s="18">
        <v>-48.483900900000002</v>
      </c>
      <c r="K11" s="18">
        <v>-0.6166855</v>
      </c>
      <c r="L11" s="18">
        <v>-48.479477799999998</v>
      </c>
      <c r="M11" s="18" t="s">
        <v>63</v>
      </c>
      <c r="N11" s="18" t="s">
        <v>63</v>
      </c>
      <c r="O11" s="18" t="s">
        <v>64</v>
      </c>
      <c r="P11" s="18" t="s">
        <v>64</v>
      </c>
      <c r="Q11" s="18">
        <v>0</v>
      </c>
      <c r="R11" s="18">
        <v>0</v>
      </c>
      <c r="S11" s="18" t="s">
        <v>189</v>
      </c>
      <c r="T11" s="18" t="s">
        <v>189</v>
      </c>
      <c r="U11" s="18">
        <v>2</v>
      </c>
      <c r="V11" s="18">
        <v>2</v>
      </c>
      <c r="W11" s="18">
        <v>4.7</v>
      </c>
      <c r="X11" s="18">
        <v>1.01</v>
      </c>
      <c r="Y11" s="18">
        <v>0.74</v>
      </c>
      <c r="Z11" s="77" t="s">
        <v>274</v>
      </c>
      <c r="AA11" s="37" t="s">
        <v>102</v>
      </c>
      <c r="AB11" s="195" t="s">
        <v>275</v>
      </c>
    </row>
    <row r="12" spans="1:28" ht="15.75" customHeight="1" x14ac:dyDescent="0.3">
      <c r="A12" s="19">
        <v>11</v>
      </c>
      <c r="B12" s="88" t="s">
        <v>207</v>
      </c>
      <c r="C12" s="18" t="s">
        <v>151</v>
      </c>
      <c r="D12" s="148">
        <v>0.3527777777777778</v>
      </c>
      <c r="E12" s="107" t="s">
        <v>103</v>
      </c>
      <c r="F12" s="18" t="s">
        <v>227</v>
      </c>
      <c r="G12" s="18" t="s">
        <v>187</v>
      </c>
      <c r="H12" s="18" t="s">
        <v>5</v>
      </c>
      <c r="I12" s="18">
        <v>-0.62927330000000004</v>
      </c>
      <c r="J12" s="18">
        <v>-48.434358899999999</v>
      </c>
      <c r="K12" s="18"/>
      <c r="L12" s="18"/>
      <c r="M12" s="18" t="s">
        <v>79</v>
      </c>
      <c r="N12" s="18"/>
      <c r="O12" s="18" t="s">
        <v>64</v>
      </c>
      <c r="P12" s="18"/>
      <c r="Q12" s="18">
        <v>0</v>
      </c>
      <c r="R12" s="18"/>
      <c r="S12" s="18" t="s">
        <v>189</v>
      </c>
      <c r="T12" s="18"/>
      <c r="U12" s="18">
        <v>4</v>
      </c>
      <c r="V12" s="18"/>
      <c r="W12" s="18">
        <v>4.7</v>
      </c>
      <c r="X12" s="18"/>
      <c r="Y12" s="18"/>
      <c r="Z12" s="77" t="s">
        <v>198</v>
      </c>
      <c r="AA12" s="37"/>
      <c r="AB12" t="s">
        <v>276</v>
      </c>
    </row>
    <row r="13" spans="1:28" ht="15.75" customHeight="1" x14ac:dyDescent="0.3">
      <c r="A13" s="19">
        <v>12</v>
      </c>
      <c r="B13" s="88" t="s">
        <v>209</v>
      </c>
      <c r="C13" s="18" t="s">
        <v>151</v>
      </c>
      <c r="D13" s="148">
        <v>0.40347222222222223</v>
      </c>
      <c r="E13" s="152">
        <v>0.42708333333333331</v>
      </c>
      <c r="F13" s="18" t="s">
        <v>227</v>
      </c>
      <c r="G13" s="18" t="s">
        <v>187</v>
      </c>
      <c r="H13" s="18" t="s">
        <v>5</v>
      </c>
      <c r="I13" s="18">
        <v>-0.62348289999999995</v>
      </c>
      <c r="J13" s="18">
        <v>-48.484765600000003</v>
      </c>
      <c r="K13" s="18">
        <v>-0.58528500000000006</v>
      </c>
      <c r="L13" s="18">
        <v>-48.478727300000003</v>
      </c>
      <c r="M13" s="18" t="s">
        <v>174</v>
      </c>
      <c r="N13" s="18" t="s">
        <v>79</v>
      </c>
      <c r="O13" s="18" t="s">
        <v>64</v>
      </c>
      <c r="P13" s="18" t="s">
        <v>64</v>
      </c>
      <c r="Q13" s="18">
        <v>1</v>
      </c>
      <c r="R13" s="18">
        <v>1</v>
      </c>
      <c r="S13" s="18" t="s">
        <v>189</v>
      </c>
      <c r="T13" s="18" t="s">
        <v>189</v>
      </c>
      <c r="U13" s="18">
        <v>3</v>
      </c>
      <c r="V13" s="18">
        <v>4</v>
      </c>
      <c r="W13" s="18">
        <v>4.7</v>
      </c>
      <c r="X13" s="18">
        <v>4.71</v>
      </c>
      <c r="Y13" s="18">
        <v>4.7</v>
      </c>
      <c r="Z13" s="55"/>
      <c r="AA13" s="37" t="s">
        <v>102</v>
      </c>
    </row>
    <row r="14" spans="1:28" ht="15.75" customHeight="1" x14ac:dyDescent="0.3">
      <c r="A14" s="19">
        <v>13</v>
      </c>
      <c r="B14" s="88">
        <v>44930</v>
      </c>
      <c r="C14" s="18" t="s">
        <v>151</v>
      </c>
      <c r="D14" s="148">
        <v>0.46180555555555558</v>
      </c>
      <c r="E14" s="152">
        <v>0.48194444444444445</v>
      </c>
      <c r="F14" s="18" t="s">
        <v>227</v>
      </c>
      <c r="G14" s="18" t="s">
        <v>187</v>
      </c>
      <c r="H14" s="18" t="s">
        <v>5</v>
      </c>
      <c r="I14" s="18">
        <v>-0.62370835000000002</v>
      </c>
      <c r="J14" s="18">
        <v>-48.484508910000002</v>
      </c>
      <c r="K14" s="18">
        <v>-0.58518899999999996</v>
      </c>
      <c r="L14" s="18">
        <v>-48.478733099999999</v>
      </c>
      <c r="M14" s="18" t="s">
        <v>63</v>
      </c>
      <c r="N14" s="18" t="s">
        <v>63</v>
      </c>
      <c r="O14" s="18" t="s">
        <v>218</v>
      </c>
      <c r="P14" s="18" t="s">
        <v>218</v>
      </c>
      <c r="Q14" s="18">
        <v>0</v>
      </c>
      <c r="R14" s="18">
        <v>0</v>
      </c>
      <c r="S14" s="18" t="s">
        <v>189</v>
      </c>
      <c r="T14" s="18" t="s">
        <v>189</v>
      </c>
      <c r="U14" s="18">
        <v>3</v>
      </c>
      <c r="V14" s="18">
        <v>3</v>
      </c>
      <c r="W14" s="18">
        <v>4.7</v>
      </c>
      <c r="X14" s="204">
        <v>4.8099999999999996</v>
      </c>
      <c r="Y14" s="18">
        <v>4.7</v>
      </c>
      <c r="Z14" s="55"/>
      <c r="AA14" s="97" t="s">
        <v>277</v>
      </c>
    </row>
    <row r="15" spans="1:28" ht="15.75" customHeight="1" x14ac:dyDescent="0.3">
      <c r="A15" s="19">
        <v>14</v>
      </c>
      <c r="B15" s="88">
        <v>44989</v>
      </c>
      <c r="C15" s="18" t="s">
        <v>13</v>
      </c>
      <c r="D15" s="148">
        <v>0.61249999999999993</v>
      </c>
      <c r="E15" s="152">
        <v>0.63055555555555554</v>
      </c>
      <c r="F15" s="18" t="s">
        <v>227</v>
      </c>
      <c r="G15" s="18" t="s">
        <v>187</v>
      </c>
      <c r="H15" s="18" t="s">
        <v>5</v>
      </c>
      <c r="I15" s="18">
        <v>-0.37242419999999998</v>
      </c>
      <c r="J15" s="18">
        <v>-48.2943961</v>
      </c>
      <c r="K15" s="18">
        <v>-0.3572784</v>
      </c>
      <c r="L15" s="18">
        <v>-48.284598199999998</v>
      </c>
      <c r="M15" s="18" t="s">
        <v>63</v>
      </c>
      <c r="N15" s="18" t="s">
        <v>63</v>
      </c>
      <c r="O15" s="18" t="s">
        <v>218</v>
      </c>
      <c r="P15" s="18" t="s">
        <v>218</v>
      </c>
      <c r="Q15" s="18">
        <v>0</v>
      </c>
      <c r="R15" s="18">
        <v>0</v>
      </c>
      <c r="S15" s="18" t="s">
        <v>189</v>
      </c>
      <c r="T15" s="18" t="s">
        <v>189</v>
      </c>
      <c r="U15" s="18">
        <v>3</v>
      </c>
      <c r="V15" s="18">
        <v>4</v>
      </c>
      <c r="W15" s="18">
        <v>4.7</v>
      </c>
      <c r="X15" s="204">
        <v>4.8</v>
      </c>
      <c r="Y15" s="18">
        <v>4.7</v>
      </c>
      <c r="Z15" s="55"/>
      <c r="AA15" s="97" t="s">
        <v>278</v>
      </c>
    </row>
    <row r="16" spans="1:28" ht="15.75" customHeight="1" x14ac:dyDescent="0.3">
      <c r="A16" s="19">
        <v>15</v>
      </c>
      <c r="B16" s="88">
        <v>45020</v>
      </c>
      <c r="C16" s="18" t="s">
        <v>13</v>
      </c>
      <c r="D16" s="148">
        <v>0.66249999999999998</v>
      </c>
      <c r="E16" s="152">
        <v>0.67361111111111116</v>
      </c>
      <c r="F16" s="18" t="s">
        <v>227</v>
      </c>
      <c r="G16" s="18" t="s">
        <v>187</v>
      </c>
      <c r="H16" s="18" t="s">
        <v>5</v>
      </c>
      <c r="I16" s="18">
        <v>-0.37229109999999999</v>
      </c>
      <c r="J16" s="18">
        <v>-48.295276399999999</v>
      </c>
      <c r="K16" s="18">
        <v>-0.35904130000000001</v>
      </c>
      <c r="L16" s="18">
        <v>-48.284447900000004</v>
      </c>
      <c r="M16" s="18" t="s">
        <v>63</v>
      </c>
      <c r="N16" s="18" t="s">
        <v>63</v>
      </c>
      <c r="O16" s="18" t="s">
        <v>218</v>
      </c>
      <c r="P16" s="18" t="s">
        <v>218</v>
      </c>
      <c r="Q16" s="18">
        <v>0</v>
      </c>
      <c r="R16" s="18">
        <v>0</v>
      </c>
      <c r="S16" s="18" t="s">
        <v>189</v>
      </c>
      <c r="T16" s="18" t="s">
        <v>189</v>
      </c>
      <c r="U16" s="18">
        <v>3</v>
      </c>
      <c r="V16" s="18">
        <v>3</v>
      </c>
      <c r="W16" s="18">
        <v>4.7</v>
      </c>
      <c r="X16" s="204">
        <v>4.8</v>
      </c>
      <c r="Y16" s="18">
        <v>4.7</v>
      </c>
      <c r="Z16" s="55"/>
      <c r="AA16" s="97" t="s">
        <v>279</v>
      </c>
    </row>
    <row r="17" spans="1:29" ht="15.75" customHeight="1" x14ac:dyDescent="0.3">
      <c r="A17" s="19">
        <v>16</v>
      </c>
      <c r="B17" s="88">
        <v>45050</v>
      </c>
      <c r="C17" s="18" t="s">
        <v>13</v>
      </c>
      <c r="D17" s="148">
        <v>0.61249999999999993</v>
      </c>
      <c r="E17" s="152">
        <v>0.63055555555555554</v>
      </c>
      <c r="F17" s="18" t="s">
        <v>227</v>
      </c>
      <c r="G17" s="18" t="s">
        <v>187</v>
      </c>
      <c r="H17" s="18" t="s">
        <v>5</v>
      </c>
      <c r="I17" s="18">
        <v>-0.62387890000000001</v>
      </c>
      <c r="J17" s="18">
        <v>-48.484753699999999</v>
      </c>
      <c r="K17" s="18">
        <v>-0.58585810000000005</v>
      </c>
      <c r="L17" s="18">
        <v>-48.479071400000002</v>
      </c>
      <c r="M17" s="18" t="s">
        <v>63</v>
      </c>
      <c r="N17" s="18" t="s">
        <v>63</v>
      </c>
      <c r="O17" s="18" t="s">
        <v>218</v>
      </c>
      <c r="P17" s="18" t="s">
        <v>218</v>
      </c>
      <c r="Q17" s="18">
        <v>0</v>
      </c>
      <c r="R17" s="18">
        <v>0</v>
      </c>
      <c r="S17" s="18" t="s">
        <v>189</v>
      </c>
      <c r="T17" s="18" t="s">
        <v>189</v>
      </c>
      <c r="U17" s="18">
        <v>4</v>
      </c>
      <c r="V17" s="18">
        <v>4</v>
      </c>
      <c r="W17" s="18">
        <v>4.7</v>
      </c>
      <c r="X17" s="18">
        <v>4.7</v>
      </c>
      <c r="Y17" s="18">
        <v>4.7</v>
      </c>
      <c r="Z17" s="55"/>
      <c r="AA17" s="37" t="s">
        <v>102</v>
      </c>
    </row>
    <row r="18" spans="1:29" ht="15.75" customHeight="1" x14ac:dyDescent="0.3">
      <c r="A18" s="19">
        <v>17</v>
      </c>
      <c r="B18" s="88">
        <v>45081</v>
      </c>
      <c r="C18" s="18" t="s">
        <v>13</v>
      </c>
      <c r="D18" s="148">
        <v>0.64444444444444449</v>
      </c>
      <c r="E18" s="152">
        <v>0.66111111111111109</v>
      </c>
      <c r="F18" s="18" t="s">
        <v>227</v>
      </c>
      <c r="G18" s="18" t="s">
        <v>187</v>
      </c>
      <c r="H18" s="18" t="s">
        <v>5</v>
      </c>
      <c r="I18" s="18">
        <v>-0.37221090000000001</v>
      </c>
      <c r="J18" s="18">
        <v>-48.295280499999997</v>
      </c>
      <c r="K18" s="18">
        <v>-0.35903190000000001</v>
      </c>
      <c r="L18" s="18">
        <v>-48.2844081</v>
      </c>
      <c r="M18" s="18" t="s">
        <v>63</v>
      </c>
      <c r="N18" s="18" t="s">
        <v>63</v>
      </c>
      <c r="O18" s="18" t="s">
        <v>218</v>
      </c>
      <c r="P18" s="18" t="s">
        <v>244</v>
      </c>
      <c r="Q18" s="18">
        <v>0</v>
      </c>
      <c r="R18" s="18">
        <v>1</v>
      </c>
      <c r="S18" s="18" t="s">
        <v>189</v>
      </c>
      <c r="T18" s="18" t="s">
        <v>189</v>
      </c>
      <c r="U18" s="18">
        <v>4</v>
      </c>
      <c r="V18" s="18">
        <v>4</v>
      </c>
      <c r="W18" s="18">
        <v>4.7</v>
      </c>
      <c r="X18" s="204">
        <v>4.8499999999999996</v>
      </c>
      <c r="Y18" s="18">
        <v>4.7</v>
      </c>
      <c r="Z18" s="55"/>
      <c r="AA18" s="97" t="s">
        <v>280</v>
      </c>
    </row>
    <row r="19" spans="1:29" ht="15.75" customHeight="1" x14ac:dyDescent="0.3">
      <c r="A19" s="19">
        <v>18</v>
      </c>
      <c r="B19" s="88">
        <v>45111</v>
      </c>
      <c r="C19" s="18" t="s">
        <v>151</v>
      </c>
      <c r="D19" s="148">
        <v>0.67013888888888884</v>
      </c>
      <c r="E19" s="152">
        <v>0.68263888888888891</v>
      </c>
      <c r="F19" s="18" t="s">
        <v>227</v>
      </c>
      <c r="G19" s="18" t="s">
        <v>187</v>
      </c>
      <c r="H19" s="18" t="s">
        <v>5</v>
      </c>
      <c r="I19" s="18">
        <v>-0.3722085</v>
      </c>
      <c r="J19" s="18">
        <v>-48.295201900000002</v>
      </c>
      <c r="K19" s="18">
        <v>-0.35900140000000003</v>
      </c>
      <c r="L19" s="18">
        <v>-48.284415799999998</v>
      </c>
      <c r="M19" s="18" t="s">
        <v>71</v>
      </c>
      <c r="N19" s="18" t="s">
        <v>71</v>
      </c>
      <c r="O19" s="18" t="s">
        <v>221</v>
      </c>
      <c r="P19" s="18" t="s">
        <v>221</v>
      </c>
      <c r="Q19" s="18">
        <v>0</v>
      </c>
      <c r="R19" s="18">
        <v>0</v>
      </c>
      <c r="S19" s="18" t="s">
        <v>189</v>
      </c>
      <c r="T19" s="18" t="s">
        <v>189</v>
      </c>
      <c r="U19" s="18">
        <v>4</v>
      </c>
      <c r="V19" s="18">
        <v>5</v>
      </c>
      <c r="W19" s="18">
        <v>4.7</v>
      </c>
      <c r="X19" s="204">
        <v>4.8099999999999996</v>
      </c>
      <c r="Y19" s="18">
        <v>4.7</v>
      </c>
      <c r="Z19" s="55"/>
      <c r="AA19" s="97" t="s">
        <v>281</v>
      </c>
    </row>
    <row r="20" spans="1:29" ht="15.75" customHeight="1" x14ac:dyDescent="0.3">
      <c r="A20" s="19">
        <v>19</v>
      </c>
      <c r="B20" s="88">
        <v>45142</v>
      </c>
      <c r="C20" s="18" t="s">
        <v>13</v>
      </c>
      <c r="D20" s="148">
        <v>0.68194444444444446</v>
      </c>
      <c r="E20" s="152">
        <v>0.69513888888888886</v>
      </c>
      <c r="F20" s="18" t="s">
        <v>227</v>
      </c>
      <c r="G20" s="18" t="s">
        <v>187</v>
      </c>
      <c r="H20" s="18" t="s">
        <v>5</v>
      </c>
      <c r="I20" s="18">
        <v>-0.37220829999999999</v>
      </c>
      <c r="J20" s="18">
        <v>-48.295283099999999</v>
      </c>
      <c r="K20" s="18">
        <v>-0.35904330000000001</v>
      </c>
      <c r="L20" s="18">
        <v>-48.284418899999999</v>
      </c>
      <c r="M20" s="18" t="s">
        <v>63</v>
      </c>
      <c r="N20" s="18" t="s">
        <v>63</v>
      </c>
      <c r="O20" s="18" t="s">
        <v>218</v>
      </c>
      <c r="P20" s="18" t="s">
        <v>218</v>
      </c>
      <c r="Q20" s="18">
        <v>0</v>
      </c>
      <c r="R20" s="18">
        <v>0</v>
      </c>
      <c r="S20" s="18" t="s">
        <v>189</v>
      </c>
      <c r="T20" s="18" t="s">
        <v>189</v>
      </c>
      <c r="U20" s="18">
        <v>4</v>
      </c>
      <c r="V20" s="18">
        <v>4</v>
      </c>
      <c r="W20" s="18">
        <v>4.7</v>
      </c>
      <c r="X20" s="204">
        <v>4.8600000000000003</v>
      </c>
      <c r="Y20" s="18">
        <v>4.7</v>
      </c>
      <c r="Z20" s="55"/>
      <c r="AA20" s="97" t="s">
        <v>282</v>
      </c>
    </row>
    <row r="21" spans="1:29" ht="15.75" customHeight="1" x14ac:dyDescent="0.3">
      <c r="A21" s="19">
        <v>20</v>
      </c>
      <c r="B21" s="88">
        <v>45203</v>
      </c>
      <c r="C21" s="18" t="s">
        <v>13</v>
      </c>
      <c r="D21" s="148">
        <v>0.63611111111111118</v>
      </c>
      <c r="E21" s="152">
        <v>0.65208333333333335</v>
      </c>
      <c r="F21" s="18" t="s">
        <v>227</v>
      </c>
      <c r="G21" s="18" t="s">
        <v>187</v>
      </c>
      <c r="H21" s="18" t="s">
        <v>5</v>
      </c>
      <c r="I21" s="18">
        <v>-0.3722183</v>
      </c>
      <c r="J21" s="18">
        <v>-48.295231100000002</v>
      </c>
      <c r="K21" s="18">
        <v>-0.35907830000000002</v>
      </c>
      <c r="L21" s="18">
        <v>-48.284433900000003</v>
      </c>
      <c r="M21" s="18" t="s">
        <v>174</v>
      </c>
      <c r="N21" s="18" t="s">
        <v>174</v>
      </c>
      <c r="O21" s="18" t="s">
        <v>218</v>
      </c>
      <c r="P21" s="18" t="s">
        <v>218</v>
      </c>
      <c r="Q21" s="18">
        <v>0</v>
      </c>
      <c r="R21" s="18">
        <v>0</v>
      </c>
      <c r="S21" s="18" t="s">
        <v>189</v>
      </c>
      <c r="T21" s="18" t="s">
        <v>189</v>
      </c>
      <c r="U21" s="18">
        <v>4</v>
      </c>
      <c r="V21" s="18">
        <v>4</v>
      </c>
      <c r="W21" s="18">
        <v>4.7</v>
      </c>
      <c r="X21" s="204">
        <v>4.8600000000000003</v>
      </c>
      <c r="Y21" s="18">
        <v>4.7</v>
      </c>
      <c r="Z21" s="55"/>
      <c r="AA21" s="97" t="s">
        <v>283</v>
      </c>
    </row>
    <row r="22" spans="1:29" ht="15.75" customHeight="1" x14ac:dyDescent="0.3">
      <c r="A22" s="19">
        <v>21</v>
      </c>
      <c r="B22" s="88">
        <v>45234</v>
      </c>
      <c r="C22" s="18" t="s">
        <v>13</v>
      </c>
      <c r="D22" s="148">
        <v>0.29305555555555557</v>
      </c>
      <c r="E22" s="107" t="s">
        <v>103</v>
      </c>
      <c r="F22" s="18" t="s">
        <v>227</v>
      </c>
      <c r="G22" s="18" t="s">
        <v>187</v>
      </c>
      <c r="H22" s="18" t="s">
        <v>5</v>
      </c>
      <c r="I22" s="18">
        <v>-0.37460549999999998</v>
      </c>
      <c r="J22" s="18">
        <v>-48.293286199999997</v>
      </c>
      <c r="K22" s="18"/>
      <c r="L22" s="18"/>
      <c r="M22" s="18" t="s">
        <v>203</v>
      </c>
      <c r="N22" s="18"/>
      <c r="O22" s="18" t="s">
        <v>218</v>
      </c>
      <c r="P22" s="18"/>
      <c r="Q22" s="18">
        <v>1</v>
      </c>
      <c r="R22" s="18"/>
      <c r="S22" s="18" t="s">
        <v>189</v>
      </c>
      <c r="T22" s="18" t="s">
        <v>189</v>
      </c>
      <c r="U22" s="18">
        <v>5</v>
      </c>
      <c r="V22" s="18"/>
      <c r="W22" s="18">
        <v>4.7</v>
      </c>
      <c r="X22" s="18"/>
      <c r="Y22" s="18"/>
      <c r="Z22" s="77" t="s">
        <v>284</v>
      </c>
      <c r="AA22" s="97"/>
      <c r="AB22" t="s">
        <v>285</v>
      </c>
    </row>
    <row r="23" spans="1:29" ht="15.75" customHeight="1" x14ac:dyDescent="0.3">
      <c r="A23" s="19">
        <v>22</v>
      </c>
      <c r="B23" s="88">
        <v>45264</v>
      </c>
      <c r="C23" s="18" t="s">
        <v>13</v>
      </c>
      <c r="D23" s="148">
        <v>0.69166666666666676</v>
      </c>
      <c r="E23" s="152">
        <v>0.71736111111111101</v>
      </c>
      <c r="F23" s="18" t="s">
        <v>227</v>
      </c>
      <c r="G23" s="18" t="s">
        <v>187</v>
      </c>
      <c r="H23" s="18" t="s">
        <v>5</v>
      </c>
      <c r="I23" s="18">
        <v>-0.62295049999999996</v>
      </c>
      <c r="J23" s="18">
        <v>-48.484724399999998</v>
      </c>
      <c r="K23" s="18">
        <v>-0.58454660000000003</v>
      </c>
      <c r="L23" s="18">
        <v>-48.479785700000001</v>
      </c>
      <c r="M23" s="18" t="s">
        <v>63</v>
      </c>
      <c r="N23" s="18" t="s">
        <v>63</v>
      </c>
      <c r="O23" s="18" t="s">
        <v>204</v>
      </c>
      <c r="P23" s="18" t="s">
        <v>204</v>
      </c>
      <c r="Q23" s="18">
        <v>1</v>
      </c>
      <c r="R23" s="18">
        <v>2</v>
      </c>
      <c r="S23" s="18" t="s">
        <v>189</v>
      </c>
      <c r="T23" s="18" t="s">
        <v>189</v>
      </c>
      <c r="U23" s="18">
        <v>5</v>
      </c>
      <c r="V23" s="18">
        <v>5</v>
      </c>
      <c r="W23" s="18">
        <v>4.7</v>
      </c>
      <c r="X23" s="18">
        <v>4.7</v>
      </c>
      <c r="Y23" s="18">
        <v>4.7</v>
      </c>
      <c r="Z23" s="55"/>
      <c r="AA23" s="37" t="s">
        <v>102</v>
      </c>
    </row>
    <row r="24" spans="1:29" ht="15.75" customHeight="1" x14ac:dyDescent="0.3">
      <c r="A24" s="19">
        <v>23</v>
      </c>
      <c r="B24" s="88" t="s">
        <v>220</v>
      </c>
      <c r="C24" s="18" t="s">
        <v>13</v>
      </c>
      <c r="D24" s="148">
        <v>0.68611111111111101</v>
      </c>
      <c r="E24" s="152">
        <v>0.7006944444444444</v>
      </c>
      <c r="F24" s="18" t="s">
        <v>227</v>
      </c>
      <c r="G24" s="18" t="s">
        <v>187</v>
      </c>
      <c r="H24" s="18" t="s">
        <v>5</v>
      </c>
      <c r="I24" s="18">
        <v>-0.62331890000000001</v>
      </c>
      <c r="J24" s="18">
        <v>-48.5844399</v>
      </c>
      <c r="K24" s="18">
        <v>-0.48401949999999999</v>
      </c>
      <c r="L24" s="18">
        <v>-48.4789569</v>
      </c>
      <c r="M24" s="18" t="s">
        <v>63</v>
      </c>
      <c r="N24" s="18" t="s">
        <v>63</v>
      </c>
      <c r="O24" s="18" t="s">
        <v>218</v>
      </c>
      <c r="P24" s="18" t="s">
        <v>218</v>
      </c>
      <c r="Q24" s="18">
        <v>1</v>
      </c>
      <c r="R24" s="18">
        <v>1</v>
      </c>
      <c r="S24" s="18" t="s">
        <v>189</v>
      </c>
      <c r="T24" s="18" t="s">
        <v>189</v>
      </c>
      <c r="U24" s="18">
        <v>3</v>
      </c>
      <c r="V24" s="18">
        <v>3</v>
      </c>
      <c r="W24" s="18">
        <v>4.7</v>
      </c>
      <c r="X24" s="204">
        <v>4.97</v>
      </c>
      <c r="Y24" s="18">
        <v>4.7</v>
      </c>
      <c r="Z24" s="55"/>
      <c r="AA24" s="141" t="s">
        <v>286</v>
      </c>
    </row>
    <row r="25" spans="1:29" ht="15.75" customHeight="1" x14ac:dyDescent="0.3">
      <c r="A25" s="19">
        <v>24</v>
      </c>
      <c r="B25" s="88" t="s">
        <v>137</v>
      </c>
      <c r="C25" s="18" t="s">
        <v>13</v>
      </c>
      <c r="D25" s="148">
        <v>0.28333333333333333</v>
      </c>
      <c r="E25" s="152">
        <v>0.30486111111111108</v>
      </c>
      <c r="F25" s="18" t="s">
        <v>227</v>
      </c>
      <c r="G25" s="18" t="s">
        <v>187</v>
      </c>
      <c r="H25" s="18" t="s">
        <v>5</v>
      </c>
      <c r="I25" s="18">
        <v>-0.6225695</v>
      </c>
      <c r="J25" s="18">
        <v>-48.484772100000001</v>
      </c>
      <c r="K25" s="18">
        <v>-0.58451920000000002</v>
      </c>
      <c r="L25" s="18">
        <v>-48.479770100000003</v>
      </c>
      <c r="M25" s="18" t="s">
        <v>63</v>
      </c>
      <c r="N25" s="18" t="s">
        <v>63</v>
      </c>
      <c r="O25" s="18" t="s">
        <v>221</v>
      </c>
      <c r="P25" s="18" t="s">
        <v>221</v>
      </c>
      <c r="Q25" s="18">
        <v>1</v>
      </c>
      <c r="R25" s="18">
        <v>1</v>
      </c>
      <c r="S25" s="18" t="s">
        <v>189</v>
      </c>
      <c r="T25" s="18" t="s">
        <v>189</v>
      </c>
      <c r="U25" s="18">
        <v>1</v>
      </c>
      <c r="V25" s="18">
        <v>2</v>
      </c>
      <c r="W25" s="18">
        <v>4.7</v>
      </c>
      <c r="X25" s="18">
        <v>4.7</v>
      </c>
      <c r="Y25" s="18">
        <v>4.7</v>
      </c>
      <c r="AA25" s="37" t="s">
        <v>102</v>
      </c>
      <c r="AB25" s="195"/>
    </row>
    <row r="26" spans="1:29" ht="15.75" customHeight="1" x14ac:dyDescent="0.3">
      <c r="A26" s="19">
        <v>25</v>
      </c>
      <c r="B26" s="88" t="s">
        <v>144</v>
      </c>
      <c r="C26" s="18" t="s">
        <v>13</v>
      </c>
      <c r="D26" s="148">
        <v>0.35902777777777778</v>
      </c>
      <c r="E26" s="152">
        <v>0.39166666666666666</v>
      </c>
      <c r="F26" s="18" t="s">
        <v>227</v>
      </c>
      <c r="G26" s="18" t="s">
        <v>187</v>
      </c>
      <c r="H26" s="18" t="s">
        <v>5</v>
      </c>
      <c r="I26" s="18">
        <v>-0.62371239999999994</v>
      </c>
      <c r="J26" s="18">
        <v>-48.484448</v>
      </c>
      <c r="K26" s="18">
        <v>-0.58496840000000005</v>
      </c>
      <c r="L26" s="18">
        <v>-48.478734500000002</v>
      </c>
      <c r="M26" s="18" t="s">
        <v>174</v>
      </c>
      <c r="N26" s="18" t="s">
        <v>174</v>
      </c>
      <c r="O26" s="18" t="s">
        <v>204</v>
      </c>
      <c r="P26" s="18" t="s">
        <v>204</v>
      </c>
      <c r="Q26" s="18">
        <v>1</v>
      </c>
      <c r="R26" s="18">
        <v>1</v>
      </c>
      <c r="S26" s="18" t="s">
        <v>189</v>
      </c>
      <c r="T26" s="18" t="s">
        <v>189</v>
      </c>
      <c r="U26" s="18">
        <v>2</v>
      </c>
      <c r="V26" s="18">
        <v>2</v>
      </c>
      <c r="W26" s="18">
        <v>4.7</v>
      </c>
      <c r="X26" s="18">
        <v>4.7</v>
      </c>
      <c r="Y26" s="18">
        <v>4.7</v>
      </c>
      <c r="Z26" s="55"/>
      <c r="AA26" s="37" t="s">
        <v>102</v>
      </c>
    </row>
    <row r="27" spans="1:29" ht="15.75" customHeight="1" x14ac:dyDescent="0.3">
      <c r="A27" s="19">
        <v>26</v>
      </c>
      <c r="B27" s="88" t="s">
        <v>224</v>
      </c>
      <c r="C27" s="18" t="s">
        <v>13</v>
      </c>
      <c r="D27" s="148">
        <v>0.4236111111111111</v>
      </c>
      <c r="E27" s="152">
        <v>0.43541666666666662</v>
      </c>
      <c r="F27" s="18" t="s">
        <v>227</v>
      </c>
      <c r="G27" s="18" t="s">
        <v>187</v>
      </c>
      <c r="H27" s="18" t="s">
        <v>5</v>
      </c>
      <c r="I27" s="18">
        <v>-0.62423139999999999</v>
      </c>
      <c r="J27" s="18">
        <v>-48.484641199999999</v>
      </c>
      <c r="K27" s="18">
        <v>-0.58492149999999998</v>
      </c>
      <c r="L27" s="18">
        <v>-48.478907</v>
      </c>
      <c r="M27" s="18" t="s">
        <v>63</v>
      </c>
      <c r="N27" s="18" t="s">
        <v>63</v>
      </c>
      <c r="O27" s="18" t="s">
        <v>245</v>
      </c>
      <c r="P27" s="18" t="s">
        <v>245</v>
      </c>
      <c r="Q27" s="18">
        <v>0</v>
      </c>
      <c r="R27" s="18">
        <v>0</v>
      </c>
      <c r="S27" s="18" t="s">
        <v>189</v>
      </c>
      <c r="T27" s="18" t="s">
        <v>189</v>
      </c>
      <c r="U27" s="18">
        <v>3</v>
      </c>
      <c r="V27" s="18">
        <v>4</v>
      </c>
      <c r="W27" s="18">
        <v>4.7</v>
      </c>
      <c r="X27" s="204">
        <v>4.7699999999999996</v>
      </c>
      <c r="Y27" s="18">
        <v>4.7</v>
      </c>
      <c r="Z27" s="55"/>
      <c r="AA27" s="97" t="s">
        <v>287</v>
      </c>
    </row>
    <row r="28" spans="1:29" ht="15.75" customHeight="1" x14ac:dyDescent="0.3">
      <c r="A28" s="19">
        <v>27</v>
      </c>
      <c r="B28" s="88" t="s">
        <v>288</v>
      </c>
      <c r="C28" s="18" t="s">
        <v>13</v>
      </c>
      <c r="D28" s="148">
        <v>0.49374999999999997</v>
      </c>
      <c r="E28" s="152">
        <v>0.50555555555555554</v>
      </c>
      <c r="F28" s="18" t="s">
        <v>227</v>
      </c>
      <c r="G28" s="18" t="s">
        <v>187</v>
      </c>
      <c r="H28" s="18" t="s">
        <v>5</v>
      </c>
      <c r="I28" s="18">
        <v>-0.62380979999999997</v>
      </c>
      <c r="J28" s="18">
        <v>-48.484646499999997</v>
      </c>
      <c r="K28" s="18">
        <v>-0.58589230000000003</v>
      </c>
      <c r="L28" s="18">
        <v>-48.479052899999999</v>
      </c>
      <c r="M28" s="18" t="s">
        <v>63</v>
      </c>
      <c r="N28" s="18" t="s">
        <v>63</v>
      </c>
      <c r="O28" s="18" t="s">
        <v>64</v>
      </c>
      <c r="P28" s="18" t="s">
        <v>64</v>
      </c>
      <c r="Q28" s="18">
        <v>0</v>
      </c>
      <c r="R28" s="18">
        <v>0</v>
      </c>
      <c r="S28" s="18" t="s">
        <v>189</v>
      </c>
      <c r="T28" s="18" t="s">
        <v>189</v>
      </c>
      <c r="U28" s="18">
        <v>2</v>
      </c>
      <c r="V28" s="18">
        <v>2</v>
      </c>
      <c r="W28" s="18">
        <v>4.7</v>
      </c>
      <c r="X28" s="18">
        <v>4.7</v>
      </c>
      <c r="Y28" s="18">
        <v>4.7</v>
      </c>
      <c r="Z28" s="55"/>
      <c r="AA28" s="37" t="s">
        <v>102</v>
      </c>
    </row>
    <row r="29" spans="1:29" ht="15.75" customHeight="1" x14ac:dyDescent="0.3">
      <c r="A29" s="19">
        <v>28</v>
      </c>
      <c r="B29" s="88" t="s">
        <v>154</v>
      </c>
      <c r="C29" s="18" t="s">
        <v>13</v>
      </c>
      <c r="D29" s="148">
        <v>0.53125</v>
      </c>
      <c r="E29" s="152">
        <v>0.5708333333333333</v>
      </c>
      <c r="F29" s="18" t="s">
        <v>227</v>
      </c>
      <c r="G29" s="18" t="s">
        <v>187</v>
      </c>
      <c r="H29" s="18" t="s">
        <v>5</v>
      </c>
      <c r="I29" s="18">
        <v>-0.62217359999999999</v>
      </c>
      <c r="J29" s="18">
        <v>-48.4847599</v>
      </c>
      <c r="K29" s="18">
        <v>-0.58394199999999996</v>
      </c>
      <c r="L29" s="18">
        <v>-48.480164100000003</v>
      </c>
      <c r="M29" s="18" t="s">
        <v>63</v>
      </c>
      <c r="N29" s="18" t="s">
        <v>63</v>
      </c>
      <c r="O29" s="18" t="s">
        <v>148</v>
      </c>
      <c r="P29" s="18" t="s">
        <v>215</v>
      </c>
      <c r="Q29" s="18">
        <v>0</v>
      </c>
      <c r="R29" s="18">
        <v>1</v>
      </c>
      <c r="S29" s="18" t="s">
        <v>189</v>
      </c>
      <c r="T29" s="18" t="s">
        <v>189</v>
      </c>
      <c r="U29" s="18">
        <v>0</v>
      </c>
      <c r="V29" s="18">
        <v>0</v>
      </c>
      <c r="W29" s="18">
        <v>4.7</v>
      </c>
      <c r="X29" s="204">
        <v>4.8</v>
      </c>
      <c r="Y29" s="18">
        <v>4.7</v>
      </c>
      <c r="Z29" s="55"/>
      <c r="AA29" s="141" t="s">
        <v>289</v>
      </c>
    </row>
    <row r="30" spans="1:29" ht="15.75" customHeight="1" x14ac:dyDescent="0.3">
      <c r="A30" s="19">
        <v>29</v>
      </c>
      <c r="B30" s="88" t="s">
        <v>156</v>
      </c>
      <c r="C30" s="18" t="s">
        <v>13</v>
      </c>
      <c r="D30" s="148">
        <v>0.5541666666666667</v>
      </c>
      <c r="E30" s="152">
        <v>0.58472222222222225</v>
      </c>
      <c r="F30" s="18" t="s">
        <v>227</v>
      </c>
      <c r="G30" s="18" t="s">
        <v>187</v>
      </c>
      <c r="H30" s="18" t="s">
        <v>5</v>
      </c>
      <c r="I30" s="18">
        <v>-0.62409009999999998</v>
      </c>
      <c r="J30" s="18">
        <v>-48.483892400000002</v>
      </c>
      <c r="K30" s="18">
        <v>-0.58441469999999995</v>
      </c>
      <c r="L30" s="18">
        <v>-48.4789016</v>
      </c>
      <c r="M30" s="18" t="s">
        <v>174</v>
      </c>
      <c r="N30" s="18" t="s">
        <v>63</v>
      </c>
      <c r="O30" s="18" t="s">
        <v>244</v>
      </c>
      <c r="P30" s="18" t="s">
        <v>244</v>
      </c>
      <c r="Q30" s="18">
        <v>0</v>
      </c>
      <c r="R30" s="18">
        <v>0</v>
      </c>
      <c r="S30" s="18" t="s">
        <v>189</v>
      </c>
      <c r="T30" s="18" t="s">
        <v>189</v>
      </c>
      <c r="U30" s="18">
        <v>1</v>
      </c>
      <c r="V30" s="18">
        <v>3</v>
      </c>
      <c r="W30" s="18">
        <v>4.7</v>
      </c>
      <c r="X30" s="18">
        <v>4.7</v>
      </c>
      <c r="Y30" s="18">
        <v>4.7</v>
      </c>
      <c r="Z30" s="55"/>
      <c r="AA30" s="37" t="s">
        <v>102</v>
      </c>
    </row>
    <row r="31" spans="1:29" ht="15.75" customHeight="1" x14ac:dyDescent="0.3">
      <c r="A31" s="19"/>
      <c r="B31" s="88"/>
      <c r="C31" s="18"/>
      <c r="D31" s="91"/>
      <c r="E31" s="9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56"/>
      <c r="Z31" s="55"/>
      <c r="AA31" s="95"/>
    </row>
    <row r="32" spans="1:29" ht="14.4" x14ac:dyDescent="0.3">
      <c r="A32" s="42">
        <f>COUNT(A2:A30)</f>
        <v>28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131.60000000000005</v>
      </c>
      <c r="X32" s="42">
        <f>SUM(X2:X30)</f>
        <v>105.75000000000001</v>
      </c>
      <c r="Y32" s="42">
        <f>SUM(Y2:Y30)</f>
        <v>104.14000000000004</v>
      </c>
      <c r="Z32" s="47" t="s">
        <v>158</v>
      </c>
      <c r="AA32" s="42">
        <f>COUNTA(AA2:AA31)</f>
        <v>23</v>
      </c>
      <c r="AB32" s="196"/>
      <c r="AC32" s="44"/>
    </row>
    <row r="33" spans="1:28" ht="43.2" x14ac:dyDescent="0.3">
      <c r="A33" s="38" t="s">
        <v>36</v>
      </c>
      <c r="B33" s="38" t="s">
        <v>37</v>
      </c>
      <c r="C33" s="38" t="s">
        <v>38</v>
      </c>
      <c r="D33" s="39" t="s">
        <v>39</v>
      </c>
      <c r="E33" s="39" t="s">
        <v>40</v>
      </c>
      <c r="F33" s="39" t="s">
        <v>41</v>
      </c>
      <c r="G33" s="39" t="s">
        <v>42</v>
      </c>
      <c r="H33" s="39" t="s">
        <v>1</v>
      </c>
      <c r="I33" s="39" t="s">
        <v>43</v>
      </c>
      <c r="J33" s="39" t="s">
        <v>44</v>
      </c>
      <c r="K33" s="39" t="s">
        <v>45</v>
      </c>
      <c r="L33" s="39" t="s">
        <v>46</v>
      </c>
      <c r="M33" s="39" t="s">
        <v>47</v>
      </c>
      <c r="N33" s="39" t="s">
        <v>48</v>
      </c>
      <c r="O33" s="39" t="s">
        <v>49</v>
      </c>
      <c r="P33" s="39" t="s">
        <v>50</v>
      </c>
      <c r="Q33" s="39" t="s">
        <v>51</v>
      </c>
      <c r="R33" s="39" t="s">
        <v>52</v>
      </c>
      <c r="S33" s="39" t="s">
        <v>53</v>
      </c>
      <c r="T33" s="39" t="s">
        <v>54</v>
      </c>
      <c r="U33" s="39" t="s">
        <v>55</v>
      </c>
      <c r="V33" s="39" t="s">
        <v>56</v>
      </c>
      <c r="W33" s="39" t="s">
        <v>57</v>
      </c>
      <c r="X33" s="40" t="s">
        <v>21</v>
      </c>
      <c r="Y33" s="40" t="s">
        <v>22</v>
      </c>
      <c r="Z33" s="39" t="s">
        <v>58</v>
      </c>
      <c r="AA33" s="39"/>
      <c r="AB33" s="193" t="s">
        <v>59</v>
      </c>
    </row>
    <row r="34" spans="1:28" ht="15.75" customHeight="1" x14ac:dyDescent="0.3">
      <c r="A34" s="19">
        <v>1</v>
      </c>
      <c r="B34" s="89" t="s">
        <v>185</v>
      </c>
      <c r="C34" s="56" t="s">
        <v>25</v>
      </c>
      <c r="D34" s="140">
        <v>1.3888888888888888E-2</v>
      </c>
      <c r="E34" s="107" t="s">
        <v>103</v>
      </c>
      <c r="F34" s="56" t="s">
        <v>227</v>
      </c>
      <c r="G34" s="56" t="s">
        <v>187</v>
      </c>
      <c r="H34" s="56" t="s">
        <v>5</v>
      </c>
      <c r="I34" s="56">
        <v>-0.62925600000000004</v>
      </c>
      <c r="J34" s="56">
        <v>-48.484355499999999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18">
        <v>4.7</v>
      </c>
      <c r="X34" s="56"/>
      <c r="Y34" s="56"/>
      <c r="Z34" s="77" t="s">
        <v>198</v>
      </c>
      <c r="AA34" s="37"/>
      <c r="AB34" t="s">
        <v>290</v>
      </c>
    </row>
    <row r="35" spans="1:28" ht="15.75" customHeight="1" x14ac:dyDescent="0.3">
      <c r="A35" s="19">
        <v>2</v>
      </c>
      <c r="B35" s="89" t="s">
        <v>191</v>
      </c>
      <c r="C35" s="56" t="s">
        <v>25</v>
      </c>
      <c r="D35" s="61">
        <v>6.5972222222222224E-2</v>
      </c>
      <c r="E35" s="107" t="s">
        <v>103</v>
      </c>
      <c r="F35" s="56" t="s">
        <v>227</v>
      </c>
      <c r="G35" s="56" t="s">
        <v>187</v>
      </c>
      <c r="H35" s="56" t="s">
        <v>5</v>
      </c>
      <c r="I35" s="56">
        <v>-0.62497539999999996</v>
      </c>
      <c r="J35" s="56">
        <v>-48.485129000000001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18">
        <v>4.7</v>
      </c>
      <c r="X35" s="56"/>
      <c r="Y35" s="56"/>
      <c r="Z35" s="77" t="s">
        <v>198</v>
      </c>
      <c r="AA35" s="37"/>
      <c r="AB35" t="s">
        <v>291</v>
      </c>
    </row>
    <row r="36" spans="1:28" ht="15.75" customHeight="1" x14ac:dyDescent="0.3">
      <c r="A36" s="19">
        <v>3</v>
      </c>
      <c r="B36" s="89" t="s">
        <v>192</v>
      </c>
      <c r="C36" s="56" t="s">
        <v>25</v>
      </c>
      <c r="D36" s="61">
        <v>0.14097222222222222</v>
      </c>
      <c r="E36" s="107" t="s">
        <v>103</v>
      </c>
      <c r="F36" s="56" t="s">
        <v>227</v>
      </c>
      <c r="G36" s="56" t="s">
        <v>187</v>
      </c>
      <c r="H36" s="56" t="s">
        <v>5</v>
      </c>
      <c r="I36" s="56" t="s">
        <v>292</v>
      </c>
      <c r="J36" s="56" t="s">
        <v>293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18">
        <v>4.7</v>
      </c>
      <c r="X36" s="56"/>
      <c r="Y36" s="56"/>
      <c r="Z36" s="77" t="s">
        <v>270</v>
      </c>
      <c r="AA36" s="37"/>
      <c r="AB36" t="s">
        <v>294</v>
      </c>
    </row>
    <row r="37" spans="1:28" ht="15.75" customHeight="1" x14ac:dyDescent="0.3">
      <c r="A37" s="19">
        <v>4</v>
      </c>
      <c r="B37" s="89" t="s">
        <v>193</v>
      </c>
      <c r="C37" s="56" t="s">
        <v>25</v>
      </c>
      <c r="D37" s="61">
        <v>0.18055555555555555</v>
      </c>
      <c r="E37" s="107" t="s">
        <v>103</v>
      </c>
      <c r="F37" s="56" t="s">
        <v>227</v>
      </c>
      <c r="G37" s="56" t="s">
        <v>187</v>
      </c>
      <c r="H37" s="56" t="s">
        <v>5</v>
      </c>
      <c r="I37" s="56">
        <v>0.37274879999999999</v>
      </c>
      <c r="J37" s="56">
        <v>-48.291013499999998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18">
        <v>4.7</v>
      </c>
      <c r="X37" s="56"/>
      <c r="Y37" s="56"/>
      <c r="Z37" s="77" t="s">
        <v>270</v>
      </c>
      <c r="AA37" s="37"/>
      <c r="AB37" t="s">
        <v>295</v>
      </c>
    </row>
    <row r="38" spans="1:28" ht="15.75" customHeight="1" x14ac:dyDescent="0.3">
      <c r="A38" s="19">
        <v>5</v>
      </c>
      <c r="B38" s="89" t="s">
        <v>195</v>
      </c>
      <c r="C38" s="56" t="s">
        <v>25</v>
      </c>
      <c r="D38" s="61">
        <v>0.21319444444444444</v>
      </c>
      <c r="E38" s="107" t="s">
        <v>103</v>
      </c>
      <c r="F38" s="56" t="s">
        <v>227</v>
      </c>
      <c r="G38" s="56" t="s">
        <v>187</v>
      </c>
      <c r="H38" s="56" t="s">
        <v>5</v>
      </c>
      <c r="I38" s="56">
        <v>-0.62497230000000004</v>
      </c>
      <c r="J38" s="56">
        <v>-48.485389599999998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18">
        <v>4.7</v>
      </c>
      <c r="X38" s="56"/>
      <c r="Y38" s="56"/>
      <c r="Z38" s="77" t="s">
        <v>270</v>
      </c>
      <c r="AA38" s="37"/>
      <c r="AB38" t="s">
        <v>296</v>
      </c>
    </row>
    <row r="39" spans="1:28" ht="15.75" customHeight="1" x14ac:dyDescent="0.3">
      <c r="A39" s="19">
        <v>6</v>
      </c>
      <c r="B39" s="89" t="s">
        <v>197</v>
      </c>
      <c r="C39" s="56" t="s">
        <v>25</v>
      </c>
      <c r="D39" s="61">
        <v>0.24722222222222223</v>
      </c>
      <c r="E39" s="71">
        <v>0.2673611111111111</v>
      </c>
      <c r="F39" s="56" t="s">
        <v>227</v>
      </c>
      <c r="G39" s="56" t="s">
        <v>187</v>
      </c>
      <c r="H39" s="56" t="s">
        <v>5</v>
      </c>
      <c r="I39" s="56">
        <v>-0.58584000000000003</v>
      </c>
      <c r="J39" s="56">
        <v>-48.4791521</v>
      </c>
      <c r="K39" s="56">
        <v>-0.62290909999999999</v>
      </c>
      <c r="L39" s="56">
        <v>-48.484772499999998</v>
      </c>
      <c r="M39" s="56" t="s">
        <v>63</v>
      </c>
      <c r="N39" s="56" t="s">
        <v>79</v>
      </c>
      <c r="O39" s="56" t="s">
        <v>64</v>
      </c>
      <c r="P39" s="56" t="s">
        <v>244</v>
      </c>
      <c r="Q39" s="56">
        <v>0</v>
      </c>
      <c r="R39" s="56">
        <v>1</v>
      </c>
      <c r="S39" s="56" t="s">
        <v>65</v>
      </c>
      <c r="T39" s="56" t="s">
        <v>65</v>
      </c>
      <c r="U39" s="56">
        <v>0</v>
      </c>
      <c r="V39" s="56">
        <v>2</v>
      </c>
      <c r="W39" s="18">
        <v>4.7</v>
      </c>
      <c r="X39" s="18">
        <v>4.7</v>
      </c>
      <c r="Y39" s="18">
        <v>4.7</v>
      </c>
      <c r="AA39" s="37" t="s">
        <v>102</v>
      </c>
    </row>
    <row r="40" spans="1:28" ht="15.75" customHeight="1" x14ac:dyDescent="0.3">
      <c r="A40" s="19">
        <v>7</v>
      </c>
      <c r="B40" s="89" t="s">
        <v>197</v>
      </c>
      <c r="C40" s="56" t="s">
        <v>25</v>
      </c>
      <c r="D40" s="61">
        <v>0.7631944444444444</v>
      </c>
      <c r="E40" s="71">
        <v>0.7729166666666667</v>
      </c>
      <c r="F40" s="56" t="s">
        <v>227</v>
      </c>
      <c r="G40" s="56" t="s">
        <v>187</v>
      </c>
      <c r="H40" s="56" t="s">
        <v>5</v>
      </c>
      <c r="I40" s="56">
        <v>-0.62332679999999996</v>
      </c>
      <c r="J40" s="56">
        <v>-48.484604900000001</v>
      </c>
      <c r="K40" s="56">
        <v>-0.58442620000000001</v>
      </c>
      <c r="L40" s="56">
        <v>-48.479887099999999</v>
      </c>
      <c r="M40" s="56" t="s">
        <v>63</v>
      </c>
      <c r="N40" s="56" t="s">
        <v>63</v>
      </c>
      <c r="O40" s="56" t="s">
        <v>244</v>
      </c>
      <c r="P40" s="56" t="s">
        <v>244</v>
      </c>
      <c r="Q40" s="56">
        <v>0</v>
      </c>
      <c r="R40" s="56">
        <v>0</v>
      </c>
      <c r="S40" s="56" t="s">
        <v>65</v>
      </c>
      <c r="T40" s="56" t="s">
        <v>65</v>
      </c>
      <c r="U40" s="56">
        <v>1</v>
      </c>
      <c r="V40" s="56">
        <v>0</v>
      </c>
      <c r="W40" s="18">
        <v>4.7</v>
      </c>
      <c r="X40" s="18">
        <v>4.7</v>
      </c>
      <c r="Y40" s="18">
        <v>4.7</v>
      </c>
      <c r="AA40" s="37" t="s">
        <v>102</v>
      </c>
    </row>
    <row r="41" spans="1:28" ht="15.75" customHeight="1" x14ac:dyDescent="0.3">
      <c r="A41" s="19">
        <v>8</v>
      </c>
      <c r="B41" s="89" t="s">
        <v>200</v>
      </c>
      <c r="C41" s="56" t="s">
        <v>25</v>
      </c>
      <c r="D41" s="61">
        <v>0.79722222222222217</v>
      </c>
      <c r="E41" s="71">
        <v>0.80833333333333324</v>
      </c>
      <c r="F41" s="56" t="s">
        <v>227</v>
      </c>
      <c r="G41" s="56" t="s">
        <v>187</v>
      </c>
      <c r="H41" s="56" t="s">
        <v>5</v>
      </c>
      <c r="I41" s="56">
        <v>-0.62337348999999997</v>
      </c>
      <c r="J41" s="56">
        <v>-48.484329299999999</v>
      </c>
      <c r="K41" s="56">
        <v>-0.58486899999999997</v>
      </c>
      <c r="L41" s="56">
        <v>-48.479581600000003</v>
      </c>
      <c r="M41" s="56" t="s">
        <v>63</v>
      </c>
      <c r="N41" s="56" t="s">
        <v>63</v>
      </c>
      <c r="O41" s="56" t="s">
        <v>64</v>
      </c>
      <c r="P41" s="56" t="s">
        <v>64</v>
      </c>
      <c r="Q41" s="56">
        <v>0</v>
      </c>
      <c r="R41" s="56">
        <v>0</v>
      </c>
      <c r="S41" s="56" t="s">
        <v>65</v>
      </c>
      <c r="T41" s="56" t="s">
        <v>65</v>
      </c>
      <c r="U41" s="56">
        <v>2</v>
      </c>
      <c r="V41" s="56">
        <v>2</v>
      </c>
      <c r="W41" s="18">
        <v>4.7</v>
      </c>
      <c r="X41" s="18">
        <v>4.7</v>
      </c>
      <c r="Y41" s="18">
        <v>4.7</v>
      </c>
      <c r="AA41" s="37" t="s">
        <v>102</v>
      </c>
    </row>
    <row r="42" spans="1:28" ht="15.75" customHeight="1" x14ac:dyDescent="0.3">
      <c r="A42" s="19">
        <v>9</v>
      </c>
      <c r="B42" s="89" t="s">
        <v>201</v>
      </c>
      <c r="C42" s="56" t="s">
        <v>25</v>
      </c>
      <c r="D42" s="61">
        <v>0.84444444444444444</v>
      </c>
      <c r="E42" s="71">
        <v>0.86319444444444438</v>
      </c>
      <c r="F42" s="56" t="s">
        <v>227</v>
      </c>
      <c r="G42" s="56" t="s">
        <v>187</v>
      </c>
      <c r="H42" s="56" t="s">
        <v>5</v>
      </c>
      <c r="I42" s="56">
        <v>-0.62335556999999997</v>
      </c>
      <c r="J42" s="56">
        <v>-48.4842856</v>
      </c>
      <c r="K42" s="56">
        <v>-0.58460540000000005</v>
      </c>
      <c r="L42" s="56">
        <v>-48.479245300000002</v>
      </c>
      <c r="M42" s="56" t="s">
        <v>140</v>
      </c>
      <c r="N42" s="56" t="s">
        <v>63</v>
      </c>
      <c r="O42" s="56" t="s">
        <v>218</v>
      </c>
      <c r="P42" s="56" t="s">
        <v>218</v>
      </c>
      <c r="Q42" s="56">
        <v>0</v>
      </c>
      <c r="R42" s="56">
        <v>0</v>
      </c>
      <c r="S42" s="56" t="s">
        <v>65</v>
      </c>
      <c r="T42" s="56" t="s">
        <v>65</v>
      </c>
      <c r="U42" s="56">
        <v>1</v>
      </c>
      <c r="V42" s="56">
        <v>2</v>
      </c>
      <c r="W42" s="18">
        <v>4.7</v>
      </c>
      <c r="X42" s="18">
        <v>4.7</v>
      </c>
      <c r="Y42" s="18">
        <v>4.7</v>
      </c>
      <c r="AA42" s="37" t="s">
        <v>102</v>
      </c>
    </row>
    <row r="43" spans="1:28" ht="15.75" customHeight="1" x14ac:dyDescent="0.3">
      <c r="A43" s="19">
        <v>10</v>
      </c>
      <c r="B43" s="89" t="s">
        <v>202</v>
      </c>
      <c r="C43" s="56" t="s">
        <v>25</v>
      </c>
      <c r="D43" s="61">
        <v>0.85555555555555562</v>
      </c>
      <c r="E43" s="71">
        <v>0.88194444444444453</v>
      </c>
      <c r="F43" s="56" t="s">
        <v>227</v>
      </c>
      <c r="G43" s="56" t="s">
        <v>187</v>
      </c>
      <c r="H43" s="56" t="s">
        <v>5</v>
      </c>
      <c r="I43" s="56">
        <v>-0.62381010000000003</v>
      </c>
      <c r="J43" s="56">
        <v>-48.4846462</v>
      </c>
      <c r="K43" s="56">
        <v>-0.58571269999999998</v>
      </c>
      <c r="L43" s="56">
        <v>-48.478774799999997</v>
      </c>
      <c r="M43" s="56" t="s">
        <v>63</v>
      </c>
      <c r="N43" s="56" t="s">
        <v>63</v>
      </c>
      <c r="O43" s="56" t="s">
        <v>218</v>
      </c>
      <c r="P43" s="56" t="s">
        <v>218</v>
      </c>
      <c r="Q43" s="56">
        <v>0</v>
      </c>
      <c r="R43" s="56">
        <v>0</v>
      </c>
      <c r="S43" s="56" t="s">
        <v>65</v>
      </c>
      <c r="T43" s="56" t="s">
        <v>65</v>
      </c>
      <c r="U43" s="56">
        <v>1</v>
      </c>
      <c r="V43" s="56">
        <v>0</v>
      </c>
      <c r="W43" s="18">
        <v>4.7</v>
      </c>
      <c r="X43" s="18">
        <v>4.7</v>
      </c>
      <c r="Y43" s="18">
        <v>4.7</v>
      </c>
      <c r="AA43" s="37" t="s">
        <v>102</v>
      </c>
    </row>
    <row r="44" spans="1:28" ht="15.75" customHeight="1" x14ac:dyDescent="0.3">
      <c r="A44" s="19">
        <v>11</v>
      </c>
      <c r="B44" s="89" t="s">
        <v>206</v>
      </c>
      <c r="C44" s="56" t="s">
        <v>25</v>
      </c>
      <c r="D44" s="61">
        <v>0.90972222222222221</v>
      </c>
      <c r="E44" s="71">
        <v>0.93333333333333324</v>
      </c>
      <c r="F44" s="56" t="s">
        <v>227</v>
      </c>
      <c r="G44" s="56" t="s">
        <v>187</v>
      </c>
      <c r="H44" s="56" t="s">
        <v>5</v>
      </c>
      <c r="I44" s="56">
        <v>-0.62285760000000001</v>
      </c>
      <c r="J44" s="56">
        <v>-48.484819299999998</v>
      </c>
      <c r="K44" s="56">
        <v>-0.58492149999999998</v>
      </c>
      <c r="L44" s="56">
        <v>-48.479627000000001</v>
      </c>
      <c r="M44" s="56" t="s">
        <v>63</v>
      </c>
      <c r="N44" s="56" t="s">
        <v>63</v>
      </c>
      <c r="O44" s="56" t="s">
        <v>64</v>
      </c>
      <c r="P44" s="56" t="s">
        <v>64</v>
      </c>
      <c r="Q44" s="56">
        <v>1</v>
      </c>
      <c r="R44" s="56">
        <v>2</v>
      </c>
      <c r="S44" s="56" t="s">
        <v>65</v>
      </c>
      <c r="T44" s="56" t="s">
        <v>65</v>
      </c>
      <c r="U44" s="56">
        <v>6</v>
      </c>
      <c r="V44" s="56">
        <v>5</v>
      </c>
      <c r="W44" s="18">
        <v>4.7</v>
      </c>
      <c r="X44" s="204">
        <v>4.8</v>
      </c>
      <c r="Y44" s="18">
        <v>4.7</v>
      </c>
      <c r="AA44" s="97" t="s">
        <v>297</v>
      </c>
    </row>
    <row r="45" spans="1:28" ht="15.75" customHeight="1" x14ac:dyDescent="0.3">
      <c r="A45" s="19">
        <v>12</v>
      </c>
      <c r="B45" s="89" t="s">
        <v>207</v>
      </c>
      <c r="C45" s="56" t="s">
        <v>25</v>
      </c>
      <c r="D45" s="61">
        <v>0.91805555555555562</v>
      </c>
      <c r="E45" s="71">
        <v>0.9375</v>
      </c>
      <c r="F45" s="56" t="s">
        <v>227</v>
      </c>
      <c r="G45" s="56" t="s">
        <v>187</v>
      </c>
      <c r="H45" s="56" t="s">
        <v>5</v>
      </c>
      <c r="I45" s="56">
        <v>-0.62376069999999995</v>
      </c>
      <c r="J45" s="56">
        <v>-48.484303799999999</v>
      </c>
      <c r="K45" s="56">
        <v>-0.58513059999999995</v>
      </c>
      <c r="L45" s="56">
        <v>-48.478760399999999</v>
      </c>
      <c r="M45" s="56" t="s">
        <v>234</v>
      </c>
      <c r="N45" s="56" t="s">
        <v>234</v>
      </c>
      <c r="O45" s="56" t="s">
        <v>64</v>
      </c>
      <c r="P45" s="56" t="s">
        <v>64</v>
      </c>
      <c r="Q45" s="56">
        <v>0</v>
      </c>
      <c r="R45" s="56">
        <v>0</v>
      </c>
      <c r="S45" s="56" t="s">
        <v>65</v>
      </c>
      <c r="T45" s="56" t="s">
        <v>65</v>
      </c>
      <c r="U45" s="56">
        <v>5</v>
      </c>
      <c r="V45" s="56">
        <v>5</v>
      </c>
      <c r="W45" s="18">
        <v>4.7</v>
      </c>
      <c r="X45" s="18">
        <v>4.7</v>
      </c>
      <c r="Y45" s="18">
        <v>4.7</v>
      </c>
      <c r="AA45" s="37" t="s">
        <v>102</v>
      </c>
    </row>
    <row r="46" spans="1:28" s="56" customFormat="1" ht="15.75" customHeight="1" x14ac:dyDescent="0.3">
      <c r="A46" s="19">
        <v>13</v>
      </c>
      <c r="B46" s="89" t="s">
        <v>209</v>
      </c>
      <c r="C46" s="56" t="s">
        <v>25</v>
      </c>
      <c r="D46" s="61">
        <v>0.96875</v>
      </c>
      <c r="E46" s="71">
        <v>0.99097222222222225</v>
      </c>
      <c r="F46" s="56" t="s">
        <v>227</v>
      </c>
      <c r="G46" s="56" t="s">
        <v>187</v>
      </c>
      <c r="H46" s="56" t="s">
        <v>5</v>
      </c>
      <c r="I46" s="56">
        <v>-0.62351719999999999</v>
      </c>
      <c r="J46" s="56">
        <v>-48.489379</v>
      </c>
      <c r="K46" s="56">
        <v>-0.58590220000000004</v>
      </c>
      <c r="L46" s="56">
        <v>-48.479088699999998</v>
      </c>
      <c r="M46" s="56" t="s">
        <v>71</v>
      </c>
      <c r="N46" s="56" t="s">
        <v>71</v>
      </c>
      <c r="O46" s="56" t="s">
        <v>64</v>
      </c>
      <c r="P46" s="56" t="s">
        <v>64</v>
      </c>
      <c r="Q46" s="56">
        <v>1</v>
      </c>
      <c r="R46" s="56">
        <v>1</v>
      </c>
      <c r="S46" s="56" t="s">
        <v>65</v>
      </c>
      <c r="T46" s="56" t="s">
        <v>65</v>
      </c>
      <c r="U46" s="56">
        <v>5</v>
      </c>
      <c r="V46" s="56">
        <v>7</v>
      </c>
      <c r="W46" s="18">
        <v>4.7</v>
      </c>
      <c r="X46" s="18">
        <v>4.7</v>
      </c>
      <c r="Y46" s="18">
        <v>4.7</v>
      </c>
      <c r="AA46" s="37" t="s">
        <v>102</v>
      </c>
      <c r="AB46" s="105"/>
    </row>
    <row r="47" spans="1:28" s="56" customFormat="1" ht="15.75" customHeight="1" x14ac:dyDescent="0.3">
      <c r="A47" s="19">
        <v>14</v>
      </c>
      <c r="B47" s="89">
        <v>45264</v>
      </c>
      <c r="C47" s="56" t="s">
        <v>25</v>
      </c>
      <c r="D47" s="61">
        <v>0.18819444444444444</v>
      </c>
      <c r="E47" s="71">
        <v>0.2298611111111111</v>
      </c>
      <c r="F47" s="56" t="s">
        <v>227</v>
      </c>
      <c r="G47" s="56" t="s">
        <v>187</v>
      </c>
      <c r="H47" s="56" t="s">
        <v>5</v>
      </c>
      <c r="I47" s="56">
        <v>-0.62254050000000005</v>
      </c>
      <c r="J47" s="56">
        <v>-48.484820300000003</v>
      </c>
      <c r="K47" s="56">
        <v>-0.58351810000000004</v>
      </c>
      <c r="L47" s="56">
        <v>-48.480426999999999</v>
      </c>
      <c r="M47" s="56" t="s">
        <v>63</v>
      </c>
      <c r="N47" s="56" t="s">
        <v>63</v>
      </c>
      <c r="O47" s="56" t="s">
        <v>128</v>
      </c>
      <c r="P47" s="56" t="s">
        <v>128</v>
      </c>
      <c r="Q47" s="56">
        <v>0</v>
      </c>
      <c r="R47" s="56">
        <v>0</v>
      </c>
      <c r="S47" s="56" t="s">
        <v>65</v>
      </c>
      <c r="T47" s="56" t="s">
        <v>65</v>
      </c>
      <c r="U47" s="56">
        <v>2</v>
      </c>
      <c r="V47" s="56">
        <v>2</v>
      </c>
      <c r="W47" s="18">
        <v>4.7</v>
      </c>
      <c r="X47" s="18">
        <v>4.7</v>
      </c>
      <c r="Y47" s="18">
        <v>4.7</v>
      </c>
      <c r="AA47" s="37" t="s">
        <v>102</v>
      </c>
      <c r="AB47" s="105"/>
    </row>
    <row r="48" spans="1:28" s="56" customFormat="1" ht="15.75" customHeight="1" x14ac:dyDescent="0.3">
      <c r="A48" s="19">
        <v>15</v>
      </c>
      <c r="B48" s="89" t="s">
        <v>220</v>
      </c>
      <c r="C48" s="56" t="s">
        <v>25</v>
      </c>
      <c r="D48" s="61">
        <v>0.17569444444444446</v>
      </c>
      <c r="E48" s="71">
        <v>0.19930555555555554</v>
      </c>
      <c r="F48" s="56" t="s">
        <v>227</v>
      </c>
      <c r="G48" s="56" t="s">
        <v>187</v>
      </c>
      <c r="H48" s="56" t="s">
        <v>5</v>
      </c>
      <c r="I48" s="56">
        <v>-0.62330750000000001</v>
      </c>
      <c r="J48" s="56">
        <v>-48.484025000000003</v>
      </c>
      <c r="K48" s="56">
        <v>-0.58445230000000004</v>
      </c>
      <c r="L48" s="56">
        <v>-48.478922900000001</v>
      </c>
      <c r="M48" s="56" t="s">
        <v>63</v>
      </c>
      <c r="N48" s="56" t="s">
        <v>63</v>
      </c>
      <c r="O48" s="56" t="s">
        <v>128</v>
      </c>
      <c r="P48" s="56" t="s">
        <v>128</v>
      </c>
      <c r="Q48" s="56">
        <v>0</v>
      </c>
      <c r="R48" s="56">
        <v>0</v>
      </c>
      <c r="S48" s="56" t="s">
        <v>65</v>
      </c>
      <c r="T48" s="56" t="s">
        <v>65</v>
      </c>
      <c r="U48" s="56">
        <v>2</v>
      </c>
      <c r="V48" s="56">
        <v>2</v>
      </c>
      <c r="W48" s="18">
        <v>4.7</v>
      </c>
      <c r="X48" s="18">
        <v>4.7</v>
      </c>
      <c r="Y48" s="18">
        <v>4.7</v>
      </c>
      <c r="AA48" s="37" t="s">
        <v>102</v>
      </c>
      <c r="AB48" s="105"/>
    </row>
    <row r="49" spans="1:37" s="56" customFormat="1" ht="15.75" customHeight="1" x14ac:dyDescent="0.3">
      <c r="A49" s="19">
        <v>16</v>
      </c>
      <c r="B49" s="89" t="s">
        <v>137</v>
      </c>
      <c r="C49" s="56" t="s">
        <v>25</v>
      </c>
      <c r="D49" s="61">
        <v>0.78680555555555554</v>
      </c>
      <c r="E49" s="71">
        <v>0.82013888888888886</v>
      </c>
      <c r="F49" s="56" t="s">
        <v>227</v>
      </c>
      <c r="G49" s="56" t="s">
        <v>187</v>
      </c>
      <c r="H49" s="56" t="s">
        <v>5</v>
      </c>
      <c r="I49" s="56">
        <v>-0.62371239999999994</v>
      </c>
      <c r="J49" s="56">
        <v>-48.484441799999999</v>
      </c>
      <c r="K49" s="56">
        <v>-0.58496840000000005</v>
      </c>
      <c r="L49" s="56">
        <v>-48.478734500000002</v>
      </c>
      <c r="M49" s="56" t="s">
        <v>298</v>
      </c>
      <c r="N49" s="56" t="s">
        <v>238</v>
      </c>
      <c r="O49" s="56" t="s">
        <v>64</v>
      </c>
      <c r="P49" s="56" t="s">
        <v>64</v>
      </c>
      <c r="Q49" s="56">
        <v>1</v>
      </c>
      <c r="R49" s="56">
        <v>1</v>
      </c>
      <c r="S49" s="56" t="s">
        <v>65</v>
      </c>
      <c r="T49" s="56" t="s">
        <v>65</v>
      </c>
      <c r="U49" s="56">
        <v>2</v>
      </c>
      <c r="V49" s="56">
        <v>2</v>
      </c>
      <c r="W49" s="18">
        <v>4.7</v>
      </c>
      <c r="X49" s="18">
        <v>4.7</v>
      </c>
      <c r="Y49" s="18">
        <v>4.7</v>
      </c>
      <c r="AA49" s="37" t="s">
        <v>102</v>
      </c>
      <c r="AB49" s="105"/>
    </row>
    <row r="50" spans="1:37" ht="15.75" customHeight="1" x14ac:dyDescent="0.3">
      <c r="A50" s="19">
        <v>17</v>
      </c>
      <c r="B50" s="89" t="s">
        <v>144</v>
      </c>
      <c r="C50" s="56" t="s">
        <v>25</v>
      </c>
      <c r="D50" s="61">
        <v>0.80972222222222223</v>
      </c>
      <c r="E50" s="71">
        <v>0.8340277777777777</v>
      </c>
      <c r="F50" s="56" t="s">
        <v>227</v>
      </c>
      <c r="G50" s="56" t="s">
        <v>187</v>
      </c>
      <c r="H50" s="56" t="s">
        <v>5</v>
      </c>
      <c r="I50" s="56">
        <v>-0.62295999999999996</v>
      </c>
      <c r="J50" s="56">
        <v>-48.486159999999998</v>
      </c>
      <c r="K50" s="56">
        <v>-0.58379130000000001</v>
      </c>
      <c r="L50" s="56">
        <v>-48.480403500000001</v>
      </c>
      <c r="M50" s="56" t="s">
        <v>238</v>
      </c>
      <c r="N50" s="56" t="s">
        <v>238</v>
      </c>
      <c r="O50" s="56" t="s">
        <v>64</v>
      </c>
      <c r="P50" s="56" t="s">
        <v>64</v>
      </c>
      <c r="Q50" s="56">
        <v>1</v>
      </c>
      <c r="R50" s="56">
        <v>1</v>
      </c>
      <c r="S50" s="56" t="s">
        <v>65</v>
      </c>
      <c r="T50" s="56" t="s">
        <v>65</v>
      </c>
      <c r="U50" s="56">
        <v>3</v>
      </c>
      <c r="V50" s="56">
        <v>3</v>
      </c>
      <c r="W50" s="18">
        <v>4.7</v>
      </c>
      <c r="X50" s="18">
        <v>4.7</v>
      </c>
      <c r="Y50" s="18">
        <v>4.7</v>
      </c>
      <c r="AA50" s="37" t="s">
        <v>102</v>
      </c>
      <c r="AC50" s="56"/>
      <c r="AD50" s="56"/>
      <c r="AE50" s="56"/>
      <c r="AF50" s="56"/>
      <c r="AG50" s="56"/>
      <c r="AH50" s="56"/>
      <c r="AI50" s="56"/>
      <c r="AJ50" s="56"/>
      <c r="AK50" s="56"/>
    </row>
    <row r="51" spans="1:37" ht="15.75" customHeight="1" x14ac:dyDescent="0.3">
      <c r="A51" s="19">
        <v>18</v>
      </c>
      <c r="B51" s="89" t="s">
        <v>147</v>
      </c>
      <c r="C51" s="56" t="s">
        <v>25</v>
      </c>
      <c r="D51" s="61">
        <v>0.87361111111111101</v>
      </c>
      <c r="E51" s="71">
        <v>0.91249999999999998</v>
      </c>
      <c r="F51" s="56" t="s">
        <v>227</v>
      </c>
      <c r="G51" s="56" t="s">
        <v>187</v>
      </c>
      <c r="H51" s="56" t="s">
        <v>5</v>
      </c>
      <c r="I51" s="56">
        <v>-0.58449499999999999</v>
      </c>
      <c r="J51" s="56">
        <v>-48.479845300000001</v>
      </c>
      <c r="K51" s="56">
        <v>-0.62234270000000003</v>
      </c>
      <c r="L51" s="56">
        <v>-48.484454300000003</v>
      </c>
      <c r="M51" s="56" t="s">
        <v>63</v>
      </c>
      <c r="N51" s="56" t="s">
        <v>63</v>
      </c>
      <c r="O51" s="56" t="s">
        <v>64</v>
      </c>
      <c r="P51" s="56" t="s">
        <v>64</v>
      </c>
      <c r="Q51" s="56">
        <v>1</v>
      </c>
      <c r="R51" s="56">
        <v>1</v>
      </c>
      <c r="S51" s="56" t="s">
        <v>65</v>
      </c>
      <c r="T51" s="56" t="s">
        <v>65</v>
      </c>
      <c r="U51" s="56">
        <v>1</v>
      </c>
      <c r="V51" s="56">
        <v>1</v>
      </c>
      <c r="W51" s="18">
        <v>4.7</v>
      </c>
      <c r="X51" s="18">
        <v>4.7</v>
      </c>
      <c r="Y51" s="18">
        <v>4.7</v>
      </c>
      <c r="AA51" s="37" t="s">
        <v>102</v>
      </c>
      <c r="AC51" s="56"/>
      <c r="AD51" s="56"/>
      <c r="AE51" s="56"/>
      <c r="AF51" s="56"/>
      <c r="AG51" s="56"/>
      <c r="AH51" s="56"/>
      <c r="AI51" s="56"/>
      <c r="AJ51" s="56"/>
      <c r="AK51" s="56"/>
    </row>
    <row r="52" spans="1:37" ht="15.75" customHeight="1" x14ac:dyDescent="0.3">
      <c r="A52" s="19">
        <v>19</v>
      </c>
      <c r="B52" s="89" t="s">
        <v>150</v>
      </c>
      <c r="C52" s="56" t="s">
        <v>25</v>
      </c>
      <c r="D52" s="61">
        <v>0.85625000000000007</v>
      </c>
      <c r="E52" s="71">
        <v>0.8979166666666667</v>
      </c>
      <c r="F52" s="56" t="s">
        <v>227</v>
      </c>
      <c r="G52" s="56" t="s">
        <v>187</v>
      </c>
      <c r="H52" s="56" t="s">
        <v>5</v>
      </c>
      <c r="I52" s="56">
        <v>-0.6225927</v>
      </c>
      <c r="J52" s="56">
        <v>-48.484563000000001</v>
      </c>
      <c r="K52" s="56">
        <v>-0.58471099999999998</v>
      </c>
      <c r="L52" s="56">
        <v>-48.479950299999999</v>
      </c>
      <c r="M52" s="56" t="s">
        <v>71</v>
      </c>
      <c r="N52" s="56" t="s">
        <v>71</v>
      </c>
      <c r="O52" s="56" t="s">
        <v>244</v>
      </c>
      <c r="P52" s="56" t="s">
        <v>244</v>
      </c>
      <c r="Q52" s="56">
        <v>1</v>
      </c>
      <c r="R52" s="56">
        <v>1</v>
      </c>
      <c r="S52" s="56" t="s">
        <v>65</v>
      </c>
      <c r="T52" s="56" t="s">
        <v>65</v>
      </c>
      <c r="U52" s="56">
        <v>3</v>
      </c>
      <c r="V52" s="56">
        <v>3</v>
      </c>
      <c r="W52" s="18">
        <v>4.7</v>
      </c>
      <c r="X52" s="18">
        <v>4.7</v>
      </c>
      <c r="Y52" s="18">
        <v>4.7</v>
      </c>
      <c r="AA52" s="37" t="s">
        <v>102</v>
      </c>
      <c r="AC52" s="56"/>
      <c r="AD52" s="56"/>
      <c r="AE52" s="56"/>
      <c r="AF52" s="56"/>
      <c r="AG52" s="56"/>
      <c r="AH52" s="56"/>
      <c r="AI52" s="56"/>
      <c r="AJ52" s="56"/>
      <c r="AK52" s="56"/>
    </row>
    <row r="53" spans="1:37" ht="15.75" customHeight="1" x14ac:dyDescent="0.3">
      <c r="A53" s="19">
        <v>20</v>
      </c>
      <c r="B53" s="89" t="s">
        <v>154</v>
      </c>
      <c r="C53" s="56" t="s">
        <v>25</v>
      </c>
      <c r="D53" s="61">
        <v>0.93541666666666667</v>
      </c>
      <c r="E53" s="71">
        <v>0.97777777777777775</v>
      </c>
      <c r="F53" s="56" t="s">
        <v>227</v>
      </c>
      <c r="G53" s="56" t="s">
        <v>187</v>
      </c>
      <c r="H53" s="56" t="s">
        <v>5</v>
      </c>
      <c r="I53" s="56">
        <v>-0.6226737</v>
      </c>
      <c r="J53" s="56">
        <v>-48.484824799999998</v>
      </c>
      <c r="K53" s="56">
        <v>-0.58509339999999999</v>
      </c>
      <c r="L53" s="56">
        <v>-48.479836599999999</v>
      </c>
      <c r="M53" s="56" t="s">
        <v>79</v>
      </c>
      <c r="N53" s="56" t="s">
        <v>238</v>
      </c>
      <c r="O53" s="56" t="s">
        <v>218</v>
      </c>
      <c r="P53" s="56" t="s">
        <v>218</v>
      </c>
      <c r="Q53" s="56">
        <v>0</v>
      </c>
      <c r="R53" s="56">
        <v>0</v>
      </c>
      <c r="S53" s="56" t="s">
        <v>65</v>
      </c>
      <c r="T53" s="56" t="s">
        <v>65</v>
      </c>
      <c r="U53" s="56">
        <v>2</v>
      </c>
      <c r="V53" s="56">
        <v>3</v>
      </c>
      <c r="W53" s="18">
        <v>4.7</v>
      </c>
      <c r="X53" s="18">
        <v>4.7</v>
      </c>
      <c r="Y53" s="18">
        <v>4.7</v>
      </c>
      <c r="AA53" s="37" t="s">
        <v>102</v>
      </c>
      <c r="AC53" s="56"/>
      <c r="AD53" s="56"/>
      <c r="AE53" s="56"/>
      <c r="AF53" s="56"/>
      <c r="AG53" s="56"/>
      <c r="AH53" s="56"/>
      <c r="AI53" s="56"/>
      <c r="AJ53" s="56"/>
      <c r="AK53" s="56"/>
    </row>
    <row r="54" spans="1:37" ht="14.4" x14ac:dyDescent="0.3">
      <c r="A54" s="19">
        <v>21</v>
      </c>
      <c r="B54" s="89" t="s">
        <v>156</v>
      </c>
      <c r="C54" s="56" t="s">
        <v>25</v>
      </c>
      <c r="D54" s="61"/>
      <c r="E54" s="71"/>
      <c r="F54" s="56" t="s">
        <v>227</v>
      </c>
      <c r="G54" s="56" t="s">
        <v>187</v>
      </c>
      <c r="H54" s="56" t="s">
        <v>5</v>
      </c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18">
        <v>4.7</v>
      </c>
      <c r="X54" s="18">
        <v>4.7</v>
      </c>
      <c r="Y54" s="18">
        <v>4.7</v>
      </c>
      <c r="AA54" s="37" t="s">
        <v>102</v>
      </c>
      <c r="AC54" s="56"/>
      <c r="AD54" s="56"/>
      <c r="AE54" s="56"/>
      <c r="AF54" s="56"/>
      <c r="AG54" s="56"/>
      <c r="AH54" s="56"/>
      <c r="AI54" s="56"/>
      <c r="AJ54" s="56"/>
      <c r="AK54" s="56"/>
    </row>
    <row r="55" spans="1:37" s="105" customFormat="1" ht="17.25" customHeight="1" x14ac:dyDescent="0.3">
      <c r="A55" s="19"/>
      <c r="B55" s="118"/>
      <c r="C55" s="60"/>
      <c r="D55" s="116"/>
      <c r="E55" s="61"/>
      <c r="F55" s="60"/>
      <c r="G55" s="60"/>
      <c r="H55" s="60"/>
      <c r="I55" s="60"/>
      <c r="J55" s="60"/>
      <c r="K55" s="60"/>
      <c r="L55" s="60"/>
      <c r="M55" s="117"/>
      <c r="N55" s="117"/>
      <c r="O55" s="60"/>
      <c r="P55" s="60"/>
      <c r="Q55" s="60"/>
      <c r="R55" s="60"/>
      <c r="S55" s="60"/>
      <c r="T55" s="60"/>
      <c r="U55" s="60"/>
      <c r="V55" s="60"/>
      <c r="W55" s="29"/>
      <c r="X55" s="60"/>
      <c r="Y55" s="60"/>
      <c r="Z55" s="59"/>
      <c r="AA55" s="36"/>
      <c r="AC55" s="60"/>
      <c r="AD55" s="60"/>
      <c r="AE55" s="60"/>
      <c r="AF55" s="60"/>
      <c r="AG55" s="60"/>
      <c r="AH55" s="60"/>
      <c r="AI55" s="60"/>
      <c r="AJ55" s="60"/>
      <c r="AK55" s="60"/>
    </row>
    <row r="56" spans="1:37" ht="15.75" customHeight="1" x14ac:dyDescent="0.3">
      <c r="A56" s="19"/>
      <c r="B56" s="89"/>
      <c r="C56" s="56"/>
      <c r="D56" s="71"/>
      <c r="E56" s="71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18"/>
      <c r="X56" s="56"/>
      <c r="Y56" s="18"/>
      <c r="AA56" s="98"/>
      <c r="AC56" s="56"/>
      <c r="AD56" s="56"/>
      <c r="AE56" s="56"/>
      <c r="AF56" s="56"/>
      <c r="AG56" s="56"/>
      <c r="AH56" s="56"/>
      <c r="AI56" s="56"/>
      <c r="AJ56" s="56"/>
      <c r="AK56" s="56"/>
    </row>
    <row r="57" spans="1:37" ht="15.75" customHeight="1" x14ac:dyDescent="0.3">
      <c r="A57" s="19"/>
      <c r="B57" s="89"/>
      <c r="C57" s="56"/>
      <c r="D57" s="103"/>
      <c r="E57" s="103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18"/>
      <c r="X57" s="56"/>
      <c r="Y57" s="56"/>
      <c r="AB57" s="197"/>
      <c r="AC57" s="56"/>
      <c r="AD57" s="56"/>
      <c r="AE57" s="56"/>
      <c r="AF57" s="56"/>
      <c r="AG57" s="56"/>
      <c r="AH57" s="56"/>
      <c r="AI57" s="56"/>
      <c r="AJ57" s="56"/>
      <c r="AK57" s="56"/>
    </row>
    <row r="58" spans="1:37" ht="14.4" x14ac:dyDescent="0.3">
      <c r="A58" s="47">
        <f>COUNT(A34:A57)</f>
        <v>21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7">
        <f>SUM(W34:W57)</f>
        <v>98.700000000000031</v>
      </c>
      <c r="X58" s="47">
        <f>SUM(X34:X57)</f>
        <v>75.300000000000026</v>
      </c>
      <c r="Y58" s="47">
        <f>SUM(Y34:Y57)</f>
        <v>75.200000000000017</v>
      </c>
      <c r="Z58" s="47" t="s">
        <v>158</v>
      </c>
      <c r="AA58" s="47">
        <f>COUNTA(AA34:AA56)</f>
        <v>16</v>
      </c>
      <c r="AB58" s="198"/>
      <c r="AC58" s="48"/>
    </row>
    <row r="59" spans="1:37" ht="15.75" customHeight="1" x14ac:dyDescent="0.3">
      <c r="A59" s="75"/>
      <c r="B59" s="89"/>
      <c r="C59" s="56"/>
      <c r="D59" s="71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18"/>
      <c r="X59" s="56"/>
      <c r="Y59" s="56"/>
      <c r="AC59" s="56"/>
      <c r="AD59" s="56"/>
      <c r="AE59" s="56"/>
      <c r="AF59" s="56"/>
      <c r="AG59" s="56"/>
      <c r="AH59" s="56"/>
      <c r="AI59" s="56"/>
      <c r="AJ59" s="56"/>
      <c r="AK59" s="56"/>
    </row>
    <row r="60" spans="1:37" ht="15.75" customHeight="1" x14ac:dyDescent="0.3"/>
    <row r="61" spans="1:37" ht="15.75" customHeight="1" x14ac:dyDescent="0.3"/>
    <row r="62" spans="1:37" ht="15.75" customHeight="1" x14ac:dyDescent="0.3"/>
    <row r="63" spans="1:37" ht="15.75" customHeight="1" x14ac:dyDescent="0.3"/>
    <row r="64" spans="1:37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</sheetData>
  <autoFilter ref="A1:AB32" xr:uid="{00000000-0009-0000-0000-000007000000}"/>
  <hyperlinks>
    <hyperlink ref="AA6" r:id="rId1" display="https://pt.wikiloc.com/trilhas-cicloturismo/praia-ture-24-03-23-d-129285690" xr:uid="{63B7A8E2-3693-4BC9-853A-8DBBD64BE337}"/>
    <hyperlink ref="AA14" r:id="rId2" xr:uid="{CB34BED5-156E-4BC0-8C84-0CF6232634E0}"/>
    <hyperlink ref="AA15" r:id="rId3" xr:uid="{CD66887C-AC70-4E92-8650-105600C29BED}"/>
    <hyperlink ref="AA16" r:id="rId4" xr:uid="{D90A9A3E-FA09-4AAC-A0DD-3D89A9FDCBA9}"/>
    <hyperlink ref="AA18" r:id="rId5" xr:uid="{1693BB9E-89FC-4177-9C8F-173FF60A101D}"/>
    <hyperlink ref="AA19" r:id="rId6" xr:uid="{68836EFC-AE26-473B-AB37-5F48268073C9}"/>
    <hyperlink ref="AA20" r:id="rId7" xr:uid="{5BEBDAC3-58BD-4262-8775-32B151A7A758}"/>
    <hyperlink ref="AA21" r:id="rId8" xr:uid="{569A3E7B-D493-4FBE-A609-1B5A96B26193}"/>
    <hyperlink ref="AA27" r:id="rId9" xr:uid="{1A725913-0130-4A22-9B5F-288516C8D688}"/>
    <hyperlink ref="AA24" r:id="rId10" xr:uid="{7D5F0B88-EFC9-48A6-BC1D-65E3BE3E51D6}"/>
    <hyperlink ref="AA29" r:id="rId11" xr:uid="{41C879CC-935E-47A0-8BC8-A58E4B02C178}"/>
    <hyperlink ref="AA44" r:id="rId12" xr:uid="{0FDF5969-F76B-4D6F-B031-0436D9E8300A}"/>
    <hyperlink ref="AA39" r:id="rId13" display="https://pt.wikiloc.com/trilhas-cicloturismo/praia-ture-24-03-23-d-129285690" xr:uid="{9D074C43-854E-46BF-8823-DE43D9990550}"/>
    <hyperlink ref="AA40" r:id="rId14" display="https://pt.wikiloc.com/trilhas-cicloturismo/praia-ture-24-03-23-d-129285690" xr:uid="{550ED7A7-7E52-468D-B469-4FF881DBA0EA}"/>
    <hyperlink ref="AA41" r:id="rId15" display="https://pt.wikiloc.com/trilhas-cicloturismo/praia-ture-24-03-23-d-129285690" xr:uid="{54D75FE2-2A0A-44E5-BCBA-82EB90E678CB}"/>
    <hyperlink ref="AA42" r:id="rId16" display="https://pt.wikiloc.com/trilhas-cicloturismo/praia-ture-24-03-23-d-129285690" xr:uid="{3DE32240-9B62-4076-9062-1F0656B46088}"/>
    <hyperlink ref="AA43" r:id="rId17" display="https://pt.wikiloc.com/trilhas-cicloturismo/praia-ture-24-03-23-d-129285690" xr:uid="{77CD4E2F-9B98-4040-8F44-5B7E89C945B0}"/>
    <hyperlink ref="AA45" r:id="rId18" display="https://pt.wikiloc.com/trilhas-cicloturismo/praia-ture-24-03-23-d-129285690" xr:uid="{50A8B49F-7010-44F3-A94E-1F6E96683F76}"/>
    <hyperlink ref="AA46" r:id="rId19" display="https://pt.wikiloc.com/trilhas-cicloturismo/praia-ture-24-03-23-d-129285690" xr:uid="{C67B4490-0B68-4CBE-B4CC-E97153CA169C}"/>
    <hyperlink ref="AA17" r:id="rId20" display="https://pt.wikiloc.com/trilhas-cicloturismo/praia-ture-24-03-23-d-129285690" xr:uid="{2E358DF0-84DD-41AE-86C1-6CEAB3109950}"/>
  </hyperlinks>
  <pageMargins left="0.511811024" right="0.511811024" top="0.78740157499999996" bottom="0.78740157499999996" header="0" footer="0"/>
  <pageSetup paperSize="9" orientation="portrait" r:id="rId21"/>
  <headerFooter>
    <oddFooter>&amp;C_x000D_&amp;1#&amp;"Calibri"&amp;11&amp;K008542 INTERNA \ Qualquer Usuário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99"/>
  <sheetViews>
    <sheetView zoomScale="70" zoomScaleNormal="70" workbookViewId="0">
      <pane xSplit="3" ySplit="1" topLeftCell="R14" activePane="bottomRight" state="frozen"/>
      <selection pane="topRight"/>
      <selection pane="bottomLeft"/>
      <selection pane="bottomRight" activeCell="X30" sqref="X30"/>
    </sheetView>
  </sheetViews>
  <sheetFormatPr defaultColWidth="14.44140625" defaultRowHeight="15" customHeight="1" x14ac:dyDescent="0.3"/>
  <cols>
    <col min="1" max="1" width="5.6640625" bestFit="1" customWidth="1"/>
    <col min="2" max="2" width="12.33203125" bestFit="1" customWidth="1"/>
    <col min="3" max="3" width="9.6640625" bestFit="1" customWidth="1"/>
    <col min="4" max="4" width="37.6640625" style="56" bestFit="1" customWidth="1"/>
    <col min="5" max="5" width="15.109375" bestFit="1" customWidth="1"/>
    <col min="6" max="7" width="8.6640625" customWidth="1"/>
    <col min="8" max="8" width="7.6640625" bestFit="1" customWidth="1"/>
    <col min="9" max="9" width="15.33203125" bestFit="1" customWidth="1"/>
    <col min="10" max="10" width="12" bestFit="1" customWidth="1"/>
    <col min="11" max="11" width="17.5546875" bestFit="1" customWidth="1"/>
    <col min="12" max="12" width="13.6640625" customWidth="1"/>
    <col min="13" max="13" width="19.88671875" bestFit="1" customWidth="1"/>
    <col min="14" max="14" width="21.88671875" bestFit="1" customWidth="1"/>
    <col min="15" max="21" width="8.6640625" customWidth="1"/>
    <col min="22" max="22" width="14" customWidth="1"/>
    <col min="23" max="23" width="19.44140625" customWidth="1"/>
    <col min="24" max="25" width="8.6640625" customWidth="1"/>
    <col min="26" max="26" width="39.33203125" customWidth="1"/>
    <col min="27" max="27" width="79" style="90" customWidth="1"/>
    <col min="28" max="28" width="254.33203125" bestFit="1" customWidth="1"/>
    <col min="29" max="29" width="8.6640625" customWidth="1"/>
  </cols>
  <sheetData>
    <row r="1" spans="1:28" ht="43.2" x14ac:dyDescent="0.3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26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5" t="s">
        <v>58</v>
      </c>
      <c r="AA1" s="25" t="s">
        <v>69</v>
      </c>
      <c r="AB1" s="27" t="s">
        <v>59</v>
      </c>
    </row>
    <row r="2" spans="1:28" ht="15.75" customHeight="1" x14ac:dyDescent="0.3">
      <c r="A2" s="19">
        <v>1</v>
      </c>
      <c r="B2" s="88" t="s">
        <v>185</v>
      </c>
      <c r="C2" s="18" t="s">
        <v>13</v>
      </c>
      <c r="D2" s="69">
        <v>0.59236111111111112</v>
      </c>
      <c r="E2" s="17">
        <v>0.61944444444444446</v>
      </c>
      <c r="F2" s="18" t="s">
        <v>186</v>
      </c>
      <c r="G2" s="18" t="s">
        <v>187</v>
      </c>
      <c r="H2" s="18" t="s">
        <v>6</v>
      </c>
      <c r="I2" s="18">
        <v>-0.57693360000000005</v>
      </c>
      <c r="J2" s="18">
        <v>-48.478229499999998</v>
      </c>
      <c r="K2" s="18">
        <v>-0.54351729999999998</v>
      </c>
      <c r="L2" s="18">
        <v>-48.477120399999997</v>
      </c>
      <c r="M2" s="29" t="s">
        <v>63</v>
      </c>
      <c r="N2" s="29" t="s">
        <v>63</v>
      </c>
      <c r="O2" s="29" t="s">
        <v>64</v>
      </c>
      <c r="P2" s="29" t="s">
        <v>64</v>
      </c>
      <c r="Q2" s="29">
        <v>1</v>
      </c>
      <c r="R2" s="29">
        <v>1</v>
      </c>
      <c r="S2" s="29" t="s">
        <v>189</v>
      </c>
      <c r="T2" s="29" t="s">
        <v>189</v>
      </c>
      <c r="U2" s="29">
        <v>6</v>
      </c>
      <c r="V2" s="29">
        <v>7</v>
      </c>
      <c r="W2" s="29">
        <v>3.9</v>
      </c>
      <c r="X2" s="29">
        <v>3.9</v>
      </c>
      <c r="Y2" s="29">
        <v>3.9</v>
      </c>
      <c r="AA2" s="37" t="s">
        <v>102</v>
      </c>
      <c r="AB2" s="60"/>
    </row>
    <row r="3" spans="1:28" ht="15.75" customHeight="1" x14ac:dyDescent="0.3">
      <c r="A3" s="19">
        <v>2</v>
      </c>
      <c r="B3" s="88" t="s">
        <v>191</v>
      </c>
      <c r="C3" s="18" t="s">
        <v>13</v>
      </c>
      <c r="D3" s="69">
        <v>0.63541666666666663</v>
      </c>
      <c r="E3" s="107" t="s">
        <v>103</v>
      </c>
      <c r="F3" s="18" t="s">
        <v>186</v>
      </c>
      <c r="G3" s="18" t="s">
        <v>187</v>
      </c>
      <c r="H3" s="18" t="s">
        <v>6</v>
      </c>
      <c r="I3" s="18">
        <v>-3729900</v>
      </c>
      <c r="J3" s="18">
        <v>-48.296845400000002</v>
      </c>
      <c r="K3" s="18"/>
      <c r="L3" s="18"/>
      <c r="M3" s="29"/>
      <c r="N3" s="29"/>
      <c r="O3" s="29"/>
      <c r="P3" s="29"/>
      <c r="Q3" s="29"/>
      <c r="R3" s="29"/>
      <c r="S3" s="29"/>
      <c r="T3" s="29"/>
      <c r="U3" s="29"/>
      <c r="V3" s="29"/>
      <c r="W3" s="29">
        <v>3.9</v>
      </c>
      <c r="X3" s="29"/>
      <c r="Y3" s="29"/>
      <c r="Z3" s="77" t="s">
        <v>270</v>
      </c>
      <c r="AA3" s="37"/>
      <c r="AB3" t="s">
        <v>299</v>
      </c>
    </row>
    <row r="4" spans="1:28" ht="15.75" customHeight="1" x14ac:dyDescent="0.3">
      <c r="A4" s="19">
        <v>3</v>
      </c>
      <c r="B4" s="88" t="s">
        <v>192</v>
      </c>
      <c r="C4" s="18" t="s">
        <v>13</v>
      </c>
      <c r="D4" s="69">
        <v>0.64930555555555558</v>
      </c>
      <c r="E4" s="107" t="s">
        <v>103</v>
      </c>
      <c r="F4" s="18" t="s">
        <v>186</v>
      </c>
      <c r="G4" s="18" t="s">
        <v>187</v>
      </c>
      <c r="H4" s="18" t="s">
        <v>6</v>
      </c>
      <c r="I4" s="18">
        <v>-0.62484680000000004</v>
      </c>
      <c r="J4" s="18">
        <v>-48.485313499999997</v>
      </c>
      <c r="K4" s="18"/>
      <c r="L4" s="18"/>
      <c r="M4" s="29" t="s">
        <v>63</v>
      </c>
      <c r="N4" s="29"/>
      <c r="O4" s="29" t="s">
        <v>218</v>
      </c>
      <c r="P4" s="29"/>
      <c r="Q4" s="29">
        <v>0</v>
      </c>
      <c r="R4" s="29"/>
      <c r="S4" s="29" t="s">
        <v>189</v>
      </c>
      <c r="T4" s="29"/>
      <c r="U4" s="29">
        <v>2</v>
      </c>
      <c r="V4" s="29"/>
      <c r="W4" s="29">
        <v>3.9</v>
      </c>
      <c r="X4" s="29"/>
      <c r="Y4" s="29"/>
      <c r="Z4" s="77" t="s">
        <v>270</v>
      </c>
      <c r="AA4" s="37"/>
      <c r="AB4" t="s">
        <v>300</v>
      </c>
    </row>
    <row r="5" spans="1:28" ht="15.75" customHeight="1" x14ac:dyDescent="0.3">
      <c r="A5" s="19">
        <v>4</v>
      </c>
      <c r="B5" s="88" t="s">
        <v>193</v>
      </c>
      <c r="C5" s="18" t="s">
        <v>13</v>
      </c>
      <c r="D5" s="69">
        <v>0.68611111111111101</v>
      </c>
      <c r="E5" s="107" t="s">
        <v>103</v>
      </c>
      <c r="F5" s="18" t="s">
        <v>186</v>
      </c>
      <c r="G5" s="18" t="s">
        <v>187</v>
      </c>
      <c r="H5" s="18" t="s">
        <v>6</v>
      </c>
      <c r="I5" s="18">
        <v>-0.62482210000000005</v>
      </c>
      <c r="J5" s="18">
        <v>-48.485385700000002</v>
      </c>
      <c r="K5" s="18"/>
      <c r="L5" s="18"/>
      <c r="M5" s="29" t="s">
        <v>63</v>
      </c>
      <c r="N5" s="29"/>
      <c r="O5" s="29" t="s">
        <v>64</v>
      </c>
      <c r="P5" s="29"/>
      <c r="Q5" s="29">
        <v>0</v>
      </c>
      <c r="R5" s="29"/>
      <c r="S5" s="29" t="s">
        <v>189</v>
      </c>
      <c r="T5" s="29"/>
      <c r="U5" s="29">
        <v>1</v>
      </c>
      <c r="V5" s="29"/>
      <c r="W5" s="29">
        <v>3.9</v>
      </c>
      <c r="X5" s="29"/>
      <c r="Y5" s="29"/>
      <c r="Z5" s="77" t="s">
        <v>270</v>
      </c>
      <c r="AA5" s="37"/>
      <c r="AB5" t="s">
        <v>273</v>
      </c>
    </row>
    <row r="6" spans="1:28" ht="15.75" customHeight="1" x14ac:dyDescent="0.3">
      <c r="A6" s="19">
        <v>5</v>
      </c>
      <c r="B6" s="56" t="s">
        <v>195</v>
      </c>
      <c r="C6" s="18" t="s">
        <v>13</v>
      </c>
      <c r="D6" s="61">
        <v>0.67708333333333337</v>
      </c>
      <c r="E6" s="71">
        <v>0.68819444444444444</v>
      </c>
      <c r="F6" s="18" t="s">
        <v>186</v>
      </c>
      <c r="G6" s="18" t="s">
        <v>187</v>
      </c>
      <c r="H6" s="18" t="s">
        <v>6</v>
      </c>
      <c r="I6" s="18">
        <v>-0.58537689999999998</v>
      </c>
      <c r="J6" s="18">
        <v>-48.478695799999997</v>
      </c>
      <c r="K6" s="18">
        <v>-0.55187940000000002</v>
      </c>
      <c r="L6" s="18">
        <v>-48.476568200000003</v>
      </c>
      <c r="M6" s="29" t="s">
        <v>63</v>
      </c>
      <c r="N6" s="29" t="s">
        <v>63</v>
      </c>
      <c r="O6" s="29" t="s">
        <v>64</v>
      </c>
      <c r="P6" s="29" t="s">
        <v>64</v>
      </c>
      <c r="Q6" s="29">
        <v>0</v>
      </c>
      <c r="R6" s="29">
        <v>0</v>
      </c>
      <c r="S6" s="29" t="s">
        <v>189</v>
      </c>
      <c r="T6" s="29" t="s">
        <v>189</v>
      </c>
      <c r="U6" s="29">
        <v>1</v>
      </c>
      <c r="V6" s="29">
        <v>1</v>
      </c>
      <c r="W6" s="29">
        <v>3.9</v>
      </c>
      <c r="X6" s="29">
        <v>3.9</v>
      </c>
      <c r="Y6" s="29">
        <v>3.9</v>
      </c>
      <c r="Z6" s="56"/>
      <c r="AA6" s="37" t="s">
        <v>102</v>
      </c>
      <c r="AB6" s="138"/>
    </row>
    <row r="7" spans="1:28" ht="15.75" customHeight="1" x14ac:dyDescent="0.3">
      <c r="A7" s="19"/>
      <c r="B7" s="56" t="s">
        <v>197</v>
      </c>
      <c r="C7" s="18" t="s">
        <v>13</v>
      </c>
      <c r="D7" s="101" t="s">
        <v>196</v>
      </c>
      <c r="E7" s="107"/>
      <c r="F7" s="18" t="s">
        <v>186</v>
      </c>
      <c r="G7" s="18" t="s">
        <v>187</v>
      </c>
      <c r="H7" s="18" t="s">
        <v>6</v>
      </c>
      <c r="I7" s="18"/>
      <c r="J7" s="18"/>
      <c r="K7" s="18"/>
      <c r="L7" s="1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56"/>
      <c r="AA7" s="101"/>
      <c r="AB7" s="101" t="s">
        <v>196</v>
      </c>
    </row>
    <row r="8" spans="1:28" ht="15.75" customHeight="1" x14ac:dyDescent="0.3">
      <c r="A8" s="19">
        <v>7</v>
      </c>
      <c r="B8" s="56" t="s">
        <v>200</v>
      </c>
      <c r="C8" s="18" t="s">
        <v>13</v>
      </c>
      <c r="D8" s="61">
        <v>0.30069444444444443</v>
      </c>
      <c r="E8" s="71">
        <v>0.31805555555555554</v>
      </c>
      <c r="F8" s="18" t="s">
        <v>186</v>
      </c>
      <c r="G8" s="18" t="s">
        <v>187</v>
      </c>
      <c r="H8" s="18" t="s">
        <v>6</v>
      </c>
      <c r="I8" s="18">
        <v>-0.57683770000000001</v>
      </c>
      <c r="J8" s="18">
        <v>-48.478284199999997</v>
      </c>
      <c r="K8" s="18">
        <v>-0.54385850000000002</v>
      </c>
      <c r="L8" s="18">
        <v>-48.477201999999998</v>
      </c>
      <c r="M8" s="29" t="s">
        <v>63</v>
      </c>
      <c r="N8" s="29" t="s">
        <v>63</v>
      </c>
      <c r="O8" s="29" t="s">
        <v>64</v>
      </c>
      <c r="P8" s="29" t="s">
        <v>64</v>
      </c>
      <c r="Q8" s="29">
        <v>0</v>
      </c>
      <c r="R8" s="29">
        <v>0</v>
      </c>
      <c r="S8" s="29" t="s">
        <v>189</v>
      </c>
      <c r="T8" s="29" t="s">
        <v>189</v>
      </c>
      <c r="U8" s="29">
        <v>0</v>
      </c>
      <c r="V8" s="29">
        <v>0</v>
      </c>
      <c r="W8" s="29">
        <v>3.9</v>
      </c>
      <c r="X8" s="29">
        <v>3.9</v>
      </c>
      <c r="Y8" s="29">
        <v>3.9</v>
      </c>
      <c r="Z8" s="56"/>
      <c r="AA8" s="37" t="s">
        <v>102</v>
      </c>
      <c r="AB8" s="138"/>
    </row>
    <row r="9" spans="1:28" ht="15.75" customHeight="1" x14ac:dyDescent="0.3">
      <c r="A9" s="19">
        <v>8</v>
      </c>
      <c r="B9" s="60" t="s">
        <v>201</v>
      </c>
      <c r="C9" s="29" t="s">
        <v>13</v>
      </c>
      <c r="D9" s="61">
        <v>0.3527777777777778</v>
      </c>
      <c r="E9" s="139" t="s">
        <v>103</v>
      </c>
      <c r="F9" s="29" t="s">
        <v>186</v>
      </c>
      <c r="G9" s="29" t="s">
        <v>187</v>
      </c>
      <c r="H9" s="29" t="s">
        <v>6</v>
      </c>
      <c r="I9" s="29">
        <v>-0.57900620000000003</v>
      </c>
      <c r="J9" s="29">
        <v>-48.477966500000001</v>
      </c>
      <c r="K9" s="29"/>
      <c r="L9" s="29"/>
      <c r="M9" s="29" t="s">
        <v>71</v>
      </c>
      <c r="N9" s="29" t="s">
        <v>128</v>
      </c>
      <c r="O9" s="29"/>
      <c r="P9" s="29"/>
      <c r="Q9" s="29">
        <v>1</v>
      </c>
      <c r="R9" s="29"/>
      <c r="S9" s="29" t="s">
        <v>65</v>
      </c>
      <c r="T9" s="29"/>
      <c r="U9" s="29">
        <v>1</v>
      </c>
      <c r="V9" s="29"/>
      <c r="W9" s="29">
        <v>3.9</v>
      </c>
      <c r="X9" s="29"/>
      <c r="Y9" s="29"/>
      <c r="Z9" s="77" t="s">
        <v>270</v>
      </c>
      <c r="AA9" s="37"/>
      <c r="AB9" t="s">
        <v>301</v>
      </c>
    </row>
    <row r="10" spans="1:28" ht="15.75" customHeight="1" x14ac:dyDescent="0.3">
      <c r="A10" s="19">
        <v>9</v>
      </c>
      <c r="B10" s="56" t="s">
        <v>202</v>
      </c>
      <c r="C10" s="18" t="s">
        <v>13</v>
      </c>
      <c r="D10" s="61">
        <v>0.32222222222222224</v>
      </c>
      <c r="E10" s="71">
        <v>0.33888888888888885</v>
      </c>
      <c r="F10" s="18" t="s">
        <v>186</v>
      </c>
      <c r="G10" s="18" t="s">
        <v>187</v>
      </c>
      <c r="H10" s="18" t="s">
        <v>6</v>
      </c>
      <c r="I10" s="18">
        <v>-0.58366240000000003</v>
      </c>
      <c r="J10" s="18">
        <v>-48.478172499999999</v>
      </c>
      <c r="K10" s="18">
        <v>-0.55052630000000002</v>
      </c>
      <c r="L10" s="18">
        <v>-48.477215000000001</v>
      </c>
      <c r="M10" s="29" t="s">
        <v>79</v>
      </c>
      <c r="N10" s="29" t="s">
        <v>79</v>
      </c>
      <c r="O10" s="29" t="s">
        <v>218</v>
      </c>
      <c r="P10" s="29" t="s">
        <v>218</v>
      </c>
      <c r="Q10" s="29">
        <v>1</v>
      </c>
      <c r="R10" s="29">
        <v>1</v>
      </c>
      <c r="S10" s="29" t="s">
        <v>189</v>
      </c>
      <c r="T10" s="29" t="s">
        <v>189</v>
      </c>
      <c r="U10" s="29">
        <v>4</v>
      </c>
      <c r="V10" s="29">
        <v>5</v>
      </c>
      <c r="W10" s="29">
        <v>3.9</v>
      </c>
      <c r="X10" s="29">
        <v>3.9</v>
      </c>
      <c r="Y10" s="29">
        <v>3.9</v>
      </c>
      <c r="Z10" s="56"/>
      <c r="AA10" s="37" t="s">
        <v>102</v>
      </c>
      <c r="AB10" s="138"/>
    </row>
    <row r="11" spans="1:28" ht="15.75" customHeight="1" x14ac:dyDescent="0.3">
      <c r="A11" s="19">
        <v>10</v>
      </c>
      <c r="B11" s="56" t="s">
        <v>206</v>
      </c>
      <c r="C11" s="18" t="s">
        <v>13</v>
      </c>
      <c r="E11" s="139" t="s">
        <v>103</v>
      </c>
      <c r="F11" s="18" t="s">
        <v>186</v>
      </c>
      <c r="G11" s="18" t="s">
        <v>187</v>
      </c>
      <c r="H11" s="18" t="s">
        <v>6</v>
      </c>
      <c r="I11" s="18">
        <v>-0.37106620000000001</v>
      </c>
      <c r="J11" s="18">
        <v>-48.285122600000001</v>
      </c>
      <c r="K11" s="18"/>
      <c r="L11" s="18"/>
      <c r="M11" s="29" t="s">
        <v>63</v>
      </c>
      <c r="N11" s="29"/>
      <c r="O11" s="29" t="s">
        <v>64</v>
      </c>
      <c r="P11" s="29"/>
      <c r="Q11" s="29">
        <v>0</v>
      </c>
      <c r="R11" s="29"/>
      <c r="S11" s="29" t="s">
        <v>189</v>
      </c>
      <c r="T11" s="29"/>
      <c r="U11" s="29">
        <v>2</v>
      </c>
      <c r="V11" s="29"/>
      <c r="W11" s="29">
        <v>3.9</v>
      </c>
      <c r="X11" s="29"/>
      <c r="Y11" s="29"/>
      <c r="Z11" s="77" t="s">
        <v>274</v>
      </c>
      <c r="AA11" s="37"/>
      <c r="AB11" t="s">
        <v>302</v>
      </c>
    </row>
    <row r="12" spans="1:28" ht="15.75" customHeight="1" x14ac:dyDescent="0.3">
      <c r="A12" s="19">
        <v>11</v>
      </c>
      <c r="B12" s="56" t="s">
        <v>207</v>
      </c>
      <c r="C12" s="18" t="s">
        <v>13</v>
      </c>
      <c r="D12" s="61">
        <v>0.3527777777777778</v>
      </c>
      <c r="E12" s="107" t="s">
        <v>103</v>
      </c>
      <c r="F12" s="18" t="s">
        <v>186</v>
      </c>
      <c r="G12" s="18" t="s">
        <v>187</v>
      </c>
      <c r="H12" s="18" t="s">
        <v>6</v>
      </c>
      <c r="I12" s="18">
        <v>-0.62930730000000001</v>
      </c>
      <c r="J12" s="18">
        <v>-48.484291800000001</v>
      </c>
      <c r="K12" s="18"/>
      <c r="L12" s="18"/>
      <c r="M12" s="29" t="s">
        <v>79</v>
      </c>
      <c r="N12" s="29"/>
      <c r="O12" s="29" t="s">
        <v>64</v>
      </c>
      <c r="P12" s="29"/>
      <c r="Q12" s="29">
        <v>0</v>
      </c>
      <c r="R12" s="29"/>
      <c r="S12" s="29" t="s">
        <v>189</v>
      </c>
      <c r="T12" s="29"/>
      <c r="U12" s="29">
        <v>4</v>
      </c>
      <c r="V12" s="29"/>
      <c r="W12" s="29">
        <v>3.9</v>
      </c>
      <c r="X12" s="29"/>
      <c r="Y12" s="29"/>
      <c r="Z12" s="77" t="s">
        <v>284</v>
      </c>
      <c r="AA12" s="37"/>
      <c r="AB12" t="s">
        <v>303</v>
      </c>
    </row>
    <row r="13" spans="1:28" ht="15.75" customHeight="1" x14ac:dyDescent="0.3">
      <c r="A13" s="19">
        <v>12</v>
      </c>
      <c r="B13" s="22" t="s">
        <v>209</v>
      </c>
      <c r="C13" s="29" t="s">
        <v>13</v>
      </c>
      <c r="D13" s="61">
        <v>0.4284722222222222</v>
      </c>
      <c r="E13" s="139" t="s">
        <v>103</v>
      </c>
      <c r="F13" s="29" t="s">
        <v>186</v>
      </c>
      <c r="G13" s="29" t="s">
        <v>187</v>
      </c>
      <c r="H13" s="29" t="s">
        <v>6</v>
      </c>
      <c r="I13" s="29">
        <v>-0.58249649999999997</v>
      </c>
      <c r="J13" s="29">
        <v>-48.478965299999999</v>
      </c>
      <c r="K13" s="29"/>
      <c r="L13" s="29"/>
      <c r="M13" s="29" t="s">
        <v>79</v>
      </c>
      <c r="N13" s="29"/>
      <c r="O13" s="29" t="s">
        <v>64</v>
      </c>
      <c r="P13" s="29"/>
      <c r="Q13" s="29">
        <v>1</v>
      </c>
      <c r="R13" s="29"/>
      <c r="S13" s="29" t="s">
        <v>65</v>
      </c>
      <c r="T13" s="29"/>
      <c r="U13" s="29">
        <v>5</v>
      </c>
      <c r="V13" s="29"/>
      <c r="W13" s="29">
        <v>3.9</v>
      </c>
      <c r="X13" s="29"/>
      <c r="Y13" s="29"/>
      <c r="Z13" s="67" t="s">
        <v>198</v>
      </c>
      <c r="AA13" s="37"/>
      <c r="AB13" t="s">
        <v>304</v>
      </c>
    </row>
    <row r="14" spans="1:28" ht="15.75" customHeight="1" x14ac:dyDescent="0.3">
      <c r="A14" s="19">
        <v>13</v>
      </c>
      <c r="B14" s="88">
        <v>44930</v>
      </c>
      <c r="C14" s="29" t="s">
        <v>13</v>
      </c>
      <c r="D14" s="61">
        <v>0.48680555555555555</v>
      </c>
      <c r="E14" s="140">
        <v>0.49861111111111112</v>
      </c>
      <c r="F14" s="29" t="s">
        <v>186</v>
      </c>
      <c r="G14" s="29" t="s">
        <v>187</v>
      </c>
      <c r="H14" s="29" t="s">
        <v>6</v>
      </c>
      <c r="I14" s="29">
        <v>-0.58360959999999995</v>
      </c>
      <c r="J14" s="29">
        <v>-48.478133800000002</v>
      </c>
      <c r="K14" s="29">
        <v>-0.55059139999999995</v>
      </c>
      <c r="L14" s="29">
        <v>-48.477203600000003</v>
      </c>
      <c r="M14" s="29" t="s">
        <v>63</v>
      </c>
      <c r="N14" s="29" t="s">
        <v>63</v>
      </c>
      <c r="O14" s="29" t="s">
        <v>218</v>
      </c>
      <c r="P14" s="29" t="s">
        <v>218</v>
      </c>
      <c r="Q14" s="29">
        <v>0</v>
      </c>
      <c r="R14" s="29">
        <v>0</v>
      </c>
      <c r="S14" s="29" t="s">
        <v>65</v>
      </c>
      <c r="T14" s="29" t="s">
        <v>65</v>
      </c>
      <c r="U14" s="29">
        <v>3</v>
      </c>
      <c r="V14" s="29">
        <v>4</v>
      </c>
      <c r="W14" s="29">
        <v>3.9</v>
      </c>
      <c r="X14" s="29">
        <v>3.9</v>
      </c>
      <c r="Y14" s="29">
        <v>3.9</v>
      </c>
      <c r="Z14" s="60"/>
      <c r="AA14" s="37" t="s">
        <v>102</v>
      </c>
      <c r="AB14" s="138"/>
    </row>
    <row r="15" spans="1:28" ht="15.75" customHeight="1" x14ac:dyDescent="0.3">
      <c r="A15" s="19">
        <v>14</v>
      </c>
      <c r="B15" s="123">
        <v>45019</v>
      </c>
      <c r="C15" s="29" t="s">
        <v>13</v>
      </c>
      <c r="D15" s="61">
        <v>0.63124999999999998</v>
      </c>
      <c r="E15" s="140">
        <v>0.64652777777777781</v>
      </c>
      <c r="F15" s="29" t="s">
        <v>186</v>
      </c>
      <c r="G15" s="29" t="s">
        <v>187</v>
      </c>
      <c r="H15" s="29" t="s">
        <v>6</v>
      </c>
      <c r="I15" s="29">
        <v>-0.35908230000000002</v>
      </c>
      <c r="J15" s="29">
        <v>-48.284337399999998</v>
      </c>
      <c r="K15" s="29">
        <v>-0.33909909999999999</v>
      </c>
      <c r="L15" s="29">
        <v>-48.283550499999997</v>
      </c>
      <c r="M15" s="29" t="s">
        <v>203</v>
      </c>
      <c r="N15" s="29" t="s">
        <v>203</v>
      </c>
      <c r="O15" s="29" t="s">
        <v>218</v>
      </c>
      <c r="P15" s="29" t="s">
        <v>218</v>
      </c>
      <c r="Q15" s="29">
        <v>0</v>
      </c>
      <c r="R15" s="29">
        <v>0</v>
      </c>
      <c r="S15" s="29" t="s">
        <v>65</v>
      </c>
      <c r="T15" s="29" t="s">
        <v>65</v>
      </c>
      <c r="U15" s="29">
        <v>3</v>
      </c>
      <c r="V15" s="29">
        <v>3</v>
      </c>
      <c r="W15" s="29">
        <v>3.9</v>
      </c>
      <c r="X15" s="29">
        <v>3.9</v>
      </c>
      <c r="Y15" s="29">
        <v>3.9</v>
      </c>
      <c r="Z15" s="60"/>
      <c r="AA15" s="37" t="s">
        <v>102</v>
      </c>
      <c r="AB15" s="138"/>
    </row>
    <row r="16" spans="1:28" ht="15.75" customHeight="1" x14ac:dyDescent="0.3">
      <c r="A16" s="19">
        <v>15</v>
      </c>
      <c r="B16" s="123">
        <v>45020</v>
      </c>
      <c r="C16" s="29" t="s">
        <v>13</v>
      </c>
      <c r="D16" s="61">
        <v>0.67499999999999993</v>
      </c>
      <c r="E16" s="140">
        <v>0.68958333333333333</v>
      </c>
      <c r="F16" s="29" t="s">
        <v>186</v>
      </c>
      <c r="G16" s="29" t="s">
        <v>187</v>
      </c>
      <c r="H16" s="29" t="s">
        <v>6</v>
      </c>
      <c r="I16" s="29">
        <v>-0.35820200000000002</v>
      </c>
      <c r="J16" s="29">
        <v>-48.284337899999997</v>
      </c>
      <c r="K16" s="29">
        <v>-0.33866669999999999</v>
      </c>
      <c r="L16" s="29">
        <v>-48.2835313</v>
      </c>
      <c r="M16" s="29" t="s">
        <v>63</v>
      </c>
      <c r="N16" s="29" t="s">
        <v>63</v>
      </c>
      <c r="O16" s="29" t="s">
        <v>218</v>
      </c>
      <c r="P16" s="29" t="s">
        <v>218</v>
      </c>
      <c r="Q16" s="29">
        <v>0</v>
      </c>
      <c r="R16" s="29">
        <v>0</v>
      </c>
      <c r="S16" s="29" t="s">
        <v>65</v>
      </c>
      <c r="T16" s="29" t="s">
        <v>65</v>
      </c>
      <c r="U16" s="29">
        <v>3</v>
      </c>
      <c r="V16" s="29">
        <v>3</v>
      </c>
      <c r="W16" s="29">
        <v>3.9</v>
      </c>
      <c r="X16" s="29">
        <v>3.9</v>
      </c>
      <c r="Y16" s="29">
        <v>3.9</v>
      </c>
      <c r="Z16" s="60"/>
      <c r="AA16" s="37" t="s">
        <v>102</v>
      </c>
      <c r="AB16" s="138"/>
    </row>
    <row r="17" spans="1:35" ht="15.75" customHeight="1" x14ac:dyDescent="0.3">
      <c r="A17" s="19">
        <v>16</v>
      </c>
      <c r="B17" s="123">
        <v>45021</v>
      </c>
      <c r="C17" s="60" t="s">
        <v>13</v>
      </c>
      <c r="D17" s="60" t="s">
        <v>305</v>
      </c>
      <c r="E17" s="60" t="s">
        <v>306</v>
      </c>
      <c r="F17" s="60" t="s">
        <v>186</v>
      </c>
      <c r="G17" s="60" t="s">
        <v>187</v>
      </c>
      <c r="H17" s="29" t="s">
        <v>6</v>
      </c>
      <c r="I17" s="60">
        <v>-0.58547139999999998</v>
      </c>
      <c r="J17" s="60">
        <v>-48.478779299999999</v>
      </c>
      <c r="K17" s="60">
        <v>-0.55234830000000001</v>
      </c>
      <c r="L17" s="60">
        <v>-48.476533699999997</v>
      </c>
      <c r="M17" s="60" t="s">
        <v>63</v>
      </c>
      <c r="N17" s="60" t="s">
        <v>63</v>
      </c>
      <c r="O17" s="60" t="s">
        <v>218</v>
      </c>
      <c r="P17" s="60" t="s">
        <v>218</v>
      </c>
      <c r="Q17" s="60">
        <v>0</v>
      </c>
      <c r="R17" s="60">
        <v>0</v>
      </c>
      <c r="S17" s="60" t="s">
        <v>65</v>
      </c>
      <c r="T17" s="60" t="s">
        <v>65</v>
      </c>
      <c r="U17" s="60">
        <v>4</v>
      </c>
      <c r="V17" s="60">
        <v>6</v>
      </c>
      <c r="W17" s="29">
        <v>3.9</v>
      </c>
      <c r="X17" s="29">
        <v>3.9</v>
      </c>
      <c r="Y17" s="29">
        <v>3.9</v>
      </c>
      <c r="Z17" s="60"/>
      <c r="AA17" s="37" t="s">
        <v>102</v>
      </c>
      <c r="AB17" s="138"/>
      <c r="AC17" s="56"/>
      <c r="AD17" s="56"/>
      <c r="AE17" s="56"/>
      <c r="AF17" s="56"/>
      <c r="AG17" s="56"/>
      <c r="AH17" s="56"/>
      <c r="AI17" s="56"/>
    </row>
    <row r="18" spans="1:35" ht="15.75" customHeight="1" x14ac:dyDescent="0.3">
      <c r="A18" s="19">
        <v>17</v>
      </c>
      <c r="B18" s="123">
        <v>45022</v>
      </c>
      <c r="C18" s="29" t="s">
        <v>13</v>
      </c>
      <c r="D18" s="61">
        <v>0.67222222222222217</v>
      </c>
      <c r="E18" s="140">
        <v>0.69027777777777777</v>
      </c>
      <c r="F18" s="29" t="s">
        <v>186</v>
      </c>
      <c r="G18" s="29" t="s">
        <v>187</v>
      </c>
      <c r="H18" s="29" t="s">
        <v>6</v>
      </c>
      <c r="I18" s="29">
        <v>-0.35821310000000001</v>
      </c>
      <c r="J18" s="29">
        <v>-48.284309100000002</v>
      </c>
      <c r="K18" s="29">
        <v>-0.55230619999999997</v>
      </c>
      <c r="L18" s="29">
        <v>-48.476589300000001</v>
      </c>
      <c r="M18" s="29" t="s">
        <v>63</v>
      </c>
      <c r="N18" s="29" t="s">
        <v>71</v>
      </c>
      <c r="O18" s="29" t="s">
        <v>244</v>
      </c>
      <c r="P18" s="29" t="s">
        <v>244</v>
      </c>
      <c r="Q18" s="29">
        <v>0</v>
      </c>
      <c r="R18" s="29">
        <v>0</v>
      </c>
      <c r="S18" s="29" t="s">
        <v>65</v>
      </c>
      <c r="T18" s="29" t="s">
        <v>65</v>
      </c>
      <c r="U18" s="29">
        <v>4</v>
      </c>
      <c r="V18" s="29">
        <v>5</v>
      </c>
      <c r="W18" s="29">
        <v>3.9</v>
      </c>
      <c r="X18" s="29">
        <v>3.9</v>
      </c>
      <c r="Y18" s="29">
        <v>3.9</v>
      </c>
      <c r="Z18" s="60"/>
      <c r="AA18" s="37" t="s">
        <v>102</v>
      </c>
      <c r="AB18" s="138"/>
      <c r="AC18" s="56"/>
      <c r="AD18" s="56"/>
      <c r="AE18" s="56"/>
      <c r="AF18" s="56"/>
      <c r="AG18" s="56"/>
      <c r="AH18" s="56"/>
      <c r="AI18" s="56"/>
    </row>
    <row r="19" spans="1:35" ht="15.75" customHeight="1" x14ac:dyDescent="0.3">
      <c r="A19" s="19">
        <v>18</v>
      </c>
      <c r="B19" s="123">
        <v>45023</v>
      </c>
      <c r="C19" s="29" t="s">
        <v>13</v>
      </c>
      <c r="D19" s="61">
        <v>0.68958333333333333</v>
      </c>
      <c r="E19" s="140">
        <v>0.70624999999999993</v>
      </c>
      <c r="F19" s="29" t="s">
        <v>186</v>
      </c>
      <c r="G19" s="29" t="s">
        <v>187</v>
      </c>
      <c r="H19" s="29" t="s">
        <v>6</v>
      </c>
      <c r="I19" s="29">
        <v>-0.35820950000000001</v>
      </c>
      <c r="J19" s="29">
        <v>-48.284309899999997</v>
      </c>
      <c r="K19" s="29">
        <v>-0.55231850000000005</v>
      </c>
      <c r="L19" s="29">
        <v>-48.476558900000001</v>
      </c>
      <c r="M19" s="29" t="s">
        <v>71</v>
      </c>
      <c r="N19" s="29" t="s">
        <v>71</v>
      </c>
      <c r="O19" s="29" t="s">
        <v>244</v>
      </c>
      <c r="P19" s="29" t="s">
        <v>244</v>
      </c>
      <c r="Q19" s="29">
        <v>0</v>
      </c>
      <c r="R19" s="29">
        <v>0</v>
      </c>
      <c r="S19" s="29" t="s">
        <v>65</v>
      </c>
      <c r="T19" s="29" t="s">
        <v>65</v>
      </c>
      <c r="U19" s="29">
        <v>5</v>
      </c>
      <c r="V19" s="29">
        <v>5</v>
      </c>
      <c r="W19" s="29">
        <v>3.9</v>
      </c>
      <c r="X19" s="29">
        <v>3.9</v>
      </c>
      <c r="Y19" s="29">
        <v>3.9</v>
      </c>
      <c r="Z19" s="60"/>
      <c r="AA19" s="37" t="s">
        <v>102</v>
      </c>
      <c r="AB19" s="138"/>
    </row>
    <row r="20" spans="1:35" ht="15.75" customHeight="1" x14ac:dyDescent="0.3">
      <c r="A20" s="19">
        <v>19</v>
      </c>
      <c r="B20" s="123">
        <v>45024</v>
      </c>
      <c r="C20" s="29" t="s">
        <v>13</v>
      </c>
      <c r="D20" s="61">
        <v>0.70277777777777783</v>
      </c>
      <c r="E20" s="140">
        <v>0.72013888888888899</v>
      </c>
      <c r="F20" s="29" t="s">
        <v>186</v>
      </c>
      <c r="G20" s="29" t="s">
        <v>187</v>
      </c>
      <c r="H20" s="29" t="s">
        <v>6</v>
      </c>
      <c r="I20" s="29">
        <v>-0.35820829999999998</v>
      </c>
      <c r="J20" s="29">
        <v>-48.284355499999997</v>
      </c>
      <c r="K20" s="29">
        <v>-0.55231810000000003</v>
      </c>
      <c r="L20" s="29">
        <v>-48.476508299999999</v>
      </c>
      <c r="M20" s="29" t="s">
        <v>63</v>
      </c>
      <c r="N20" s="29" t="s">
        <v>63</v>
      </c>
      <c r="O20" s="29" t="s">
        <v>218</v>
      </c>
      <c r="P20" s="29" t="s">
        <v>218</v>
      </c>
      <c r="Q20" s="29">
        <v>0</v>
      </c>
      <c r="R20" s="29">
        <v>0</v>
      </c>
      <c r="S20" s="29" t="s">
        <v>65</v>
      </c>
      <c r="T20" s="29" t="s">
        <v>65</v>
      </c>
      <c r="U20" s="29">
        <v>5</v>
      </c>
      <c r="V20" s="29">
        <v>5</v>
      </c>
      <c r="W20" s="29">
        <v>3.9</v>
      </c>
      <c r="X20" s="29">
        <v>3.9</v>
      </c>
      <c r="Y20" s="29">
        <v>3.9</v>
      </c>
      <c r="Z20" s="60"/>
      <c r="AA20" s="37" t="s">
        <v>102</v>
      </c>
      <c r="AB20" s="138"/>
    </row>
    <row r="21" spans="1:35" ht="15.75" customHeight="1" x14ac:dyDescent="0.3">
      <c r="A21" s="19">
        <v>20</v>
      </c>
      <c r="B21" s="123">
        <v>45026</v>
      </c>
      <c r="C21" s="29" t="s">
        <v>13</v>
      </c>
      <c r="D21" s="60" t="s">
        <v>307</v>
      </c>
      <c r="E21" s="60" t="s">
        <v>308</v>
      </c>
      <c r="F21" s="60" t="s">
        <v>186</v>
      </c>
      <c r="G21" s="60" t="s">
        <v>187</v>
      </c>
      <c r="H21" s="29" t="s">
        <v>6</v>
      </c>
      <c r="I21" s="60">
        <v>-0.58258969999999999</v>
      </c>
      <c r="J21" s="60">
        <v>-48.478612300000002</v>
      </c>
      <c r="K21" s="60">
        <v>-0.54937760000000002</v>
      </c>
      <c r="L21" s="60">
        <v>-48.476653599999999</v>
      </c>
      <c r="M21" s="60" t="s">
        <v>79</v>
      </c>
      <c r="N21" s="60" t="s">
        <v>71</v>
      </c>
      <c r="O21" s="60" t="s">
        <v>218</v>
      </c>
      <c r="P21" s="60" t="s">
        <v>218</v>
      </c>
      <c r="Q21" s="60">
        <v>0</v>
      </c>
      <c r="R21" s="60">
        <v>0</v>
      </c>
      <c r="S21" s="60" t="s">
        <v>65</v>
      </c>
      <c r="T21" s="60" t="s">
        <v>65</v>
      </c>
      <c r="U21" s="60">
        <v>4</v>
      </c>
      <c r="V21" s="60">
        <v>4</v>
      </c>
      <c r="W21" s="29">
        <v>3.9</v>
      </c>
      <c r="X21" s="29">
        <v>3.9</v>
      </c>
      <c r="Y21" s="29">
        <v>3.9</v>
      </c>
      <c r="Z21" s="60"/>
      <c r="AA21" s="37" t="s">
        <v>102</v>
      </c>
      <c r="AB21" s="138"/>
    </row>
    <row r="22" spans="1:35" ht="15.75" customHeight="1" x14ac:dyDescent="0.3">
      <c r="A22" s="19">
        <v>21</v>
      </c>
      <c r="B22" s="123">
        <v>45027</v>
      </c>
      <c r="C22" s="29" t="s">
        <v>13</v>
      </c>
      <c r="D22" s="61"/>
      <c r="E22" s="139" t="s">
        <v>103</v>
      </c>
      <c r="F22" s="29" t="s">
        <v>186</v>
      </c>
      <c r="G22" s="29" t="s">
        <v>187</v>
      </c>
      <c r="H22" s="29" t="s">
        <v>6</v>
      </c>
      <c r="I22" s="29" t="s">
        <v>309</v>
      </c>
      <c r="J22" s="29" t="s">
        <v>310</v>
      </c>
      <c r="K22" s="29"/>
      <c r="L22" s="29"/>
      <c r="M22" s="29" t="s">
        <v>79</v>
      </c>
      <c r="N22" s="29"/>
      <c r="O22" s="29" t="s">
        <v>218</v>
      </c>
      <c r="P22" s="29"/>
      <c r="Q22" s="29">
        <v>1</v>
      </c>
      <c r="R22" s="29"/>
      <c r="S22" s="29" t="s">
        <v>65</v>
      </c>
      <c r="T22" s="29"/>
      <c r="U22" s="29">
        <v>5</v>
      </c>
      <c r="V22" s="29"/>
      <c r="W22" s="29">
        <v>3.9</v>
      </c>
      <c r="X22" s="29"/>
      <c r="Y22" s="29"/>
      <c r="Z22" s="67" t="s">
        <v>198</v>
      </c>
      <c r="AA22" s="37"/>
      <c r="AB22" t="s">
        <v>285</v>
      </c>
    </row>
    <row r="23" spans="1:35" ht="15.75" customHeight="1" x14ac:dyDescent="0.3">
      <c r="A23" s="19">
        <v>22</v>
      </c>
      <c r="B23" s="123">
        <v>45028</v>
      </c>
      <c r="C23" s="29" t="s">
        <v>13</v>
      </c>
      <c r="D23" s="61"/>
      <c r="E23" s="139" t="s">
        <v>103</v>
      </c>
      <c r="F23" s="29" t="s">
        <v>186</v>
      </c>
      <c r="G23" s="29" t="s">
        <v>187</v>
      </c>
      <c r="H23" s="29" t="s">
        <v>6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 t="s">
        <v>65</v>
      </c>
      <c r="T23" s="29"/>
      <c r="U23" s="29"/>
      <c r="V23" s="29"/>
      <c r="W23" s="29">
        <v>3.9</v>
      </c>
      <c r="X23" s="29"/>
      <c r="Y23" s="29"/>
      <c r="Z23" s="67" t="s">
        <v>270</v>
      </c>
      <c r="AA23" s="37"/>
      <c r="AB23" t="s">
        <v>311</v>
      </c>
    </row>
    <row r="24" spans="1:35" ht="15.75" customHeight="1" x14ac:dyDescent="0.3">
      <c r="A24" s="19">
        <v>23</v>
      </c>
      <c r="B24" s="123">
        <v>45029</v>
      </c>
      <c r="C24" s="29" t="s">
        <v>13</v>
      </c>
      <c r="D24" s="61"/>
      <c r="E24" s="139" t="s">
        <v>103</v>
      </c>
      <c r="F24" s="29" t="s">
        <v>186</v>
      </c>
      <c r="G24" s="29" t="s">
        <v>187</v>
      </c>
      <c r="H24" s="29" t="s">
        <v>6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 t="s">
        <v>65</v>
      </c>
      <c r="T24" s="29"/>
      <c r="U24" s="29"/>
      <c r="V24" s="29"/>
      <c r="W24" s="29">
        <v>3.9</v>
      </c>
      <c r="X24" s="29"/>
      <c r="Y24" s="29"/>
      <c r="Z24" s="67" t="s">
        <v>270</v>
      </c>
      <c r="AA24" s="37"/>
      <c r="AB24" t="s">
        <v>312</v>
      </c>
    </row>
    <row r="25" spans="1:35" ht="15.75" customHeight="1" x14ac:dyDescent="0.3">
      <c r="A25" s="19">
        <v>24</v>
      </c>
      <c r="B25" s="123">
        <v>45030</v>
      </c>
      <c r="C25" s="29" t="s">
        <v>13</v>
      </c>
      <c r="D25" s="60" t="s">
        <v>313</v>
      </c>
      <c r="E25" s="60" t="s">
        <v>314</v>
      </c>
      <c r="F25" s="60" t="s">
        <v>186</v>
      </c>
      <c r="G25" s="60" t="s">
        <v>187</v>
      </c>
      <c r="H25" s="29" t="s">
        <v>6</v>
      </c>
      <c r="I25" s="60">
        <v>-0.57702430000000005</v>
      </c>
      <c r="J25" s="60">
        <v>-48.478278899999999</v>
      </c>
      <c r="K25" s="60">
        <v>-0.54061429999999999</v>
      </c>
      <c r="L25" s="60">
        <v>-48.478372299999997</v>
      </c>
      <c r="M25" s="60" t="s">
        <v>63</v>
      </c>
      <c r="N25" s="60" t="s">
        <v>63</v>
      </c>
      <c r="O25" s="60" t="s">
        <v>128</v>
      </c>
      <c r="P25" s="60" t="s">
        <v>128</v>
      </c>
      <c r="Q25" s="60">
        <v>1</v>
      </c>
      <c r="R25" s="60">
        <v>0</v>
      </c>
      <c r="S25" s="60" t="s">
        <v>65</v>
      </c>
      <c r="T25" s="60" t="s">
        <v>65</v>
      </c>
      <c r="U25" s="29">
        <v>2</v>
      </c>
      <c r="V25" s="29">
        <v>2</v>
      </c>
      <c r="W25" s="29">
        <v>3.9</v>
      </c>
      <c r="X25" s="29">
        <v>3.9</v>
      </c>
      <c r="Y25" s="29">
        <v>3.9</v>
      </c>
      <c r="Z25" s="60"/>
      <c r="AA25" s="37" t="s">
        <v>102</v>
      </c>
      <c r="AB25" s="138"/>
    </row>
    <row r="26" spans="1:35" ht="15.75" customHeight="1" x14ac:dyDescent="0.3">
      <c r="A26" s="19">
        <v>25</v>
      </c>
      <c r="B26" s="123">
        <v>45031</v>
      </c>
      <c r="C26" s="29" t="s">
        <v>13</v>
      </c>
      <c r="D26" s="60" t="s">
        <v>315</v>
      </c>
      <c r="E26" s="60" t="s">
        <v>316</v>
      </c>
      <c r="F26" s="60" t="s">
        <v>186</v>
      </c>
      <c r="G26" s="60" t="s">
        <v>187</v>
      </c>
      <c r="H26" s="29" t="s">
        <v>6</v>
      </c>
      <c r="I26" s="60">
        <v>-0.57798479999999997</v>
      </c>
      <c r="J26" s="60">
        <v>-48.477952899999998</v>
      </c>
      <c r="K26" s="60">
        <v>-0.54403789999999996</v>
      </c>
      <c r="L26" s="60">
        <v>-48.476781899999999</v>
      </c>
      <c r="M26" s="60" t="s">
        <v>79</v>
      </c>
      <c r="N26" s="60" t="s">
        <v>63</v>
      </c>
      <c r="O26" s="60" t="s">
        <v>64</v>
      </c>
      <c r="P26" s="60" t="s">
        <v>64</v>
      </c>
      <c r="Q26" s="60">
        <v>0</v>
      </c>
      <c r="R26" s="60">
        <v>0</v>
      </c>
      <c r="S26" s="60" t="s">
        <v>65</v>
      </c>
      <c r="T26" s="60" t="s">
        <v>65</v>
      </c>
      <c r="U26" s="29">
        <v>2</v>
      </c>
      <c r="V26" s="29">
        <v>2</v>
      </c>
      <c r="W26" s="29">
        <v>3.9</v>
      </c>
      <c r="X26" s="29">
        <v>3.9</v>
      </c>
      <c r="Y26" s="29">
        <v>3.9</v>
      </c>
      <c r="Z26" s="60"/>
      <c r="AA26" s="37" t="s">
        <v>102</v>
      </c>
      <c r="AB26" s="138"/>
    </row>
    <row r="27" spans="1:35" ht="15.75" customHeight="1" x14ac:dyDescent="0.3">
      <c r="A27" s="19">
        <v>26</v>
      </c>
      <c r="B27" s="123">
        <v>45032</v>
      </c>
      <c r="C27" s="29" t="s">
        <v>13</v>
      </c>
      <c r="D27" s="61">
        <v>0.4368055555555555</v>
      </c>
      <c r="E27" s="140">
        <v>0.44722222222222219</v>
      </c>
      <c r="F27" s="29" t="s">
        <v>186</v>
      </c>
      <c r="G27" s="29" t="s">
        <v>187</v>
      </c>
      <c r="H27" s="29" t="s">
        <v>6</v>
      </c>
      <c r="I27" s="29">
        <v>-0.58167270000000004</v>
      </c>
      <c r="J27" s="29">
        <v>-48.478279299999997</v>
      </c>
      <c r="K27" s="29">
        <v>-0.54709969999999997</v>
      </c>
      <c r="L27" s="29">
        <v>-48.477314399999997</v>
      </c>
      <c r="M27" s="29" t="s">
        <v>63</v>
      </c>
      <c r="N27" s="29" t="s">
        <v>63</v>
      </c>
      <c r="O27" s="29" t="s">
        <v>245</v>
      </c>
      <c r="P27" s="29" t="s">
        <v>245</v>
      </c>
      <c r="Q27" s="29">
        <v>0</v>
      </c>
      <c r="R27" s="29">
        <v>0</v>
      </c>
      <c r="S27" s="29" t="s">
        <v>65</v>
      </c>
      <c r="T27" s="29" t="s">
        <v>65</v>
      </c>
      <c r="U27" s="29">
        <v>4</v>
      </c>
      <c r="V27" s="29">
        <v>4</v>
      </c>
      <c r="W27" s="29">
        <v>3.9</v>
      </c>
      <c r="X27" s="206">
        <v>3.9</v>
      </c>
      <c r="Y27" s="29">
        <v>3.9</v>
      </c>
      <c r="Z27" s="60"/>
      <c r="AA27" s="97" t="s">
        <v>317</v>
      </c>
      <c r="AB27" s="138"/>
    </row>
    <row r="28" spans="1:35" ht="15.75" customHeight="1" x14ac:dyDescent="0.3">
      <c r="A28" s="19">
        <v>27</v>
      </c>
      <c r="B28" s="123">
        <v>45033</v>
      </c>
      <c r="C28" s="29" t="s">
        <v>13</v>
      </c>
      <c r="D28" s="61">
        <v>0.50763888888888886</v>
      </c>
      <c r="E28" s="140">
        <v>0.5180555555555556</v>
      </c>
      <c r="F28" s="29" t="s">
        <v>186</v>
      </c>
      <c r="G28" s="29" t="s">
        <v>187</v>
      </c>
      <c r="H28" s="29" t="s">
        <v>6</v>
      </c>
      <c r="I28" s="29">
        <v>-0.58578719999999995</v>
      </c>
      <c r="J28" s="29">
        <v>-48.478651399999997</v>
      </c>
      <c r="K28" s="29">
        <v>-0.55174520000000005</v>
      </c>
      <c r="L28" s="29">
        <v>-48.476650200000002</v>
      </c>
      <c r="M28" s="29" t="s">
        <v>63</v>
      </c>
      <c r="N28" s="29" t="s">
        <v>63</v>
      </c>
      <c r="O28" s="29" t="s">
        <v>64</v>
      </c>
      <c r="P28" s="29" t="s">
        <v>64</v>
      </c>
      <c r="Q28" s="29">
        <v>0</v>
      </c>
      <c r="R28" s="29">
        <v>0</v>
      </c>
      <c r="S28" s="29" t="s">
        <v>65</v>
      </c>
      <c r="T28" s="29" t="s">
        <v>65</v>
      </c>
      <c r="U28" s="29">
        <v>2</v>
      </c>
      <c r="V28" s="29">
        <v>2</v>
      </c>
      <c r="W28" s="29">
        <v>3.9</v>
      </c>
      <c r="X28" s="206">
        <v>3.91</v>
      </c>
      <c r="Y28" s="29">
        <v>3.9</v>
      </c>
      <c r="Z28" s="60"/>
      <c r="AA28" s="97" t="s">
        <v>318</v>
      </c>
      <c r="AB28" s="138"/>
    </row>
    <row r="29" spans="1:35" ht="15.75" customHeight="1" x14ac:dyDescent="0.3">
      <c r="A29" s="19">
        <v>28</v>
      </c>
      <c r="B29" s="123">
        <v>45034</v>
      </c>
      <c r="C29" s="29" t="s">
        <v>13</v>
      </c>
      <c r="D29" s="61">
        <v>0.60625000000000007</v>
      </c>
      <c r="E29" s="140">
        <v>0.61805555555555558</v>
      </c>
      <c r="F29" s="29" t="s">
        <v>186</v>
      </c>
      <c r="G29" s="29" t="s">
        <v>187</v>
      </c>
      <c r="H29" s="29" t="s">
        <v>6</v>
      </c>
      <c r="I29" s="29">
        <v>-0.5419775</v>
      </c>
      <c r="J29" s="29">
        <v>-48.477706900000001</v>
      </c>
      <c r="K29" s="29">
        <v>-0.5419775</v>
      </c>
      <c r="L29" s="29">
        <v>-48.477776900000002</v>
      </c>
      <c r="M29" s="29" t="s">
        <v>234</v>
      </c>
      <c r="N29" s="29" t="s">
        <v>71</v>
      </c>
      <c r="O29" s="29" t="s">
        <v>244</v>
      </c>
      <c r="P29" s="29" t="s">
        <v>244</v>
      </c>
      <c r="Q29" s="29">
        <v>0</v>
      </c>
      <c r="R29" s="29">
        <v>0</v>
      </c>
      <c r="S29" s="29" t="s">
        <v>65</v>
      </c>
      <c r="T29" s="29" t="s">
        <v>65</v>
      </c>
      <c r="U29" s="29">
        <v>0</v>
      </c>
      <c r="V29" s="29">
        <v>0</v>
      </c>
      <c r="W29" s="29">
        <v>3.9</v>
      </c>
      <c r="X29" s="206">
        <v>3.93</v>
      </c>
      <c r="Y29" s="29">
        <v>3.9</v>
      </c>
      <c r="Z29" s="60"/>
      <c r="AA29" s="141" t="s">
        <v>319</v>
      </c>
      <c r="AB29" s="138"/>
    </row>
    <row r="30" spans="1:35" ht="15.75" customHeight="1" x14ac:dyDescent="0.3">
      <c r="A30" s="19">
        <v>29</v>
      </c>
      <c r="B30" s="123">
        <v>45035</v>
      </c>
      <c r="C30" s="29" t="s">
        <v>13</v>
      </c>
      <c r="D30" s="61">
        <v>0.59305555555555556</v>
      </c>
      <c r="E30" s="140">
        <v>0.61319444444444449</v>
      </c>
      <c r="F30" s="29" t="s">
        <v>186</v>
      </c>
      <c r="G30" s="29" t="s">
        <v>187</v>
      </c>
      <c r="H30" s="29" t="s">
        <v>6</v>
      </c>
      <c r="I30" s="29">
        <v>-0.5798297</v>
      </c>
      <c r="J30" s="29">
        <v>-48.478046499999998</v>
      </c>
      <c r="K30" s="29">
        <v>-0.54578839999999995</v>
      </c>
      <c r="L30" s="29">
        <v>-48.476774399999996</v>
      </c>
      <c r="M30" s="29" t="s">
        <v>63</v>
      </c>
      <c r="N30" s="29" t="s">
        <v>63</v>
      </c>
      <c r="O30" s="29" t="s">
        <v>244</v>
      </c>
      <c r="P30" s="29" t="s">
        <v>244</v>
      </c>
      <c r="Q30" s="29">
        <v>0</v>
      </c>
      <c r="R30" s="29">
        <v>0</v>
      </c>
      <c r="S30" s="29" t="s">
        <v>65</v>
      </c>
      <c r="T30" s="29" t="s">
        <v>65</v>
      </c>
      <c r="U30" s="29">
        <v>3</v>
      </c>
      <c r="V30" s="29">
        <v>3</v>
      </c>
      <c r="W30" s="29">
        <v>3.9</v>
      </c>
      <c r="X30" s="206">
        <v>3.92</v>
      </c>
      <c r="Y30" s="29">
        <v>3.9</v>
      </c>
      <c r="Z30" s="60"/>
      <c r="AA30" s="141" t="s">
        <v>320</v>
      </c>
      <c r="AB30" s="138"/>
    </row>
    <row r="31" spans="1:35" ht="14.4" x14ac:dyDescent="0.3">
      <c r="A31" s="42">
        <f>COUNT(A2:A30)</f>
        <v>28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109.20000000000005</v>
      </c>
      <c r="X31" s="42">
        <f>SUM(X2:X30)</f>
        <v>70.259999999999991</v>
      </c>
      <c r="Y31" s="42">
        <f>SUM(Y2:Y30)</f>
        <v>70.199999999999989</v>
      </c>
      <c r="Z31" s="47" t="s">
        <v>158</v>
      </c>
      <c r="AA31" s="42">
        <f>COUNTA(AA2:AA30)</f>
        <v>18</v>
      </c>
      <c r="AB31" s="46"/>
      <c r="AC31" s="44"/>
    </row>
    <row r="32" spans="1:35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</sheetData>
  <autoFilter ref="A1:AB31" xr:uid="{00000000-0009-0000-0000-000006000000}"/>
  <hyperlinks>
    <hyperlink ref="AA27" r:id="rId1" xr:uid="{F718D054-D73D-49F1-825B-B254BFC3ED52}"/>
    <hyperlink ref="AA28" r:id="rId2" xr:uid="{1069EBE7-E7AA-489D-9EC7-E4B021F26AFD}"/>
    <hyperlink ref="AA30" r:id="rId3" xr:uid="{F061497D-C7BF-4594-8268-09C1CB60E2A7}"/>
    <hyperlink ref="AA29" r:id="rId4" xr:uid="{AABB78DE-332F-4E5B-89C0-19AF89CFD7A1}"/>
  </hyperlinks>
  <pageMargins left="0.511811024" right="0.511811024" top="0.78740157499999996" bottom="0.78740157499999996" header="0" footer="0"/>
  <pageSetup paperSize="9" orientation="portrait" r:id="rId5"/>
  <headerFooter>
    <oddFooter>&amp;C_x000D_&amp;1#&amp;"Calibri"&amp;11&amp;K008542 INTERNA \ Qualquer Usuário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99"/>
  <sheetViews>
    <sheetView zoomScale="70" zoomScaleNormal="70" workbookViewId="0">
      <pane xSplit="3" ySplit="1" topLeftCell="T36" activePane="bottomRight" state="frozen"/>
      <selection pane="topRight" activeCell="D1" sqref="D1"/>
      <selection pane="bottomLeft" activeCell="A2" sqref="A2"/>
      <selection pane="bottomRight" activeCell="X54" sqref="X54"/>
    </sheetView>
  </sheetViews>
  <sheetFormatPr defaultColWidth="14.44140625" defaultRowHeight="15" customHeight="1" x14ac:dyDescent="0.3"/>
  <cols>
    <col min="1" max="1" width="8.6640625" customWidth="1"/>
    <col min="2" max="2" width="12.33203125" bestFit="1" customWidth="1"/>
    <col min="3" max="5" width="8.6640625" style="56" customWidth="1"/>
    <col min="6" max="6" width="8.6640625" customWidth="1"/>
    <col min="7" max="7" width="12.44140625" customWidth="1"/>
    <col min="8" max="8" width="19.88671875" customWidth="1"/>
    <col min="9" max="9" width="14.44140625" customWidth="1"/>
    <col min="10" max="10" width="16.88671875" customWidth="1"/>
    <col min="11" max="11" width="16.44140625" customWidth="1"/>
    <col min="12" max="12" width="16.109375" customWidth="1"/>
    <col min="13" max="13" width="24" customWidth="1"/>
    <col min="14" max="14" width="22.33203125" customWidth="1"/>
    <col min="15" max="18" width="8.6640625" customWidth="1"/>
    <col min="19" max="19" width="9.6640625" customWidth="1"/>
    <col min="20" max="20" width="10.33203125" customWidth="1"/>
    <col min="21" max="21" width="8.6640625" customWidth="1"/>
    <col min="22" max="22" width="15.33203125" customWidth="1"/>
    <col min="23" max="23" width="17.6640625" style="56" customWidth="1"/>
    <col min="24" max="24" width="8.6640625" style="56" customWidth="1"/>
    <col min="25" max="25" width="8.6640625" customWidth="1"/>
    <col min="26" max="26" width="49" customWidth="1"/>
    <col min="27" max="27" width="73.44140625" bestFit="1" customWidth="1"/>
    <col min="28" max="28" width="53.88671875" bestFit="1" customWidth="1"/>
    <col min="29" max="29" width="8.6640625" customWidth="1"/>
  </cols>
  <sheetData>
    <row r="1" spans="1:28" ht="43.8" thickBot="1" x14ac:dyDescent="0.35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26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6" t="s">
        <v>58</v>
      </c>
      <c r="AA1" s="26"/>
      <c r="AB1" s="27" t="s">
        <v>59</v>
      </c>
    </row>
    <row r="2" spans="1:28" ht="15.75" customHeight="1" x14ac:dyDescent="0.3">
      <c r="A2" s="19">
        <v>1</v>
      </c>
      <c r="B2" s="22">
        <v>45005</v>
      </c>
      <c r="C2" s="56" t="s">
        <v>13</v>
      </c>
      <c r="D2" s="56" t="s">
        <v>267</v>
      </c>
      <c r="E2" s="56" t="s">
        <v>321</v>
      </c>
      <c r="F2" s="56" t="s">
        <v>186</v>
      </c>
      <c r="G2" s="56" t="s">
        <v>322</v>
      </c>
      <c r="H2" s="56" t="s">
        <v>323</v>
      </c>
      <c r="I2" s="56">
        <v>-0.59103729999999999</v>
      </c>
      <c r="J2" s="56">
        <v>-47.560141799999997</v>
      </c>
      <c r="K2" s="56">
        <v>-0.58746399999999999</v>
      </c>
      <c r="L2" s="56">
        <v>-47.589483399999999</v>
      </c>
      <c r="M2" s="56" t="s">
        <v>71</v>
      </c>
      <c r="N2" s="56" t="s">
        <v>79</v>
      </c>
      <c r="O2" s="56" t="s">
        <v>269</v>
      </c>
      <c r="P2" s="56" t="s">
        <v>269</v>
      </c>
      <c r="Q2" s="56">
        <v>1</v>
      </c>
      <c r="R2" s="56">
        <v>0</v>
      </c>
      <c r="S2" s="56" t="s">
        <v>65</v>
      </c>
      <c r="T2" s="56" t="s">
        <v>65</v>
      </c>
      <c r="U2" s="56">
        <v>2</v>
      </c>
      <c r="V2" s="56">
        <v>2</v>
      </c>
      <c r="W2" s="56">
        <v>5</v>
      </c>
      <c r="X2" s="56">
        <v>5.21</v>
      </c>
      <c r="Y2" s="56">
        <v>5</v>
      </c>
      <c r="AA2" s="37" t="s">
        <v>102</v>
      </c>
    </row>
    <row r="3" spans="1:28" ht="15.75" customHeight="1" x14ac:dyDescent="0.3">
      <c r="A3" s="19">
        <v>2</v>
      </c>
      <c r="B3" s="22">
        <v>45006</v>
      </c>
      <c r="C3" s="56" t="s">
        <v>13</v>
      </c>
      <c r="D3" s="143" t="s">
        <v>324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>
        <v>5</v>
      </c>
      <c r="Y3" s="56"/>
      <c r="Z3" s="37" t="s">
        <v>198</v>
      </c>
      <c r="AA3" s="37" t="s">
        <v>102</v>
      </c>
      <c r="AB3" t="s">
        <v>325</v>
      </c>
    </row>
    <row r="4" spans="1:28" ht="15.75" customHeight="1" x14ac:dyDescent="0.3">
      <c r="A4" s="19">
        <v>3</v>
      </c>
      <c r="B4" s="22">
        <v>45007</v>
      </c>
      <c r="C4" s="56" t="s">
        <v>13</v>
      </c>
      <c r="D4" s="56" t="s">
        <v>326</v>
      </c>
      <c r="E4" s="56" t="s">
        <v>327</v>
      </c>
      <c r="F4" s="56" t="s">
        <v>186</v>
      </c>
      <c r="G4" s="56" t="s">
        <v>322</v>
      </c>
      <c r="H4" s="56" t="s">
        <v>323</v>
      </c>
      <c r="I4" s="56">
        <v>-0.58672780000000002</v>
      </c>
      <c r="J4" s="56">
        <v>-47.588698000000001</v>
      </c>
      <c r="K4" s="56">
        <v>-0.5916361</v>
      </c>
      <c r="L4" s="56">
        <v>-47.559879700000003</v>
      </c>
      <c r="M4" s="56" t="s">
        <v>79</v>
      </c>
      <c r="N4" s="56" t="s">
        <v>79</v>
      </c>
      <c r="O4" s="56" t="s">
        <v>128</v>
      </c>
      <c r="P4" s="56" t="s">
        <v>128</v>
      </c>
      <c r="Q4" s="56">
        <v>0</v>
      </c>
      <c r="R4" s="56">
        <v>0</v>
      </c>
      <c r="S4" s="56" t="s">
        <v>65</v>
      </c>
      <c r="T4" s="56" t="s">
        <v>65</v>
      </c>
      <c r="U4" s="56">
        <v>2</v>
      </c>
      <c r="V4" s="56">
        <v>2</v>
      </c>
      <c r="W4" s="56">
        <v>5</v>
      </c>
      <c r="X4" s="56">
        <v>5</v>
      </c>
      <c r="Y4" s="56">
        <v>5</v>
      </c>
      <c r="AA4" s="37" t="s">
        <v>102</v>
      </c>
      <c r="AB4" s="33"/>
    </row>
    <row r="5" spans="1:28" ht="15.75" customHeight="1" x14ac:dyDescent="0.3">
      <c r="A5" s="19">
        <v>4</v>
      </c>
      <c r="B5" s="22">
        <v>45008</v>
      </c>
      <c r="C5" s="56" t="s">
        <v>13</v>
      </c>
      <c r="D5" s="56" t="s">
        <v>328</v>
      </c>
      <c r="E5" s="56" t="s">
        <v>329</v>
      </c>
      <c r="F5" s="56" t="s">
        <v>186</v>
      </c>
      <c r="G5" s="56" t="s">
        <v>322</v>
      </c>
      <c r="H5" s="56" t="s">
        <v>323</v>
      </c>
      <c r="I5" s="56">
        <v>-0.59077270000000004</v>
      </c>
      <c r="J5" s="56">
        <v>-47.5600922</v>
      </c>
      <c r="K5" s="56">
        <v>-0.58717200000000003</v>
      </c>
      <c r="L5" s="56">
        <v>-47.589346800000001</v>
      </c>
      <c r="M5" s="56" t="s">
        <v>63</v>
      </c>
      <c r="N5" s="56" t="s">
        <v>63</v>
      </c>
      <c r="O5" s="56" t="s">
        <v>269</v>
      </c>
      <c r="P5" s="56" t="s">
        <v>269</v>
      </c>
      <c r="Q5" s="56">
        <v>0</v>
      </c>
      <c r="R5" s="56">
        <v>0</v>
      </c>
      <c r="S5" s="56" t="s">
        <v>65</v>
      </c>
      <c r="T5" s="56" t="s">
        <v>330</v>
      </c>
      <c r="U5" s="56">
        <v>2</v>
      </c>
      <c r="V5" s="56">
        <v>2</v>
      </c>
      <c r="W5" s="56">
        <v>5</v>
      </c>
      <c r="X5" s="56">
        <v>5</v>
      </c>
      <c r="Y5" s="56">
        <v>5</v>
      </c>
      <c r="AA5" s="37" t="s">
        <v>102</v>
      </c>
      <c r="AB5" s="33"/>
    </row>
    <row r="6" spans="1:28" ht="15.75" customHeight="1" x14ac:dyDescent="0.3">
      <c r="A6" s="19">
        <v>5</v>
      </c>
      <c r="B6" s="22">
        <v>45009</v>
      </c>
      <c r="C6" s="56" t="s">
        <v>13</v>
      </c>
      <c r="D6" s="56" t="s">
        <v>331</v>
      </c>
      <c r="E6" s="56" t="s">
        <v>332</v>
      </c>
      <c r="F6" s="56" t="s">
        <v>186</v>
      </c>
      <c r="G6" s="56" t="s">
        <v>322</v>
      </c>
      <c r="H6" s="56" t="s">
        <v>323</v>
      </c>
      <c r="I6" s="56">
        <v>-0.59107259999999995</v>
      </c>
      <c r="J6" s="56">
        <v>-47.5599609</v>
      </c>
      <c r="K6" s="56">
        <v>-0.58710370000000001</v>
      </c>
      <c r="L6" s="56">
        <v>-47.589104800000001</v>
      </c>
      <c r="M6" s="56" t="s">
        <v>79</v>
      </c>
      <c r="N6" s="56" t="s">
        <v>79</v>
      </c>
      <c r="O6" s="56" t="s">
        <v>269</v>
      </c>
      <c r="P6" s="56" t="s">
        <v>269</v>
      </c>
      <c r="Q6" s="56">
        <v>0</v>
      </c>
      <c r="R6" s="56">
        <v>0</v>
      </c>
      <c r="S6" s="56" t="s">
        <v>65</v>
      </c>
      <c r="T6" s="56" t="s">
        <v>330</v>
      </c>
      <c r="U6" s="56">
        <v>2</v>
      </c>
      <c r="V6" s="56">
        <v>0</v>
      </c>
      <c r="W6" s="56">
        <v>5</v>
      </c>
      <c r="X6" s="56">
        <v>5</v>
      </c>
      <c r="Y6" s="56">
        <v>5</v>
      </c>
      <c r="AA6" s="37" t="s">
        <v>102</v>
      </c>
      <c r="AB6" s="33"/>
    </row>
    <row r="7" spans="1:28" ht="15.75" customHeight="1" x14ac:dyDescent="0.3">
      <c r="A7" s="19">
        <v>6</v>
      </c>
      <c r="B7" s="22">
        <v>45010</v>
      </c>
      <c r="C7" s="56" t="s">
        <v>13</v>
      </c>
      <c r="D7" s="56" t="s">
        <v>333</v>
      </c>
      <c r="E7" s="56" t="s">
        <v>334</v>
      </c>
      <c r="F7" s="56" t="s">
        <v>186</v>
      </c>
      <c r="G7" s="56" t="s">
        <v>322</v>
      </c>
      <c r="H7" s="56" t="s">
        <v>323</v>
      </c>
      <c r="I7" s="56">
        <v>-0.59231579999999995</v>
      </c>
      <c r="J7" s="56">
        <v>-47.560334500000003</v>
      </c>
      <c r="K7" s="56">
        <v>-0.58730179999999998</v>
      </c>
      <c r="L7" s="56">
        <v>-47.5891047</v>
      </c>
      <c r="M7" s="56" t="s">
        <v>63</v>
      </c>
      <c r="N7" s="56" t="s">
        <v>63</v>
      </c>
      <c r="O7" s="56" t="s">
        <v>128</v>
      </c>
      <c r="P7" s="56" t="s">
        <v>128</v>
      </c>
      <c r="Q7" s="56">
        <v>0</v>
      </c>
      <c r="R7" s="56">
        <v>0</v>
      </c>
      <c r="S7" s="56" t="s">
        <v>65</v>
      </c>
      <c r="T7" s="56" t="s">
        <v>65</v>
      </c>
      <c r="U7" s="56">
        <v>2</v>
      </c>
      <c r="V7" s="56">
        <v>2</v>
      </c>
      <c r="W7" s="56">
        <v>5</v>
      </c>
      <c r="X7" s="56">
        <v>5</v>
      </c>
      <c r="Y7" s="56">
        <v>5</v>
      </c>
      <c r="AA7" s="37" t="s">
        <v>102</v>
      </c>
      <c r="AB7" s="33"/>
    </row>
    <row r="8" spans="1:28" ht="15.75" customHeight="1" x14ac:dyDescent="0.3">
      <c r="A8" s="19">
        <v>7</v>
      </c>
      <c r="B8" s="22">
        <v>45011</v>
      </c>
      <c r="C8" s="56" t="s">
        <v>13</v>
      </c>
      <c r="D8" s="56" t="s">
        <v>335</v>
      </c>
      <c r="E8" s="56" t="s">
        <v>336</v>
      </c>
      <c r="F8" s="56" t="s">
        <v>186</v>
      </c>
      <c r="G8" s="56" t="s">
        <v>322</v>
      </c>
      <c r="H8" s="56" t="s">
        <v>323</v>
      </c>
      <c r="I8" s="56">
        <v>-0.59202160000000004</v>
      </c>
      <c r="J8" s="56">
        <v>-47.559860999999998</v>
      </c>
      <c r="K8" s="56">
        <v>-0.58654390000000001</v>
      </c>
      <c r="L8" s="56">
        <v>-47.5888724</v>
      </c>
      <c r="M8" s="56" t="s">
        <v>63</v>
      </c>
      <c r="N8" s="56" t="s">
        <v>63</v>
      </c>
      <c r="O8" s="56" t="s">
        <v>128</v>
      </c>
      <c r="P8" s="56" t="s">
        <v>128</v>
      </c>
      <c r="Q8" s="56">
        <v>0</v>
      </c>
      <c r="R8" s="56">
        <v>0</v>
      </c>
      <c r="S8" s="56" t="s">
        <v>65</v>
      </c>
      <c r="T8" s="56" t="s">
        <v>65</v>
      </c>
      <c r="U8" s="56">
        <v>2</v>
      </c>
      <c r="V8" s="56">
        <v>2</v>
      </c>
      <c r="W8" s="56">
        <v>5</v>
      </c>
      <c r="X8" s="56">
        <v>5</v>
      </c>
      <c r="Y8" s="56">
        <v>5</v>
      </c>
      <c r="AA8" s="37" t="s">
        <v>102</v>
      </c>
      <c r="AB8" s="33"/>
    </row>
    <row r="9" spans="1:28" ht="15.75" customHeight="1" x14ac:dyDescent="0.3">
      <c r="A9" s="19">
        <v>8</v>
      </c>
      <c r="B9" s="22">
        <v>45012</v>
      </c>
      <c r="C9" s="56" t="s">
        <v>13</v>
      </c>
      <c r="D9" s="56" t="s">
        <v>337</v>
      </c>
      <c r="E9" s="56" t="s">
        <v>338</v>
      </c>
      <c r="F9" s="56" t="s">
        <v>186</v>
      </c>
      <c r="G9" s="56" t="s">
        <v>322</v>
      </c>
      <c r="H9" s="56" t="s">
        <v>323</v>
      </c>
      <c r="I9" s="56">
        <v>-0.58837589999999995</v>
      </c>
      <c r="J9" s="56">
        <v>-47.590155099999997</v>
      </c>
      <c r="K9" s="56">
        <v>-0.59104460000000003</v>
      </c>
      <c r="L9" s="56">
        <v>-47.560032499999998</v>
      </c>
      <c r="M9" s="56" t="s">
        <v>79</v>
      </c>
      <c r="N9" s="56" t="s">
        <v>79</v>
      </c>
      <c r="O9" s="56" t="s">
        <v>269</v>
      </c>
      <c r="P9" s="56" t="s">
        <v>64</v>
      </c>
      <c r="Q9" s="56">
        <v>0</v>
      </c>
      <c r="R9" s="56">
        <v>0</v>
      </c>
      <c r="S9" s="56" t="s">
        <v>65</v>
      </c>
      <c r="T9" s="56" t="s">
        <v>65</v>
      </c>
      <c r="U9" s="56">
        <v>1</v>
      </c>
      <c r="V9" s="56">
        <v>1</v>
      </c>
      <c r="W9" s="56">
        <v>5</v>
      </c>
      <c r="X9" s="56">
        <v>5</v>
      </c>
      <c r="Y9" s="56">
        <v>5</v>
      </c>
      <c r="AA9" s="37" t="s">
        <v>102</v>
      </c>
      <c r="AB9" s="33"/>
    </row>
    <row r="10" spans="1:28" ht="15.75" customHeight="1" x14ac:dyDescent="0.3">
      <c r="A10" s="19">
        <v>9</v>
      </c>
      <c r="B10" s="22">
        <v>45013</v>
      </c>
      <c r="C10" s="56" t="s">
        <v>13</v>
      </c>
      <c r="D10" s="143" t="s">
        <v>324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>
        <v>5</v>
      </c>
      <c r="Y10" s="56"/>
      <c r="Z10" s="37" t="s">
        <v>198</v>
      </c>
      <c r="AA10" s="37"/>
      <c r="AB10" t="s">
        <v>339</v>
      </c>
    </row>
    <row r="11" spans="1:28" ht="15.75" customHeight="1" x14ac:dyDescent="0.3">
      <c r="A11" s="19">
        <v>10</v>
      </c>
      <c r="B11" s="22">
        <v>45014</v>
      </c>
      <c r="C11" s="56" t="s">
        <v>13</v>
      </c>
      <c r="D11" s="56" t="s">
        <v>340</v>
      </c>
      <c r="E11" s="56" t="s">
        <v>341</v>
      </c>
      <c r="F11" s="56" t="s">
        <v>186</v>
      </c>
      <c r="G11" s="56" t="s">
        <v>322</v>
      </c>
      <c r="H11" s="56" t="s">
        <v>323</v>
      </c>
      <c r="I11" s="56">
        <v>-0.59166660000000004</v>
      </c>
      <c r="J11" s="56">
        <v>-47.559812800000003</v>
      </c>
      <c r="K11" s="56">
        <v>-0.58665259999999997</v>
      </c>
      <c r="L11" s="56">
        <v>-47.588752200000002</v>
      </c>
      <c r="M11" s="56" t="s">
        <v>79</v>
      </c>
      <c r="N11" s="56" t="s">
        <v>63</v>
      </c>
      <c r="O11" s="56" t="s">
        <v>128</v>
      </c>
      <c r="P11" s="56" t="s">
        <v>128</v>
      </c>
      <c r="Q11" s="56">
        <v>0</v>
      </c>
      <c r="R11" s="56">
        <v>0</v>
      </c>
      <c r="S11" s="56" t="s">
        <v>65</v>
      </c>
      <c r="T11" s="56" t="s">
        <v>65</v>
      </c>
      <c r="U11" s="56">
        <v>3</v>
      </c>
      <c r="V11" s="56">
        <v>3</v>
      </c>
      <c r="W11" s="56">
        <v>5</v>
      </c>
      <c r="X11" s="56">
        <v>5</v>
      </c>
      <c r="Y11" s="56">
        <v>5</v>
      </c>
      <c r="AA11" s="37" t="s">
        <v>102</v>
      </c>
    </row>
    <row r="12" spans="1:28" ht="15.75" customHeight="1" x14ac:dyDescent="0.3">
      <c r="A12" s="19">
        <v>11</v>
      </c>
      <c r="B12" s="22">
        <v>45015</v>
      </c>
      <c r="C12" s="56" t="s">
        <v>13</v>
      </c>
      <c r="D12" s="56" t="s">
        <v>342</v>
      </c>
      <c r="E12" s="56" t="s">
        <v>343</v>
      </c>
      <c r="F12" s="56" t="s">
        <v>186</v>
      </c>
      <c r="G12" s="56" t="s">
        <v>322</v>
      </c>
      <c r="H12" s="56" t="s">
        <v>323</v>
      </c>
      <c r="I12" s="56">
        <v>-0.59122730000000001</v>
      </c>
      <c r="J12" s="56">
        <v>-47.5601159</v>
      </c>
      <c r="K12" s="56">
        <v>-0.58774340000000003</v>
      </c>
      <c r="L12" s="56">
        <v>-47.589183800000001</v>
      </c>
      <c r="M12" s="56" t="s">
        <v>79</v>
      </c>
      <c r="N12" s="56" t="s">
        <v>63</v>
      </c>
      <c r="O12" s="56" t="s">
        <v>269</v>
      </c>
      <c r="P12" s="56" t="s">
        <v>269</v>
      </c>
      <c r="Q12" s="56">
        <v>2</v>
      </c>
      <c r="R12" s="56">
        <v>1</v>
      </c>
      <c r="S12" s="56" t="s">
        <v>65</v>
      </c>
      <c r="T12" s="56" t="s">
        <v>65</v>
      </c>
      <c r="U12" s="56">
        <v>0</v>
      </c>
      <c r="V12" s="56">
        <v>1</v>
      </c>
      <c r="W12" s="56">
        <v>5</v>
      </c>
      <c r="X12" s="56">
        <v>5</v>
      </c>
      <c r="Y12" s="56">
        <v>5</v>
      </c>
      <c r="AA12" s="37" t="s">
        <v>102</v>
      </c>
    </row>
    <row r="13" spans="1:28" ht="15.75" customHeight="1" x14ac:dyDescent="0.3">
      <c r="A13" s="19">
        <v>12</v>
      </c>
      <c r="B13" s="22">
        <v>45016</v>
      </c>
      <c r="C13" s="56" t="s">
        <v>13</v>
      </c>
      <c r="D13" s="56" t="s">
        <v>344</v>
      </c>
      <c r="E13" s="56" t="s">
        <v>345</v>
      </c>
      <c r="F13" s="56" t="s">
        <v>186</v>
      </c>
      <c r="G13" s="56" t="s">
        <v>322</v>
      </c>
      <c r="H13" s="56" t="s">
        <v>323</v>
      </c>
      <c r="I13" s="56">
        <v>-0.58804610000000002</v>
      </c>
      <c r="J13" s="56">
        <v>-47.587249300000003</v>
      </c>
      <c r="K13" s="56">
        <v>-0.59236750000000005</v>
      </c>
      <c r="L13" s="56">
        <v>-47.560648800000003</v>
      </c>
      <c r="M13" s="56" t="s">
        <v>71</v>
      </c>
      <c r="N13" s="56" t="s">
        <v>79</v>
      </c>
      <c r="O13" s="56" t="s">
        <v>269</v>
      </c>
      <c r="P13" s="56" t="s">
        <v>64</v>
      </c>
      <c r="Q13" s="56">
        <v>2</v>
      </c>
      <c r="R13" s="56">
        <v>1</v>
      </c>
      <c r="S13" s="56" t="s">
        <v>65</v>
      </c>
      <c r="T13" s="56" t="s">
        <v>65</v>
      </c>
      <c r="U13" s="56">
        <v>2</v>
      </c>
      <c r="V13" s="56">
        <v>2</v>
      </c>
      <c r="W13" s="56">
        <v>5</v>
      </c>
      <c r="X13" s="56">
        <v>5</v>
      </c>
      <c r="Y13" s="56">
        <v>5</v>
      </c>
      <c r="AA13" s="37" t="s">
        <v>102</v>
      </c>
    </row>
    <row r="14" spans="1:28" ht="15.75" customHeight="1" x14ac:dyDescent="0.3">
      <c r="A14" s="19">
        <v>13</v>
      </c>
      <c r="B14" s="22">
        <v>45017</v>
      </c>
      <c r="C14" s="56" t="s">
        <v>13</v>
      </c>
      <c r="D14" s="71">
        <v>0.3215277777777778</v>
      </c>
      <c r="E14" s="71">
        <v>0.34375</v>
      </c>
      <c r="F14" s="56" t="s">
        <v>227</v>
      </c>
      <c r="G14" s="56" t="s">
        <v>322</v>
      </c>
      <c r="H14" s="56" t="s">
        <v>323</v>
      </c>
      <c r="I14" s="56">
        <v>-0.58855369000000002</v>
      </c>
      <c r="J14" s="56">
        <v>-47.587294</v>
      </c>
      <c r="K14" s="56">
        <v>-0.59228800000000004</v>
      </c>
      <c r="L14" s="56">
        <v>-47.559959999999997</v>
      </c>
      <c r="M14" s="56" t="s">
        <v>71</v>
      </c>
      <c r="N14" s="56" t="s">
        <v>71</v>
      </c>
      <c r="O14" s="56" t="s">
        <v>346</v>
      </c>
      <c r="P14" s="56" t="s">
        <v>269</v>
      </c>
      <c r="Q14" s="56">
        <v>0</v>
      </c>
      <c r="R14" s="56">
        <v>0</v>
      </c>
      <c r="S14" s="56" t="s">
        <v>65</v>
      </c>
      <c r="T14" s="56" t="s">
        <v>65</v>
      </c>
      <c r="U14" s="56">
        <v>1</v>
      </c>
      <c r="V14" s="56">
        <v>1</v>
      </c>
      <c r="W14" s="56">
        <v>5</v>
      </c>
      <c r="X14" s="56">
        <v>5.05</v>
      </c>
      <c r="Y14" s="56">
        <v>5</v>
      </c>
      <c r="AA14" s="33" t="s">
        <v>347</v>
      </c>
    </row>
    <row r="15" spans="1:28" ht="15.75" customHeight="1" x14ac:dyDescent="0.3">
      <c r="A15" s="19">
        <v>14</v>
      </c>
      <c r="B15" s="22">
        <v>45019</v>
      </c>
      <c r="C15" s="56" t="s">
        <v>13</v>
      </c>
      <c r="D15" s="143" t="s">
        <v>324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>
        <v>5</v>
      </c>
      <c r="Y15" s="56"/>
      <c r="Z15" s="37" t="s">
        <v>198</v>
      </c>
      <c r="AA15" s="37"/>
      <c r="AB15" t="s">
        <v>348</v>
      </c>
    </row>
    <row r="16" spans="1:28" ht="15.75" customHeight="1" x14ac:dyDescent="0.3">
      <c r="A16" s="19">
        <v>15</v>
      </c>
      <c r="B16" s="22">
        <v>45020</v>
      </c>
      <c r="C16" s="56" t="s">
        <v>13</v>
      </c>
      <c r="D16" s="71">
        <v>0.45277777777777778</v>
      </c>
      <c r="E16" s="71">
        <v>0.47847222222222219</v>
      </c>
      <c r="F16" s="56" t="s">
        <v>186</v>
      </c>
      <c r="G16" s="56" t="s">
        <v>322</v>
      </c>
      <c r="H16" s="56" t="s">
        <v>323</v>
      </c>
      <c r="I16" s="56">
        <v>-0.58936630000000001</v>
      </c>
      <c r="J16" s="56">
        <v>-47.589933799999997</v>
      </c>
      <c r="K16" s="56">
        <v>-0.59087369999999995</v>
      </c>
      <c r="L16" s="56">
        <v>-47.5601342</v>
      </c>
      <c r="M16" s="56" t="s">
        <v>63</v>
      </c>
      <c r="N16" s="56" t="s">
        <v>174</v>
      </c>
      <c r="O16" s="56" t="s">
        <v>269</v>
      </c>
      <c r="P16" s="56" t="s">
        <v>269</v>
      </c>
      <c r="Q16" s="56">
        <v>0</v>
      </c>
      <c r="R16" s="56">
        <v>0</v>
      </c>
      <c r="S16" s="56" t="s">
        <v>65</v>
      </c>
      <c r="T16" s="56" t="s">
        <v>65</v>
      </c>
      <c r="U16" s="56">
        <v>1</v>
      </c>
      <c r="V16" s="56">
        <v>1</v>
      </c>
      <c r="W16" s="56">
        <v>5</v>
      </c>
      <c r="X16" s="56">
        <v>5</v>
      </c>
      <c r="Y16" s="56">
        <v>5</v>
      </c>
      <c r="AA16" s="37" t="s">
        <v>102</v>
      </c>
    </row>
    <row r="17" spans="1:29" ht="15.75" customHeight="1" x14ac:dyDescent="0.3">
      <c r="A17" s="19">
        <v>16</v>
      </c>
      <c r="B17" s="22">
        <v>45021</v>
      </c>
      <c r="C17" s="56" t="s">
        <v>13</v>
      </c>
      <c r="D17" s="71">
        <v>0.55138888888888882</v>
      </c>
      <c r="E17" s="71">
        <v>0.57430555555555551</v>
      </c>
      <c r="F17" s="56" t="s">
        <v>227</v>
      </c>
      <c r="G17" s="56" t="s">
        <v>349</v>
      </c>
      <c r="H17" s="56" t="s">
        <v>323</v>
      </c>
      <c r="I17" s="56">
        <v>-0.59080960000000005</v>
      </c>
      <c r="J17" s="56">
        <v>-47.5601202</v>
      </c>
      <c r="K17" s="56">
        <v>-0.5879221</v>
      </c>
      <c r="L17" s="56">
        <v>-47.589883800000003</v>
      </c>
      <c r="M17" s="56" t="s">
        <v>174</v>
      </c>
      <c r="N17" s="56" t="s">
        <v>174</v>
      </c>
      <c r="O17" s="56" t="s">
        <v>269</v>
      </c>
      <c r="P17" s="56" t="s">
        <v>269</v>
      </c>
      <c r="Q17" s="56">
        <v>0</v>
      </c>
      <c r="R17" s="56">
        <v>0</v>
      </c>
      <c r="S17" s="56" t="s">
        <v>65</v>
      </c>
      <c r="T17" s="56" t="s">
        <v>330</v>
      </c>
      <c r="U17" s="56">
        <v>1</v>
      </c>
      <c r="V17" s="56">
        <v>2</v>
      </c>
      <c r="W17" s="56">
        <v>5</v>
      </c>
      <c r="X17" s="56">
        <v>5</v>
      </c>
      <c r="Y17" s="56">
        <v>5</v>
      </c>
      <c r="AA17" s="37" t="s">
        <v>102</v>
      </c>
    </row>
    <row r="18" spans="1:29" ht="15.75" customHeight="1" x14ac:dyDescent="0.3">
      <c r="A18" s="19">
        <v>17</v>
      </c>
      <c r="B18" s="22">
        <v>45022</v>
      </c>
      <c r="C18" s="56" t="s">
        <v>13</v>
      </c>
      <c r="D18" s="71">
        <v>0.49791666666666662</v>
      </c>
      <c r="E18" s="71">
        <v>0.51666666666666672</v>
      </c>
      <c r="F18" s="56" t="s">
        <v>186</v>
      </c>
      <c r="G18" s="56" t="s">
        <v>322</v>
      </c>
      <c r="H18" s="56" t="s">
        <v>323</v>
      </c>
      <c r="I18" s="56">
        <v>-0.59225989999999995</v>
      </c>
      <c r="J18" s="56">
        <v>-47.559950999999998</v>
      </c>
      <c r="K18" s="56">
        <v>-0.58744149999999995</v>
      </c>
      <c r="L18" s="56">
        <v>-47.589376000000001</v>
      </c>
      <c r="M18" s="56" t="s">
        <v>174</v>
      </c>
      <c r="N18" s="56" t="s">
        <v>174</v>
      </c>
      <c r="O18" s="56" t="s">
        <v>269</v>
      </c>
      <c r="P18" s="56" t="s">
        <v>269</v>
      </c>
      <c r="Q18" s="56">
        <v>0</v>
      </c>
      <c r="R18" s="56">
        <v>0</v>
      </c>
      <c r="S18" s="56" t="s">
        <v>65</v>
      </c>
      <c r="T18" s="56" t="s">
        <v>65</v>
      </c>
      <c r="U18" s="56">
        <v>1</v>
      </c>
      <c r="V18" s="56">
        <v>1</v>
      </c>
      <c r="W18" s="56">
        <v>5</v>
      </c>
      <c r="X18" s="56">
        <v>5</v>
      </c>
      <c r="Y18" s="56">
        <v>5</v>
      </c>
      <c r="AA18" s="37" t="s">
        <v>102</v>
      </c>
    </row>
    <row r="19" spans="1:29" ht="15.75" customHeight="1" x14ac:dyDescent="0.3">
      <c r="A19" s="19">
        <v>18</v>
      </c>
      <c r="B19" s="22">
        <v>45023</v>
      </c>
      <c r="C19" s="56" t="s">
        <v>13</v>
      </c>
      <c r="D19" s="71">
        <v>0.61319444444444449</v>
      </c>
      <c r="E19" s="71">
        <v>0.6430555555555556</v>
      </c>
      <c r="F19" s="56" t="s">
        <v>186</v>
      </c>
      <c r="G19" s="56" t="s">
        <v>322</v>
      </c>
      <c r="H19" s="56" t="s">
        <v>323</v>
      </c>
      <c r="I19" s="56">
        <v>-0.59224339999999998</v>
      </c>
      <c r="J19" s="56">
        <v>-47.560930999999997</v>
      </c>
      <c r="K19" s="56">
        <v>-0.58757720000000002</v>
      </c>
      <c r="L19" s="56">
        <v>-47.589671199999998</v>
      </c>
      <c r="M19" s="56" t="s">
        <v>174</v>
      </c>
      <c r="N19" s="56" t="s">
        <v>174</v>
      </c>
      <c r="O19" s="56" t="s">
        <v>269</v>
      </c>
      <c r="P19" s="56" t="s">
        <v>64</v>
      </c>
      <c r="Q19" s="56">
        <v>0</v>
      </c>
      <c r="R19" s="56">
        <v>0</v>
      </c>
      <c r="S19" s="56" t="s">
        <v>330</v>
      </c>
      <c r="T19" s="56" t="s">
        <v>350</v>
      </c>
      <c r="U19" s="56">
        <v>1</v>
      </c>
      <c r="V19" s="56">
        <v>1</v>
      </c>
      <c r="W19" s="56">
        <v>5</v>
      </c>
      <c r="X19" s="56">
        <v>5</v>
      </c>
      <c r="Y19" s="56">
        <v>5</v>
      </c>
      <c r="AA19" s="37" t="s">
        <v>102</v>
      </c>
    </row>
    <row r="20" spans="1:29" ht="15.75" customHeight="1" x14ac:dyDescent="0.3">
      <c r="A20" s="19">
        <v>19</v>
      </c>
      <c r="B20" s="22">
        <v>45024</v>
      </c>
      <c r="C20" s="56" t="s">
        <v>13</v>
      </c>
      <c r="D20" s="71">
        <v>0.58194444444444449</v>
      </c>
      <c r="E20" s="71">
        <v>0.60277777777777775</v>
      </c>
      <c r="F20" s="56" t="s">
        <v>186</v>
      </c>
      <c r="G20" s="56" t="s">
        <v>322</v>
      </c>
      <c r="H20" s="56" t="s">
        <v>323</v>
      </c>
      <c r="I20" s="56">
        <v>-0.58792230000000001</v>
      </c>
      <c r="J20" s="56">
        <v>-47.5893327</v>
      </c>
      <c r="K20" s="56">
        <v>-0.59181950000000005</v>
      </c>
      <c r="L20" s="56">
        <v>-47.559806000000002</v>
      </c>
      <c r="M20" s="56" t="s">
        <v>71</v>
      </c>
      <c r="N20" s="56" t="s">
        <v>174</v>
      </c>
      <c r="O20" s="56" t="s">
        <v>269</v>
      </c>
      <c r="P20" s="56" t="s">
        <v>269</v>
      </c>
      <c r="Q20" s="56">
        <v>0</v>
      </c>
      <c r="R20" s="56">
        <v>0</v>
      </c>
      <c r="S20" s="56" t="s">
        <v>65</v>
      </c>
      <c r="T20" s="56" t="s">
        <v>330</v>
      </c>
      <c r="U20" s="56">
        <v>0</v>
      </c>
      <c r="V20" s="56">
        <v>1</v>
      </c>
      <c r="W20" s="56">
        <v>5</v>
      </c>
      <c r="X20" s="56">
        <v>5.08</v>
      </c>
      <c r="Y20" s="56">
        <v>5</v>
      </c>
      <c r="AA20" s="33" t="s">
        <v>351</v>
      </c>
    </row>
    <row r="21" spans="1:29" ht="15.75" customHeight="1" x14ac:dyDescent="0.3">
      <c r="A21" s="19">
        <v>20</v>
      </c>
      <c r="B21" s="22">
        <v>45026</v>
      </c>
      <c r="C21" s="56" t="s">
        <v>13</v>
      </c>
      <c r="D21" s="71">
        <v>0.60625000000000007</v>
      </c>
      <c r="E21" s="71">
        <v>0.62638888888888888</v>
      </c>
      <c r="F21" s="56" t="s">
        <v>186</v>
      </c>
      <c r="G21" s="56" t="s">
        <v>322</v>
      </c>
      <c r="H21" s="56" t="s">
        <v>323</v>
      </c>
      <c r="I21" s="56">
        <v>-0.58860900000000005</v>
      </c>
      <c r="J21" s="56">
        <v>-47.587404999999997</v>
      </c>
      <c r="K21" s="56">
        <v>-0.59232700000000005</v>
      </c>
      <c r="L21" s="56">
        <v>-47.559905999999998</v>
      </c>
      <c r="M21" s="56" t="s">
        <v>63</v>
      </c>
      <c r="N21" s="56" t="s">
        <v>63</v>
      </c>
      <c r="O21" s="56" t="s">
        <v>346</v>
      </c>
      <c r="P21" s="56" t="s">
        <v>269</v>
      </c>
      <c r="Q21" s="56">
        <v>0</v>
      </c>
      <c r="R21" s="56">
        <v>0</v>
      </c>
      <c r="S21" s="56" t="s">
        <v>65</v>
      </c>
      <c r="T21" s="56" t="s">
        <v>65</v>
      </c>
      <c r="U21" s="56">
        <v>1</v>
      </c>
      <c r="V21" s="56">
        <v>1</v>
      </c>
      <c r="W21" s="56">
        <v>5</v>
      </c>
      <c r="X21" s="56">
        <v>5</v>
      </c>
      <c r="Y21" s="56">
        <v>5</v>
      </c>
      <c r="AA21" s="37" t="s">
        <v>102</v>
      </c>
    </row>
    <row r="22" spans="1:29" ht="15.75" customHeight="1" x14ac:dyDescent="0.3">
      <c r="A22" s="19">
        <v>21</v>
      </c>
      <c r="B22" s="22">
        <v>45027</v>
      </c>
      <c r="C22" s="56" t="s">
        <v>13</v>
      </c>
      <c r="D22" s="71">
        <v>0.65</v>
      </c>
      <c r="E22" s="71">
        <v>0.69444444444444453</v>
      </c>
      <c r="F22" s="56" t="s">
        <v>186</v>
      </c>
      <c r="G22" s="56" t="s">
        <v>322</v>
      </c>
      <c r="H22" s="56" t="s">
        <v>323</v>
      </c>
      <c r="I22" s="56">
        <v>-0.58748500000000003</v>
      </c>
      <c r="J22" s="56">
        <v>-47.589582999999998</v>
      </c>
      <c r="K22" s="56">
        <v>-0.59001700000000001</v>
      </c>
      <c r="L22" s="56">
        <v>-47.560682</v>
      </c>
      <c r="M22" s="56" t="s">
        <v>174</v>
      </c>
      <c r="N22" s="56" t="s">
        <v>174</v>
      </c>
      <c r="O22" s="56" t="s">
        <v>64</v>
      </c>
      <c r="P22" s="56" t="s">
        <v>64</v>
      </c>
      <c r="Q22" s="56">
        <v>1</v>
      </c>
      <c r="R22" s="56">
        <v>0</v>
      </c>
      <c r="S22" s="56" t="s">
        <v>65</v>
      </c>
      <c r="T22" s="56" t="s">
        <v>65</v>
      </c>
      <c r="U22" s="56">
        <v>1</v>
      </c>
      <c r="V22" s="56">
        <v>1</v>
      </c>
      <c r="W22" s="56">
        <v>5</v>
      </c>
      <c r="X22" s="56">
        <v>5</v>
      </c>
      <c r="Y22" s="56">
        <v>5</v>
      </c>
      <c r="AA22" s="37" t="s">
        <v>102</v>
      </c>
    </row>
    <row r="23" spans="1:29" ht="15.75" customHeight="1" x14ac:dyDescent="0.3">
      <c r="A23" s="19">
        <v>22</v>
      </c>
      <c r="B23" s="22">
        <v>45028</v>
      </c>
      <c r="C23" s="56" t="s">
        <v>13</v>
      </c>
      <c r="D23" s="71">
        <v>0.69097222222222221</v>
      </c>
      <c r="E23" s="71">
        <v>0.71597222222222223</v>
      </c>
      <c r="F23" s="56" t="s">
        <v>186</v>
      </c>
      <c r="G23" s="56" t="s">
        <v>322</v>
      </c>
      <c r="H23" s="56" t="s">
        <v>323</v>
      </c>
      <c r="I23" s="56">
        <v>-0.59234330000000002</v>
      </c>
      <c r="J23" s="56">
        <v>-47.558770000000003</v>
      </c>
      <c r="K23" s="56">
        <v>-0.58684559999999997</v>
      </c>
      <c r="L23" s="56">
        <v>-47.588867100000002</v>
      </c>
      <c r="M23" s="56" t="s">
        <v>63</v>
      </c>
      <c r="N23" s="56" t="s">
        <v>63</v>
      </c>
      <c r="O23" s="56" t="s">
        <v>269</v>
      </c>
      <c r="P23" s="56" t="s">
        <v>269</v>
      </c>
      <c r="Q23" s="56">
        <v>1</v>
      </c>
      <c r="R23" s="56">
        <v>1</v>
      </c>
      <c r="S23" s="56" t="s">
        <v>65</v>
      </c>
      <c r="T23" s="56" t="s">
        <v>65</v>
      </c>
      <c r="U23" s="56">
        <v>1</v>
      </c>
      <c r="V23" s="56">
        <v>1</v>
      </c>
      <c r="W23" s="56">
        <v>5</v>
      </c>
      <c r="X23" s="56">
        <v>5</v>
      </c>
      <c r="Y23" s="56">
        <v>5</v>
      </c>
      <c r="AA23" s="37" t="s">
        <v>102</v>
      </c>
    </row>
    <row r="24" spans="1:29" ht="15.75" customHeight="1" x14ac:dyDescent="0.3">
      <c r="A24" s="19">
        <v>23</v>
      </c>
      <c r="B24" s="22">
        <v>45029</v>
      </c>
      <c r="C24" s="56" t="s">
        <v>13</v>
      </c>
      <c r="D24" s="71">
        <v>0.68333333333333324</v>
      </c>
      <c r="E24" s="71">
        <v>0.70000000000000007</v>
      </c>
      <c r="F24" s="56" t="s">
        <v>186</v>
      </c>
      <c r="G24" s="56" t="s">
        <v>322</v>
      </c>
      <c r="H24" s="56" t="s">
        <v>323</v>
      </c>
      <c r="I24" s="56">
        <v>-0.58630819999999995</v>
      </c>
      <c r="J24" s="56">
        <v>-47.587639699999997</v>
      </c>
      <c r="K24" s="56">
        <v>-0.59226219999999996</v>
      </c>
      <c r="L24" s="56">
        <v>-47.559290699999998</v>
      </c>
      <c r="M24" s="56" t="s">
        <v>174</v>
      </c>
      <c r="N24" s="56" t="s">
        <v>174</v>
      </c>
      <c r="O24" s="56" t="s">
        <v>269</v>
      </c>
      <c r="P24" s="56" t="s">
        <v>269</v>
      </c>
      <c r="Q24" s="56">
        <v>0</v>
      </c>
      <c r="R24" s="56">
        <v>0</v>
      </c>
      <c r="S24" s="56" t="s">
        <v>65</v>
      </c>
      <c r="T24" s="56" t="s">
        <v>65</v>
      </c>
      <c r="U24" s="56">
        <v>2</v>
      </c>
      <c r="V24" s="56">
        <v>2</v>
      </c>
      <c r="W24" s="56">
        <v>5</v>
      </c>
      <c r="X24" s="56">
        <v>5</v>
      </c>
      <c r="Y24" s="56">
        <v>5</v>
      </c>
      <c r="AA24" s="37" t="s">
        <v>102</v>
      </c>
    </row>
    <row r="25" spans="1:29" ht="15.75" customHeight="1" x14ac:dyDescent="0.3">
      <c r="A25" s="19">
        <v>24</v>
      </c>
      <c r="B25" s="22">
        <v>45030</v>
      </c>
      <c r="C25" s="56" t="s">
        <v>13</v>
      </c>
      <c r="D25" s="71">
        <v>0.70277777777777783</v>
      </c>
      <c r="E25" s="71">
        <v>0.73333333333333339</v>
      </c>
      <c r="F25" s="56" t="s">
        <v>186</v>
      </c>
      <c r="G25" s="56" t="s">
        <v>322</v>
      </c>
      <c r="H25" s="56" t="s">
        <v>323</v>
      </c>
      <c r="I25" s="56">
        <v>-0.58611000000000002</v>
      </c>
      <c r="J25" s="56">
        <v>-47.587636000000003</v>
      </c>
      <c r="K25" s="56">
        <v>-0.59140099999999995</v>
      </c>
      <c r="L25" s="56">
        <v>-47.559961000000001</v>
      </c>
      <c r="M25" s="56" t="s">
        <v>174</v>
      </c>
      <c r="N25" s="56" t="s">
        <v>174</v>
      </c>
      <c r="O25" s="56" t="s">
        <v>269</v>
      </c>
      <c r="P25" s="56" t="s">
        <v>269</v>
      </c>
      <c r="Q25" s="56">
        <v>1</v>
      </c>
      <c r="R25" s="56">
        <v>1</v>
      </c>
      <c r="S25" s="56" t="s">
        <v>65</v>
      </c>
      <c r="T25" s="56" t="s">
        <v>65</v>
      </c>
      <c r="U25" s="56">
        <v>1</v>
      </c>
      <c r="V25" s="56">
        <v>1</v>
      </c>
      <c r="W25" s="56">
        <v>5</v>
      </c>
      <c r="X25" s="56">
        <v>5.0199999999999996</v>
      </c>
      <c r="Y25" s="56">
        <v>5</v>
      </c>
      <c r="AA25" s="33" t="s">
        <v>352</v>
      </c>
    </row>
    <row r="26" spans="1:29" ht="15.75" customHeight="1" x14ac:dyDescent="0.3">
      <c r="A26" s="19">
        <v>25</v>
      </c>
      <c r="B26" s="22">
        <v>45031</v>
      </c>
      <c r="C26" s="56" t="s">
        <v>13</v>
      </c>
      <c r="D26" s="71">
        <v>0.69791666666666663</v>
      </c>
      <c r="E26" s="71">
        <v>0.73819444444444438</v>
      </c>
      <c r="F26" s="56" t="s">
        <v>186</v>
      </c>
      <c r="G26" s="56" t="s">
        <v>322</v>
      </c>
      <c r="H26" s="56" t="s">
        <v>323</v>
      </c>
      <c r="I26" s="56">
        <v>-0.58769340000000003</v>
      </c>
      <c r="J26" s="56">
        <v>-47.5867121</v>
      </c>
      <c r="K26" s="56">
        <v>-0.59158949999999999</v>
      </c>
      <c r="L26" s="56">
        <v>-47.5601482</v>
      </c>
      <c r="M26" s="56" t="s">
        <v>174</v>
      </c>
      <c r="N26" s="56" t="s">
        <v>174</v>
      </c>
      <c r="O26" s="56" t="s">
        <v>269</v>
      </c>
      <c r="P26" s="56" t="s">
        <v>269</v>
      </c>
      <c r="Q26" s="56">
        <v>1</v>
      </c>
      <c r="R26" s="56">
        <v>1</v>
      </c>
      <c r="S26" s="56" t="s">
        <v>65</v>
      </c>
      <c r="T26" s="56" t="s">
        <v>65</v>
      </c>
      <c r="U26" s="56">
        <v>0</v>
      </c>
      <c r="V26" s="56">
        <v>1</v>
      </c>
      <c r="W26" s="56">
        <v>5</v>
      </c>
      <c r="X26" s="56">
        <v>5</v>
      </c>
      <c r="Y26" s="56">
        <v>5</v>
      </c>
      <c r="AA26" s="37" t="s">
        <v>102</v>
      </c>
    </row>
    <row r="27" spans="1:29" ht="15.75" customHeight="1" x14ac:dyDescent="0.3">
      <c r="A27" s="19"/>
      <c r="B27" s="49">
        <v>45032</v>
      </c>
      <c r="C27" s="101" t="s">
        <v>196</v>
      </c>
      <c r="Y27" s="56"/>
      <c r="AA27" s="101"/>
      <c r="AB27" s="101" t="s">
        <v>196</v>
      </c>
    </row>
    <row r="28" spans="1:29" ht="15.75" customHeight="1" x14ac:dyDescent="0.3">
      <c r="A28" s="19">
        <v>27</v>
      </c>
      <c r="B28" s="22">
        <v>45033</v>
      </c>
      <c r="C28" s="56" t="s">
        <v>13</v>
      </c>
      <c r="D28" s="71">
        <v>0.33819444444444446</v>
      </c>
      <c r="E28" s="71">
        <v>0.36180555555555555</v>
      </c>
      <c r="F28" s="56" t="s">
        <v>186</v>
      </c>
      <c r="G28" s="56" t="s">
        <v>322</v>
      </c>
      <c r="H28" s="56" t="s">
        <v>323</v>
      </c>
      <c r="I28" s="56">
        <v>-0.58604400000000001</v>
      </c>
      <c r="J28" s="56">
        <v>-47.587693899999998</v>
      </c>
      <c r="K28" s="56">
        <v>-0.5924777</v>
      </c>
      <c r="L28" s="56">
        <v>-47.560329000000003</v>
      </c>
      <c r="M28" s="56" t="s">
        <v>63</v>
      </c>
      <c r="N28" s="56" t="s">
        <v>63</v>
      </c>
      <c r="O28" s="56" t="s">
        <v>64</v>
      </c>
      <c r="P28" s="56" t="s">
        <v>64</v>
      </c>
      <c r="Q28" s="56">
        <v>1</v>
      </c>
      <c r="R28" s="56">
        <v>1</v>
      </c>
      <c r="S28" s="56" t="s">
        <v>65</v>
      </c>
      <c r="T28" s="56" t="s">
        <v>65</v>
      </c>
      <c r="U28" s="56">
        <v>0</v>
      </c>
      <c r="V28" s="56">
        <v>0</v>
      </c>
      <c r="W28" s="56">
        <v>5</v>
      </c>
      <c r="X28" s="56">
        <v>5</v>
      </c>
      <c r="Y28" s="56">
        <v>5</v>
      </c>
      <c r="AA28" s="37" t="s">
        <v>102</v>
      </c>
    </row>
    <row r="29" spans="1:29" ht="15.75" customHeight="1" x14ac:dyDescent="0.3">
      <c r="A29" s="19">
        <v>28</v>
      </c>
      <c r="B29" s="22">
        <v>45034</v>
      </c>
      <c r="C29" s="56" t="s">
        <v>13</v>
      </c>
      <c r="D29" s="71">
        <v>0.40277777777777773</v>
      </c>
      <c r="E29" s="71">
        <v>0.41944444444444445</v>
      </c>
      <c r="F29" s="56" t="s">
        <v>186</v>
      </c>
      <c r="G29" s="56" t="s">
        <v>322</v>
      </c>
      <c r="H29" s="56" t="s">
        <v>323</v>
      </c>
      <c r="I29" s="90">
        <v>-0.5910801</v>
      </c>
      <c r="J29" s="90">
        <v>-47.559962200000001</v>
      </c>
      <c r="K29" s="90">
        <v>-0.58042680000000002</v>
      </c>
      <c r="L29" s="90">
        <v>-47.573715</v>
      </c>
      <c r="M29" s="77" t="s">
        <v>79</v>
      </c>
      <c r="N29" s="77" t="s">
        <v>174</v>
      </c>
      <c r="O29" s="77" t="s">
        <v>64</v>
      </c>
      <c r="P29" s="77" t="s">
        <v>64</v>
      </c>
      <c r="Q29" s="56">
        <v>1</v>
      </c>
      <c r="R29" s="56">
        <v>1</v>
      </c>
      <c r="S29" s="77" t="s">
        <v>65</v>
      </c>
      <c r="T29" s="77" t="s">
        <v>65</v>
      </c>
      <c r="U29" s="56">
        <v>1</v>
      </c>
      <c r="V29" s="56">
        <v>3</v>
      </c>
      <c r="W29" s="56">
        <v>5</v>
      </c>
      <c r="X29" s="56">
        <v>5</v>
      </c>
      <c r="Y29" s="56">
        <v>5</v>
      </c>
      <c r="AA29" s="37" t="s">
        <v>102</v>
      </c>
    </row>
    <row r="30" spans="1:29" ht="15.75" customHeight="1" x14ac:dyDescent="0.3">
      <c r="A30" s="19">
        <v>29</v>
      </c>
      <c r="B30" s="22">
        <v>45035</v>
      </c>
      <c r="C30" s="56" t="s">
        <v>151</v>
      </c>
      <c r="D30" s="71">
        <v>0.42569444444444443</v>
      </c>
      <c r="E30" s="71">
        <v>0.4513888888888889</v>
      </c>
      <c r="F30" s="56" t="s">
        <v>186</v>
      </c>
      <c r="G30" s="56" t="s">
        <v>322</v>
      </c>
      <c r="H30" s="56" t="s">
        <v>323</v>
      </c>
      <c r="I30" s="90">
        <v>-0.59212540000000002</v>
      </c>
      <c r="J30" s="90">
        <v>-47.559637000000002</v>
      </c>
      <c r="K30" s="90">
        <v>-0.58636169999999999</v>
      </c>
      <c r="L30" s="90">
        <v>-47.587961499999999</v>
      </c>
      <c r="M30" s="77" t="s">
        <v>79</v>
      </c>
      <c r="N30" s="77" t="s">
        <v>63</v>
      </c>
      <c r="O30" s="77" t="s">
        <v>64</v>
      </c>
      <c r="P30" s="77" t="s">
        <v>269</v>
      </c>
      <c r="Q30" s="56">
        <v>1</v>
      </c>
      <c r="R30" s="56">
        <v>1</v>
      </c>
      <c r="S30" s="77" t="s">
        <v>65</v>
      </c>
      <c r="T30" s="77" t="s">
        <v>65</v>
      </c>
      <c r="U30" s="56">
        <v>1</v>
      </c>
      <c r="V30" s="56">
        <v>0</v>
      </c>
      <c r="W30" s="56">
        <v>5</v>
      </c>
      <c r="X30" s="56">
        <v>5</v>
      </c>
      <c r="Y30" s="56">
        <v>5</v>
      </c>
      <c r="AA30" s="37" t="s">
        <v>102</v>
      </c>
    </row>
    <row r="31" spans="1:29" ht="15.75" customHeight="1" x14ac:dyDescent="0.3">
      <c r="C31" s="28"/>
      <c r="D31" s="17"/>
      <c r="E31" s="1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9"/>
      <c r="X31" s="18"/>
    </row>
    <row r="32" spans="1:29" ht="14.4" x14ac:dyDescent="0.3">
      <c r="A32" s="42">
        <f>COUNT(A2:A31)</f>
        <v>28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SUM(W2:W31)</f>
        <v>140</v>
      </c>
      <c r="X32" s="42">
        <f>SUM(X2:X31)</f>
        <v>125.35999999999999</v>
      </c>
      <c r="Y32" s="42">
        <f>SUM(Y2:Y31)</f>
        <v>125</v>
      </c>
      <c r="Z32" s="47" t="s">
        <v>158</v>
      </c>
      <c r="AA32" s="42">
        <f>COUNTA(AA2:AA31)</f>
        <v>26</v>
      </c>
      <c r="AB32" s="46"/>
      <c r="AC32" s="77"/>
    </row>
    <row r="33" spans="1:28" ht="43.8" thickBot="1" x14ac:dyDescent="0.35">
      <c r="A33" s="38" t="s">
        <v>36</v>
      </c>
      <c r="B33" s="38" t="s">
        <v>37</v>
      </c>
      <c r="C33" s="38" t="s">
        <v>38</v>
      </c>
      <c r="D33" s="39" t="s">
        <v>39</v>
      </c>
      <c r="E33" s="39" t="s">
        <v>40</v>
      </c>
      <c r="F33" s="39" t="s">
        <v>41</v>
      </c>
      <c r="G33" s="39" t="s">
        <v>42</v>
      </c>
      <c r="H33" s="39" t="s">
        <v>1</v>
      </c>
      <c r="I33" s="39" t="s">
        <v>43</v>
      </c>
      <c r="J33" s="39" t="s">
        <v>44</v>
      </c>
      <c r="K33" s="39" t="s">
        <v>45</v>
      </c>
      <c r="L33" s="39" t="s">
        <v>46</v>
      </c>
      <c r="M33" s="39" t="s">
        <v>47</v>
      </c>
      <c r="N33" s="39" t="s">
        <v>48</v>
      </c>
      <c r="O33" s="39" t="s">
        <v>49</v>
      </c>
      <c r="P33" s="39" t="s">
        <v>50</v>
      </c>
      <c r="Q33" s="39" t="s">
        <v>51</v>
      </c>
      <c r="R33" s="39" t="s">
        <v>52</v>
      </c>
      <c r="S33" s="39" t="s">
        <v>53</v>
      </c>
      <c r="T33" s="39" t="s">
        <v>54</v>
      </c>
      <c r="U33" s="39" t="s">
        <v>55</v>
      </c>
      <c r="V33" s="39" t="s">
        <v>56</v>
      </c>
      <c r="W33" s="39" t="s">
        <v>57</v>
      </c>
      <c r="X33" s="40" t="s">
        <v>21</v>
      </c>
      <c r="Y33" s="40" t="s">
        <v>22</v>
      </c>
      <c r="Z33" s="39" t="s">
        <v>58</v>
      </c>
      <c r="AA33" s="39"/>
      <c r="AB33" s="41" t="s">
        <v>59</v>
      </c>
    </row>
    <row r="34" spans="1:28" ht="15.75" customHeight="1" x14ac:dyDescent="0.3">
      <c r="A34" s="75">
        <v>1</v>
      </c>
      <c r="B34" s="22">
        <v>45005</v>
      </c>
      <c r="C34" s="56" t="s">
        <v>25</v>
      </c>
      <c r="D34" s="56" t="s">
        <v>353</v>
      </c>
      <c r="E34" s="56" t="s">
        <v>354</v>
      </c>
      <c r="F34" s="56" t="s">
        <v>186</v>
      </c>
      <c r="G34" s="56" t="s">
        <v>322</v>
      </c>
      <c r="H34" s="56" t="s">
        <v>323</v>
      </c>
      <c r="I34" s="56">
        <v>-0.58770040000000001</v>
      </c>
      <c r="J34" s="56">
        <v>-47.587138199999998</v>
      </c>
      <c r="K34" s="56">
        <v>-0.5872406</v>
      </c>
      <c r="L34" s="56">
        <v>-47.561249799999999</v>
      </c>
      <c r="M34" s="56" t="s">
        <v>174</v>
      </c>
      <c r="N34" s="56" t="s">
        <v>174</v>
      </c>
      <c r="O34" s="56" t="s">
        <v>269</v>
      </c>
      <c r="P34" s="56" t="s">
        <v>269</v>
      </c>
      <c r="Q34" s="56">
        <v>1</v>
      </c>
      <c r="R34" s="56">
        <v>1</v>
      </c>
      <c r="S34" s="56" t="s">
        <v>65</v>
      </c>
      <c r="T34" s="56" t="s">
        <v>65</v>
      </c>
      <c r="U34" s="56">
        <v>1</v>
      </c>
      <c r="V34" s="56">
        <v>2</v>
      </c>
      <c r="W34" s="56">
        <v>5</v>
      </c>
      <c r="X34" s="56">
        <v>4.5</v>
      </c>
      <c r="Y34" s="56">
        <v>4.5</v>
      </c>
      <c r="Z34" s="37" t="s">
        <v>198</v>
      </c>
      <c r="AA34" s="37" t="s">
        <v>102</v>
      </c>
      <c r="AB34" t="s">
        <v>355</v>
      </c>
    </row>
    <row r="35" spans="1:28" ht="15.75" customHeight="1" x14ac:dyDescent="0.3">
      <c r="A35" s="75">
        <v>2</v>
      </c>
      <c r="B35" s="22">
        <v>45006</v>
      </c>
      <c r="C35" s="56" t="s">
        <v>25</v>
      </c>
      <c r="D35" s="56" t="s">
        <v>356</v>
      </c>
      <c r="E35" s="56" t="s">
        <v>357</v>
      </c>
      <c r="F35" s="56" t="s">
        <v>186</v>
      </c>
      <c r="G35" s="56" t="s">
        <v>322</v>
      </c>
      <c r="H35" s="56" t="s">
        <v>323</v>
      </c>
      <c r="I35" s="56">
        <v>-0.58786249999999995</v>
      </c>
      <c r="J35" s="56">
        <v>-47.587187499999999</v>
      </c>
      <c r="K35" s="56">
        <v>-0.59253670000000003</v>
      </c>
      <c r="L35" s="56">
        <v>-47.5601062</v>
      </c>
      <c r="M35" s="56" t="s">
        <v>174</v>
      </c>
      <c r="N35" s="56" t="s">
        <v>174</v>
      </c>
      <c r="O35" s="56" t="s">
        <v>128</v>
      </c>
      <c r="P35" s="56" t="s">
        <v>128</v>
      </c>
      <c r="Q35" s="56">
        <v>0</v>
      </c>
      <c r="R35" s="56">
        <v>0</v>
      </c>
      <c r="S35" s="56" t="s">
        <v>65</v>
      </c>
      <c r="T35" s="56" t="s">
        <v>65</v>
      </c>
      <c r="U35" s="56">
        <v>2</v>
      </c>
      <c r="V35" s="56">
        <v>2</v>
      </c>
      <c r="W35" s="56">
        <v>5</v>
      </c>
      <c r="X35" s="56">
        <v>5</v>
      </c>
      <c r="Y35" s="56">
        <v>5</v>
      </c>
      <c r="AA35" s="37" t="s">
        <v>102</v>
      </c>
    </row>
    <row r="36" spans="1:28" ht="15.75" customHeight="1" x14ac:dyDescent="0.3">
      <c r="A36" s="110">
        <v>3</v>
      </c>
      <c r="B36" s="22">
        <v>45007</v>
      </c>
      <c r="C36" s="56" t="s">
        <v>25</v>
      </c>
      <c r="D36" s="56" t="s">
        <v>358</v>
      </c>
      <c r="E36" s="56" t="s">
        <v>359</v>
      </c>
      <c r="F36" s="56" t="s">
        <v>186</v>
      </c>
      <c r="G36" s="56" t="s">
        <v>322</v>
      </c>
      <c r="H36" s="56" t="s">
        <v>323</v>
      </c>
      <c r="I36" s="56">
        <v>-0.58621780000000001</v>
      </c>
      <c r="J36" s="56">
        <v>-47.587939400000003</v>
      </c>
      <c r="K36" s="56">
        <v>-0.59238690000000005</v>
      </c>
      <c r="L36" s="56">
        <v>-47.560609900000003</v>
      </c>
      <c r="M36" s="56" t="s">
        <v>79</v>
      </c>
      <c r="N36" s="56" t="s">
        <v>79</v>
      </c>
      <c r="O36" s="56" t="s">
        <v>128</v>
      </c>
      <c r="P36" s="56" t="s">
        <v>128</v>
      </c>
      <c r="Q36" s="56">
        <v>0</v>
      </c>
      <c r="R36" s="56">
        <v>0</v>
      </c>
      <c r="S36" s="56" t="s">
        <v>65</v>
      </c>
      <c r="T36" s="56" t="s">
        <v>65</v>
      </c>
      <c r="U36" s="56">
        <v>2</v>
      </c>
      <c r="V36" s="56">
        <v>2</v>
      </c>
      <c r="W36" s="56">
        <v>5</v>
      </c>
      <c r="X36" s="56">
        <v>5</v>
      </c>
      <c r="Y36" s="56">
        <v>5</v>
      </c>
      <c r="AA36" s="37" t="s">
        <v>102</v>
      </c>
    </row>
    <row r="37" spans="1:28" ht="15.75" customHeight="1" x14ac:dyDescent="0.3">
      <c r="A37" s="75">
        <v>4</v>
      </c>
      <c r="B37" s="22">
        <v>45008</v>
      </c>
      <c r="C37" s="56" t="s">
        <v>25</v>
      </c>
      <c r="D37" s="56" t="s">
        <v>360</v>
      </c>
      <c r="E37" s="56" t="s">
        <v>361</v>
      </c>
      <c r="F37" s="56" t="s">
        <v>186</v>
      </c>
      <c r="G37" s="56" t="s">
        <v>322</v>
      </c>
      <c r="H37" s="56" t="s">
        <v>323</v>
      </c>
      <c r="I37" s="56">
        <v>-0.58905730000000001</v>
      </c>
      <c r="J37" s="56">
        <v>-47.587949199999997</v>
      </c>
      <c r="K37" s="56">
        <v>-0.59238199999999996</v>
      </c>
      <c r="L37" s="56">
        <v>-47.560358700000002</v>
      </c>
      <c r="M37" s="56" t="s">
        <v>71</v>
      </c>
      <c r="N37" s="56" t="s">
        <v>71</v>
      </c>
      <c r="O37" s="56" t="s">
        <v>128</v>
      </c>
      <c r="P37" s="56" t="s">
        <v>128</v>
      </c>
      <c r="Q37" s="56">
        <v>0</v>
      </c>
      <c r="R37" s="56">
        <v>0</v>
      </c>
      <c r="S37" s="56" t="s">
        <v>65</v>
      </c>
      <c r="T37" s="56" t="s">
        <v>65</v>
      </c>
      <c r="U37" s="56">
        <v>2</v>
      </c>
      <c r="V37" s="56">
        <v>2</v>
      </c>
      <c r="W37" s="56">
        <v>5</v>
      </c>
      <c r="X37" s="56">
        <v>5</v>
      </c>
      <c r="Y37" s="56">
        <v>5</v>
      </c>
      <c r="AA37" s="37" t="s">
        <v>102</v>
      </c>
    </row>
    <row r="38" spans="1:28" ht="15.75" customHeight="1" x14ac:dyDescent="0.3">
      <c r="A38" s="75"/>
      <c r="B38" s="22">
        <v>45009</v>
      </c>
      <c r="D38" s="101" t="s">
        <v>362</v>
      </c>
      <c r="E38" s="71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Y38" s="56"/>
      <c r="AA38" s="101"/>
      <c r="AB38" s="101" t="s">
        <v>362</v>
      </c>
    </row>
    <row r="39" spans="1:28" ht="15.75" customHeight="1" x14ac:dyDescent="0.3">
      <c r="A39" s="110">
        <v>6</v>
      </c>
      <c r="B39" s="22">
        <v>45010</v>
      </c>
      <c r="C39" s="56" t="s">
        <v>25</v>
      </c>
      <c r="D39" s="56" t="s">
        <v>363</v>
      </c>
      <c r="E39" s="56" t="s">
        <v>364</v>
      </c>
      <c r="F39" s="56" t="s">
        <v>186</v>
      </c>
      <c r="G39" s="56" t="s">
        <v>322</v>
      </c>
      <c r="H39" s="56" t="s">
        <v>323</v>
      </c>
      <c r="I39" s="56">
        <v>-0.5862697</v>
      </c>
      <c r="J39" s="56">
        <v>-47.5879057</v>
      </c>
      <c r="K39" s="56">
        <v>-0.59242269999999997</v>
      </c>
      <c r="L39" s="56">
        <v>-47.560349199999997</v>
      </c>
      <c r="M39" s="56" t="s">
        <v>79</v>
      </c>
      <c r="N39" s="56" t="s">
        <v>71</v>
      </c>
      <c r="O39" s="56" t="s">
        <v>245</v>
      </c>
      <c r="P39" s="56" t="s">
        <v>128</v>
      </c>
      <c r="Q39" s="56">
        <v>0</v>
      </c>
      <c r="R39" s="56">
        <v>0</v>
      </c>
      <c r="S39" s="56" t="s">
        <v>65</v>
      </c>
      <c r="T39" s="56" t="s">
        <v>65</v>
      </c>
      <c r="U39" s="56">
        <v>2</v>
      </c>
      <c r="V39" s="56">
        <v>2</v>
      </c>
      <c r="W39" s="56">
        <v>5</v>
      </c>
      <c r="X39" s="56">
        <v>5</v>
      </c>
      <c r="Y39" s="56">
        <v>5</v>
      </c>
      <c r="AA39" s="37" t="s">
        <v>102</v>
      </c>
    </row>
    <row r="40" spans="1:28" ht="15.75" customHeight="1" x14ac:dyDescent="0.3">
      <c r="A40" s="75">
        <v>7</v>
      </c>
      <c r="B40" s="22">
        <v>45011</v>
      </c>
      <c r="C40" s="56" t="s">
        <v>25</v>
      </c>
      <c r="D40" s="56" t="s">
        <v>365</v>
      </c>
      <c r="E40" s="56" t="s">
        <v>366</v>
      </c>
      <c r="F40" s="56" t="s">
        <v>186</v>
      </c>
      <c r="G40" s="56" t="s">
        <v>322</v>
      </c>
      <c r="H40" s="56" t="s">
        <v>323</v>
      </c>
      <c r="I40" s="56">
        <v>-0.58829169999999997</v>
      </c>
      <c r="J40" s="56">
        <v>-47.587172299999999</v>
      </c>
      <c r="K40" s="56">
        <v>-0.59106099999999995</v>
      </c>
      <c r="L40" s="56">
        <v>-47.559992800000003</v>
      </c>
      <c r="M40" s="56" t="s">
        <v>63</v>
      </c>
      <c r="N40" s="56" t="s">
        <v>79</v>
      </c>
      <c r="O40" s="56" t="s">
        <v>128</v>
      </c>
      <c r="P40" s="56" t="s">
        <v>128</v>
      </c>
      <c r="Q40" s="56">
        <v>0</v>
      </c>
      <c r="R40" s="56">
        <v>0</v>
      </c>
      <c r="S40" s="56" t="s">
        <v>65</v>
      </c>
      <c r="T40" s="56" t="s">
        <v>330</v>
      </c>
      <c r="U40" s="56">
        <v>2</v>
      </c>
      <c r="V40" s="56">
        <v>2</v>
      </c>
      <c r="W40" s="56">
        <v>5</v>
      </c>
      <c r="X40" s="56">
        <v>5</v>
      </c>
      <c r="Y40" s="56">
        <v>5</v>
      </c>
      <c r="AA40" s="37" t="s">
        <v>102</v>
      </c>
    </row>
    <row r="41" spans="1:28" ht="15.75" customHeight="1" x14ac:dyDescent="0.3">
      <c r="A41" s="75">
        <v>8</v>
      </c>
      <c r="B41" s="22">
        <v>45012</v>
      </c>
      <c r="C41" s="56" t="s">
        <v>25</v>
      </c>
      <c r="D41" s="56" t="s">
        <v>367</v>
      </c>
      <c r="E41" s="56" t="s">
        <v>368</v>
      </c>
      <c r="F41" s="56" t="s">
        <v>186</v>
      </c>
      <c r="G41" s="56" t="s">
        <v>322</v>
      </c>
      <c r="H41" s="56" t="s">
        <v>323</v>
      </c>
      <c r="I41" s="56">
        <v>-0.58626509999999998</v>
      </c>
      <c r="J41" s="56">
        <v>-47.587825199999997</v>
      </c>
      <c r="K41" s="56">
        <v>-0.5916709</v>
      </c>
      <c r="L41" s="56">
        <v>-47.559913700000003</v>
      </c>
      <c r="M41" s="56" t="s">
        <v>71</v>
      </c>
      <c r="N41" s="56" t="s">
        <v>71</v>
      </c>
      <c r="O41" s="56" t="s">
        <v>128</v>
      </c>
      <c r="P41" s="56" t="s">
        <v>128</v>
      </c>
      <c r="Q41" s="56">
        <v>0</v>
      </c>
      <c r="R41" s="56">
        <v>0</v>
      </c>
      <c r="S41" s="56" t="s">
        <v>65</v>
      </c>
      <c r="T41" s="56" t="s">
        <v>65</v>
      </c>
      <c r="U41" s="56">
        <v>2</v>
      </c>
      <c r="V41" s="56">
        <v>2</v>
      </c>
      <c r="W41" s="56">
        <v>5</v>
      </c>
      <c r="X41" s="56">
        <v>5</v>
      </c>
      <c r="Y41" s="56">
        <v>5</v>
      </c>
      <c r="AA41" s="37" t="s">
        <v>102</v>
      </c>
    </row>
    <row r="42" spans="1:28" ht="15.75" customHeight="1" x14ac:dyDescent="0.3">
      <c r="A42" s="110">
        <v>9</v>
      </c>
      <c r="B42" s="22">
        <v>45013</v>
      </c>
      <c r="C42" s="56" t="s">
        <v>25</v>
      </c>
      <c r="D42" s="101" t="s">
        <v>103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>
        <v>5</v>
      </c>
      <c r="Y42" s="56"/>
      <c r="Z42" s="37" t="s">
        <v>198</v>
      </c>
      <c r="AA42" s="37"/>
      <c r="AB42" t="s">
        <v>369</v>
      </c>
    </row>
    <row r="43" spans="1:28" ht="15.75" customHeight="1" x14ac:dyDescent="0.3">
      <c r="A43" s="75">
        <v>10</v>
      </c>
      <c r="B43" s="22">
        <v>45014</v>
      </c>
      <c r="C43" s="56" t="s">
        <v>25</v>
      </c>
      <c r="D43" s="56" t="s">
        <v>370</v>
      </c>
      <c r="E43" s="56" t="s">
        <v>371</v>
      </c>
      <c r="F43" s="56" t="s">
        <v>186</v>
      </c>
      <c r="G43" s="56" t="s">
        <v>322</v>
      </c>
      <c r="H43" s="56" t="s">
        <v>323</v>
      </c>
      <c r="I43" s="56">
        <v>-0.58628950000000002</v>
      </c>
      <c r="J43" s="56">
        <v>-47.587854399999998</v>
      </c>
      <c r="K43" s="56">
        <v>-0.59159689999999998</v>
      </c>
      <c r="L43" s="56">
        <v>-47.559859400000001</v>
      </c>
      <c r="M43" s="56" t="s">
        <v>71</v>
      </c>
      <c r="N43" s="56" t="s">
        <v>71</v>
      </c>
      <c r="O43" s="56" t="s">
        <v>269</v>
      </c>
      <c r="P43" s="56" t="s">
        <v>128</v>
      </c>
      <c r="Q43" s="56">
        <v>0</v>
      </c>
      <c r="R43" s="56">
        <v>0</v>
      </c>
      <c r="S43" s="56" t="s">
        <v>65</v>
      </c>
      <c r="T43" s="56" t="s">
        <v>65</v>
      </c>
      <c r="U43" s="56">
        <v>2</v>
      </c>
      <c r="V43" s="56">
        <v>3</v>
      </c>
      <c r="W43" s="56">
        <v>5</v>
      </c>
      <c r="X43" s="56">
        <v>5</v>
      </c>
      <c r="Y43" s="56">
        <v>5</v>
      </c>
      <c r="AA43" s="37" t="s">
        <v>102</v>
      </c>
    </row>
    <row r="44" spans="1:28" ht="15.75" customHeight="1" x14ac:dyDescent="0.3">
      <c r="A44" s="75">
        <v>11</v>
      </c>
      <c r="B44" s="22">
        <v>45015</v>
      </c>
      <c r="C44" s="56" t="s">
        <v>25</v>
      </c>
      <c r="D44" s="56" t="s">
        <v>372</v>
      </c>
      <c r="E44" s="56" t="s">
        <v>373</v>
      </c>
      <c r="F44" s="56" t="s">
        <v>186</v>
      </c>
      <c r="G44" s="56" t="s">
        <v>322</v>
      </c>
      <c r="H44" s="56" t="s">
        <v>323</v>
      </c>
      <c r="I44" s="56">
        <v>-0.58865290000000003</v>
      </c>
      <c r="J44" s="56">
        <v>-47.587452399999997</v>
      </c>
      <c r="K44" s="56">
        <v>-0.59186450000000002</v>
      </c>
      <c r="L44" s="56">
        <v>-47.559723099999999</v>
      </c>
      <c r="M44" s="56" t="s">
        <v>71</v>
      </c>
      <c r="N44" s="56" t="s">
        <v>71</v>
      </c>
      <c r="O44" s="56" t="s">
        <v>269</v>
      </c>
      <c r="P44" s="56" t="s">
        <v>128</v>
      </c>
      <c r="Q44" s="56">
        <v>0</v>
      </c>
      <c r="R44" s="56">
        <v>0</v>
      </c>
      <c r="S44" s="56" t="s">
        <v>65</v>
      </c>
      <c r="T44" s="56" t="s">
        <v>65</v>
      </c>
      <c r="U44" s="56">
        <v>3</v>
      </c>
      <c r="V44" s="56">
        <v>3</v>
      </c>
      <c r="W44" s="56">
        <v>5</v>
      </c>
      <c r="X44" s="56">
        <v>5</v>
      </c>
      <c r="Y44" s="56">
        <v>5</v>
      </c>
      <c r="AA44" s="37" t="s">
        <v>102</v>
      </c>
    </row>
    <row r="45" spans="1:28" ht="15.75" customHeight="1" x14ac:dyDescent="0.3">
      <c r="A45" s="110">
        <v>12</v>
      </c>
      <c r="B45" s="22">
        <v>45016</v>
      </c>
      <c r="C45" s="56" t="s">
        <v>25</v>
      </c>
      <c r="D45" s="56" t="s">
        <v>374</v>
      </c>
      <c r="E45" s="56" t="s">
        <v>375</v>
      </c>
      <c r="F45" s="56" t="s">
        <v>186</v>
      </c>
      <c r="G45" s="56" t="s">
        <v>322</v>
      </c>
      <c r="H45" s="56" t="s">
        <v>323</v>
      </c>
      <c r="I45" s="56">
        <v>-0.62691379999999997</v>
      </c>
      <c r="J45" s="56">
        <v>-47.645978200000002</v>
      </c>
      <c r="K45" s="56">
        <v>-0.59157899999999997</v>
      </c>
      <c r="L45" s="56">
        <v>-47.5603391</v>
      </c>
      <c r="M45" s="56" t="s">
        <v>174</v>
      </c>
      <c r="N45" s="56" t="s">
        <v>71</v>
      </c>
      <c r="O45" s="56" t="s">
        <v>128</v>
      </c>
      <c r="P45" s="56" t="s">
        <v>128</v>
      </c>
      <c r="Q45" s="56">
        <v>0</v>
      </c>
      <c r="R45" s="56">
        <v>0</v>
      </c>
      <c r="S45" s="56" t="s">
        <v>65</v>
      </c>
      <c r="T45" s="56" t="s">
        <v>65</v>
      </c>
      <c r="U45" s="56">
        <v>3</v>
      </c>
      <c r="V45" s="56">
        <v>3</v>
      </c>
      <c r="W45" s="56">
        <v>5</v>
      </c>
      <c r="X45" s="56">
        <v>5</v>
      </c>
      <c r="Y45" s="56">
        <v>5</v>
      </c>
      <c r="AA45" s="37" t="s">
        <v>102</v>
      </c>
    </row>
    <row r="46" spans="1:28" ht="15.75" customHeight="1" x14ac:dyDescent="0.3">
      <c r="A46" s="75">
        <v>13</v>
      </c>
      <c r="B46" s="49">
        <v>45028</v>
      </c>
      <c r="C46" s="56" t="s">
        <v>25</v>
      </c>
      <c r="D46" s="71">
        <v>6.8749999999999992E-2</v>
      </c>
      <c r="E46" s="71">
        <v>0.12361111111111112</v>
      </c>
      <c r="F46" s="56" t="s">
        <v>186</v>
      </c>
      <c r="G46" s="56" t="s">
        <v>322</v>
      </c>
      <c r="H46" s="56" t="s">
        <v>323</v>
      </c>
      <c r="I46" s="56">
        <v>-0.59229670000000001</v>
      </c>
      <c r="J46" s="56">
        <v>-47.560473299999998</v>
      </c>
      <c r="K46" s="56">
        <v>-0.58661870000000005</v>
      </c>
      <c r="L46" s="56">
        <v>-47.588448300000003</v>
      </c>
      <c r="M46" s="56" t="s">
        <v>63</v>
      </c>
      <c r="N46" s="56" t="s">
        <v>63</v>
      </c>
      <c r="O46" s="56" t="s">
        <v>269</v>
      </c>
      <c r="P46" s="56" t="s">
        <v>269</v>
      </c>
      <c r="Q46" s="56">
        <v>1</v>
      </c>
      <c r="R46" s="56">
        <v>1</v>
      </c>
      <c r="S46" s="56" t="s">
        <v>65</v>
      </c>
      <c r="T46" s="56" t="s">
        <v>65</v>
      </c>
      <c r="U46" s="56">
        <v>0</v>
      </c>
      <c r="V46" s="56">
        <v>0</v>
      </c>
      <c r="W46" s="56">
        <v>5</v>
      </c>
      <c r="X46" s="56">
        <v>5</v>
      </c>
      <c r="Y46" s="56">
        <v>5</v>
      </c>
      <c r="AA46" s="37" t="s">
        <v>102</v>
      </c>
    </row>
    <row r="47" spans="1:28" ht="15.75" customHeight="1" x14ac:dyDescent="0.3">
      <c r="A47" s="75">
        <v>14</v>
      </c>
      <c r="B47" s="49">
        <v>45029</v>
      </c>
      <c r="C47" s="56" t="s">
        <v>25</v>
      </c>
      <c r="D47" s="71">
        <v>0.10972222222222222</v>
      </c>
      <c r="E47" s="71">
        <v>0.16319444444444445</v>
      </c>
      <c r="F47" s="56" t="s">
        <v>186</v>
      </c>
      <c r="G47" s="56" t="s">
        <v>322</v>
      </c>
      <c r="H47" s="56" t="s">
        <v>323</v>
      </c>
      <c r="I47" s="56">
        <v>-0.59241999999999995</v>
      </c>
      <c r="J47" s="56">
        <v>-47.560301699999997</v>
      </c>
      <c r="K47" s="56">
        <v>0.58662329999999996</v>
      </c>
      <c r="L47" s="56">
        <v>-47.588847999999999</v>
      </c>
      <c r="M47" s="56" t="s">
        <v>63</v>
      </c>
      <c r="N47" s="56" t="s">
        <v>63</v>
      </c>
      <c r="O47" s="56" t="s">
        <v>269</v>
      </c>
      <c r="P47" s="56" t="s">
        <v>269</v>
      </c>
      <c r="Q47" s="56">
        <v>1</v>
      </c>
      <c r="R47" s="56">
        <v>1</v>
      </c>
      <c r="S47" s="56" t="s">
        <v>65</v>
      </c>
      <c r="T47" s="56" t="s">
        <v>65</v>
      </c>
      <c r="U47" s="56">
        <v>1</v>
      </c>
      <c r="V47" s="56">
        <v>0</v>
      </c>
      <c r="W47" s="56">
        <v>5</v>
      </c>
      <c r="X47" s="56">
        <v>5</v>
      </c>
      <c r="Y47" s="56">
        <v>5</v>
      </c>
      <c r="AA47" s="37" t="s">
        <v>102</v>
      </c>
    </row>
    <row r="48" spans="1:28" ht="15.75" customHeight="1" x14ac:dyDescent="0.3">
      <c r="A48" s="110">
        <v>15</v>
      </c>
      <c r="B48" s="49">
        <v>45030</v>
      </c>
      <c r="C48" s="56" t="s">
        <v>25</v>
      </c>
      <c r="D48" s="71">
        <v>0.16250000000000001</v>
      </c>
      <c r="E48" s="71">
        <v>0.21180555555555555</v>
      </c>
      <c r="F48" s="56" t="s">
        <v>227</v>
      </c>
      <c r="G48" s="56" t="s">
        <v>349</v>
      </c>
      <c r="H48" s="56" t="s">
        <v>323</v>
      </c>
      <c r="I48" s="56">
        <v>-0.59244859999999999</v>
      </c>
      <c r="J48" s="56">
        <v>-47.560450000000003</v>
      </c>
      <c r="K48" s="56">
        <v>-0.58659570000000005</v>
      </c>
      <c r="L48" s="56">
        <v>-47.588161300000003</v>
      </c>
      <c r="M48" s="56" t="s">
        <v>174</v>
      </c>
      <c r="N48" s="56" t="s">
        <v>63</v>
      </c>
      <c r="O48" s="56" t="s">
        <v>269</v>
      </c>
      <c r="P48" s="56" t="s">
        <v>269</v>
      </c>
      <c r="Q48" s="56">
        <v>1</v>
      </c>
      <c r="R48" s="56">
        <v>1</v>
      </c>
      <c r="S48" s="56" t="s">
        <v>65</v>
      </c>
      <c r="T48" s="56" t="s">
        <v>65</v>
      </c>
      <c r="U48" s="56">
        <v>1</v>
      </c>
      <c r="V48" s="56">
        <v>1</v>
      </c>
      <c r="W48" s="56">
        <v>5</v>
      </c>
      <c r="X48" s="56">
        <v>5</v>
      </c>
      <c r="Y48" s="56">
        <v>5</v>
      </c>
      <c r="AA48" s="37" t="s">
        <v>102</v>
      </c>
    </row>
    <row r="49" spans="1:29" ht="15.75" customHeight="1" x14ac:dyDescent="0.3">
      <c r="A49" s="75">
        <v>16</v>
      </c>
      <c r="B49" s="49">
        <v>45031</v>
      </c>
      <c r="C49" s="56" t="s">
        <v>180</v>
      </c>
      <c r="D49" s="71">
        <v>0.20625000000000002</v>
      </c>
      <c r="E49" s="71">
        <v>0.25416666666666665</v>
      </c>
      <c r="F49" s="56" t="s">
        <v>186</v>
      </c>
      <c r="G49" s="56" t="s">
        <v>322</v>
      </c>
      <c r="H49" s="56" t="s">
        <v>323</v>
      </c>
      <c r="I49" s="56">
        <v>-0.58863509999999997</v>
      </c>
      <c r="J49" s="56">
        <v>-47.587439000000003</v>
      </c>
      <c r="K49" s="56">
        <v>-0.59240890000000002</v>
      </c>
      <c r="L49" s="56">
        <v>-47.560089099999999</v>
      </c>
      <c r="M49" s="56" t="s">
        <v>174</v>
      </c>
      <c r="N49" s="56" t="s">
        <v>174</v>
      </c>
      <c r="O49" s="56" t="s">
        <v>269</v>
      </c>
      <c r="P49" s="56" t="s">
        <v>269</v>
      </c>
      <c r="Q49" s="56">
        <v>1</v>
      </c>
      <c r="R49" s="56">
        <v>1</v>
      </c>
      <c r="S49" s="56" t="s">
        <v>65</v>
      </c>
      <c r="T49" s="56" t="s">
        <v>65</v>
      </c>
      <c r="U49" s="56">
        <v>1</v>
      </c>
      <c r="V49" s="56">
        <v>1</v>
      </c>
      <c r="W49" s="56">
        <v>5</v>
      </c>
      <c r="X49" s="56">
        <v>5</v>
      </c>
      <c r="Y49" s="56">
        <v>5</v>
      </c>
      <c r="AA49" s="37" t="s">
        <v>102</v>
      </c>
    </row>
    <row r="50" spans="1:29" ht="15.75" customHeight="1" x14ac:dyDescent="0.3">
      <c r="A50" s="75">
        <v>17</v>
      </c>
      <c r="B50" s="49">
        <v>45032</v>
      </c>
      <c r="C50" s="56" t="s">
        <v>25</v>
      </c>
      <c r="D50" s="71">
        <v>0.19166666666666665</v>
      </c>
      <c r="E50" s="71">
        <v>0.25416666666666665</v>
      </c>
      <c r="F50" s="56" t="s">
        <v>186</v>
      </c>
      <c r="G50" s="56" t="s">
        <v>322</v>
      </c>
      <c r="H50" s="56" t="s">
        <v>323</v>
      </c>
      <c r="I50" s="56">
        <v>-0.62669070000000004</v>
      </c>
      <c r="J50" s="56">
        <v>-47.645670600000003</v>
      </c>
      <c r="K50" s="56">
        <v>-0.5878293</v>
      </c>
      <c r="L50" s="56">
        <v>-47.561234399999996</v>
      </c>
      <c r="M50" s="56" t="s">
        <v>174</v>
      </c>
      <c r="N50" s="56" t="s">
        <v>174</v>
      </c>
      <c r="O50" s="56" t="s">
        <v>269</v>
      </c>
      <c r="P50" s="56" t="s">
        <v>269</v>
      </c>
      <c r="Q50" s="56">
        <v>1</v>
      </c>
      <c r="R50" s="56">
        <v>1</v>
      </c>
      <c r="S50" s="56" t="s">
        <v>65</v>
      </c>
      <c r="T50" s="56" t="s">
        <v>65</v>
      </c>
      <c r="U50" s="56">
        <v>0</v>
      </c>
      <c r="V50" s="56">
        <v>0</v>
      </c>
      <c r="W50" s="56">
        <v>5</v>
      </c>
      <c r="X50" s="56">
        <v>4.4000000000000004</v>
      </c>
      <c r="Y50" s="56">
        <v>4.4000000000000004</v>
      </c>
      <c r="Z50" s="37" t="s">
        <v>198</v>
      </c>
      <c r="AA50" s="37" t="s">
        <v>102</v>
      </c>
      <c r="AB50" s="37" t="s">
        <v>376</v>
      </c>
    </row>
    <row r="51" spans="1:29" ht="15.75" customHeight="1" x14ac:dyDescent="0.3">
      <c r="A51" s="110">
        <v>18</v>
      </c>
      <c r="B51" s="49">
        <v>45032</v>
      </c>
      <c r="C51" s="56" t="s">
        <v>25</v>
      </c>
      <c r="D51" s="71">
        <v>0.77916666666666667</v>
      </c>
      <c r="E51" s="71">
        <v>0.81736111111111109</v>
      </c>
      <c r="F51" s="56" t="s">
        <v>186</v>
      </c>
      <c r="G51" s="56" t="s">
        <v>322</v>
      </c>
      <c r="H51" s="56" t="s">
        <v>323</v>
      </c>
      <c r="I51" s="56">
        <v>-0.58902239999999995</v>
      </c>
      <c r="J51" s="56">
        <v>-47.587941499999999</v>
      </c>
      <c r="K51" s="56">
        <v>-0.58649249999999997</v>
      </c>
      <c r="L51" s="56">
        <v>-47.588456399999998</v>
      </c>
      <c r="M51" s="56" t="s">
        <v>174</v>
      </c>
      <c r="N51" s="56" t="s">
        <v>174</v>
      </c>
      <c r="O51" s="56" t="s">
        <v>269</v>
      </c>
      <c r="P51" s="56" t="s">
        <v>269</v>
      </c>
      <c r="Q51" s="56">
        <v>1</v>
      </c>
      <c r="R51" s="56">
        <v>1</v>
      </c>
      <c r="S51" s="56" t="s">
        <v>65</v>
      </c>
      <c r="T51" s="56" t="s">
        <v>65</v>
      </c>
      <c r="U51" s="56">
        <v>0</v>
      </c>
      <c r="V51" s="56">
        <v>0</v>
      </c>
      <c r="W51" s="56">
        <v>5</v>
      </c>
      <c r="X51" s="56">
        <v>5</v>
      </c>
      <c r="Y51" s="56">
        <v>5</v>
      </c>
      <c r="AA51" s="37" t="s">
        <v>102</v>
      </c>
    </row>
    <row r="52" spans="1:29" ht="15.75" customHeight="1" x14ac:dyDescent="0.3">
      <c r="A52" s="75">
        <v>19</v>
      </c>
      <c r="B52" s="49">
        <v>45033</v>
      </c>
      <c r="C52" s="56" t="s">
        <v>25</v>
      </c>
      <c r="D52" s="71">
        <v>0.8520833333333333</v>
      </c>
      <c r="E52" s="71">
        <v>0.90902777777777777</v>
      </c>
      <c r="F52" s="56" t="s">
        <v>186</v>
      </c>
      <c r="G52" s="56" t="s">
        <v>322</v>
      </c>
      <c r="H52" s="56" t="s">
        <v>323</v>
      </c>
      <c r="I52" s="56">
        <v>-0.58769709999999997</v>
      </c>
      <c r="J52" s="56">
        <v>-47.586713799999998</v>
      </c>
      <c r="K52" s="56">
        <v>-0.59168140000000002</v>
      </c>
      <c r="L52" s="56">
        <v>-47.559855200000001</v>
      </c>
      <c r="M52" s="56" t="s">
        <v>174</v>
      </c>
      <c r="N52" s="56" t="s">
        <v>63</v>
      </c>
      <c r="O52" s="56" t="s">
        <v>64</v>
      </c>
      <c r="P52" s="56" t="s">
        <v>64</v>
      </c>
      <c r="Q52" s="56">
        <v>1</v>
      </c>
      <c r="R52" s="56">
        <v>1</v>
      </c>
      <c r="S52" s="56" t="s">
        <v>65</v>
      </c>
      <c r="T52" s="56" t="s">
        <v>65</v>
      </c>
      <c r="U52" s="56">
        <v>0</v>
      </c>
      <c r="V52" s="56">
        <v>1</v>
      </c>
      <c r="W52" s="56">
        <v>5</v>
      </c>
      <c r="X52" s="56">
        <v>5</v>
      </c>
      <c r="Y52" s="56">
        <v>5</v>
      </c>
      <c r="AA52" s="37" t="s">
        <v>102</v>
      </c>
    </row>
    <row r="53" spans="1:29" ht="15.75" customHeight="1" x14ac:dyDescent="0.3">
      <c r="A53" s="75">
        <v>20</v>
      </c>
      <c r="B53" s="49">
        <v>45034</v>
      </c>
      <c r="C53" s="77" t="s">
        <v>25</v>
      </c>
      <c r="D53" s="101" t="s">
        <v>103</v>
      </c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>
        <v>5</v>
      </c>
      <c r="Y53" s="56"/>
      <c r="Z53" s="37" t="s">
        <v>198</v>
      </c>
      <c r="AA53" s="37"/>
      <c r="AB53" t="s">
        <v>377</v>
      </c>
    </row>
    <row r="54" spans="1:29" ht="15.75" customHeight="1" x14ac:dyDescent="0.3">
      <c r="A54" s="110">
        <v>21</v>
      </c>
      <c r="B54" s="49">
        <v>45035</v>
      </c>
      <c r="C54" s="77" t="s">
        <v>25</v>
      </c>
      <c r="D54" s="71">
        <v>0.90694444444444444</v>
      </c>
      <c r="E54" s="71">
        <v>0.94236111111111109</v>
      </c>
      <c r="F54" s="77" t="s">
        <v>186</v>
      </c>
      <c r="G54" s="77" t="s">
        <v>322</v>
      </c>
      <c r="H54" s="77" t="s">
        <v>323</v>
      </c>
      <c r="I54" s="90">
        <v>-0.58618999999999999</v>
      </c>
      <c r="J54" s="90">
        <v>-47.58717</v>
      </c>
      <c r="K54" s="90">
        <v>-0.59187999999999996</v>
      </c>
      <c r="L54" s="90">
        <v>-47.559899999999999</v>
      </c>
      <c r="M54" s="90" t="s">
        <v>174</v>
      </c>
      <c r="N54" s="56" t="s">
        <v>174</v>
      </c>
      <c r="O54" s="77" t="s">
        <v>64</v>
      </c>
      <c r="P54" s="77" t="s">
        <v>64</v>
      </c>
      <c r="Q54" s="56">
        <v>1</v>
      </c>
      <c r="R54" s="56">
        <v>1</v>
      </c>
      <c r="S54" s="77" t="s">
        <v>65</v>
      </c>
      <c r="T54" s="77" t="s">
        <v>65</v>
      </c>
      <c r="U54" s="56">
        <v>0</v>
      </c>
      <c r="V54" s="56">
        <v>1</v>
      </c>
      <c r="W54" s="56">
        <v>5</v>
      </c>
      <c r="X54" s="203">
        <v>5.0199999999999996</v>
      </c>
      <c r="Y54" s="56">
        <v>5</v>
      </c>
      <c r="AA54" s="34" t="s">
        <v>378</v>
      </c>
    </row>
    <row r="55" spans="1:29" ht="15.75" customHeight="1" x14ac:dyDescent="0.3">
      <c r="A55" s="75"/>
      <c r="B55" s="22"/>
      <c r="C55" s="28"/>
      <c r="D55" s="71"/>
      <c r="E55" s="71"/>
      <c r="J55" s="115"/>
      <c r="L55" s="115"/>
      <c r="Y55" s="56"/>
      <c r="AA55" s="73"/>
    </row>
    <row r="56" spans="1:29" ht="15.75" customHeight="1" x14ac:dyDescent="0.3">
      <c r="A56" s="75"/>
      <c r="B56" s="22"/>
      <c r="C56" s="28"/>
      <c r="D56" s="71"/>
      <c r="E56" s="71"/>
      <c r="Y56" s="56"/>
      <c r="AA56" s="73"/>
    </row>
    <row r="57" spans="1:29" ht="14.4" x14ac:dyDescent="0.3">
      <c r="A57" s="47">
        <f>COUNT(A34:A56)</f>
        <v>20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SUM(W34:W56)</f>
        <v>100</v>
      </c>
      <c r="X57" s="47">
        <f>SUM(X34:X56)</f>
        <v>88.92</v>
      </c>
      <c r="Y57" s="47">
        <f>SUM(Y34:Y56)</f>
        <v>88.9</v>
      </c>
      <c r="Z57" s="47" t="s">
        <v>158</v>
      </c>
      <c r="AA57" s="47">
        <f>COUNTA(AA34:AA55)</f>
        <v>18</v>
      </c>
      <c r="AB57" s="48"/>
      <c r="AC57" s="56"/>
    </row>
    <row r="58" spans="1:29" ht="15.75" customHeight="1" x14ac:dyDescent="0.3"/>
    <row r="59" spans="1:29" ht="15.75" customHeight="1" x14ac:dyDescent="0.3"/>
    <row r="60" spans="1:29" ht="15.75" customHeight="1" x14ac:dyDescent="0.3"/>
    <row r="61" spans="1:29" ht="15.75" customHeight="1" x14ac:dyDescent="0.3"/>
    <row r="62" spans="1:29" ht="15.75" customHeight="1" x14ac:dyDescent="0.3"/>
    <row r="63" spans="1:29" ht="15.75" customHeight="1" x14ac:dyDescent="0.3"/>
    <row r="64" spans="1:29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</sheetData>
  <autoFilter ref="A1:AB42" xr:uid="{00000000-0009-0000-0000-000008000000}"/>
  <hyperlinks>
    <hyperlink ref="AA14" r:id="rId1" xr:uid="{C0A06A4C-0842-4C73-A21A-18B8F7AC1BF9}"/>
    <hyperlink ref="AA20" r:id="rId2" xr:uid="{F9B52E5D-2345-4147-9512-05C9DCDB98C4}"/>
    <hyperlink ref="AA25" r:id="rId3" xr:uid="{A4A51189-21FA-451E-9ED4-CC98FF142F53}"/>
    <hyperlink ref="AA54" r:id="rId4" xr:uid="{60CC5B62-9981-47E5-98F5-FD96B7A75C46}"/>
  </hyperlinks>
  <pageMargins left="0.511811024" right="0.511811024" top="0.78740157499999996" bottom="0.78740157499999996" header="0" footer="0"/>
  <pageSetup paperSize="9" orientation="portrait" r:id="rId5"/>
  <headerFooter>
    <oddFooter>&amp;C_x000D_&amp;1#&amp;"Calibri"&amp;11&amp;K008542 INTERNA \ Qualquer Usuário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97"/>
  <sheetViews>
    <sheetView zoomScale="70" zoomScaleNormal="70" workbookViewId="0">
      <pane xSplit="3" ySplit="1" topLeftCell="W2" activePane="bottomRight" state="frozen"/>
      <selection pane="topRight" activeCell="D1" sqref="D1"/>
      <selection pane="bottomLeft" activeCell="A2" sqref="A2"/>
      <selection pane="bottomRight" activeCell="T30" sqref="T30"/>
    </sheetView>
  </sheetViews>
  <sheetFormatPr defaultColWidth="14.44140625" defaultRowHeight="15" customHeight="1" x14ac:dyDescent="0.3"/>
  <cols>
    <col min="1" max="1" width="8.6640625" style="56" customWidth="1"/>
    <col min="2" max="2" width="12.33203125" style="56" bestFit="1" customWidth="1"/>
    <col min="3" max="4" width="8.6640625" style="56" customWidth="1"/>
    <col min="5" max="5" width="10" style="56" customWidth="1"/>
    <col min="6" max="6" width="8.6640625" style="56" customWidth="1"/>
    <col min="7" max="7" width="13" style="56" customWidth="1"/>
    <col min="8" max="8" width="12.109375" style="56" customWidth="1"/>
    <col min="9" max="9" width="14.44140625" style="56" customWidth="1"/>
    <col min="10" max="10" width="15.88671875" style="56" customWidth="1"/>
    <col min="11" max="11" width="16.44140625" style="56" customWidth="1"/>
    <col min="12" max="12" width="14.88671875" style="56" customWidth="1"/>
    <col min="13" max="13" width="21.88671875" style="56" customWidth="1"/>
    <col min="14" max="14" width="20.5546875" style="56" customWidth="1"/>
    <col min="15" max="18" width="8.6640625" style="56" customWidth="1"/>
    <col min="19" max="19" width="9.44140625" style="56" customWidth="1"/>
    <col min="20" max="20" width="9.5546875" style="56" customWidth="1"/>
    <col min="21" max="22" width="8.6640625" style="56" customWidth="1"/>
    <col min="23" max="23" width="19.44140625" style="56" customWidth="1"/>
    <col min="24" max="25" width="8.6640625" style="56" customWidth="1"/>
    <col min="26" max="26" width="27" style="56" customWidth="1"/>
    <col min="27" max="27" width="66.33203125" style="90" customWidth="1"/>
    <col min="28" max="28" width="74.109375" style="90" bestFit="1" customWidth="1"/>
    <col min="29" max="29" width="55.6640625" style="56" customWidth="1"/>
    <col min="30" max="16384" width="14.44140625" style="56"/>
  </cols>
  <sheetData>
    <row r="1" spans="1:28" ht="43.2" x14ac:dyDescent="0.3">
      <c r="A1" s="25" t="s">
        <v>36</v>
      </c>
      <c r="B1" s="30" t="s">
        <v>37</v>
      </c>
      <c r="C1" s="30" t="s">
        <v>38</v>
      </c>
      <c r="D1" s="31" t="s">
        <v>39</v>
      </c>
      <c r="E1" s="31" t="s">
        <v>40</v>
      </c>
      <c r="F1" s="31" t="s">
        <v>41</v>
      </c>
      <c r="G1" s="31" t="s">
        <v>42</v>
      </c>
      <c r="H1" s="31" t="s">
        <v>1</v>
      </c>
      <c r="I1" s="31" t="s">
        <v>43</v>
      </c>
      <c r="J1" s="31" t="s">
        <v>44</v>
      </c>
      <c r="K1" s="31" t="s">
        <v>45</v>
      </c>
      <c r="L1" s="31" t="s">
        <v>46</v>
      </c>
      <c r="M1" s="31" t="s">
        <v>47</v>
      </c>
      <c r="N1" s="31" t="s">
        <v>48</v>
      </c>
      <c r="O1" s="31" t="s">
        <v>49</v>
      </c>
      <c r="P1" s="31" t="s">
        <v>50</v>
      </c>
      <c r="Q1" s="31" t="s">
        <v>51</v>
      </c>
      <c r="R1" s="31" t="s">
        <v>52</v>
      </c>
      <c r="S1" s="31" t="s">
        <v>53</v>
      </c>
      <c r="T1" s="31" t="s">
        <v>54</v>
      </c>
      <c r="U1" s="31" t="s">
        <v>55</v>
      </c>
      <c r="V1" s="31" t="s">
        <v>56</v>
      </c>
      <c r="W1" s="31" t="s">
        <v>57</v>
      </c>
      <c r="X1" s="32" t="s">
        <v>21</v>
      </c>
      <c r="Y1" s="32" t="s">
        <v>22</v>
      </c>
      <c r="Z1" s="31" t="s">
        <v>58</v>
      </c>
      <c r="AA1" s="31"/>
      <c r="AB1" s="111" t="s">
        <v>59</v>
      </c>
    </row>
    <row r="2" spans="1:28" ht="15.75" customHeight="1" x14ac:dyDescent="0.3">
      <c r="A2" s="19">
        <v>1</v>
      </c>
      <c r="B2" s="22">
        <v>45005</v>
      </c>
      <c r="C2" s="56" t="s">
        <v>13</v>
      </c>
      <c r="D2" s="56" t="s">
        <v>266</v>
      </c>
      <c r="E2" s="56" t="s">
        <v>379</v>
      </c>
      <c r="F2" s="18" t="s">
        <v>186</v>
      </c>
      <c r="G2" s="56" t="s">
        <v>380</v>
      </c>
      <c r="H2" s="56" t="s">
        <v>8</v>
      </c>
      <c r="I2" s="56">
        <v>-0.61530770000000001</v>
      </c>
      <c r="J2" s="56">
        <v>-47.353830199999997</v>
      </c>
      <c r="K2" s="56">
        <v>-0.62028830000000001</v>
      </c>
      <c r="L2" s="56">
        <v>-47.287349300000002</v>
      </c>
      <c r="M2" s="56" t="s">
        <v>71</v>
      </c>
      <c r="N2" s="56" t="s">
        <v>71</v>
      </c>
      <c r="O2" s="56" t="s">
        <v>269</v>
      </c>
      <c r="P2" s="56" t="s">
        <v>269</v>
      </c>
      <c r="Q2" s="56">
        <v>1</v>
      </c>
      <c r="R2" s="56">
        <v>1</v>
      </c>
      <c r="S2" s="56" t="s">
        <v>65</v>
      </c>
      <c r="T2" s="56" t="s">
        <v>65</v>
      </c>
      <c r="U2" s="56">
        <v>1</v>
      </c>
      <c r="V2" s="56">
        <v>1</v>
      </c>
      <c r="W2" s="56">
        <v>10</v>
      </c>
      <c r="X2" s="56">
        <v>10</v>
      </c>
      <c r="Y2" s="56">
        <v>10</v>
      </c>
      <c r="AA2" s="37" t="s">
        <v>102</v>
      </c>
    </row>
    <row r="3" spans="1:28" ht="15" customHeight="1" x14ac:dyDescent="0.3">
      <c r="A3" s="19">
        <v>2</v>
      </c>
      <c r="B3" s="22">
        <v>45006</v>
      </c>
      <c r="C3" s="56" t="s">
        <v>13</v>
      </c>
      <c r="D3" s="56" t="s">
        <v>381</v>
      </c>
      <c r="E3" s="56" t="s">
        <v>382</v>
      </c>
      <c r="F3" s="18" t="s">
        <v>186</v>
      </c>
      <c r="G3" s="56" t="s">
        <v>380</v>
      </c>
      <c r="H3" s="56" t="s">
        <v>8</v>
      </c>
      <c r="I3" s="56">
        <v>-0.60698700000000005</v>
      </c>
      <c r="J3" s="56">
        <v>-47.353847399999999</v>
      </c>
      <c r="K3" s="56">
        <v>-0.62024590000000002</v>
      </c>
      <c r="L3" s="56">
        <v>-47.287136500000003</v>
      </c>
      <c r="M3" s="56" t="s">
        <v>174</v>
      </c>
      <c r="N3" s="56" t="s">
        <v>174</v>
      </c>
      <c r="O3" s="56" t="s">
        <v>269</v>
      </c>
      <c r="P3" s="56" t="s">
        <v>269</v>
      </c>
      <c r="Q3" s="56">
        <v>1</v>
      </c>
      <c r="R3" s="56">
        <v>1</v>
      </c>
      <c r="S3" s="56" t="s">
        <v>65</v>
      </c>
      <c r="T3" s="56" t="s">
        <v>65</v>
      </c>
      <c r="U3" s="56">
        <v>1</v>
      </c>
      <c r="V3" s="56">
        <v>1</v>
      </c>
      <c r="W3" s="56">
        <v>10</v>
      </c>
      <c r="X3" s="56">
        <v>10</v>
      </c>
      <c r="Y3" s="56">
        <v>10</v>
      </c>
      <c r="AA3" s="37" t="s">
        <v>102</v>
      </c>
    </row>
    <row r="4" spans="1:28" ht="15" customHeight="1" x14ac:dyDescent="0.3">
      <c r="A4" s="19">
        <v>3</v>
      </c>
      <c r="B4" s="22">
        <v>45007</v>
      </c>
      <c r="C4" s="56" t="s">
        <v>13</v>
      </c>
      <c r="D4" s="56" t="s">
        <v>383</v>
      </c>
      <c r="E4" s="56" t="s">
        <v>384</v>
      </c>
      <c r="F4" s="18" t="s">
        <v>186</v>
      </c>
      <c r="G4" s="56" t="s">
        <v>380</v>
      </c>
      <c r="H4" s="56" t="s">
        <v>8</v>
      </c>
      <c r="I4" s="56">
        <v>-0.60675219999999996</v>
      </c>
      <c r="J4" s="56">
        <v>-47.353855000000003</v>
      </c>
      <c r="K4" s="56">
        <v>-0.62020509999999995</v>
      </c>
      <c r="L4" s="56">
        <v>-47.287269500000001</v>
      </c>
      <c r="M4" s="56" t="s">
        <v>63</v>
      </c>
      <c r="N4" s="56" t="s">
        <v>63</v>
      </c>
      <c r="O4" s="56" t="s">
        <v>269</v>
      </c>
      <c r="P4" s="56" t="s">
        <v>269</v>
      </c>
      <c r="Q4" s="56">
        <v>1</v>
      </c>
      <c r="R4" s="56">
        <v>1</v>
      </c>
      <c r="S4" s="56" t="s">
        <v>65</v>
      </c>
      <c r="T4" s="56" t="s">
        <v>65</v>
      </c>
      <c r="U4" s="56">
        <v>1</v>
      </c>
      <c r="V4" s="56">
        <v>1</v>
      </c>
      <c r="W4" s="56">
        <v>10</v>
      </c>
      <c r="X4" s="56">
        <v>10</v>
      </c>
      <c r="Y4" s="56">
        <v>10</v>
      </c>
      <c r="AA4" s="37" t="s">
        <v>102</v>
      </c>
    </row>
    <row r="5" spans="1:28" ht="15" customHeight="1" x14ac:dyDescent="0.3">
      <c r="A5" s="19">
        <v>4</v>
      </c>
      <c r="B5" s="22">
        <v>45008</v>
      </c>
      <c r="C5" s="56" t="s">
        <v>13</v>
      </c>
      <c r="D5" s="56" t="s">
        <v>133</v>
      </c>
      <c r="E5" s="56" t="s">
        <v>385</v>
      </c>
      <c r="F5" s="18" t="s">
        <v>186</v>
      </c>
      <c r="G5" s="56" t="s">
        <v>380</v>
      </c>
      <c r="H5" s="56" t="s">
        <v>8</v>
      </c>
      <c r="I5" s="56">
        <v>-0.60683050000000005</v>
      </c>
      <c r="J5" s="56">
        <v>-47.3535447</v>
      </c>
      <c r="K5" s="56">
        <v>-0.62024319999999999</v>
      </c>
      <c r="L5" s="56">
        <v>-47.287317799999997</v>
      </c>
      <c r="M5" s="56" t="s">
        <v>63</v>
      </c>
      <c r="N5" s="56" t="s">
        <v>63</v>
      </c>
      <c r="O5" s="56" t="s">
        <v>269</v>
      </c>
      <c r="P5" s="56" t="s">
        <v>269</v>
      </c>
      <c r="Q5" s="56">
        <v>1</v>
      </c>
      <c r="R5" s="56">
        <v>1</v>
      </c>
      <c r="S5" s="56" t="s">
        <v>65</v>
      </c>
      <c r="T5" s="56" t="s">
        <v>65</v>
      </c>
      <c r="U5" s="56">
        <v>1</v>
      </c>
      <c r="V5" s="56">
        <v>1</v>
      </c>
      <c r="W5" s="56">
        <v>10</v>
      </c>
      <c r="X5" s="56">
        <v>10</v>
      </c>
      <c r="Y5" s="56">
        <v>10</v>
      </c>
      <c r="AA5" s="37" t="s">
        <v>102</v>
      </c>
    </row>
    <row r="6" spans="1:28" ht="15" customHeight="1" x14ac:dyDescent="0.3">
      <c r="A6" s="19">
        <v>5</v>
      </c>
      <c r="B6" s="22">
        <v>45009</v>
      </c>
      <c r="C6" s="56" t="s">
        <v>13</v>
      </c>
      <c r="D6" s="56" t="s">
        <v>386</v>
      </c>
      <c r="E6" s="56" t="s">
        <v>329</v>
      </c>
      <c r="F6" s="18" t="s">
        <v>186</v>
      </c>
      <c r="G6" s="56" t="s">
        <v>380</v>
      </c>
      <c r="H6" s="56" t="s">
        <v>8</v>
      </c>
      <c r="I6" s="56">
        <v>-0.60715229999999998</v>
      </c>
      <c r="J6" s="56">
        <v>-47.353355299999997</v>
      </c>
      <c r="K6" s="56">
        <v>-0.62030589999999997</v>
      </c>
      <c r="L6" s="56">
        <v>-47.287399999999998</v>
      </c>
      <c r="M6" s="56" t="s">
        <v>63</v>
      </c>
      <c r="N6" s="56" t="s">
        <v>63</v>
      </c>
      <c r="O6" s="56" t="s">
        <v>269</v>
      </c>
      <c r="P6" s="56" t="s">
        <v>269</v>
      </c>
      <c r="Q6" s="56">
        <v>1</v>
      </c>
      <c r="R6" s="56">
        <v>1</v>
      </c>
      <c r="S6" s="56" t="s">
        <v>65</v>
      </c>
      <c r="T6" s="56" t="s">
        <v>65</v>
      </c>
      <c r="U6" s="56">
        <v>1</v>
      </c>
      <c r="V6" s="56">
        <v>1</v>
      </c>
      <c r="W6" s="56">
        <v>10</v>
      </c>
      <c r="X6" s="56">
        <v>10</v>
      </c>
      <c r="Y6" s="56">
        <v>10</v>
      </c>
      <c r="AA6" s="37" t="s">
        <v>102</v>
      </c>
    </row>
    <row r="7" spans="1:28" ht="15" customHeight="1" x14ac:dyDescent="0.3">
      <c r="A7" s="19">
        <v>6</v>
      </c>
      <c r="B7" s="22">
        <v>45010</v>
      </c>
      <c r="C7" s="56" t="s">
        <v>13</v>
      </c>
      <c r="D7" s="56" t="s">
        <v>387</v>
      </c>
      <c r="E7" s="56" t="s">
        <v>388</v>
      </c>
      <c r="F7" s="18" t="s">
        <v>186</v>
      </c>
      <c r="G7" s="56" t="s">
        <v>380</v>
      </c>
      <c r="H7" s="56" t="s">
        <v>8</v>
      </c>
      <c r="I7" s="56">
        <v>-0.60734659999999996</v>
      </c>
      <c r="J7" s="56">
        <v>-47.353689799999998</v>
      </c>
      <c r="K7" s="56">
        <v>-0.62023539999999999</v>
      </c>
      <c r="L7" s="56">
        <v>-47.287288199999999</v>
      </c>
      <c r="M7" s="56" t="s">
        <v>63</v>
      </c>
      <c r="N7" s="56" t="s">
        <v>63</v>
      </c>
      <c r="O7" s="56" t="s">
        <v>269</v>
      </c>
      <c r="P7" s="56" t="s">
        <v>269</v>
      </c>
      <c r="Q7" s="56">
        <v>1</v>
      </c>
      <c r="R7" s="56">
        <v>1</v>
      </c>
      <c r="S7" s="56" t="s">
        <v>65</v>
      </c>
      <c r="T7" s="56" t="s">
        <v>65</v>
      </c>
      <c r="U7" s="56">
        <v>1</v>
      </c>
      <c r="V7" s="56">
        <v>1</v>
      </c>
      <c r="W7" s="56">
        <v>10</v>
      </c>
      <c r="X7" s="56">
        <v>10</v>
      </c>
      <c r="Y7" s="56">
        <v>10</v>
      </c>
      <c r="AA7" s="37" t="s">
        <v>102</v>
      </c>
    </row>
    <row r="8" spans="1:28" ht="15" customHeight="1" x14ac:dyDescent="0.3">
      <c r="A8" s="19">
        <v>7</v>
      </c>
      <c r="B8" s="22">
        <v>45011</v>
      </c>
      <c r="C8" s="56" t="s">
        <v>13</v>
      </c>
      <c r="D8" s="56" t="s">
        <v>389</v>
      </c>
      <c r="E8" s="56" t="s">
        <v>390</v>
      </c>
      <c r="F8" s="18" t="s">
        <v>186</v>
      </c>
      <c r="G8" s="56" t="s">
        <v>380</v>
      </c>
      <c r="H8" s="56" t="s">
        <v>8</v>
      </c>
      <c r="I8" s="56">
        <v>-0.60699630000000004</v>
      </c>
      <c r="J8" s="56">
        <v>-47.3534066</v>
      </c>
      <c r="K8" s="56">
        <v>-0.6203225</v>
      </c>
      <c r="L8" s="56">
        <v>-47.2873211</v>
      </c>
      <c r="M8" s="56" t="s">
        <v>63</v>
      </c>
      <c r="N8" s="56" t="s">
        <v>63</v>
      </c>
      <c r="O8" s="56" t="s">
        <v>269</v>
      </c>
      <c r="P8" s="56" t="s">
        <v>269</v>
      </c>
      <c r="Q8" s="56">
        <v>1</v>
      </c>
      <c r="R8" s="56">
        <v>1</v>
      </c>
      <c r="S8" s="56" t="s">
        <v>65</v>
      </c>
      <c r="T8" s="56" t="s">
        <v>65</v>
      </c>
      <c r="U8" s="56">
        <v>1</v>
      </c>
      <c r="V8" s="56">
        <v>1</v>
      </c>
      <c r="W8" s="56">
        <v>10</v>
      </c>
      <c r="X8" s="56">
        <v>10</v>
      </c>
      <c r="Y8" s="56">
        <v>10</v>
      </c>
      <c r="AA8" s="37" t="s">
        <v>102</v>
      </c>
    </row>
    <row r="9" spans="1:28" ht="15" customHeight="1" x14ac:dyDescent="0.3">
      <c r="A9" s="19">
        <v>8</v>
      </c>
      <c r="B9" s="22">
        <v>45012</v>
      </c>
      <c r="C9" s="56" t="s">
        <v>13</v>
      </c>
      <c r="D9" s="56" t="s">
        <v>391</v>
      </c>
      <c r="E9" s="56" t="s">
        <v>392</v>
      </c>
      <c r="F9" s="18" t="s">
        <v>186</v>
      </c>
      <c r="G9" s="56" t="s">
        <v>380</v>
      </c>
      <c r="H9" s="56" t="s">
        <v>8</v>
      </c>
      <c r="I9" s="56">
        <v>-0.60697699999999999</v>
      </c>
      <c r="J9" s="56">
        <v>-47.353430299999999</v>
      </c>
      <c r="K9" s="56">
        <v>-0.62024489999999999</v>
      </c>
      <c r="L9" s="56">
        <v>-47.2873175</v>
      </c>
      <c r="M9" s="56" t="s">
        <v>63</v>
      </c>
      <c r="N9" s="56" t="s">
        <v>63</v>
      </c>
      <c r="O9" s="56" t="s">
        <v>269</v>
      </c>
      <c r="P9" s="56" t="s">
        <v>269</v>
      </c>
      <c r="Q9" s="56">
        <v>1</v>
      </c>
      <c r="R9" s="56">
        <v>1</v>
      </c>
      <c r="S9" s="56" t="s">
        <v>65</v>
      </c>
      <c r="T9" s="56" t="s">
        <v>65</v>
      </c>
      <c r="U9" s="56">
        <v>1</v>
      </c>
      <c r="V9" s="56">
        <v>1</v>
      </c>
      <c r="W9" s="56">
        <v>10</v>
      </c>
      <c r="X9" s="56">
        <v>10</v>
      </c>
      <c r="Y9" s="56">
        <v>10</v>
      </c>
      <c r="AA9" s="37" t="s">
        <v>102</v>
      </c>
    </row>
    <row r="10" spans="1:28" ht="15" customHeight="1" x14ac:dyDescent="0.3">
      <c r="A10" s="19">
        <v>9</v>
      </c>
      <c r="B10" s="22">
        <v>45013</v>
      </c>
      <c r="C10" s="56" t="s">
        <v>13</v>
      </c>
      <c r="D10" s="56" t="s">
        <v>393</v>
      </c>
      <c r="E10" s="56" t="s">
        <v>341</v>
      </c>
      <c r="F10" s="18" t="s">
        <v>186</v>
      </c>
      <c r="G10" s="56" t="s">
        <v>380</v>
      </c>
      <c r="H10" s="56" t="s">
        <v>8</v>
      </c>
      <c r="I10" s="56">
        <v>-0.60688600000000004</v>
      </c>
      <c r="J10" s="56">
        <v>-47.353367499999997</v>
      </c>
      <c r="K10" s="56">
        <v>-0.62028510000000003</v>
      </c>
      <c r="L10" s="56">
        <v>-47.287289299999998</v>
      </c>
      <c r="M10" s="56" t="s">
        <v>71</v>
      </c>
      <c r="N10" s="56" t="s">
        <v>71</v>
      </c>
      <c r="O10" s="56" t="s">
        <v>269</v>
      </c>
      <c r="P10" s="56" t="s">
        <v>269</v>
      </c>
      <c r="Q10" s="56">
        <v>1</v>
      </c>
      <c r="R10" s="56">
        <v>1</v>
      </c>
      <c r="S10" s="56" t="s">
        <v>65</v>
      </c>
      <c r="T10" s="56" t="s">
        <v>65</v>
      </c>
      <c r="U10" s="56">
        <v>1</v>
      </c>
      <c r="V10" s="56">
        <v>1</v>
      </c>
      <c r="W10" s="56">
        <v>10</v>
      </c>
      <c r="X10" s="56">
        <v>10</v>
      </c>
      <c r="Y10" s="56">
        <v>10</v>
      </c>
      <c r="AA10" s="37" t="s">
        <v>102</v>
      </c>
    </row>
    <row r="11" spans="1:28" ht="15" customHeight="1" x14ac:dyDescent="0.3">
      <c r="A11" s="19">
        <v>10</v>
      </c>
      <c r="B11" s="22">
        <v>45014</v>
      </c>
      <c r="C11" s="56" t="s">
        <v>13</v>
      </c>
      <c r="D11" s="56" t="s">
        <v>394</v>
      </c>
      <c r="E11" s="56" t="s">
        <v>395</v>
      </c>
      <c r="F11" s="18" t="s">
        <v>186</v>
      </c>
      <c r="G11" s="56" t="s">
        <v>380</v>
      </c>
      <c r="H11" s="56" t="s">
        <v>8</v>
      </c>
      <c r="I11" s="56">
        <v>-0.60691609999999996</v>
      </c>
      <c r="J11" s="56">
        <v>-47.353466300000001</v>
      </c>
      <c r="K11" s="56">
        <v>-0.61972179999999999</v>
      </c>
      <c r="L11" s="56">
        <v>-47.287298300000003</v>
      </c>
      <c r="M11" s="56" t="s">
        <v>63</v>
      </c>
      <c r="N11" s="56" t="s">
        <v>63</v>
      </c>
      <c r="O11" s="56" t="s">
        <v>80</v>
      </c>
      <c r="P11" s="56" t="s">
        <v>80</v>
      </c>
      <c r="Q11" s="56">
        <v>1</v>
      </c>
      <c r="R11" s="56">
        <v>1</v>
      </c>
      <c r="S11" s="56" t="s">
        <v>65</v>
      </c>
      <c r="T11" s="56" t="s">
        <v>65</v>
      </c>
      <c r="U11" s="56">
        <v>1</v>
      </c>
      <c r="V11" s="56">
        <v>1</v>
      </c>
      <c r="W11" s="56">
        <v>10</v>
      </c>
      <c r="X11" s="56">
        <v>10</v>
      </c>
      <c r="Y11" s="56">
        <v>10</v>
      </c>
      <c r="AA11" s="37" t="s">
        <v>102</v>
      </c>
    </row>
    <row r="12" spans="1:28" ht="15" customHeight="1" x14ac:dyDescent="0.3">
      <c r="A12" s="19">
        <v>11</v>
      </c>
      <c r="B12" s="22">
        <v>45015</v>
      </c>
      <c r="C12" s="56" t="s">
        <v>13</v>
      </c>
      <c r="D12" s="56" t="s">
        <v>396</v>
      </c>
      <c r="E12" s="56" t="s">
        <v>397</v>
      </c>
      <c r="F12" s="18" t="s">
        <v>186</v>
      </c>
      <c r="G12" s="56" t="s">
        <v>380</v>
      </c>
      <c r="H12" s="56" t="s">
        <v>8</v>
      </c>
      <c r="I12" s="56">
        <v>-0.60712250000000001</v>
      </c>
      <c r="J12" s="56">
        <v>-47.353419500000001</v>
      </c>
      <c r="K12" s="56">
        <v>-0.62021179999999998</v>
      </c>
      <c r="L12" s="56">
        <v>-47.287303399999999</v>
      </c>
      <c r="M12" s="56" t="s">
        <v>174</v>
      </c>
      <c r="N12" s="56" t="s">
        <v>174</v>
      </c>
      <c r="O12" s="56" t="s">
        <v>269</v>
      </c>
      <c r="P12" s="56" t="s">
        <v>269</v>
      </c>
      <c r="Q12" s="56">
        <v>1</v>
      </c>
      <c r="R12" s="56">
        <v>1</v>
      </c>
      <c r="S12" s="56" t="s">
        <v>65</v>
      </c>
      <c r="T12" s="56" t="s">
        <v>65</v>
      </c>
      <c r="U12" s="56">
        <v>1</v>
      </c>
      <c r="V12" s="56">
        <v>1</v>
      </c>
      <c r="W12" s="56">
        <v>10</v>
      </c>
      <c r="X12" s="56">
        <v>10</v>
      </c>
      <c r="Y12" s="56">
        <v>10</v>
      </c>
      <c r="AA12" s="37" t="s">
        <v>102</v>
      </c>
    </row>
    <row r="13" spans="1:28" ht="15" customHeight="1" x14ac:dyDescent="0.3">
      <c r="A13" s="19">
        <v>12</v>
      </c>
      <c r="B13" s="22">
        <v>45016</v>
      </c>
      <c r="C13" s="56" t="s">
        <v>13</v>
      </c>
      <c r="D13" s="56" t="s">
        <v>398</v>
      </c>
      <c r="E13" s="56" t="s">
        <v>399</v>
      </c>
      <c r="F13" s="18" t="s">
        <v>186</v>
      </c>
      <c r="G13" s="56" t="s">
        <v>380</v>
      </c>
      <c r="H13" s="56" t="s">
        <v>8</v>
      </c>
      <c r="I13" s="56">
        <v>-0.60701850000000002</v>
      </c>
      <c r="J13" s="56">
        <v>-47.353493899999997</v>
      </c>
      <c r="K13" s="56">
        <v>-0.62009340000000002</v>
      </c>
      <c r="L13" s="56">
        <v>-47.287230600000001</v>
      </c>
      <c r="M13" s="56" t="s">
        <v>71</v>
      </c>
      <c r="N13" s="56" t="s">
        <v>71</v>
      </c>
      <c r="O13" s="56" t="s">
        <v>269</v>
      </c>
      <c r="P13" s="56" t="s">
        <v>269</v>
      </c>
      <c r="Q13" s="56">
        <v>1</v>
      </c>
      <c r="R13" s="56">
        <v>1</v>
      </c>
      <c r="S13" s="56" t="s">
        <v>65</v>
      </c>
      <c r="T13" s="56" t="s">
        <v>65</v>
      </c>
      <c r="U13" s="56">
        <v>1</v>
      </c>
      <c r="V13" s="56">
        <v>1</v>
      </c>
      <c r="W13" s="56">
        <v>10</v>
      </c>
      <c r="X13" s="56">
        <v>10</v>
      </c>
      <c r="Y13" s="56">
        <v>10</v>
      </c>
      <c r="AA13" s="37" t="s">
        <v>102</v>
      </c>
    </row>
    <row r="14" spans="1:28" ht="15" customHeight="1" x14ac:dyDescent="0.3">
      <c r="A14" s="19">
        <v>13</v>
      </c>
      <c r="B14" s="22">
        <v>45017</v>
      </c>
      <c r="C14" s="56" t="s">
        <v>13</v>
      </c>
      <c r="D14" s="56" t="s">
        <v>400</v>
      </c>
      <c r="E14" s="56" t="s">
        <v>401</v>
      </c>
      <c r="F14" s="18" t="s">
        <v>186</v>
      </c>
      <c r="G14" s="56" t="s">
        <v>380</v>
      </c>
      <c r="H14" s="56" t="s">
        <v>8</v>
      </c>
      <c r="I14" s="56">
        <v>-0.60700670000000001</v>
      </c>
      <c r="J14" s="56">
        <v>-47.353318199999997</v>
      </c>
      <c r="K14" s="56">
        <v>-0.6201757</v>
      </c>
      <c r="L14" s="56">
        <v>-47.287243199999999</v>
      </c>
      <c r="M14" s="56" t="s">
        <v>71</v>
      </c>
      <c r="N14" s="56" t="s">
        <v>71</v>
      </c>
      <c r="O14" s="56" t="s">
        <v>269</v>
      </c>
      <c r="P14" s="56" t="s">
        <v>269</v>
      </c>
      <c r="Q14" s="56">
        <v>1</v>
      </c>
      <c r="R14" s="56">
        <v>1</v>
      </c>
      <c r="S14" s="56" t="s">
        <v>65</v>
      </c>
      <c r="T14" s="56" t="s">
        <v>65</v>
      </c>
      <c r="U14" s="56">
        <v>1</v>
      </c>
      <c r="V14" s="56">
        <v>1</v>
      </c>
      <c r="W14" s="56">
        <v>10</v>
      </c>
      <c r="X14" s="56">
        <v>10</v>
      </c>
      <c r="Y14" s="56">
        <v>10</v>
      </c>
      <c r="AA14" s="37" t="s">
        <v>102</v>
      </c>
    </row>
    <row r="15" spans="1:28" ht="15" customHeight="1" x14ac:dyDescent="0.3">
      <c r="A15" s="19">
        <v>14</v>
      </c>
      <c r="B15" s="22">
        <v>45019</v>
      </c>
      <c r="C15" s="56" t="s">
        <v>13</v>
      </c>
      <c r="D15" s="56" t="s">
        <v>402</v>
      </c>
      <c r="E15" s="56" t="s">
        <v>403</v>
      </c>
      <c r="F15" s="18" t="s">
        <v>186</v>
      </c>
      <c r="G15" s="56" t="s">
        <v>380</v>
      </c>
      <c r="H15" s="56" t="s">
        <v>8</v>
      </c>
      <c r="I15" s="56">
        <v>-0.60723090000000002</v>
      </c>
      <c r="J15" s="56">
        <v>-47.353656200000003</v>
      </c>
      <c r="K15" s="56">
        <v>-0.62019020000000002</v>
      </c>
      <c r="L15" s="56">
        <v>-47.287251400000002</v>
      </c>
      <c r="M15" s="56" t="s">
        <v>174</v>
      </c>
      <c r="N15" s="56" t="s">
        <v>174</v>
      </c>
      <c r="O15" s="56" t="s">
        <v>269</v>
      </c>
      <c r="P15" s="56" t="s">
        <v>269</v>
      </c>
      <c r="Q15" s="56">
        <v>1</v>
      </c>
      <c r="R15" s="56">
        <v>1</v>
      </c>
      <c r="S15" s="56" t="s">
        <v>65</v>
      </c>
      <c r="T15" s="56" t="s">
        <v>65</v>
      </c>
      <c r="U15" s="56">
        <v>1</v>
      </c>
      <c r="V15" s="56">
        <v>1</v>
      </c>
      <c r="W15" s="56">
        <v>10</v>
      </c>
      <c r="X15" s="56">
        <v>10</v>
      </c>
      <c r="Y15" s="56">
        <v>10</v>
      </c>
      <c r="AA15" s="37" t="s">
        <v>102</v>
      </c>
    </row>
    <row r="16" spans="1:28" ht="15" customHeight="1" x14ac:dyDescent="0.3">
      <c r="A16" s="19">
        <v>15</v>
      </c>
      <c r="B16" s="22">
        <v>45020</v>
      </c>
      <c r="C16" s="56" t="s">
        <v>13</v>
      </c>
      <c r="D16" s="56" t="s">
        <v>404</v>
      </c>
      <c r="E16" s="56" t="s">
        <v>405</v>
      </c>
      <c r="F16" s="18" t="s">
        <v>186</v>
      </c>
      <c r="G16" s="56" t="s">
        <v>380</v>
      </c>
      <c r="H16" s="56" t="s">
        <v>8</v>
      </c>
      <c r="I16" s="56">
        <v>-0.60700469999999995</v>
      </c>
      <c r="J16" s="56">
        <v>-47.353477300000002</v>
      </c>
      <c r="K16" s="56">
        <v>-0.620228</v>
      </c>
      <c r="L16" s="56">
        <v>-47.287306399999999</v>
      </c>
      <c r="M16" s="56" t="s">
        <v>63</v>
      </c>
      <c r="N16" s="56" t="s">
        <v>63</v>
      </c>
      <c r="O16" s="56" t="s">
        <v>269</v>
      </c>
      <c r="P16" s="56" t="s">
        <v>269</v>
      </c>
      <c r="Q16" s="56">
        <v>1</v>
      </c>
      <c r="R16" s="56">
        <v>1</v>
      </c>
      <c r="S16" s="56" t="s">
        <v>65</v>
      </c>
      <c r="T16" s="56" t="s">
        <v>65</v>
      </c>
      <c r="U16" s="56">
        <v>1</v>
      </c>
      <c r="V16" s="56">
        <v>1</v>
      </c>
      <c r="W16" s="56">
        <v>10</v>
      </c>
      <c r="X16" s="56">
        <v>10</v>
      </c>
      <c r="Y16" s="56">
        <v>10</v>
      </c>
      <c r="AA16" s="37" t="s">
        <v>102</v>
      </c>
    </row>
    <row r="17" spans="1:29" ht="15" customHeight="1" x14ac:dyDescent="0.3">
      <c r="A17" s="19">
        <v>16</v>
      </c>
      <c r="B17" s="22">
        <v>45021</v>
      </c>
      <c r="C17" s="56" t="s">
        <v>13</v>
      </c>
      <c r="D17" s="56" t="s">
        <v>403</v>
      </c>
      <c r="E17" s="56" t="s">
        <v>406</v>
      </c>
      <c r="F17" s="18" t="s">
        <v>186</v>
      </c>
      <c r="G17" s="56" t="s">
        <v>380</v>
      </c>
      <c r="H17" s="56" t="s">
        <v>8</v>
      </c>
      <c r="I17" s="56">
        <v>-0.60709409999999997</v>
      </c>
      <c r="J17" s="56">
        <v>-47.353505900000002</v>
      </c>
      <c r="K17" s="56">
        <v>-0.62027520000000003</v>
      </c>
      <c r="L17" s="56">
        <v>-47.287277500000002</v>
      </c>
      <c r="M17" s="56" t="s">
        <v>63</v>
      </c>
      <c r="N17" s="56" t="s">
        <v>63</v>
      </c>
      <c r="O17" s="56" t="s">
        <v>269</v>
      </c>
      <c r="P17" s="56" t="s">
        <v>269</v>
      </c>
      <c r="Q17" s="56">
        <v>1</v>
      </c>
      <c r="R17" s="56">
        <v>1</v>
      </c>
      <c r="S17" s="56" t="s">
        <v>65</v>
      </c>
      <c r="T17" s="56" t="s">
        <v>65</v>
      </c>
      <c r="U17" s="56">
        <v>1</v>
      </c>
      <c r="V17" s="56">
        <v>1</v>
      </c>
      <c r="W17" s="56">
        <v>10</v>
      </c>
      <c r="X17" s="56">
        <v>10</v>
      </c>
      <c r="Y17" s="56">
        <v>10</v>
      </c>
      <c r="AA17" s="37" t="s">
        <v>102</v>
      </c>
    </row>
    <row r="18" spans="1:29" ht="15" customHeight="1" x14ac:dyDescent="0.3">
      <c r="A18" s="19">
        <v>17</v>
      </c>
      <c r="B18" s="22">
        <v>45022</v>
      </c>
      <c r="C18" s="56" t="s">
        <v>13</v>
      </c>
      <c r="D18" s="56" t="s">
        <v>407</v>
      </c>
      <c r="E18" s="56" t="s">
        <v>408</v>
      </c>
      <c r="F18" s="18" t="s">
        <v>186</v>
      </c>
      <c r="G18" s="56" t="s">
        <v>380</v>
      </c>
      <c r="H18" s="56" t="s">
        <v>8</v>
      </c>
      <c r="I18" s="56">
        <v>-0.60701579999999999</v>
      </c>
      <c r="J18" s="56">
        <v>-47.353388600000002</v>
      </c>
      <c r="K18" s="56">
        <v>-0.6203303</v>
      </c>
      <c r="L18" s="56">
        <v>-47.287344400000002</v>
      </c>
      <c r="M18" s="56" t="s">
        <v>63</v>
      </c>
      <c r="N18" s="56" t="s">
        <v>174</v>
      </c>
      <c r="O18" s="56" t="s">
        <v>269</v>
      </c>
      <c r="P18" s="56" t="s">
        <v>269</v>
      </c>
      <c r="Q18" s="56">
        <v>1</v>
      </c>
      <c r="R18" s="56">
        <v>1</v>
      </c>
      <c r="S18" s="56" t="s">
        <v>65</v>
      </c>
      <c r="T18" s="56" t="s">
        <v>65</v>
      </c>
      <c r="U18" s="56">
        <v>1</v>
      </c>
      <c r="V18" s="56">
        <v>1</v>
      </c>
      <c r="W18" s="56">
        <v>10</v>
      </c>
      <c r="X18" s="56">
        <v>10</v>
      </c>
      <c r="Y18" s="56">
        <v>10</v>
      </c>
      <c r="AA18" s="37" t="s">
        <v>102</v>
      </c>
    </row>
    <row r="19" spans="1:29" ht="15" customHeight="1" x14ac:dyDescent="0.3">
      <c r="A19" s="19">
        <v>18</v>
      </c>
      <c r="B19" s="22">
        <v>45023</v>
      </c>
      <c r="C19" s="56" t="s">
        <v>13</v>
      </c>
      <c r="D19" s="56" t="s">
        <v>409</v>
      </c>
      <c r="E19" s="56" t="s">
        <v>133</v>
      </c>
      <c r="F19" s="18" t="s">
        <v>186</v>
      </c>
      <c r="G19" s="56" t="s">
        <v>380</v>
      </c>
      <c r="H19" s="56" t="s">
        <v>8</v>
      </c>
      <c r="I19" s="56">
        <v>-0.60705520000000002</v>
      </c>
      <c r="J19" s="56">
        <v>-47.3532443</v>
      </c>
      <c r="K19" s="56">
        <v>-0.62034460000000002</v>
      </c>
      <c r="L19" s="56">
        <v>-47.287394999999997</v>
      </c>
      <c r="M19" s="56" t="s">
        <v>63</v>
      </c>
      <c r="N19" s="56" t="s">
        <v>63</v>
      </c>
      <c r="O19" s="56" t="s">
        <v>269</v>
      </c>
      <c r="P19" s="56" t="s">
        <v>269</v>
      </c>
      <c r="Q19" s="56">
        <v>1</v>
      </c>
      <c r="R19" s="56">
        <v>1</v>
      </c>
      <c r="S19" s="56" t="s">
        <v>65</v>
      </c>
      <c r="T19" s="56" t="s">
        <v>65</v>
      </c>
      <c r="U19" s="56">
        <v>1</v>
      </c>
      <c r="V19" s="56">
        <v>1</v>
      </c>
      <c r="W19" s="56">
        <v>10</v>
      </c>
      <c r="X19" s="56">
        <v>10</v>
      </c>
      <c r="Y19" s="56">
        <v>10</v>
      </c>
      <c r="AA19" s="37" t="s">
        <v>102</v>
      </c>
    </row>
    <row r="20" spans="1:29" ht="15" customHeight="1" x14ac:dyDescent="0.3">
      <c r="A20" s="19">
        <v>19</v>
      </c>
      <c r="B20" s="22">
        <v>45024</v>
      </c>
      <c r="C20" s="56" t="s">
        <v>13</v>
      </c>
      <c r="D20" s="56" t="s">
        <v>410</v>
      </c>
      <c r="E20" s="56" t="s">
        <v>411</v>
      </c>
      <c r="F20" s="18" t="s">
        <v>186</v>
      </c>
      <c r="G20" s="56" t="s">
        <v>380</v>
      </c>
      <c r="H20" s="56" t="s">
        <v>8</v>
      </c>
      <c r="I20" s="56">
        <v>-0.60712650000000001</v>
      </c>
      <c r="J20" s="56">
        <v>-47.353480599999997</v>
      </c>
      <c r="K20" s="56">
        <v>-0.62024659999999998</v>
      </c>
      <c r="L20" s="56">
        <v>-47.287338400000003</v>
      </c>
      <c r="M20" s="56" t="s">
        <v>63</v>
      </c>
      <c r="N20" s="56" t="s">
        <v>63</v>
      </c>
      <c r="O20" s="56" t="s">
        <v>269</v>
      </c>
      <c r="P20" s="56" t="s">
        <v>269</v>
      </c>
      <c r="Q20" s="56">
        <v>1</v>
      </c>
      <c r="R20" s="56">
        <v>1</v>
      </c>
      <c r="S20" s="56" t="s">
        <v>65</v>
      </c>
      <c r="T20" s="56" t="s">
        <v>65</v>
      </c>
      <c r="U20" s="56">
        <v>1</v>
      </c>
      <c r="V20" s="56">
        <v>1</v>
      </c>
      <c r="W20" s="56">
        <v>10</v>
      </c>
      <c r="X20" s="56">
        <v>10</v>
      </c>
      <c r="Y20" s="56">
        <v>10</v>
      </c>
      <c r="AA20" s="37" t="s">
        <v>102</v>
      </c>
    </row>
    <row r="21" spans="1:29" ht="15" customHeight="1" x14ac:dyDescent="0.3">
      <c r="A21" s="19">
        <v>20</v>
      </c>
      <c r="B21" s="22">
        <v>45026</v>
      </c>
      <c r="C21" s="56" t="s">
        <v>13</v>
      </c>
      <c r="D21" s="56" t="s">
        <v>412</v>
      </c>
      <c r="E21" s="56" t="s">
        <v>413</v>
      </c>
      <c r="F21" s="18" t="s">
        <v>186</v>
      </c>
      <c r="G21" s="56" t="s">
        <v>380</v>
      </c>
      <c r="H21" s="56" t="s">
        <v>8</v>
      </c>
      <c r="I21" s="56">
        <v>-0.60650700000000002</v>
      </c>
      <c r="J21" s="56">
        <v>-47.353292500000002</v>
      </c>
      <c r="K21" s="56">
        <v>-0.62024190000000001</v>
      </c>
      <c r="L21" s="56">
        <v>-47.287361699999998</v>
      </c>
      <c r="M21" s="56" t="s">
        <v>63</v>
      </c>
      <c r="N21" s="56" t="s">
        <v>63</v>
      </c>
      <c r="O21" s="56" t="s">
        <v>269</v>
      </c>
      <c r="P21" s="56" t="s">
        <v>269</v>
      </c>
      <c r="Q21" s="56">
        <v>1</v>
      </c>
      <c r="R21" s="56">
        <v>1</v>
      </c>
      <c r="S21" s="56" t="s">
        <v>65</v>
      </c>
      <c r="T21" s="56" t="s">
        <v>65</v>
      </c>
      <c r="U21" s="56">
        <v>1</v>
      </c>
      <c r="V21" s="56">
        <v>1</v>
      </c>
      <c r="W21" s="56">
        <v>10</v>
      </c>
      <c r="X21" s="56">
        <v>10</v>
      </c>
      <c r="Y21" s="56">
        <v>10</v>
      </c>
      <c r="AA21" s="37" t="s">
        <v>102</v>
      </c>
    </row>
    <row r="22" spans="1:29" ht="15" customHeight="1" x14ac:dyDescent="0.3">
      <c r="A22" s="19">
        <v>21</v>
      </c>
      <c r="B22" s="22">
        <v>45027</v>
      </c>
      <c r="C22" s="56" t="s">
        <v>13</v>
      </c>
      <c r="D22" s="102" t="s">
        <v>103</v>
      </c>
      <c r="F22" s="18"/>
      <c r="W22" s="56">
        <v>10</v>
      </c>
      <c r="Z22" s="77" t="s">
        <v>274</v>
      </c>
      <c r="AA22" s="37"/>
      <c r="AB22" s="37" t="s">
        <v>414</v>
      </c>
    </row>
    <row r="23" spans="1:29" ht="15" customHeight="1" x14ac:dyDescent="0.3">
      <c r="A23" s="19">
        <v>22</v>
      </c>
      <c r="B23" s="22">
        <v>45028</v>
      </c>
      <c r="C23" s="56" t="s">
        <v>13</v>
      </c>
      <c r="D23" s="56" t="s">
        <v>415</v>
      </c>
      <c r="E23" s="56" t="s">
        <v>416</v>
      </c>
      <c r="F23" s="18" t="s">
        <v>186</v>
      </c>
      <c r="G23" s="56" t="s">
        <v>380</v>
      </c>
      <c r="H23" s="56" t="s">
        <v>8</v>
      </c>
      <c r="I23" s="56">
        <v>-0.60757139999999998</v>
      </c>
      <c r="J23" s="56">
        <v>-47.3540372</v>
      </c>
      <c r="K23" s="56">
        <v>-0.62025739999999996</v>
      </c>
      <c r="L23" s="56">
        <v>-47.287340800000003</v>
      </c>
      <c r="M23" s="56" t="s">
        <v>63</v>
      </c>
      <c r="N23" s="56" t="s">
        <v>63</v>
      </c>
      <c r="O23" s="56" t="s">
        <v>269</v>
      </c>
      <c r="P23" s="56" t="s">
        <v>269</v>
      </c>
      <c r="Q23" s="56">
        <v>1</v>
      </c>
      <c r="R23" s="56">
        <v>1</v>
      </c>
      <c r="S23" s="56" t="s">
        <v>65</v>
      </c>
      <c r="T23" s="56" t="s">
        <v>65</v>
      </c>
      <c r="U23" s="56">
        <v>1</v>
      </c>
      <c r="V23" s="56">
        <v>1</v>
      </c>
      <c r="W23" s="56">
        <v>10</v>
      </c>
      <c r="X23" s="56">
        <v>10</v>
      </c>
      <c r="Y23" s="56">
        <v>10</v>
      </c>
      <c r="AA23" s="37" t="s">
        <v>102</v>
      </c>
    </row>
    <row r="24" spans="1:29" ht="15" customHeight="1" x14ac:dyDescent="0.3">
      <c r="A24" s="19">
        <v>23</v>
      </c>
      <c r="B24" s="22">
        <v>45029</v>
      </c>
      <c r="C24" s="56" t="s">
        <v>13</v>
      </c>
      <c r="D24" s="56" t="s">
        <v>417</v>
      </c>
      <c r="E24" s="56" t="s">
        <v>418</v>
      </c>
      <c r="F24" s="18" t="s">
        <v>186</v>
      </c>
      <c r="G24" s="56" t="s">
        <v>380</v>
      </c>
      <c r="H24" s="56" t="s">
        <v>8</v>
      </c>
      <c r="I24" s="56">
        <v>-0.60713430000000002</v>
      </c>
      <c r="J24" s="56">
        <v>-47.353490200000003</v>
      </c>
      <c r="K24" s="56">
        <v>-0.62021389999999998</v>
      </c>
      <c r="L24" s="56">
        <v>-47.287333699999998</v>
      </c>
      <c r="M24" s="56" t="s">
        <v>63</v>
      </c>
      <c r="N24" s="56" t="s">
        <v>63</v>
      </c>
      <c r="O24" s="56" t="s">
        <v>269</v>
      </c>
      <c r="P24" s="56" t="s">
        <v>269</v>
      </c>
      <c r="Q24" s="56">
        <v>1</v>
      </c>
      <c r="R24" s="56">
        <v>1</v>
      </c>
      <c r="S24" s="56" t="s">
        <v>65</v>
      </c>
      <c r="T24" s="56" t="s">
        <v>65</v>
      </c>
      <c r="U24" s="56">
        <v>1</v>
      </c>
      <c r="V24" s="56">
        <v>1</v>
      </c>
      <c r="W24" s="56">
        <v>10</v>
      </c>
      <c r="X24" s="56">
        <v>10</v>
      </c>
      <c r="Y24" s="56">
        <v>10</v>
      </c>
      <c r="AA24" s="37" t="s">
        <v>102</v>
      </c>
    </row>
    <row r="25" spans="1:29" ht="15" customHeight="1" x14ac:dyDescent="0.3">
      <c r="A25" s="19">
        <v>24</v>
      </c>
      <c r="B25" s="22">
        <v>45030</v>
      </c>
      <c r="C25" s="56" t="s">
        <v>13</v>
      </c>
      <c r="D25" s="56" t="s">
        <v>419</v>
      </c>
      <c r="E25" s="56" t="s">
        <v>420</v>
      </c>
      <c r="F25" s="18" t="s">
        <v>186</v>
      </c>
      <c r="G25" s="56" t="s">
        <v>380</v>
      </c>
      <c r="H25" s="56" t="s">
        <v>8</v>
      </c>
      <c r="I25" s="56">
        <v>-0.60690569999999999</v>
      </c>
      <c r="J25" s="56">
        <v>-47.353175399999998</v>
      </c>
      <c r="K25" s="56">
        <v>-0.62011050000000001</v>
      </c>
      <c r="L25" s="56">
        <v>-47.287249600000003</v>
      </c>
      <c r="M25" s="56" t="s">
        <v>63</v>
      </c>
      <c r="N25" s="56" t="s">
        <v>63</v>
      </c>
      <c r="O25" s="56" t="s">
        <v>269</v>
      </c>
      <c r="P25" s="56" t="s">
        <v>269</v>
      </c>
      <c r="Q25" s="56">
        <v>1</v>
      </c>
      <c r="R25" s="56">
        <v>1</v>
      </c>
      <c r="S25" s="56" t="s">
        <v>65</v>
      </c>
      <c r="T25" s="56" t="s">
        <v>65</v>
      </c>
      <c r="U25" s="56">
        <v>1</v>
      </c>
      <c r="V25" s="56">
        <v>1</v>
      </c>
      <c r="W25" s="56">
        <v>10</v>
      </c>
      <c r="X25" s="56">
        <v>10</v>
      </c>
      <c r="Y25" s="56">
        <v>10</v>
      </c>
      <c r="AA25" s="37" t="s">
        <v>102</v>
      </c>
    </row>
    <row r="26" spans="1:29" ht="15" customHeight="1" x14ac:dyDescent="0.3">
      <c r="A26" s="19">
        <v>25</v>
      </c>
      <c r="B26" s="22">
        <v>45031</v>
      </c>
      <c r="C26" s="56" t="s">
        <v>13</v>
      </c>
      <c r="D26" s="56" t="s">
        <v>421</v>
      </c>
      <c r="E26" s="56" t="s">
        <v>397</v>
      </c>
      <c r="F26" s="18" t="s">
        <v>186</v>
      </c>
      <c r="G26" s="56" t="s">
        <v>380</v>
      </c>
      <c r="H26" s="56" t="s">
        <v>8</v>
      </c>
      <c r="I26" s="56">
        <v>-0.60667530000000003</v>
      </c>
      <c r="J26" s="56">
        <v>-47.353395300000003</v>
      </c>
      <c r="K26" s="56">
        <v>-0.61996240000000002</v>
      </c>
      <c r="L26" s="56">
        <v>-47.287166200000001</v>
      </c>
      <c r="M26" s="56" t="s">
        <v>63</v>
      </c>
      <c r="N26" s="56" t="s">
        <v>63</v>
      </c>
      <c r="O26" s="56" t="s">
        <v>269</v>
      </c>
      <c r="P26" s="56" t="s">
        <v>269</v>
      </c>
      <c r="Q26" s="56">
        <v>1</v>
      </c>
      <c r="R26" s="56">
        <v>1</v>
      </c>
      <c r="S26" s="56" t="s">
        <v>65</v>
      </c>
      <c r="T26" s="56" t="s">
        <v>65</v>
      </c>
      <c r="U26" s="56">
        <v>1</v>
      </c>
      <c r="V26" s="56">
        <v>1</v>
      </c>
      <c r="W26" s="56">
        <v>10</v>
      </c>
      <c r="X26" s="56">
        <v>10</v>
      </c>
      <c r="Y26" s="56">
        <v>10</v>
      </c>
      <c r="AA26" s="37" t="s">
        <v>102</v>
      </c>
    </row>
    <row r="27" spans="1:29" ht="15" customHeight="1" x14ac:dyDescent="0.3">
      <c r="A27" s="19">
        <v>26</v>
      </c>
      <c r="B27" s="22">
        <v>45032</v>
      </c>
      <c r="C27" s="56" t="s">
        <v>13</v>
      </c>
      <c r="D27" s="56" t="s">
        <v>422</v>
      </c>
      <c r="E27" s="56" t="s">
        <v>423</v>
      </c>
      <c r="F27" s="18" t="s">
        <v>186</v>
      </c>
      <c r="G27" s="56" t="s">
        <v>380</v>
      </c>
      <c r="H27" s="56" t="s">
        <v>8</v>
      </c>
      <c r="I27" s="56">
        <v>-0.60687630000000004</v>
      </c>
      <c r="J27" s="56">
        <v>-47.353197100000003</v>
      </c>
      <c r="K27" s="56">
        <v>-0.62023839999999997</v>
      </c>
      <c r="L27" s="56">
        <v>-47.287328100000003</v>
      </c>
      <c r="M27" s="56" t="s">
        <v>63</v>
      </c>
      <c r="N27" s="56" t="s">
        <v>63</v>
      </c>
      <c r="O27" s="56" t="s">
        <v>269</v>
      </c>
      <c r="P27" s="56" t="s">
        <v>269</v>
      </c>
      <c r="Q27" s="56">
        <v>1</v>
      </c>
      <c r="R27" s="56">
        <v>1</v>
      </c>
      <c r="S27" s="56" t="s">
        <v>65</v>
      </c>
      <c r="T27" s="56" t="s">
        <v>65</v>
      </c>
      <c r="U27" s="56">
        <v>1</v>
      </c>
      <c r="V27" s="56">
        <v>1</v>
      </c>
      <c r="W27" s="56">
        <v>10</v>
      </c>
      <c r="X27" s="56">
        <v>10</v>
      </c>
      <c r="Y27" s="56">
        <v>10</v>
      </c>
      <c r="AA27" s="37" t="s">
        <v>102</v>
      </c>
    </row>
    <row r="28" spans="1:29" ht="15" customHeight="1" x14ac:dyDescent="0.3">
      <c r="A28" s="19">
        <v>27</v>
      </c>
      <c r="B28" s="22">
        <v>45033</v>
      </c>
      <c r="C28" s="56" t="s">
        <v>13</v>
      </c>
      <c r="D28" s="71">
        <v>0.41666666666666669</v>
      </c>
      <c r="E28" s="71">
        <v>0.43055555555555558</v>
      </c>
      <c r="F28" s="18" t="s">
        <v>186</v>
      </c>
      <c r="G28" s="56" t="s">
        <v>380</v>
      </c>
      <c r="H28" s="56" t="s">
        <v>8</v>
      </c>
      <c r="I28" s="60" t="s">
        <v>424</v>
      </c>
      <c r="J28" s="56">
        <v>-47.353437999999997</v>
      </c>
      <c r="K28" s="56" t="s">
        <v>425</v>
      </c>
      <c r="L28" s="56">
        <v>-47.287329800000002</v>
      </c>
      <c r="M28" s="56" t="s">
        <v>63</v>
      </c>
      <c r="N28" s="56" t="s">
        <v>63</v>
      </c>
      <c r="O28" s="56" t="s">
        <v>269</v>
      </c>
      <c r="P28" s="56" t="s">
        <v>269</v>
      </c>
      <c r="Q28" s="56">
        <v>1</v>
      </c>
      <c r="R28" s="56">
        <v>1</v>
      </c>
      <c r="S28" s="56" t="s">
        <v>65</v>
      </c>
      <c r="T28" s="56" t="s">
        <v>65</v>
      </c>
      <c r="U28" s="56">
        <v>1</v>
      </c>
      <c r="V28" s="56">
        <v>1</v>
      </c>
      <c r="W28" s="56">
        <v>10</v>
      </c>
      <c r="X28" s="56">
        <v>10</v>
      </c>
      <c r="Y28" s="56">
        <v>10</v>
      </c>
      <c r="AA28" s="37" t="s">
        <v>102</v>
      </c>
    </row>
    <row r="29" spans="1:29" ht="15" customHeight="1" x14ac:dyDescent="0.3">
      <c r="A29" s="19">
        <v>28</v>
      </c>
      <c r="B29" s="22">
        <v>45034</v>
      </c>
      <c r="C29" s="56" t="s">
        <v>13</v>
      </c>
      <c r="D29" s="71">
        <v>0.3979166666666667</v>
      </c>
      <c r="E29" s="71">
        <v>0.41388888888888892</v>
      </c>
      <c r="F29" s="18" t="s">
        <v>186</v>
      </c>
      <c r="G29" s="56" t="s">
        <v>380</v>
      </c>
      <c r="H29" s="56" t="s">
        <v>8</v>
      </c>
      <c r="I29" s="90">
        <v>-0.60718919999999998</v>
      </c>
      <c r="J29" s="90">
        <v>-47.353261799999999</v>
      </c>
      <c r="K29" s="90">
        <v>-0.6202491</v>
      </c>
      <c r="L29" s="90">
        <v>-47.287280600000003</v>
      </c>
      <c r="M29" s="56" t="s">
        <v>63</v>
      </c>
      <c r="N29" s="56" t="s">
        <v>63</v>
      </c>
      <c r="O29" s="56" t="s">
        <v>269</v>
      </c>
      <c r="P29" s="56" t="s">
        <v>269</v>
      </c>
      <c r="Q29" s="56">
        <v>1</v>
      </c>
      <c r="R29" s="56">
        <v>1</v>
      </c>
      <c r="S29" s="56" t="s">
        <v>65</v>
      </c>
      <c r="T29" s="56" t="s">
        <v>65</v>
      </c>
      <c r="U29" s="56">
        <v>1</v>
      </c>
      <c r="V29" s="56">
        <v>1</v>
      </c>
      <c r="W29" s="56">
        <v>10</v>
      </c>
      <c r="X29" s="56">
        <v>10</v>
      </c>
      <c r="Y29" s="56">
        <v>10</v>
      </c>
      <c r="AA29" s="37" t="s">
        <v>102</v>
      </c>
    </row>
    <row r="30" spans="1:29" ht="15" customHeight="1" x14ac:dyDescent="0.3">
      <c r="A30" s="19">
        <v>29</v>
      </c>
      <c r="B30" s="74">
        <v>45035</v>
      </c>
      <c r="C30" s="56" t="s">
        <v>13</v>
      </c>
      <c r="D30" s="71">
        <v>0.4513888888888889</v>
      </c>
      <c r="E30" s="71">
        <v>0.4680555555555555</v>
      </c>
      <c r="F30" s="18" t="s">
        <v>186</v>
      </c>
      <c r="G30" s="56" t="s">
        <v>380</v>
      </c>
      <c r="H30" s="56" t="s">
        <v>8</v>
      </c>
      <c r="I30" s="90">
        <v>-0.6071204</v>
      </c>
      <c r="J30" s="90">
        <v>-47.353174199999998</v>
      </c>
      <c r="K30" s="90">
        <v>-0.6201953</v>
      </c>
      <c r="L30" s="90">
        <v>-47.287344699999998</v>
      </c>
      <c r="M30" s="56" t="s">
        <v>63</v>
      </c>
      <c r="N30" s="56" t="s">
        <v>63</v>
      </c>
      <c r="O30" s="56" t="s">
        <v>269</v>
      </c>
      <c r="P30" s="56" t="s">
        <v>269</v>
      </c>
      <c r="Q30" s="56">
        <v>1</v>
      </c>
      <c r="R30" s="56">
        <v>1</v>
      </c>
      <c r="S30" s="56" t="s">
        <v>65</v>
      </c>
      <c r="T30" s="56" t="s">
        <v>65</v>
      </c>
      <c r="U30" s="56">
        <v>1</v>
      </c>
      <c r="V30" s="56">
        <v>1</v>
      </c>
      <c r="W30" s="56">
        <v>10</v>
      </c>
      <c r="X30" s="56">
        <v>10</v>
      </c>
      <c r="Y30" s="56">
        <v>10</v>
      </c>
      <c r="AA30" s="37" t="s">
        <v>102</v>
      </c>
    </row>
    <row r="31" spans="1:29" ht="15" customHeight="1" x14ac:dyDescent="0.3">
      <c r="A31" s="75"/>
    </row>
    <row r="32" spans="1:29" ht="14.4" x14ac:dyDescent="0.3">
      <c r="A32" s="42">
        <f>COUNT(A2:A31)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SUM(W2:W31)</f>
        <v>290</v>
      </c>
      <c r="X32" s="42">
        <f>SUM(X2:X31)</f>
        <v>280</v>
      </c>
      <c r="Y32" s="42">
        <f>SUM(Y2:Y31)</f>
        <v>280</v>
      </c>
      <c r="Z32" s="47" t="s">
        <v>158</v>
      </c>
      <c r="AA32" s="42">
        <f>COUNTA(AA2:AA31)</f>
        <v>28</v>
      </c>
      <c r="AB32" s="112"/>
      <c r="AC32" s="77"/>
    </row>
    <row r="33" spans="1:28" ht="43.8" thickBot="1" x14ac:dyDescent="0.35">
      <c r="A33" s="38" t="s">
        <v>36</v>
      </c>
      <c r="B33" s="38" t="s">
        <v>37</v>
      </c>
      <c r="C33" s="38" t="s">
        <v>38</v>
      </c>
      <c r="D33" s="39" t="s">
        <v>39</v>
      </c>
      <c r="E33" s="39" t="s">
        <v>40</v>
      </c>
      <c r="F33" s="39" t="s">
        <v>41</v>
      </c>
      <c r="G33" s="39" t="s">
        <v>42</v>
      </c>
      <c r="H33" s="39" t="s">
        <v>1</v>
      </c>
      <c r="I33" s="39" t="s">
        <v>43</v>
      </c>
      <c r="J33" s="39" t="s">
        <v>44</v>
      </c>
      <c r="K33" s="39" t="s">
        <v>45</v>
      </c>
      <c r="L33" s="39" t="s">
        <v>46</v>
      </c>
      <c r="M33" s="39" t="s">
        <v>47</v>
      </c>
      <c r="N33" s="39" t="s">
        <v>48</v>
      </c>
      <c r="O33" s="39" t="s">
        <v>49</v>
      </c>
      <c r="P33" s="39" t="s">
        <v>50</v>
      </c>
      <c r="Q33" s="39" t="s">
        <v>51</v>
      </c>
      <c r="R33" s="39" t="s">
        <v>52</v>
      </c>
      <c r="S33" s="39" t="s">
        <v>53</v>
      </c>
      <c r="T33" s="39" t="s">
        <v>54</v>
      </c>
      <c r="U33" s="39" t="s">
        <v>55</v>
      </c>
      <c r="V33" s="39" t="s">
        <v>56</v>
      </c>
      <c r="W33" s="39" t="s">
        <v>57</v>
      </c>
      <c r="X33" s="40" t="s">
        <v>21</v>
      </c>
      <c r="Y33" s="40" t="s">
        <v>22</v>
      </c>
      <c r="Z33" s="39" t="s">
        <v>58</v>
      </c>
      <c r="AA33" s="93"/>
      <c r="AB33" s="113" t="s">
        <v>59</v>
      </c>
    </row>
    <row r="34" spans="1:28" ht="15.75" customHeight="1" x14ac:dyDescent="0.3">
      <c r="A34" s="75">
        <v>1</v>
      </c>
      <c r="B34" s="22">
        <v>45005</v>
      </c>
      <c r="C34" s="56" t="s">
        <v>25</v>
      </c>
      <c r="D34" s="56" t="s">
        <v>426</v>
      </c>
      <c r="E34" s="56" t="s">
        <v>427</v>
      </c>
      <c r="F34" s="56" t="s">
        <v>186</v>
      </c>
      <c r="G34" s="56" t="s">
        <v>380</v>
      </c>
      <c r="H34" s="56" t="s">
        <v>8</v>
      </c>
      <c r="I34" s="56">
        <v>-0.60663400000000001</v>
      </c>
      <c r="J34" s="56">
        <v>-47.352731400000003</v>
      </c>
      <c r="K34" s="56">
        <v>-0.62022299999999997</v>
      </c>
      <c r="L34" s="56">
        <v>-47.287239399999997</v>
      </c>
      <c r="M34" s="56" t="s">
        <v>174</v>
      </c>
      <c r="N34" s="56" t="s">
        <v>174</v>
      </c>
      <c r="O34" s="56" t="s">
        <v>269</v>
      </c>
      <c r="P34" s="56" t="s">
        <v>269</v>
      </c>
      <c r="Q34" s="56">
        <v>1</v>
      </c>
      <c r="R34" s="56">
        <v>1</v>
      </c>
      <c r="S34" s="56" t="s">
        <v>65</v>
      </c>
      <c r="T34" s="56" t="s">
        <v>65</v>
      </c>
      <c r="U34" s="56">
        <v>1</v>
      </c>
      <c r="V34" s="56">
        <v>1</v>
      </c>
      <c r="W34" s="56">
        <v>10</v>
      </c>
      <c r="X34" s="56">
        <v>10</v>
      </c>
      <c r="Y34" s="56">
        <v>10</v>
      </c>
      <c r="AA34" s="37" t="s">
        <v>102</v>
      </c>
      <c r="AB34" s="90" t="s">
        <v>428</v>
      </c>
    </row>
    <row r="35" spans="1:28" ht="15.75" customHeight="1" x14ac:dyDescent="0.3">
      <c r="A35" s="19">
        <v>2</v>
      </c>
      <c r="B35" s="22">
        <v>45006</v>
      </c>
      <c r="C35" s="56" t="s">
        <v>25</v>
      </c>
      <c r="D35" s="56" t="s">
        <v>429</v>
      </c>
      <c r="E35" s="56" t="s">
        <v>430</v>
      </c>
      <c r="F35" s="56" t="s">
        <v>186</v>
      </c>
      <c r="G35" s="56" t="s">
        <v>380</v>
      </c>
      <c r="H35" s="56" t="s">
        <v>8</v>
      </c>
      <c r="I35" s="56">
        <v>-0.60666469999999995</v>
      </c>
      <c r="J35" s="56">
        <v>-47.353391299999998</v>
      </c>
      <c r="K35" s="56">
        <v>-0.62018790000000001</v>
      </c>
      <c r="L35" s="56">
        <v>-47.287257199999999</v>
      </c>
      <c r="M35" s="56" t="s">
        <v>174</v>
      </c>
      <c r="N35" s="56" t="s">
        <v>174</v>
      </c>
      <c r="O35" s="56" t="s">
        <v>269</v>
      </c>
      <c r="P35" s="56" t="s">
        <v>269</v>
      </c>
      <c r="Q35" s="56">
        <v>1</v>
      </c>
      <c r="R35" s="56">
        <v>1</v>
      </c>
      <c r="S35" s="56" t="s">
        <v>65</v>
      </c>
      <c r="T35" s="56" t="s">
        <v>65</v>
      </c>
      <c r="U35" s="56">
        <v>1</v>
      </c>
      <c r="V35" s="56">
        <v>1</v>
      </c>
      <c r="W35" s="56">
        <v>10</v>
      </c>
      <c r="X35" s="56">
        <v>10</v>
      </c>
      <c r="Y35" s="56">
        <v>10</v>
      </c>
      <c r="AA35" s="37" t="s">
        <v>102</v>
      </c>
    </row>
    <row r="36" spans="1:28" ht="15.75" customHeight="1" x14ac:dyDescent="0.3">
      <c r="A36" s="19"/>
      <c r="B36" s="22">
        <v>45007</v>
      </c>
      <c r="C36" s="56" t="s">
        <v>25</v>
      </c>
      <c r="D36" s="102" t="s">
        <v>362</v>
      </c>
      <c r="AA36" s="102"/>
      <c r="AB36" s="102" t="s">
        <v>362</v>
      </c>
    </row>
    <row r="37" spans="1:28" ht="15.75" customHeight="1" x14ac:dyDescent="0.3">
      <c r="A37" s="75">
        <v>4</v>
      </c>
      <c r="B37" s="22">
        <v>45008</v>
      </c>
      <c r="C37" s="56" t="s">
        <v>25</v>
      </c>
      <c r="D37" s="56" t="s">
        <v>364</v>
      </c>
      <c r="E37" s="56" t="s">
        <v>431</v>
      </c>
      <c r="F37" s="56" t="s">
        <v>186</v>
      </c>
      <c r="G37" s="56" t="s">
        <v>380</v>
      </c>
      <c r="H37" s="56" t="s">
        <v>8</v>
      </c>
      <c r="I37" s="56">
        <v>-0.60714080000000004</v>
      </c>
      <c r="J37" s="56">
        <v>-47.353094800000001</v>
      </c>
      <c r="K37" s="56">
        <v>-0.62017160000000005</v>
      </c>
      <c r="L37" s="56">
        <v>-47.287270200000002</v>
      </c>
      <c r="M37" s="56" t="s">
        <v>71</v>
      </c>
      <c r="N37" s="56" t="s">
        <v>71</v>
      </c>
      <c r="O37" s="56" t="s">
        <v>269</v>
      </c>
      <c r="P37" s="56" t="s">
        <v>269</v>
      </c>
      <c r="Q37" s="56">
        <v>1</v>
      </c>
      <c r="R37" s="56">
        <v>1</v>
      </c>
      <c r="S37" s="56" t="s">
        <v>65</v>
      </c>
      <c r="T37" s="56" t="s">
        <v>65</v>
      </c>
      <c r="U37" s="56">
        <v>1</v>
      </c>
      <c r="V37" s="56">
        <v>1</v>
      </c>
      <c r="W37" s="56">
        <v>10</v>
      </c>
      <c r="X37" s="56">
        <v>10</v>
      </c>
      <c r="Y37" s="56">
        <v>10</v>
      </c>
      <c r="AA37" s="37" t="s">
        <v>102</v>
      </c>
    </row>
    <row r="38" spans="1:28" ht="15.75" customHeight="1" x14ac:dyDescent="0.3">
      <c r="A38" s="19">
        <v>5</v>
      </c>
      <c r="B38" s="22">
        <v>45009</v>
      </c>
      <c r="C38" s="56" t="s">
        <v>25</v>
      </c>
      <c r="D38" s="56" t="s">
        <v>432</v>
      </c>
      <c r="E38" s="56" t="s">
        <v>433</v>
      </c>
      <c r="F38" s="56" t="s">
        <v>186</v>
      </c>
      <c r="G38" s="56" t="s">
        <v>380</v>
      </c>
      <c r="H38" s="56" t="s">
        <v>8</v>
      </c>
      <c r="I38" s="56">
        <v>-0.60720130000000005</v>
      </c>
      <c r="J38" s="56">
        <v>-47.353170499999997</v>
      </c>
      <c r="K38" s="56">
        <v>-0.62023379999999995</v>
      </c>
      <c r="L38" s="56">
        <v>-47.2872664</v>
      </c>
      <c r="M38" s="56" t="s">
        <v>71</v>
      </c>
      <c r="N38" s="56" t="s">
        <v>71</v>
      </c>
      <c r="O38" s="56" t="s">
        <v>269</v>
      </c>
      <c r="P38" s="56" t="s">
        <v>269</v>
      </c>
      <c r="Q38" s="56">
        <v>1</v>
      </c>
      <c r="R38" s="56">
        <v>1</v>
      </c>
      <c r="S38" s="56" t="s">
        <v>65</v>
      </c>
      <c r="T38" s="56" t="s">
        <v>65</v>
      </c>
      <c r="U38" s="56">
        <v>1</v>
      </c>
      <c r="V38" s="56">
        <v>1</v>
      </c>
      <c r="W38" s="56">
        <v>10</v>
      </c>
      <c r="X38" s="56">
        <v>10</v>
      </c>
      <c r="Y38" s="56">
        <v>10</v>
      </c>
      <c r="AA38" s="37" t="s">
        <v>102</v>
      </c>
    </row>
    <row r="39" spans="1:28" ht="15.75" customHeight="1" x14ac:dyDescent="0.3">
      <c r="A39" s="19">
        <v>6</v>
      </c>
      <c r="B39" s="22">
        <v>45010</v>
      </c>
      <c r="C39" s="56" t="s">
        <v>25</v>
      </c>
      <c r="D39" s="56" t="s">
        <v>434</v>
      </c>
      <c r="E39" s="56" t="s">
        <v>435</v>
      </c>
      <c r="F39" s="56" t="s">
        <v>186</v>
      </c>
      <c r="G39" s="56" t="s">
        <v>380</v>
      </c>
      <c r="H39" s="56" t="s">
        <v>8</v>
      </c>
      <c r="I39" s="56">
        <v>-0.60719979999999996</v>
      </c>
      <c r="J39" s="56">
        <v>-47.353193500000003</v>
      </c>
      <c r="K39" s="56">
        <v>-0.62019749999999996</v>
      </c>
      <c r="L39" s="56">
        <v>-47.287295100000001</v>
      </c>
      <c r="M39" s="56" t="s">
        <v>71</v>
      </c>
      <c r="N39" s="56" t="s">
        <v>71</v>
      </c>
      <c r="O39" s="56" t="s">
        <v>269</v>
      </c>
      <c r="P39" s="56" t="s">
        <v>269</v>
      </c>
      <c r="Q39" s="56">
        <v>1</v>
      </c>
      <c r="R39" s="56">
        <v>1</v>
      </c>
      <c r="S39" s="56" t="s">
        <v>65</v>
      </c>
      <c r="T39" s="56" t="s">
        <v>65</v>
      </c>
      <c r="U39" s="56">
        <v>1</v>
      </c>
      <c r="V39" s="56">
        <v>1</v>
      </c>
      <c r="W39" s="56">
        <v>10</v>
      </c>
      <c r="X39" s="56">
        <v>10</v>
      </c>
      <c r="Y39" s="56">
        <v>10</v>
      </c>
      <c r="AA39" s="37" t="s">
        <v>102</v>
      </c>
    </row>
    <row r="40" spans="1:28" ht="15.75" customHeight="1" x14ac:dyDescent="0.3">
      <c r="A40" s="75">
        <v>7</v>
      </c>
      <c r="B40" s="22">
        <v>45011</v>
      </c>
      <c r="C40" s="56" t="s">
        <v>25</v>
      </c>
      <c r="D40" s="56" t="s">
        <v>436</v>
      </c>
      <c r="E40" s="56" t="s">
        <v>437</v>
      </c>
      <c r="F40" s="56" t="s">
        <v>186</v>
      </c>
      <c r="G40" s="56" t="s">
        <v>380</v>
      </c>
      <c r="H40" s="56" t="s">
        <v>8</v>
      </c>
      <c r="I40" s="56">
        <v>-0.60681010000000002</v>
      </c>
      <c r="J40" s="56">
        <v>-47.352734499999997</v>
      </c>
      <c r="K40" s="56">
        <v>-0.61994369999999999</v>
      </c>
      <c r="L40" s="56">
        <v>-47.287405200000002</v>
      </c>
      <c r="M40" s="56" t="s">
        <v>79</v>
      </c>
      <c r="N40" s="56" t="s">
        <v>79</v>
      </c>
      <c r="O40" s="56" t="s">
        <v>269</v>
      </c>
      <c r="P40" s="56" t="s">
        <v>269</v>
      </c>
      <c r="Q40" s="56">
        <v>1</v>
      </c>
      <c r="R40" s="56">
        <v>1</v>
      </c>
      <c r="S40" s="56" t="s">
        <v>65</v>
      </c>
      <c r="T40" s="56" t="s">
        <v>65</v>
      </c>
      <c r="U40" s="56">
        <v>1</v>
      </c>
      <c r="V40" s="56">
        <v>1</v>
      </c>
      <c r="W40" s="56">
        <v>10</v>
      </c>
      <c r="X40" s="56">
        <v>10</v>
      </c>
      <c r="Y40" s="56">
        <v>10</v>
      </c>
      <c r="AA40" s="37" t="s">
        <v>102</v>
      </c>
    </row>
    <row r="41" spans="1:28" ht="15.75" customHeight="1" x14ac:dyDescent="0.3">
      <c r="A41" s="19">
        <v>8</v>
      </c>
      <c r="B41" s="22">
        <v>45012</v>
      </c>
      <c r="C41" s="56" t="s">
        <v>25</v>
      </c>
      <c r="D41" s="56" t="s">
        <v>438</v>
      </c>
      <c r="E41" s="56" t="s">
        <v>439</v>
      </c>
      <c r="F41" s="56" t="s">
        <v>186</v>
      </c>
      <c r="G41" s="56" t="s">
        <v>380</v>
      </c>
      <c r="H41" s="56" t="s">
        <v>8</v>
      </c>
      <c r="I41" s="56">
        <v>-0.60730479999999998</v>
      </c>
      <c r="J41" s="56">
        <v>-47.353560600000002</v>
      </c>
      <c r="K41" s="56">
        <v>-0.62020120000000001</v>
      </c>
      <c r="L41" s="56">
        <v>-47.287373100000003</v>
      </c>
      <c r="M41" s="56" t="s">
        <v>71</v>
      </c>
      <c r="N41" s="56" t="s">
        <v>71</v>
      </c>
      <c r="O41" s="56" t="s">
        <v>269</v>
      </c>
      <c r="P41" s="56" t="s">
        <v>269</v>
      </c>
      <c r="Q41" s="56">
        <v>1</v>
      </c>
      <c r="R41" s="56">
        <v>1</v>
      </c>
      <c r="S41" s="56" t="s">
        <v>65</v>
      </c>
      <c r="T41" s="56" t="s">
        <v>65</v>
      </c>
      <c r="U41" s="56">
        <v>1</v>
      </c>
      <c r="V41" s="56">
        <v>1</v>
      </c>
      <c r="W41" s="56">
        <v>10</v>
      </c>
      <c r="X41" s="56">
        <v>10</v>
      </c>
      <c r="Y41" s="56">
        <v>10</v>
      </c>
      <c r="AA41" s="37" t="s">
        <v>102</v>
      </c>
    </row>
    <row r="42" spans="1:28" ht="15.75" customHeight="1" x14ac:dyDescent="0.3">
      <c r="A42" s="19">
        <v>9</v>
      </c>
      <c r="B42" s="22">
        <v>45013</v>
      </c>
      <c r="C42" s="56" t="s">
        <v>25</v>
      </c>
      <c r="D42" s="56" t="s">
        <v>372</v>
      </c>
      <c r="E42" s="56" t="s">
        <v>440</v>
      </c>
      <c r="F42" s="56" t="s">
        <v>186</v>
      </c>
      <c r="G42" s="56" t="s">
        <v>380</v>
      </c>
      <c r="H42" s="56" t="s">
        <v>8</v>
      </c>
      <c r="I42" s="56">
        <v>-0.60736650000000003</v>
      </c>
      <c r="J42" s="56">
        <v>-47.353610699999997</v>
      </c>
      <c r="K42" s="56">
        <v>-0.62022440000000001</v>
      </c>
      <c r="L42" s="56">
        <v>-47.287336699999997</v>
      </c>
      <c r="M42" s="56" t="s">
        <v>71</v>
      </c>
      <c r="N42" s="56" t="s">
        <v>71</v>
      </c>
      <c r="O42" s="56" t="s">
        <v>269</v>
      </c>
      <c r="P42" s="56" t="s">
        <v>269</v>
      </c>
      <c r="Q42" s="56">
        <v>1</v>
      </c>
      <c r="R42" s="56">
        <v>1</v>
      </c>
      <c r="S42" s="56" t="s">
        <v>65</v>
      </c>
      <c r="T42" s="56" t="s">
        <v>65</v>
      </c>
      <c r="U42" s="56">
        <v>1</v>
      </c>
      <c r="V42" s="56">
        <v>1</v>
      </c>
      <c r="W42" s="56">
        <v>10</v>
      </c>
      <c r="X42" s="56">
        <v>10</v>
      </c>
      <c r="Y42" s="56">
        <v>10</v>
      </c>
      <c r="AA42" s="37" t="s">
        <v>102</v>
      </c>
    </row>
    <row r="43" spans="1:28" ht="15.75" customHeight="1" x14ac:dyDescent="0.3">
      <c r="A43" s="75">
        <v>10</v>
      </c>
      <c r="B43" s="22">
        <v>45014</v>
      </c>
      <c r="C43" s="56" t="s">
        <v>25</v>
      </c>
      <c r="D43" s="56" t="s">
        <v>440</v>
      </c>
      <c r="E43" s="56" t="s">
        <v>441</v>
      </c>
      <c r="F43" s="56" t="s">
        <v>186</v>
      </c>
      <c r="G43" s="56" t="s">
        <v>380</v>
      </c>
      <c r="H43" s="56" t="s">
        <v>8</v>
      </c>
      <c r="I43" s="56">
        <v>-0.6068789</v>
      </c>
      <c r="J43" s="56">
        <v>-47.353164</v>
      </c>
      <c r="K43" s="56">
        <v>-0.62012409999999996</v>
      </c>
      <c r="L43" s="56">
        <v>-47.287333099999998</v>
      </c>
      <c r="M43" s="56" t="s">
        <v>71</v>
      </c>
      <c r="N43" s="56" t="s">
        <v>71</v>
      </c>
      <c r="O43" s="56" t="s">
        <v>269</v>
      </c>
      <c r="P43" s="56" t="s">
        <v>269</v>
      </c>
      <c r="Q43" s="56">
        <v>1</v>
      </c>
      <c r="R43" s="56">
        <v>1</v>
      </c>
      <c r="S43" s="56" t="s">
        <v>65</v>
      </c>
      <c r="T43" s="56" t="s">
        <v>65</v>
      </c>
      <c r="U43" s="56">
        <v>1</v>
      </c>
      <c r="V43" s="56">
        <v>1</v>
      </c>
      <c r="W43" s="56">
        <v>10</v>
      </c>
      <c r="X43" s="56">
        <v>10</v>
      </c>
      <c r="Y43" s="56">
        <v>10</v>
      </c>
      <c r="AA43" s="37" t="s">
        <v>102</v>
      </c>
    </row>
    <row r="44" spans="1:28" ht="15.75" customHeight="1" x14ac:dyDescent="0.3">
      <c r="A44" s="19">
        <v>11</v>
      </c>
      <c r="B44" s="22">
        <v>45015</v>
      </c>
      <c r="C44" s="56" t="s">
        <v>25</v>
      </c>
      <c r="D44" s="56" t="s">
        <v>441</v>
      </c>
      <c r="E44" s="56" t="s">
        <v>442</v>
      </c>
      <c r="F44" s="56" t="s">
        <v>186</v>
      </c>
      <c r="G44" s="56" t="s">
        <v>380</v>
      </c>
      <c r="H44" s="56" t="s">
        <v>8</v>
      </c>
      <c r="I44" s="56">
        <v>-0.60706700000000002</v>
      </c>
      <c r="J44" s="56">
        <v>-47.353118299999998</v>
      </c>
      <c r="K44" s="56">
        <v>-0.61934710000000004</v>
      </c>
      <c r="L44" s="56">
        <v>-47.287099300000001</v>
      </c>
      <c r="M44" s="56" t="s">
        <v>174</v>
      </c>
      <c r="N44" s="56" t="s">
        <v>174</v>
      </c>
      <c r="O44" s="56" t="s">
        <v>80</v>
      </c>
      <c r="P44" s="56" t="s">
        <v>80</v>
      </c>
      <c r="Q44" s="56">
        <v>1</v>
      </c>
      <c r="R44" s="56">
        <v>1</v>
      </c>
      <c r="S44" s="56" t="s">
        <v>65</v>
      </c>
      <c r="T44" s="56" t="s">
        <v>65</v>
      </c>
      <c r="U44" s="56">
        <v>1</v>
      </c>
      <c r="V44" s="56">
        <v>1</v>
      </c>
      <c r="W44" s="56">
        <v>10</v>
      </c>
      <c r="X44" s="56">
        <v>10</v>
      </c>
      <c r="Y44" s="56">
        <v>10</v>
      </c>
      <c r="AA44" s="37" t="s">
        <v>102</v>
      </c>
      <c r="AB44" s="90" t="s">
        <v>443</v>
      </c>
    </row>
    <row r="45" spans="1:28" ht="15.75" customHeight="1" x14ac:dyDescent="0.3">
      <c r="A45" s="19">
        <v>12</v>
      </c>
      <c r="B45" s="22">
        <v>45016</v>
      </c>
      <c r="C45" s="56" t="s">
        <v>25</v>
      </c>
      <c r="D45" s="102" t="s">
        <v>103</v>
      </c>
      <c r="W45" s="56">
        <v>10</v>
      </c>
      <c r="Z45" s="77" t="s">
        <v>198</v>
      </c>
      <c r="AA45" s="37"/>
      <c r="AB45" t="s">
        <v>444</v>
      </c>
    </row>
    <row r="46" spans="1:28" ht="15.75" customHeight="1" x14ac:dyDescent="0.3">
      <c r="A46" s="75">
        <v>13</v>
      </c>
      <c r="B46" s="22">
        <v>45028</v>
      </c>
      <c r="C46" s="56" t="s">
        <v>25</v>
      </c>
      <c r="D46" s="56" t="s">
        <v>445</v>
      </c>
      <c r="E46" s="56" t="s">
        <v>446</v>
      </c>
      <c r="F46" s="56" t="s">
        <v>186</v>
      </c>
      <c r="G46" s="56" t="s">
        <v>380</v>
      </c>
      <c r="H46" s="56" t="s">
        <v>8</v>
      </c>
      <c r="I46" s="56">
        <v>-0.60690040000000001</v>
      </c>
      <c r="J46" s="56">
        <v>-47.352841099999999</v>
      </c>
      <c r="K46" s="56">
        <v>-0.62001229999999996</v>
      </c>
      <c r="L46" s="56">
        <v>-47.287272899999998</v>
      </c>
      <c r="M46" s="56" t="s">
        <v>63</v>
      </c>
      <c r="N46" s="56" t="s">
        <v>63</v>
      </c>
      <c r="O46" s="56" t="s">
        <v>269</v>
      </c>
      <c r="P46" s="56" t="s">
        <v>269</v>
      </c>
      <c r="Q46" s="56">
        <v>1</v>
      </c>
      <c r="R46" s="56">
        <v>1</v>
      </c>
      <c r="S46" s="56" t="s">
        <v>65</v>
      </c>
      <c r="T46" s="56" t="s">
        <v>65</v>
      </c>
      <c r="U46" s="56">
        <v>1</v>
      </c>
      <c r="V46" s="56">
        <v>1</v>
      </c>
      <c r="W46" s="56">
        <v>10</v>
      </c>
      <c r="X46" s="56">
        <v>10</v>
      </c>
      <c r="Y46" s="56">
        <v>10</v>
      </c>
      <c r="AA46" s="37" t="s">
        <v>102</v>
      </c>
      <c r="AB46" s="90" t="s">
        <v>447</v>
      </c>
    </row>
    <row r="47" spans="1:28" ht="15.75" customHeight="1" x14ac:dyDescent="0.3">
      <c r="A47" s="19">
        <v>14</v>
      </c>
      <c r="B47" s="22">
        <v>45029</v>
      </c>
      <c r="C47" s="56" t="s">
        <v>25</v>
      </c>
      <c r="D47" s="56" t="s">
        <v>448</v>
      </c>
      <c r="E47" s="56" t="s">
        <v>449</v>
      </c>
      <c r="F47" s="56" t="s">
        <v>186</v>
      </c>
      <c r="G47" s="56" t="s">
        <v>380</v>
      </c>
      <c r="H47" s="56" t="s">
        <v>8</v>
      </c>
      <c r="I47" s="56">
        <v>-0.60711870000000001</v>
      </c>
      <c r="J47" s="56">
        <v>-47.3531288</v>
      </c>
      <c r="K47" s="56">
        <v>-0.61992230000000004</v>
      </c>
      <c r="L47" s="56">
        <v>-47.287197200000001</v>
      </c>
      <c r="M47" s="56" t="s">
        <v>63</v>
      </c>
      <c r="N47" s="56" t="s">
        <v>63</v>
      </c>
      <c r="O47" s="56" t="s">
        <v>269</v>
      </c>
      <c r="P47" s="56" t="s">
        <v>269</v>
      </c>
      <c r="Q47" s="56">
        <v>1</v>
      </c>
      <c r="R47" s="56">
        <v>1</v>
      </c>
      <c r="S47" s="56" t="s">
        <v>65</v>
      </c>
      <c r="T47" s="56" t="s">
        <v>65</v>
      </c>
      <c r="U47" s="56">
        <v>1</v>
      </c>
      <c r="V47" s="56">
        <v>1</v>
      </c>
      <c r="W47" s="56">
        <v>10</v>
      </c>
      <c r="X47" s="56">
        <v>10</v>
      </c>
      <c r="Y47" s="56">
        <v>10</v>
      </c>
      <c r="AA47" s="37" t="s">
        <v>102</v>
      </c>
    </row>
    <row r="48" spans="1:28" ht="15.75" customHeight="1" x14ac:dyDescent="0.3">
      <c r="A48" s="19">
        <v>15</v>
      </c>
      <c r="B48" s="22">
        <v>45030</v>
      </c>
      <c r="C48" s="56" t="s">
        <v>25</v>
      </c>
      <c r="D48" s="56" t="s">
        <v>450</v>
      </c>
      <c r="E48" s="56" t="s">
        <v>435</v>
      </c>
      <c r="F48" s="56" t="s">
        <v>186</v>
      </c>
      <c r="G48" s="56" t="s">
        <v>380</v>
      </c>
      <c r="H48" s="56" t="s">
        <v>8</v>
      </c>
      <c r="I48" s="56">
        <v>-0.60660069999999999</v>
      </c>
      <c r="J48" s="56">
        <v>-47.352789299999998</v>
      </c>
      <c r="K48" s="56">
        <v>-0.61983500000000002</v>
      </c>
      <c r="L48" s="56">
        <v>-47.287171100000002</v>
      </c>
      <c r="M48" s="56" t="s">
        <v>63</v>
      </c>
      <c r="N48" s="56" t="s">
        <v>63</v>
      </c>
      <c r="O48" s="56" t="s">
        <v>269</v>
      </c>
      <c r="P48" s="56" t="s">
        <v>269</v>
      </c>
      <c r="Q48" s="56">
        <v>1</v>
      </c>
      <c r="R48" s="56">
        <v>1</v>
      </c>
      <c r="S48" s="56" t="s">
        <v>65</v>
      </c>
      <c r="T48" s="56" t="s">
        <v>65</v>
      </c>
      <c r="U48" s="56">
        <v>1</v>
      </c>
      <c r="V48" s="56">
        <v>1</v>
      </c>
      <c r="W48" s="56">
        <v>10</v>
      </c>
      <c r="X48" s="56">
        <v>10</v>
      </c>
      <c r="Y48" s="56">
        <v>10</v>
      </c>
      <c r="AA48" s="37" t="s">
        <v>102</v>
      </c>
    </row>
    <row r="49" spans="1:29" ht="15.75" customHeight="1" x14ac:dyDescent="0.3">
      <c r="A49" s="75">
        <v>16</v>
      </c>
      <c r="B49" s="22">
        <v>45031</v>
      </c>
      <c r="C49" s="56" t="s">
        <v>25</v>
      </c>
      <c r="D49" s="102" t="s">
        <v>103</v>
      </c>
      <c r="W49" s="56">
        <v>10</v>
      </c>
      <c r="Z49" s="77" t="s">
        <v>198</v>
      </c>
      <c r="AA49" s="37"/>
      <c r="AB49" t="s">
        <v>451</v>
      </c>
    </row>
    <row r="50" spans="1:29" ht="15.75" customHeight="1" x14ac:dyDescent="0.3">
      <c r="A50" s="19">
        <v>17</v>
      </c>
      <c r="B50" s="22">
        <v>45032</v>
      </c>
      <c r="C50" s="56" t="s">
        <v>25</v>
      </c>
      <c r="D50" s="56" t="s">
        <v>452</v>
      </c>
      <c r="E50" s="56" t="s">
        <v>453</v>
      </c>
      <c r="F50" s="56" t="s">
        <v>186</v>
      </c>
      <c r="G50" s="56" t="s">
        <v>380</v>
      </c>
      <c r="H50" s="56" t="s">
        <v>8</v>
      </c>
      <c r="I50" s="56">
        <v>-0.60712469999999996</v>
      </c>
      <c r="J50" s="56">
        <v>-47.353273399999999</v>
      </c>
      <c r="K50" s="56">
        <v>-0.62013790000000002</v>
      </c>
      <c r="L50" s="56">
        <v>-47.287399800000003</v>
      </c>
      <c r="M50" s="56" t="s">
        <v>63</v>
      </c>
      <c r="N50" s="56" t="s">
        <v>63</v>
      </c>
      <c r="O50" s="56" t="s">
        <v>269</v>
      </c>
      <c r="P50" s="56" t="s">
        <v>269</v>
      </c>
      <c r="Q50" s="56">
        <v>1</v>
      </c>
      <c r="R50" s="56">
        <v>1</v>
      </c>
      <c r="S50" s="56" t="s">
        <v>65</v>
      </c>
      <c r="T50" s="56" t="s">
        <v>65</v>
      </c>
      <c r="U50" s="56">
        <v>1</v>
      </c>
      <c r="V50" s="56">
        <v>1</v>
      </c>
      <c r="W50" s="56">
        <v>10</v>
      </c>
      <c r="X50" s="56">
        <v>10</v>
      </c>
      <c r="Y50" s="56">
        <v>10</v>
      </c>
      <c r="AA50" s="37" t="s">
        <v>102</v>
      </c>
      <c r="AB50" s="34"/>
    </row>
    <row r="51" spans="1:29" ht="15.75" customHeight="1" x14ac:dyDescent="0.3">
      <c r="A51" s="19">
        <v>18</v>
      </c>
      <c r="B51" s="22">
        <v>45033</v>
      </c>
      <c r="C51" s="56" t="s">
        <v>25</v>
      </c>
      <c r="D51" s="71">
        <v>0.85902777777777783</v>
      </c>
      <c r="E51" s="71">
        <v>0.87638888888888899</v>
      </c>
      <c r="F51" s="56" t="s">
        <v>186</v>
      </c>
      <c r="G51" s="56" t="s">
        <v>380</v>
      </c>
      <c r="H51" s="56" t="s">
        <v>8</v>
      </c>
      <c r="I51" s="56" t="s">
        <v>454</v>
      </c>
      <c r="J51" s="56">
        <v>-47.353423200000002</v>
      </c>
      <c r="K51" s="56" t="s">
        <v>455</v>
      </c>
      <c r="L51" s="56">
        <v>-47.287277899999999</v>
      </c>
      <c r="M51" s="56" t="s">
        <v>63</v>
      </c>
      <c r="N51" s="56" t="s">
        <v>63</v>
      </c>
      <c r="O51" s="56" t="s">
        <v>269</v>
      </c>
      <c r="P51" s="56" t="s">
        <v>269</v>
      </c>
      <c r="Q51" s="56">
        <v>1</v>
      </c>
      <c r="R51" s="56">
        <v>1</v>
      </c>
      <c r="S51" s="56" t="s">
        <v>65</v>
      </c>
      <c r="T51" s="56" t="s">
        <v>65</v>
      </c>
      <c r="U51" s="56">
        <v>1</v>
      </c>
      <c r="V51" s="56">
        <v>1</v>
      </c>
      <c r="W51" s="56">
        <v>10</v>
      </c>
      <c r="X51" s="56">
        <v>10</v>
      </c>
      <c r="Y51" s="56">
        <v>10</v>
      </c>
      <c r="AA51" s="37" t="s">
        <v>102</v>
      </c>
      <c r="AB51" s="34"/>
    </row>
    <row r="52" spans="1:29" ht="15.75" customHeight="1" x14ac:dyDescent="0.3">
      <c r="A52" s="75">
        <v>19</v>
      </c>
      <c r="B52" s="22">
        <v>45034</v>
      </c>
      <c r="C52" s="56" t="s">
        <v>25</v>
      </c>
      <c r="D52" s="102" t="s">
        <v>103</v>
      </c>
      <c r="W52" s="56">
        <v>10</v>
      </c>
      <c r="Z52" s="77" t="s">
        <v>198</v>
      </c>
      <c r="AA52" s="37"/>
      <c r="AB52" t="s">
        <v>456</v>
      </c>
    </row>
    <row r="53" spans="1:29" ht="15.75" customHeight="1" x14ac:dyDescent="0.3">
      <c r="A53" s="19">
        <v>20</v>
      </c>
      <c r="B53" s="22">
        <v>45035</v>
      </c>
      <c r="C53" s="56" t="s">
        <v>25</v>
      </c>
      <c r="D53" s="71">
        <v>0.95347222222222217</v>
      </c>
      <c r="E53" s="71">
        <v>0.97083333333333333</v>
      </c>
      <c r="F53" s="56" t="s">
        <v>186</v>
      </c>
      <c r="G53" s="56" t="s">
        <v>380</v>
      </c>
      <c r="H53" s="56" t="s">
        <v>8</v>
      </c>
      <c r="I53" s="90">
        <v>-0.60706979999999999</v>
      </c>
      <c r="J53" s="90">
        <v>-47.353359500000003</v>
      </c>
      <c r="K53" s="90">
        <v>-0.6200234</v>
      </c>
      <c r="L53" s="90">
        <v>-47.287302500000003</v>
      </c>
      <c r="M53" s="56" t="s">
        <v>63</v>
      </c>
      <c r="N53" s="56" t="s">
        <v>63</v>
      </c>
      <c r="O53" s="56" t="s">
        <v>269</v>
      </c>
      <c r="P53" s="56" t="s">
        <v>269</v>
      </c>
      <c r="Q53" s="56">
        <v>1</v>
      </c>
      <c r="R53" s="56">
        <v>1</v>
      </c>
      <c r="S53" s="56" t="s">
        <v>65</v>
      </c>
      <c r="T53" s="56" t="s">
        <v>65</v>
      </c>
      <c r="U53" s="56">
        <v>1</v>
      </c>
      <c r="V53" s="56">
        <v>1</v>
      </c>
      <c r="W53" s="56">
        <v>10</v>
      </c>
      <c r="X53" s="56">
        <v>10</v>
      </c>
      <c r="Y53" s="56">
        <v>10</v>
      </c>
      <c r="AA53" s="37" t="s">
        <v>102</v>
      </c>
    </row>
    <row r="54" spans="1:29" ht="15.75" customHeight="1" x14ac:dyDescent="0.3">
      <c r="A54" s="19"/>
      <c r="B54" s="22"/>
      <c r="AA54" s="36"/>
    </row>
    <row r="55" spans="1:29" ht="15.75" customHeight="1" x14ac:dyDescent="0.3">
      <c r="A55" s="19"/>
      <c r="B55" s="22"/>
      <c r="AA55" s="36"/>
    </row>
    <row r="56" spans="1:29" customFormat="1" ht="14.4" x14ac:dyDescent="0.3">
      <c r="A56" s="47">
        <f>COUNT(A34:A55)</f>
        <v>19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7">
        <f>SUM(W34:W55)</f>
        <v>190</v>
      </c>
      <c r="X56" s="47">
        <f>SUM(X34:X55)</f>
        <v>160</v>
      </c>
      <c r="Y56" s="47">
        <f>SUM(Y34:Y55)</f>
        <v>160</v>
      </c>
      <c r="Z56" s="47" t="s">
        <v>158</v>
      </c>
      <c r="AA56" s="47">
        <f>COUNTA(AA34:AA53)</f>
        <v>16</v>
      </c>
      <c r="AB56" s="48"/>
      <c r="AC56" s="56"/>
    </row>
    <row r="57" spans="1:29" ht="15.75" customHeight="1" x14ac:dyDescent="0.3">
      <c r="A57" s="75"/>
    </row>
    <row r="58" spans="1:29" ht="15.75" customHeight="1" x14ac:dyDescent="0.3"/>
    <row r="59" spans="1:29" ht="15.75" customHeight="1" x14ac:dyDescent="0.3"/>
    <row r="60" spans="1:29" ht="15.75" customHeight="1" x14ac:dyDescent="0.3"/>
    <row r="61" spans="1:29" ht="15.75" customHeight="1" x14ac:dyDescent="0.3"/>
    <row r="62" spans="1:29" ht="15.75" customHeight="1" x14ac:dyDescent="0.3"/>
    <row r="63" spans="1:29" ht="15.75" customHeight="1" x14ac:dyDescent="0.3"/>
    <row r="64" spans="1:29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</sheetData>
  <autoFilter ref="A1:AB34" xr:uid="{00000000-0009-0000-0000-000009000000}"/>
  <phoneticPr fontId="23" type="noConversion"/>
  <pageMargins left="0.511811024" right="0.511811024" top="0.78740157499999996" bottom="0.78740157499999996" header="0" footer="0"/>
  <pageSetup paperSize="9" orientation="portrait" r:id="rId1"/>
  <headerFooter>
    <oddFooter>&amp;C_x000D_&amp;1#&amp;"Calibri"&amp;11&amp;K008542 INTERNA \ Qualquer Usuário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98"/>
  <sheetViews>
    <sheetView zoomScale="70" zoomScaleNormal="70" workbookViewId="0">
      <pane xSplit="3" ySplit="1" topLeftCell="W52" activePane="bottomRight" state="frozen"/>
      <selection pane="topRight" activeCell="D1" sqref="D1"/>
      <selection pane="bottomLeft" activeCell="A2" sqref="A2"/>
      <selection pane="bottomRight" activeCell="W54" sqref="W54"/>
    </sheetView>
  </sheetViews>
  <sheetFormatPr defaultColWidth="14.44140625" defaultRowHeight="15" customHeight="1" x14ac:dyDescent="0.3"/>
  <cols>
    <col min="1" max="1" width="8.6640625" customWidth="1"/>
    <col min="2" max="2" width="10.5546875" customWidth="1"/>
    <col min="3" max="6" width="8.6640625" style="56" customWidth="1"/>
    <col min="7" max="7" width="11.44140625" style="56" customWidth="1"/>
    <col min="8" max="8" width="18.44140625" style="56" customWidth="1"/>
    <col min="9" max="9" width="14.44140625" style="56" customWidth="1"/>
    <col min="10" max="10" width="22.88671875" style="56" customWidth="1"/>
    <col min="11" max="11" width="16.44140625" style="56" customWidth="1"/>
    <col min="12" max="12" width="13.6640625" style="56" customWidth="1"/>
    <col min="13" max="13" width="21.44140625" style="56" customWidth="1"/>
    <col min="14" max="14" width="22.44140625" style="56" customWidth="1"/>
    <col min="15" max="20" width="8.6640625" style="56" customWidth="1"/>
    <col min="21" max="22" width="8.33203125" style="56" customWidth="1"/>
    <col min="23" max="23" width="11.6640625" style="56" customWidth="1"/>
    <col min="24" max="25" width="8.6640625" customWidth="1"/>
    <col min="26" max="26" width="28.5546875" customWidth="1"/>
    <col min="27" max="27" width="79.33203125" bestFit="1" customWidth="1"/>
    <col min="28" max="28" width="31.33203125" bestFit="1" customWidth="1"/>
    <col min="29" max="29" width="8.6640625" customWidth="1"/>
  </cols>
  <sheetData>
    <row r="1" spans="1:28" ht="58.2" thickBot="1" x14ac:dyDescent="0.35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26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6" t="s">
        <v>58</v>
      </c>
      <c r="AA1" s="26"/>
      <c r="AB1" s="27" t="s">
        <v>59</v>
      </c>
    </row>
    <row r="2" spans="1:28" ht="15.75" customHeight="1" x14ac:dyDescent="0.3">
      <c r="A2" s="19">
        <v>1</v>
      </c>
      <c r="B2" s="22">
        <v>45005</v>
      </c>
      <c r="C2" s="56" t="s">
        <v>13</v>
      </c>
      <c r="D2" s="56" t="s">
        <v>316</v>
      </c>
      <c r="E2" s="56" t="s">
        <v>457</v>
      </c>
      <c r="F2" s="18" t="s">
        <v>186</v>
      </c>
      <c r="G2" s="60" t="s">
        <v>380</v>
      </c>
      <c r="H2" s="29" t="s">
        <v>458</v>
      </c>
      <c r="I2" s="56">
        <v>-0.6098384</v>
      </c>
      <c r="J2" s="56">
        <v>-47.386653799999998</v>
      </c>
      <c r="K2" s="56">
        <v>-0.61379050000000002</v>
      </c>
      <c r="L2" s="56">
        <v>-47.354565899999997</v>
      </c>
      <c r="M2" s="56" t="s">
        <v>71</v>
      </c>
      <c r="N2" s="56" t="s">
        <v>71</v>
      </c>
      <c r="O2" s="56" t="s">
        <v>269</v>
      </c>
      <c r="P2" s="56" t="s">
        <v>269</v>
      </c>
      <c r="Q2" s="56">
        <v>1</v>
      </c>
      <c r="R2" s="56">
        <v>1</v>
      </c>
      <c r="S2" s="56" t="s">
        <v>65</v>
      </c>
      <c r="T2" s="56" t="s">
        <v>65</v>
      </c>
      <c r="U2" s="60">
        <v>1</v>
      </c>
      <c r="V2" s="60">
        <v>1</v>
      </c>
      <c r="W2" s="18">
        <v>4.4000000000000004</v>
      </c>
      <c r="X2" s="18">
        <v>4.4000000000000004</v>
      </c>
      <c r="Y2" s="18">
        <v>4.4000000000000004</v>
      </c>
      <c r="AA2" s="37" t="s">
        <v>102</v>
      </c>
      <c r="AB2" s="90"/>
    </row>
    <row r="3" spans="1:28" ht="15.75" customHeight="1" x14ac:dyDescent="0.3">
      <c r="A3" s="19">
        <v>2</v>
      </c>
      <c r="B3" s="22">
        <v>45006</v>
      </c>
      <c r="C3" s="56" t="s">
        <v>13</v>
      </c>
      <c r="D3" s="56" t="s">
        <v>459</v>
      </c>
      <c r="E3" s="56" t="s">
        <v>460</v>
      </c>
      <c r="F3" s="18" t="s">
        <v>186</v>
      </c>
      <c r="G3" s="60" t="s">
        <v>380</v>
      </c>
      <c r="H3" s="29" t="s">
        <v>458</v>
      </c>
      <c r="I3" s="56">
        <v>-0.60971940000000002</v>
      </c>
      <c r="J3" s="56">
        <v>-47.386771199999998</v>
      </c>
      <c r="K3" s="56">
        <v>-0.61379039999999996</v>
      </c>
      <c r="L3" s="56">
        <v>-47.3545181</v>
      </c>
      <c r="M3" s="56" t="s">
        <v>174</v>
      </c>
      <c r="N3" s="56" t="s">
        <v>174</v>
      </c>
      <c r="O3" s="56" t="s">
        <v>269</v>
      </c>
      <c r="P3" s="56" t="s">
        <v>269</v>
      </c>
      <c r="Q3" s="56">
        <v>1</v>
      </c>
      <c r="R3" s="56">
        <v>1</v>
      </c>
      <c r="S3" s="56" t="s">
        <v>65</v>
      </c>
      <c r="T3" s="56" t="s">
        <v>65</v>
      </c>
      <c r="U3" s="60">
        <v>1</v>
      </c>
      <c r="V3" s="60">
        <v>1</v>
      </c>
      <c r="W3" s="18">
        <v>4.4000000000000004</v>
      </c>
      <c r="X3" s="18">
        <v>4.4000000000000004</v>
      </c>
      <c r="Y3" s="18">
        <v>4.4000000000000004</v>
      </c>
      <c r="AA3" s="37" t="s">
        <v>102</v>
      </c>
      <c r="AB3" s="90"/>
    </row>
    <row r="4" spans="1:28" ht="15.75" customHeight="1" x14ac:dyDescent="0.3">
      <c r="A4" s="19">
        <v>3</v>
      </c>
      <c r="B4" s="22">
        <v>45007</v>
      </c>
      <c r="C4" s="56" t="s">
        <v>13</v>
      </c>
      <c r="D4" s="56" t="s">
        <v>461</v>
      </c>
      <c r="E4" s="56" t="s">
        <v>462</v>
      </c>
      <c r="F4" s="18" t="s">
        <v>186</v>
      </c>
      <c r="G4" s="60" t="s">
        <v>380</v>
      </c>
      <c r="H4" s="29" t="s">
        <v>458</v>
      </c>
      <c r="I4" s="56">
        <v>-0.60963199999999995</v>
      </c>
      <c r="J4" s="56">
        <v>-47.386701799999997</v>
      </c>
      <c r="K4" s="56">
        <v>-0.61388050000000005</v>
      </c>
      <c r="L4" s="56">
        <v>-47.3546172</v>
      </c>
      <c r="M4" s="56" t="s">
        <v>63</v>
      </c>
      <c r="N4" s="56" t="s">
        <v>63</v>
      </c>
      <c r="O4" s="56" t="s">
        <v>269</v>
      </c>
      <c r="P4" s="56" t="s">
        <v>269</v>
      </c>
      <c r="Q4" s="56">
        <v>1</v>
      </c>
      <c r="R4" s="56">
        <v>1</v>
      </c>
      <c r="S4" s="56" t="s">
        <v>65</v>
      </c>
      <c r="T4" s="56" t="s">
        <v>65</v>
      </c>
      <c r="U4" s="60">
        <v>1</v>
      </c>
      <c r="V4" s="60">
        <v>1</v>
      </c>
      <c r="W4" s="18">
        <v>4.4000000000000004</v>
      </c>
      <c r="X4" s="18">
        <v>4.4000000000000004</v>
      </c>
      <c r="Y4" s="18">
        <v>4.4000000000000004</v>
      </c>
      <c r="AA4" s="37" t="s">
        <v>102</v>
      </c>
      <c r="AB4" s="90"/>
    </row>
    <row r="5" spans="1:28" ht="15.75" customHeight="1" x14ac:dyDescent="0.3">
      <c r="A5" s="19">
        <v>4</v>
      </c>
      <c r="B5" s="22">
        <v>45008</v>
      </c>
      <c r="C5" s="56" t="s">
        <v>13</v>
      </c>
      <c r="D5" s="56" t="s">
        <v>463</v>
      </c>
      <c r="E5" s="56" t="s">
        <v>464</v>
      </c>
      <c r="F5" s="18" t="s">
        <v>186</v>
      </c>
      <c r="G5" s="60" t="s">
        <v>380</v>
      </c>
      <c r="H5" s="29" t="s">
        <v>458</v>
      </c>
      <c r="I5" s="56">
        <v>-0.60951560000000005</v>
      </c>
      <c r="J5" s="56">
        <v>-47.386824099999998</v>
      </c>
      <c r="K5" s="56">
        <v>-0.61378549999999998</v>
      </c>
      <c r="L5" s="56">
        <v>-47.354659900000001</v>
      </c>
      <c r="M5" s="56" t="s">
        <v>63</v>
      </c>
      <c r="N5" s="56" t="s">
        <v>63</v>
      </c>
      <c r="O5" s="56" t="s">
        <v>269</v>
      </c>
      <c r="P5" s="56" t="s">
        <v>269</v>
      </c>
      <c r="Q5" s="56">
        <v>1</v>
      </c>
      <c r="R5" s="56">
        <v>1</v>
      </c>
      <c r="S5" s="56" t="s">
        <v>65</v>
      </c>
      <c r="T5" s="56" t="s">
        <v>65</v>
      </c>
      <c r="U5" s="60">
        <v>1</v>
      </c>
      <c r="V5" s="60">
        <v>1</v>
      </c>
      <c r="W5" s="18">
        <v>4.4000000000000004</v>
      </c>
      <c r="X5" s="18">
        <v>4.4000000000000004</v>
      </c>
      <c r="Y5" s="18">
        <v>4.4000000000000004</v>
      </c>
      <c r="AA5" s="37" t="s">
        <v>102</v>
      </c>
      <c r="AB5" s="90"/>
    </row>
    <row r="6" spans="1:28" ht="15.75" customHeight="1" x14ac:dyDescent="0.3">
      <c r="A6" s="19">
        <v>5</v>
      </c>
      <c r="B6" s="22">
        <v>45009</v>
      </c>
      <c r="C6" s="56" t="s">
        <v>13</v>
      </c>
      <c r="D6" s="56" t="s">
        <v>465</v>
      </c>
      <c r="E6" s="56" t="s">
        <v>466</v>
      </c>
      <c r="F6" s="18" t="s">
        <v>186</v>
      </c>
      <c r="G6" s="60" t="s">
        <v>380</v>
      </c>
      <c r="H6" s="29" t="s">
        <v>458</v>
      </c>
      <c r="I6" s="56">
        <v>-0.60937410000000003</v>
      </c>
      <c r="J6" s="56">
        <v>-47.386906400000001</v>
      </c>
      <c r="K6" s="56">
        <v>-0.61379170000000005</v>
      </c>
      <c r="L6" s="56">
        <v>-47.354582100000002</v>
      </c>
      <c r="M6" s="56" t="s">
        <v>63</v>
      </c>
      <c r="N6" s="56" t="s">
        <v>63</v>
      </c>
      <c r="O6" s="56" t="s">
        <v>269</v>
      </c>
      <c r="P6" s="56" t="s">
        <v>269</v>
      </c>
      <c r="Q6" s="56">
        <v>1</v>
      </c>
      <c r="R6" s="56">
        <v>1</v>
      </c>
      <c r="S6" s="56" t="s">
        <v>65</v>
      </c>
      <c r="T6" s="56" t="s">
        <v>65</v>
      </c>
      <c r="U6" s="60">
        <v>1</v>
      </c>
      <c r="V6" s="60">
        <v>1</v>
      </c>
      <c r="W6" s="18">
        <v>4.4000000000000004</v>
      </c>
      <c r="X6" s="18">
        <v>4.4000000000000004</v>
      </c>
      <c r="Y6" s="18">
        <v>4.4000000000000004</v>
      </c>
      <c r="AA6" s="37" t="s">
        <v>102</v>
      </c>
      <c r="AB6" s="90"/>
    </row>
    <row r="7" spans="1:28" ht="15.75" customHeight="1" x14ac:dyDescent="0.3">
      <c r="A7" s="19">
        <v>6</v>
      </c>
      <c r="B7" s="22">
        <v>45010</v>
      </c>
      <c r="C7" s="56" t="s">
        <v>13</v>
      </c>
      <c r="D7" s="56" t="s">
        <v>467</v>
      </c>
      <c r="E7" s="56" t="s">
        <v>468</v>
      </c>
      <c r="F7" s="18" t="s">
        <v>186</v>
      </c>
      <c r="G7" s="60" t="s">
        <v>380</v>
      </c>
      <c r="H7" s="29" t="s">
        <v>458</v>
      </c>
      <c r="I7" s="56">
        <v>-0.60925799999999997</v>
      </c>
      <c r="J7" s="56">
        <v>-47.38711</v>
      </c>
      <c r="K7" s="56">
        <v>-0.61376779999999997</v>
      </c>
      <c r="L7" s="56">
        <v>-47.354490499999997</v>
      </c>
      <c r="M7" s="56" t="s">
        <v>63</v>
      </c>
      <c r="N7" s="56" t="s">
        <v>63</v>
      </c>
      <c r="O7" s="56" t="s">
        <v>269</v>
      </c>
      <c r="P7" s="56" t="s">
        <v>269</v>
      </c>
      <c r="Q7" s="56">
        <v>1</v>
      </c>
      <c r="R7" s="56">
        <v>1</v>
      </c>
      <c r="S7" s="56" t="s">
        <v>65</v>
      </c>
      <c r="T7" s="56" t="s">
        <v>65</v>
      </c>
      <c r="U7" s="60">
        <v>1</v>
      </c>
      <c r="V7" s="60">
        <v>1</v>
      </c>
      <c r="W7" s="18">
        <v>4.4000000000000004</v>
      </c>
      <c r="X7" s="18">
        <v>4.4000000000000004</v>
      </c>
      <c r="Y7" s="18">
        <v>4.4000000000000004</v>
      </c>
      <c r="AA7" s="37" t="s">
        <v>102</v>
      </c>
      <c r="AB7" s="90"/>
    </row>
    <row r="8" spans="1:28" ht="15.75" customHeight="1" x14ac:dyDescent="0.3">
      <c r="A8" s="19">
        <v>7</v>
      </c>
      <c r="B8" s="22">
        <v>45011</v>
      </c>
      <c r="C8" s="56" t="s">
        <v>13</v>
      </c>
      <c r="D8" s="56" t="s">
        <v>469</v>
      </c>
      <c r="E8" s="56" t="s">
        <v>470</v>
      </c>
      <c r="F8" s="18" t="s">
        <v>186</v>
      </c>
      <c r="G8" s="60" t="s">
        <v>380</v>
      </c>
      <c r="H8" s="29" t="s">
        <v>458</v>
      </c>
      <c r="I8" s="56">
        <v>-0.60922319999999996</v>
      </c>
      <c r="J8" s="56">
        <v>-47.386642199999997</v>
      </c>
      <c r="K8" s="56">
        <v>-0.61377340000000002</v>
      </c>
      <c r="L8" s="56">
        <v>-47.354534899999997</v>
      </c>
      <c r="M8" s="56" t="s">
        <v>63</v>
      </c>
      <c r="N8" s="56" t="s">
        <v>63</v>
      </c>
      <c r="O8" s="56" t="s">
        <v>269</v>
      </c>
      <c r="P8" s="56" t="s">
        <v>269</v>
      </c>
      <c r="Q8" s="56">
        <v>1</v>
      </c>
      <c r="R8" s="56">
        <v>1</v>
      </c>
      <c r="S8" s="56" t="s">
        <v>65</v>
      </c>
      <c r="T8" s="56" t="s">
        <v>65</v>
      </c>
      <c r="U8" s="60">
        <v>1</v>
      </c>
      <c r="V8" s="60">
        <v>1</v>
      </c>
      <c r="W8" s="18">
        <v>4.4000000000000004</v>
      </c>
      <c r="X8" s="18">
        <v>4.4000000000000004</v>
      </c>
      <c r="Y8" s="18">
        <v>4.4000000000000004</v>
      </c>
      <c r="AA8" s="37" t="s">
        <v>102</v>
      </c>
      <c r="AB8" s="90"/>
    </row>
    <row r="9" spans="1:28" ht="15.75" customHeight="1" x14ac:dyDescent="0.3">
      <c r="A9" s="19">
        <v>8</v>
      </c>
      <c r="B9" s="22">
        <v>45012</v>
      </c>
      <c r="C9" s="56" t="s">
        <v>13</v>
      </c>
      <c r="D9" s="56" t="s">
        <v>471</v>
      </c>
      <c r="E9" s="56" t="s">
        <v>472</v>
      </c>
      <c r="F9" s="18" t="s">
        <v>186</v>
      </c>
      <c r="G9" s="60" t="s">
        <v>380</v>
      </c>
      <c r="H9" s="29" t="s">
        <v>458</v>
      </c>
      <c r="I9" s="56">
        <v>-0.60932370000000002</v>
      </c>
      <c r="J9" s="56">
        <v>-47.386820899999996</v>
      </c>
      <c r="K9" s="56">
        <v>-0.61382429999999999</v>
      </c>
      <c r="L9" s="56">
        <v>-47.354587899999999</v>
      </c>
      <c r="M9" s="56" t="s">
        <v>63</v>
      </c>
      <c r="N9" s="56" t="s">
        <v>63</v>
      </c>
      <c r="O9" s="56" t="s">
        <v>269</v>
      </c>
      <c r="P9" s="56" t="s">
        <v>269</v>
      </c>
      <c r="Q9" s="56">
        <v>1</v>
      </c>
      <c r="R9" s="56">
        <v>1</v>
      </c>
      <c r="S9" s="56" t="s">
        <v>65</v>
      </c>
      <c r="T9" s="56" t="s">
        <v>65</v>
      </c>
      <c r="U9" s="60">
        <v>1</v>
      </c>
      <c r="V9" s="60">
        <v>1</v>
      </c>
      <c r="W9" s="18">
        <v>4.4000000000000004</v>
      </c>
      <c r="X9" s="18">
        <v>4.4000000000000004</v>
      </c>
      <c r="Y9" s="18">
        <v>4.4000000000000004</v>
      </c>
      <c r="AA9" s="37" t="s">
        <v>102</v>
      </c>
      <c r="AB9" s="90"/>
    </row>
    <row r="10" spans="1:28" ht="15.75" customHeight="1" x14ac:dyDescent="0.3">
      <c r="A10" s="19">
        <v>9</v>
      </c>
      <c r="B10" s="22">
        <v>45013</v>
      </c>
      <c r="C10" s="56" t="s">
        <v>13</v>
      </c>
      <c r="D10" s="56" t="s">
        <v>473</v>
      </c>
      <c r="E10" s="56" t="s">
        <v>474</v>
      </c>
      <c r="F10" s="18" t="s">
        <v>186</v>
      </c>
      <c r="G10" s="60" t="s">
        <v>380</v>
      </c>
      <c r="H10" s="29" t="s">
        <v>458</v>
      </c>
      <c r="I10" s="56">
        <v>-0.60927629999999999</v>
      </c>
      <c r="J10" s="56">
        <v>-47.386760000000002</v>
      </c>
      <c r="K10" s="56">
        <v>-0.61385350000000005</v>
      </c>
      <c r="L10" s="56">
        <v>-47.354525099999996</v>
      </c>
      <c r="M10" s="56" t="s">
        <v>71</v>
      </c>
      <c r="N10" s="56" t="s">
        <v>71</v>
      </c>
      <c r="O10" s="56" t="s">
        <v>269</v>
      </c>
      <c r="P10" s="56" t="s">
        <v>269</v>
      </c>
      <c r="Q10" s="56">
        <v>1</v>
      </c>
      <c r="R10" s="56">
        <v>1</v>
      </c>
      <c r="S10" s="56" t="s">
        <v>65</v>
      </c>
      <c r="T10" s="56" t="s">
        <v>65</v>
      </c>
      <c r="U10" s="60">
        <v>1</v>
      </c>
      <c r="V10" s="60">
        <v>1</v>
      </c>
      <c r="W10" s="18">
        <v>4.4000000000000004</v>
      </c>
      <c r="X10" s="18">
        <v>4.4000000000000004</v>
      </c>
      <c r="Y10" s="18">
        <v>4.4000000000000004</v>
      </c>
      <c r="AA10" s="37" t="s">
        <v>102</v>
      </c>
      <c r="AB10" s="90"/>
    </row>
    <row r="11" spans="1:28" ht="15.75" customHeight="1" x14ac:dyDescent="0.3">
      <c r="A11" s="19">
        <v>10</v>
      </c>
      <c r="B11" s="22">
        <v>45014</v>
      </c>
      <c r="C11" s="56" t="s">
        <v>13</v>
      </c>
      <c r="D11" s="56" t="s">
        <v>475</v>
      </c>
      <c r="E11" s="56" t="s">
        <v>476</v>
      </c>
      <c r="F11" s="18" t="s">
        <v>186</v>
      </c>
      <c r="G11" s="60" t="s">
        <v>380</v>
      </c>
      <c r="H11" s="29" t="s">
        <v>458</v>
      </c>
      <c r="I11" s="56">
        <v>-0.60958489999999999</v>
      </c>
      <c r="J11" s="56">
        <v>-47.386520300000001</v>
      </c>
      <c r="K11" s="56">
        <v>-0.61384000000000005</v>
      </c>
      <c r="L11" s="56">
        <v>-47.354539600000003</v>
      </c>
      <c r="M11" s="56" t="s">
        <v>79</v>
      </c>
      <c r="N11" s="56" t="s">
        <v>63</v>
      </c>
      <c r="O11" s="56" t="s">
        <v>80</v>
      </c>
      <c r="P11" s="56" t="s">
        <v>80</v>
      </c>
      <c r="Q11" s="56">
        <v>1</v>
      </c>
      <c r="R11" s="56">
        <v>1</v>
      </c>
      <c r="S11" s="56" t="s">
        <v>65</v>
      </c>
      <c r="T11" s="56" t="s">
        <v>65</v>
      </c>
      <c r="U11" s="60">
        <v>1</v>
      </c>
      <c r="V11" s="60">
        <v>1</v>
      </c>
      <c r="W11" s="18">
        <v>4.4000000000000004</v>
      </c>
      <c r="X11" s="18">
        <v>4.4000000000000004</v>
      </c>
      <c r="Y11" s="18">
        <v>4.4000000000000004</v>
      </c>
      <c r="AA11" s="37" t="s">
        <v>102</v>
      </c>
      <c r="AB11" s="90"/>
    </row>
    <row r="12" spans="1:28" ht="15.75" customHeight="1" x14ac:dyDescent="0.3">
      <c r="A12" s="19">
        <v>11</v>
      </c>
      <c r="B12" s="22">
        <v>45015</v>
      </c>
      <c r="C12" s="56" t="s">
        <v>13</v>
      </c>
      <c r="D12" s="56" t="s">
        <v>477</v>
      </c>
      <c r="E12" s="56" t="s">
        <v>478</v>
      </c>
      <c r="F12" s="18" t="s">
        <v>186</v>
      </c>
      <c r="G12" s="60" t="s">
        <v>380</v>
      </c>
      <c r="H12" s="29" t="s">
        <v>458</v>
      </c>
      <c r="I12" s="56">
        <v>-0.60934250000000001</v>
      </c>
      <c r="J12" s="56">
        <v>-47.3863719</v>
      </c>
      <c r="K12" s="56">
        <v>-0.61376900000000001</v>
      </c>
      <c r="L12" s="56">
        <v>-47.3544597</v>
      </c>
      <c r="M12" s="56" t="s">
        <v>63</v>
      </c>
      <c r="N12" s="56" t="s">
        <v>63</v>
      </c>
      <c r="O12" s="56" t="s">
        <v>269</v>
      </c>
      <c r="P12" s="56" t="s">
        <v>269</v>
      </c>
      <c r="Q12" s="56">
        <v>1</v>
      </c>
      <c r="R12" s="56">
        <v>1</v>
      </c>
      <c r="S12" s="56" t="s">
        <v>65</v>
      </c>
      <c r="T12" s="56" t="s">
        <v>65</v>
      </c>
      <c r="U12" s="60">
        <v>1</v>
      </c>
      <c r="V12" s="60">
        <v>1</v>
      </c>
      <c r="W12" s="18">
        <v>4.4000000000000004</v>
      </c>
      <c r="X12" s="18">
        <v>4.4000000000000004</v>
      </c>
      <c r="Y12" s="18">
        <v>4.4000000000000004</v>
      </c>
      <c r="AA12" s="37" t="s">
        <v>102</v>
      </c>
      <c r="AB12" s="90"/>
    </row>
    <row r="13" spans="1:28" ht="15.75" customHeight="1" x14ac:dyDescent="0.3">
      <c r="A13" s="19">
        <v>12</v>
      </c>
      <c r="B13" s="22">
        <v>45016</v>
      </c>
      <c r="C13" s="56" t="s">
        <v>13</v>
      </c>
      <c r="D13" s="56" t="s">
        <v>479</v>
      </c>
      <c r="E13" s="56" t="s">
        <v>480</v>
      </c>
      <c r="F13" s="18" t="s">
        <v>186</v>
      </c>
      <c r="G13" s="60" t="s">
        <v>380</v>
      </c>
      <c r="H13" s="29" t="s">
        <v>458</v>
      </c>
      <c r="I13" s="56">
        <v>-0.60893350000000002</v>
      </c>
      <c r="J13" s="56">
        <v>-47.3858222</v>
      </c>
      <c r="K13" s="56">
        <v>-0.61376549999999996</v>
      </c>
      <c r="L13" s="56">
        <v>-47.354524300000001</v>
      </c>
      <c r="M13" s="56" t="s">
        <v>71</v>
      </c>
      <c r="N13" s="56" t="s">
        <v>71</v>
      </c>
      <c r="O13" s="56" t="s">
        <v>269</v>
      </c>
      <c r="P13" s="56" t="s">
        <v>269</v>
      </c>
      <c r="Q13" s="56">
        <v>1</v>
      </c>
      <c r="R13" s="56">
        <v>1</v>
      </c>
      <c r="S13" s="56" t="s">
        <v>65</v>
      </c>
      <c r="T13" s="56" t="s">
        <v>65</v>
      </c>
      <c r="U13" s="60">
        <v>1</v>
      </c>
      <c r="V13" s="60">
        <v>1</v>
      </c>
      <c r="W13" s="18">
        <v>4.4000000000000004</v>
      </c>
      <c r="X13" s="18">
        <v>4.4000000000000004</v>
      </c>
      <c r="Y13" s="18">
        <v>4.4000000000000004</v>
      </c>
      <c r="AA13" s="37" t="s">
        <v>102</v>
      </c>
      <c r="AB13" s="90"/>
    </row>
    <row r="14" spans="1:28" ht="15.75" customHeight="1" x14ac:dyDescent="0.3">
      <c r="A14" s="19">
        <v>13</v>
      </c>
      <c r="B14" s="22">
        <v>45017</v>
      </c>
      <c r="C14" s="56" t="s">
        <v>13</v>
      </c>
      <c r="D14" s="56" t="s">
        <v>481</v>
      </c>
      <c r="E14" s="56" t="s">
        <v>482</v>
      </c>
      <c r="F14" s="18" t="s">
        <v>186</v>
      </c>
      <c r="G14" s="60" t="s">
        <v>380</v>
      </c>
      <c r="H14" s="29" t="s">
        <v>458</v>
      </c>
      <c r="I14" s="56">
        <v>-0.60912330000000003</v>
      </c>
      <c r="J14" s="56">
        <v>-47.385953100000002</v>
      </c>
      <c r="K14" s="56">
        <v>-0.61376439999999999</v>
      </c>
      <c r="L14" s="56">
        <v>-47.354489600000001</v>
      </c>
      <c r="M14" s="56" t="s">
        <v>174</v>
      </c>
      <c r="N14" s="56" t="s">
        <v>174</v>
      </c>
      <c r="O14" s="56" t="s">
        <v>269</v>
      </c>
      <c r="P14" s="56" t="s">
        <v>269</v>
      </c>
      <c r="Q14" s="56">
        <v>1</v>
      </c>
      <c r="R14" s="56">
        <v>1</v>
      </c>
      <c r="S14" s="56" t="s">
        <v>65</v>
      </c>
      <c r="T14" s="56" t="s">
        <v>65</v>
      </c>
      <c r="U14" s="60">
        <v>1</v>
      </c>
      <c r="V14" s="60">
        <v>1</v>
      </c>
      <c r="W14" s="18">
        <v>4.4000000000000004</v>
      </c>
      <c r="X14" s="18">
        <v>4.4000000000000004</v>
      </c>
      <c r="Y14" s="18">
        <v>4.4000000000000004</v>
      </c>
      <c r="AA14" s="37" t="s">
        <v>102</v>
      </c>
      <c r="AB14" s="90"/>
    </row>
    <row r="15" spans="1:28" ht="15.75" customHeight="1" x14ac:dyDescent="0.3">
      <c r="A15" s="19">
        <v>14</v>
      </c>
      <c r="B15" s="22">
        <v>45019</v>
      </c>
      <c r="C15" s="56" t="s">
        <v>13</v>
      </c>
      <c r="D15" s="56" t="s">
        <v>483</v>
      </c>
      <c r="E15" s="56" t="s">
        <v>484</v>
      </c>
      <c r="F15" s="18" t="s">
        <v>186</v>
      </c>
      <c r="G15" s="60" t="s">
        <v>380</v>
      </c>
      <c r="H15" s="29" t="s">
        <v>458</v>
      </c>
      <c r="I15" s="56">
        <v>-0.60958029999999996</v>
      </c>
      <c r="J15" s="56">
        <v>-47.3866753</v>
      </c>
      <c r="K15" s="56">
        <v>-0.61392950000000002</v>
      </c>
      <c r="L15" s="56">
        <v>-47.354406699999998</v>
      </c>
      <c r="M15" s="56" t="s">
        <v>174</v>
      </c>
      <c r="N15" s="56" t="s">
        <v>174</v>
      </c>
      <c r="O15" s="56" t="s">
        <v>269</v>
      </c>
      <c r="P15" s="56" t="s">
        <v>269</v>
      </c>
      <c r="Q15" s="56">
        <v>1</v>
      </c>
      <c r="R15" s="56">
        <v>1</v>
      </c>
      <c r="S15" s="56" t="s">
        <v>65</v>
      </c>
      <c r="T15" s="56" t="s">
        <v>65</v>
      </c>
      <c r="U15" s="56">
        <v>1</v>
      </c>
      <c r="V15" s="56">
        <v>1</v>
      </c>
      <c r="W15" s="18">
        <v>4.4000000000000004</v>
      </c>
      <c r="X15" s="18">
        <v>4.4000000000000004</v>
      </c>
      <c r="Y15" s="18">
        <v>4.4000000000000004</v>
      </c>
      <c r="AA15" s="37" t="s">
        <v>102</v>
      </c>
      <c r="AB15" s="90"/>
    </row>
    <row r="16" spans="1:28" ht="15.75" customHeight="1" x14ac:dyDescent="0.3">
      <c r="A16" s="19">
        <v>15</v>
      </c>
      <c r="B16" s="22">
        <v>45020</v>
      </c>
      <c r="C16" s="56" t="s">
        <v>13</v>
      </c>
      <c r="D16" s="56" t="s">
        <v>485</v>
      </c>
      <c r="E16" s="56" t="s">
        <v>486</v>
      </c>
      <c r="F16" s="18" t="s">
        <v>186</v>
      </c>
      <c r="G16" s="60" t="s">
        <v>380</v>
      </c>
      <c r="H16" s="29" t="s">
        <v>458</v>
      </c>
      <c r="I16" s="56">
        <v>-0.60949529999999996</v>
      </c>
      <c r="J16" s="56">
        <v>-47.386768600000003</v>
      </c>
      <c r="K16" s="56">
        <v>-0.61379890000000004</v>
      </c>
      <c r="L16" s="56">
        <v>-47.354562100000003</v>
      </c>
      <c r="M16" s="56" t="s">
        <v>63</v>
      </c>
      <c r="N16" s="56" t="s">
        <v>63</v>
      </c>
      <c r="O16" s="56" t="s">
        <v>269</v>
      </c>
      <c r="P16" s="56" t="s">
        <v>269</v>
      </c>
      <c r="Q16" s="56">
        <v>1</v>
      </c>
      <c r="R16" s="56">
        <v>1</v>
      </c>
      <c r="S16" s="56" t="s">
        <v>65</v>
      </c>
      <c r="T16" s="56" t="s">
        <v>65</v>
      </c>
      <c r="U16" s="56">
        <v>1</v>
      </c>
      <c r="V16" s="56">
        <v>1</v>
      </c>
      <c r="W16" s="18">
        <v>4.4000000000000004</v>
      </c>
      <c r="X16" s="18">
        <v>4.4000000000000004</v>
      </c>
      <c r="Y16" s="18">
        <v>4.4000000000000004</v>
      </c>
      <c r="AA16" s="37" t="s">
        <v>102</v>
      </c>
      <c r="AB16" s="90"/>
    </row>
    <row r="17" spans="1:29" ht="15.75" customHeight="1" x14ac:dyDescent="0.3">
      <c r="A17" s="19">
        <v>16</v>
      </c>
      <c r="B17" s="22">
        <v>45021</v>
      </c>
      <c r="C17" s="56" t="s">
        <v>13</v>
      </c>
      <c r="D17" s="56" t="s">
        <v>487</v>
      </c>
      <c r="E17" s="56" t="s">
        <v>404</v>
      </c>
      <c r="F17" s="18" t="s">
        <v>186</v>
      </c>
      <c r="G17" s="60" t="s">
        <v>380</v>
      </c>
      <c r="H17" s="29" t="s">
        <v>458</v>
      </c>
      <c r="I17" s="56">
        <v>-0.60943400000000003</v>
      </c>
      <c r="J17" s="56">
        <v>-47.386690700000003</v>
      </c>
      <c r="K17" s="56">
        <v>-0.61381280000000005</v>
      </c>
      <c r="L17" s="56">
        <v>-47.354612099999997</v>
      </c>
      <c r="M17" s="56" t="s">
        <v>63</v>
      </c>
      <c r="N17" s="56" t="s">
        <v>63</v>
      </c>
      <c r="O17" s="56" t="s">
        <v>269</v>
      </c>
      <c r="P17" s="56" t="s">
        <v>269</v>
      </c>
      <c r="Q17" s="56">
        <v>1</v>
      </c>
      <c r="R17" s="56">
        <v>1</v>
      </c>
      <c r="S17" s="56" t="s">
        <v>65</v>
      </c>
      <c r="T17" s="56" t="s">
        <v>65</v>
      </c>
      <c r="U17" s="56">
        <v>1</v>
      </c>
      <c r="V17" s="56">
        <v>1</v>
      </c>
      <c r="W17" s="18">
        <v>4.4000000000000004</v>
      </c>
      <c r="X17" s="18">
        <v>4.4000000000000004</v>
      </c>
      <c r="Y17" s="18">
        <v>4.4000000000000004</v>
      </c>
      <c r="AA17" s="37" t="s">
        <v>102</v>
      </c>
      <c r="AB17" s="90"/>
    </row>
    <row r="18" spans="1:29" ht="15.75" customHeight="1" x14ac:dyDescent="0.3">
      <c r="A18" s="19">
        <v>17</v>
      </c>
      <c r="B18" s="22">
        <v>45022</v>
      </c>
      <c r="C18" s="56" t="s">
        <v>13</v>
      </c>
      <c r="D18" s="56" t="s">
        <v>488</v>
      </c>
      <c r="E18" s="56" t="s">
        <v>489</v>
      </c>
      <c r="F18" s="18" t="s">
        <v>186</v>
      </c>
      <c r="G18" s="60" t="s">
        <v>380</v>
      </c>
      <c r="H18" s="29" t="s">
        <v>458</v>
      </c>
      <c r="I18" s="56">
        <v>-0.60935839999999997</v>
      </c>
      <c r="J18" s="56">
        <v>-47.387028399999998</v>
      </c>
      <c r="K18" s="56">
        <v>-0.6137785</v>
      </c>
      <c r="L18" s="56">
        <v>-47.354488500000002</v>
      </c>
      <c r="M18" s="56" t="s">
        <v>63</v>
      </c>
      <c r="N18" s="56" t="s">
        <v>63</v>
      </c>
      <c r="O18" s="56" t="s">
        <v>269</v>
      </c>
      <c r="P18" s="56" t="s">
        <v>269</v>
      </c>
      <c r="Q18" s="56">
        <v>1</v>
      </c>
      <c r="R18" s="56">
        <v>1</v>
      </c>
      <c r="S18" s="56" t="s">
        <v>65</v>
      </c>
      <c r="T18" s="56" t="s">
        <v>65</v>
      </c>
      <c r="U18" s="56">
        <v>1</v>
      </c>
      <c r="V18" s="56">
        <v>1</v>
      </c>
      <c r="W18" s="18">
        <v>4.4000000000000004</v>
      </c>
      <c r="X18" s="18">
        <v>4.4000000000000004</v>
      </c>
      <c r="Y18" s="18">
        <v>4.4000000000000004</v>
      </c>
      <c r="AA18" s="37" t="s">
        <v>102</v>
      </c>
      <c r="AB18" s="90"/>
    </row>
    <row r="19" spans="1:29" ht="15.75" customHeight="1" x14ac:dyDescent="0.3">
      <c r="A19" s="19">
        <v>18</v>
      </c>
      <c r="B19" s="22">
        <v>45023</v>
      </c>
      <c r="C19" s="56" t="s">
        <v>13</v>
      </c>
      <c r="D19" s="56" t="s">
        <v>490</v>
      </c>
      <c r="E19" s="56" t="s">
        <v>491</v>
      </c>
      <c r="F19" s="18" t="s">
        <v>186</v>
      </c>
      <c r="G19" s="60" t="s">
        <v>380</v>
      </c>
      <c r="H19" s="29" t="s">
        <v>458</v>
      </c>
      <c r="I19" s="56">
        <v>-0.60931679999999999</v>
      </c>
      <c r="J19" s="56">
        <v>-47.387400100000001</v>
      </c>
      <c r="K19" s="56">
        <v>-0.61395290000000002</v>
      </c>
      <c r="L19" s="56">
        <v>-47.354429699999997</v>
      </c>
      <c r="M19" s="56" t="s">
        <v>63</v>
      </c>
      <c r="N19" s="56" t="s">
        <v>63</v>
      </c>
      <c r="O19" s="56" t="s">
        <v>269</v>
      </c>
      <c r="P19" s="56" t="s">
        <v>269</v>
      </c>
      <c r="Q19" s="56">
        <v>1</v>
      </c>
      <c r="R19" s="56">
        <v>1</v>
      </c>
      <c r="S19" s="56" t="s">
        <v>65</v>
      </c>
      <c r="T19" s="56" t="s">
        <v>65</v>
      </c>
      <c r="U19" s="56">
        <v>1</v>
      </c>
      <c r="V19" s="56">
        <v>1</v>
      </c>
      <c r="W19" s="18">
        <v>4.4000000000000004</v>
      </c>
      <c r="X19" s="18">
        <v>4.4000000000000004</v>
      </c>
      <c r="Y19" s="18">
        <v>4.4000000000000004</v>
      </c>
      <c r="AA19" s="37" t="s">
        <v>102</v>
      </c>
      <c r="AB19" s="90"/>
    </row>
    <row r="20" spans="1:29" ht="15.75" customHeight="1" x14ac:dyDescent="0.3">
      <c r="A20" s="19">
        <v>19</v>
      </c>
      <c r="B20" s="22">
        <v>45024</v>
      </c>
      <c r="C20" s="56" t="s">
        <v>13</v>
      </c>
      <c r="D20" s="56" t="s">
        <v>131</v>
      </c>
      <c r="E20" s="56" t="s">
        <v>465</v>
      </c>
      <c r="F20" s="18" t="s">
        <v>186</v>
      </c>
      <c r="G20" s="60" t="s">
        <v>380</v>
      </c>
      <c r="H20" s="29" t="s">
        <v>458</v>
      </c>
      <c r="I20" s="56">
        <v>-0.60916369999999997</v>
      </c>
      <c r="J20" s="56">
        <v>-47.387261100000003</v>
      </c>
      <c r="K20" s="56">
        <v>-0.61383270000000001</v>
      </c>
      <c r="L20" s="56">
        <v>-47.354475600000001</v>
      </c>
      <c r="M20" s="56" t="s">
        <v>63</v>
      </c>
      <c r="N20" s="56" t="s">
        <v>63</v>
      </c>
      <c r="O20" s="56" t="s">
        <v>269</v>
      </c>
      <c r="P20" s="56" t="s">
        <v>269</v>
      </c>
      <c r="Q20" s="56">
        <v>1</v>
      </c>
      <c r="R20" s="56">
        <v>1</v>
      </c>
      <c r="S20" s="56" t="s">
        <v>65</v>
      </c>
      <c r="T20" s="56" t="s">
        <v>65</v>
      </c>
      <c r="U20" s="56">
        <v>1</v>
      </c>
      <c r="V20" s="56">
        <v>1</v>
      </c>
      <c r="W20" s="18">
        <v>4.4000000000000004</v>
      </c>
      <c r="X20" s="18">
        <v>4.4000000000000004</v>
      </c>
      <c r="Y20" s="18">
        <v>4.4000000000000004</v>
      </c>
      <c r="AA20" s="37" t="s">
        <v>102</v>
      </c>
      <c r="AB20" s="90"/>
    </row>
    <row r="21" spans="1:29" ht="15.75" customHeight="1" x14ac:dyDescent="0.3">
      <c r="A21" s="19">
        <v>20</v>
      </c>
      <c r="B21" s="22">
        <v>45026</v>
      </c>
      <c r="C21" s="56" t="s">
        <v>13</v>
      </c>
      <c r="D21" s="56" t="s">
        <v>335</v>
      </c>
      <c r="E21" s="56" t="s">
        <v>492</v>
      </c>
      <c r="F21" s="18" t="s">
        <v>186</v>
      </c>
      <c r="G21" s="60" t="s">
        <v>380</v>
      </c>
      <c r="H21" s="29" t="s">
        <v>458</v>
      </c>
      <c r="I21" s="56">
        <v>-0.60881070000000004</v>
      </c>
      <c r="J21" s="56">
        <v>-47.387267199999997</v>
      </c>
      <c r="K21" s="56">
        <v>-0.61373080000000002</v>
      </c>
      <c r="L21" s="56">
        <v>-47.354590600000002</v>
      </c>
      <c r="M21" s="56" t="s">
        <v>63</v>
      </c>
      <c r="N21" s="56" t="s">
        <v>63</v>
      </c>
      <c r="O21" s="56" t="s">
        <v>269</v>
      </c>
      <c r="P21" s="56" t="s">
        <v>269</v>
      </c>
      <c r="Q21" s="56">
        <v>1</v>
      </c>
      <c r="R21" s="56">
        <v>1</v>
      </c>
      <c r="S21" s="56" t="s">
        <v>65</v>
      </c>
      <c r="T21" s="56" t="s">
        <v>65</v>
      </c>
      <c r="U21" s="56">
        <v>1</v>
      </c>
      <c r="V21" s="56">
        <v>1</v>
      </c>
      <c r="W21" s="18">
        <v>4.4000000000000004</v>
      </c>
      <c r="X21" s="18">
        <v>4.4000000000000004</v>
      </c>
      <c r="Y21" s="18">
        <v>4.4000000000000004</v>
      </c>
      <c r="AA21" s="37" t="s">
        <v>102</v>
      </c>
      <c r="AB21" s="90"/>
    </row>
    <row r="22" spans="1:29" ht="15.75" customHeight="1" x14ac:dyDescent="0.3">
      <c r="A22" s="19">
        <v>21</v>
      </c>
      <c r="B22" s="22">
        <v>45027</v>
      </c>
      <c r="C22" s="60" t="s">
        <v>13</v>
      </c>
      <c r="D22" s="102" t="s">
        <v>103</v>
      </c>
      <c r="E22" s="18"/>
      <c r="W22" s="18">
        <v>4.4000000000000004</v>
      </c>
      <c r="X22" s="18"/>
      <c r="Y22" s="18"/>
      <c r="Z22" s="37" t="s">
        <v>274</v>
      </c>
      <c r="AA22" s="37"/>
      <c r="AB22" s="37" t="s">
        <v>414</v>
      </c>
    </row>
    <row r="23" spans="1:29" ht="15.75" customHeight="1" x14ac:dyDescent="0.3">
      <c r="A23" s="19">
        <v>22</v>
      </c>
      <c r="B23" s="22">
        <v>45028</v>
      </c>
      <c r="C23" s="56" t="s">
        <v>13</v>
      </c>
      <c r="D23" s="56" t="s">
        <v>493</v>
      </c>
      <c r="E23" s="56" t="s">
        <v>494</v>
      </c>
      <c r="F23" s="18" t="s">
        <v>186</v>
      </c>
      <c r="G23" s="60" t="s">
        <v>380</v>
      </c>
      <c r="H23" s="29" t="s">
        <v>458</v>
      </c>
      <c r="I23" s="56">
        <v>-0.60934900000000003</v>
      </c>
      <c r="J23" s="56">
        <v>-47.386703599999997</v>
      </c>
      <c r="K23" s="56">
        <v>-0.61384269999999996</v>
      </c>
      <c r="L23" s="56">
        <v>-47.3544853</v>
      </c>
      <c r="M23" s="56" t="s">
        <v>63</v>
      </c>
      <c r="N23" s="56" t="s">
        <v>63</v>
      </c>
      <c r="O23" s="56" t="s">
        <v>269</v>
      </c>
      <c r="P23" s="56" t="s">
        <v>269</v>
      </c>
      <c r="Q23" s="56">
        <v>1</v>
      </c>
      <c r="R23" s="56">
        <v>1</v>
      </c>
      <c r="S23" s="56" t="s">
        <v>65</v>
      </c>
      <c r="T23" s="56" t="s">
        <v>65</v>
      </c>
      <c r="U23" s="56">
        <v>1</v>
      </c>
      <c r="V23" s="56">
        <v>1</v>
      </c>
      <c r="W23" s="18">
        <v>4.4000000000000004</v>
      </c>
      <c r="X23" s="18">
        <v>4.4000000000000004</v>
      </c>
      <c r="Y23" s="18">
        <v>4.4000000000000004</v>
      </c>
      <c r="AA23" s="37" t="s">
        <v>102</v>
      </c>
      <c r="AB23" s="90"/>
    </row>
    <row r="24" spans="1:29" ht="15.75" customHeight="1" x14ac:dyDescent="0.3">
      <c r="A24" s="19">
        <v>23</v>
      </c>
      <c r="B24" s="22">
        <v>45029</v>
      </c>
      <c r="C24" s="56" t="s">
        <v>13</v>
      </c>
      <c r="D24" s="56" t="s">
        <v>255</v>
      </c>
      <c r="E24" s="56" t="s">
        <v>495</v>
      </c>
      <c r="F24" s="18" t="s">
        <v>186</v>
      </c>
      <c r="G24" s="60" t="s">
        <v>380</v>
      </c>
      <c r="H24" s="29" t="s">
        <v>458</v>
      </c>
      <c r="I24" s="56">
        <v>-0.60913390000000001</v>
      </c>
      <c r="J24" s="56">
        <v>-47.386226600000001</v>
      </c>
      <c r="K24" s="56">
        <v>-0.61379879999999998</v>
      </c>
      <c r="L24" s="56">
        <v>-47.354483000000002</v>
      </c>
      <c r="M24" s="56" t="s">
        <v>63</v>
      </c>
      <c r="N24" s="56" t="s">
        <v>63</v>
      </c>
      <c r="O24" s="56" t="s">
        <v>269</v>
      </c>
      <c r="P24" s="56" t="s">
        <v>269</v>
      </c>
      <c r="Q24" s="56">
        <v>1</v>
      </c>
      <c r="R24" s="56">
        <v>1</v>
      </c>
      <c r="S24" s="56" t="s">
        <v>65</v>
      </c>
      <c r="T24" s="56" t="s">
        <v>65</v>
      </c>
      <c r="U24" s="56">
        <v>1</v>
      </c>
      <c r="V24" s="56">
        <v>1</v>
      </c>
      <c r="W24" s="18">
        <v>4.4000000000000004</v>
      </c>
      <c r="X24" s="18">
        <v>4.4000000000000004</v>
      </c>
      <c r="Y24" s="18">
        <v>4.4000000000000004</v>
      </c>
      <c r="AA24" s="37" t="s">
        <v>102</v>
      </c>
      <c r="AB24" s="90"/>
    </row>
    <row r="25" spans="1:29" ht="15.75" customHeight="1" x14ac:dyDescent="0.3">
      <c r="A25" s="19">
        <v>24</v>
      </c>
      <c r="B25" s="22">
        <v>45030</v>
      </c>
      <c r="C25" s="56" t="s">
        <v>13</v>
      </c>
      <c r="D25" s="56" t="s">
        <v>415</v>
      </c>
      <c r="E25" s="56" t="s">
        <v>496</v>
      </c>
      <c r="F25" s="18" t="s">
        <v>186</v>
      </c>
      <c r="G25" s="60" t="s">
        <v>380</v>
      </c>
      <c r="H25" s="29" t="s">
        <v>458</v>
      </c>
      <c r="I25" s="56">
        <v>-0.60909530000000001</v>
      </c>
      <c r="J25" s="56">
        <v>-47.385979599999999</v>
      </c>
      <c r="K25" s="56">
        <v>-0.61380369999999995</v>
      </c>
      <c r="L25" s="56">
        <v>-47.354493900000001</v>
      </c>
      <c r="M25" s="56" t="s">
        <v>63</v>
      </c>
      <c r="N25" s="56" t="s">
        <v>63</v>
      </c>
      <c r="O25" s="56" t="s">
        <v>269</v>
      </c>
      <c r="P25" s="56" t="s">
        <v>269</v>
      </c>
      <c r="Q25" s="56">
        <v>1</v>
      </c>
      <c r="R25" s="56">
        <v>1</v>
      </c>
      <c r="S25" s="56" t="s">
        <v>65</v>
      </c>
      <c r="T25" s="56" t="s">
        <v>65</v>
      </c>
      <c r="U25" s="56">
        <v>1</v>
      </c>
      <c r="V25" s="56">
        <v>1</v>
      </c>
      <c r="W25" s="18">
        <v>4.4000000000000004</v>
      </c>
      <c r="X25" s="18">
        <v>4.4000000000000004</v>
      </c>
      <c r="Y25" s="18">
        <v>4.4000000000000004</v>
      </c>
      <c r="AA25" s="37" t="s">
        <v>102</v>
      </c>
      <c r="AB25" s="90"/>
    </row>
    <row r="26" spans="1:29" ht="15.75" customHeight="1" x14ac:dyDescent="0.3">
      <c r="A26" s="19">
        <v>25</v>
      </c>
      <c r="B26" s="22">
        <v>45031</v>
      </c>
      <c r="C26" s="56" t="s">
        <v>13</v>
      </c>
      <c r="D26" s="56" t="s">
        <v>497</v>
      </c>
      <c r="E26" s="56" t="s">
        <v>477</v>
      </c>
      <c r="F26" s="18" t="s">
        <v>186</v>
      </c>
      <c r="G26" s="60" t="s">
        <v>380</v>
      </c>
      <c r="H26" s="29" t="s">
        <v>458</v>
      </c>
      <c r="I26" s="56">
        <v>-0.60831179999999996</v>
      </c>
      <c r="J26" s="56">
        <v>-47.385643100000003</v>
      </c>
      <c r="K26" s="56">
        <v>-0.60570449999999998</v>
      </c>
      <c r="L26" s="56">
        <v>-47.367801299999996</v>
      </c>
      <c r="M26" s="56" t="s">
        <v>63</v>
      </c>
      <c r="N26" s="56" t="s">
        <v>63</v>
      </c>
      <c r="O26" s="56" t="s">
        <v>269</v>
      </c>
      <c r="P26" s="56" t="s">
        <v>269</v>
      </c>
      <c r="Q26" s="56">
        <v>1</v>
      </c>
      <c r="R26" s="56">
        <v>1</v>
      </c>
      <c r="S26" s="56" t="s">
        <v>65</v>
      </c>
      <c r="T26" s="56" t="s">
        <v>65</v>
      </c>
      <c r="U26" s="56">
        <v>1</v>
      </c>
      <c r="V26" s="56">
        <v>1</v>
      </c>
      <c r="W26" s="18">
        <v>4.4000000000000004</v>
      </c>
      <c r="X26" s="18">
        <v>2.44</v>
      </c>
      <c r="Y26" s="18">
        <v>2.44</v>
      </c>
      <c r="Z26" t="s">
        <v>198</v>
      </c>
      <c r="AA26" s="37" t="s">
        <v>102</v>
      </c>
      <c r="AB26" s="90" t="s">
        <v>498</v>
      </c>
    </row>
    <row r="27" spans="1:29" ht="15.75" customHeight="1" x14ac:dyDescent="0.3">
      <c r="A27" s="19">
        <v>26</v>
      </c>
      <c r="B27" s="22">
        <v>45032</v>
      </c>
      <c r="C27" s="56" t="s">
        <v>13</v>
      </c>
      <c r="D27" s="56" t="s">
        <v>499</v>
      </c>
      <c r="E27" s="56" t="s">
        <v>500</v>
      </c>
      <c r="F27" s="18" t="s">
        <v>186</v>
      </c>
      <c r="G27" s="60" t="s">
        <v>380</v>
      </c>
      <c r="H27" s="29" t="s">
        <v>458</v>
      </c>
      <c r="I27" s="56">
        <v>-0.60921460000000005</v>
      </c>
      <c r="J27" s="56">
        <v>-47.386411099999997</v>
      </c>
      <c r="K27" s="56">
        <v>-0.61376790000000003</v>
      </c>
      <c r="L27" s="56">
        <v>-47.354490499999997</v>
      </c>
      <c r="M27" s="56" t="s">
        <v>63</v>
      </c>
      <c r="N27" s="56" t="s">
        <v>63</v>
      </c>
      <c r="O27" s="56" t="s">
        <v>269</v>
      </c>
      <c r="P27" s="56" t="s">
        <v>269</v>
      </c>
      <c r="Q27" s="56">
        <v>1</v>
      </c>
      <c r="R27" s="56">
        <v>1</v>
      </c>
      <c r="S27" s="56" t="s">
        <v>65</v>
      </c>
      <c r="T27" s="56" t="s">
        <v>65</v>
      </c>
      <c r="U27" s="56">
        <v>1</v>
      </c>
      <c r="V27" s="56">
        <v>1</v>
      </c>
      <c r="W27" s="18">
        <v>4.4000000000000004</v>
      </c>
      <c r="X27" s="18">
        <v>4.4000000000000004</v>
      </c>
      <c r="Y27" s="18">
        <v>4.4000000000000004</v>
      </c>
      <c r="AA27" s="37" t="s">
        <v>102</v>
      </c>
      <c r="AB27" s="90"/>
    </row>
    <row r="28" spans="1:29" ht="15.75" customHeight="1" x14ac:dyDescent="0.3">
      <c r="A28" s="19">
        <v>27</v>
      </c>
      <c r="B28" s="22">
        <v>45033</v>
      </c>
      <c r="C28" s="60" t="s">
        <v>13</v>
      </c>
      <c r="D28" s="17">
        <v>0.3923611111111111</v>
      </c>
      <c r="E28" s="17">
        <v>0.39930555555555558</v>
      </c>
      <c r="F28" s="18" t="s">
        <v>186</v>
      </c>
      <c r="G28" s="60" t="s">
        <v>380</v>
      </c>
      <c r="H28" s="29" t="s">
        <v>458</v>
      </c>
      <c r="I28" s="56" t="s">
        <v>501</v>
      </c>
      <c r="J28" s="56">
        <v>-47.386915299999998</v>
      </c>
      <c r="K28" s="56" t="s">
        <v>502</v>
      </c>
      <c r="L28" s="56">
        <v>-47.354534200000003</v>
      </c>
      <c r="M28" s="56" t="s">
        <v>63</v>
      </c>
      <c r="N28" s="56" t="s">
        <v>63</v>
      </c>
      <c r="O28" s="56" t="s">
        <v>269</v>
      </c>
      <c r="P28" s="56" t="s">
        <v>269</v>
      </c>
      <c r="Q28" s="56">
        <v>1</v>
      </c>
      <c r="R28" s="56">
        <v>1</v>
      </c>
      <c r="S28" s="56" t="s">
        <v>65</v>
      </c>
      <c r="T28" s="56" t="s">
        <v>65</v>
      </c>
      <c r="U28" s="56">
        <v>1</v>
      </c>
      <c r="V28" s="56">
        <v>1</v>
      </c>
      <c r="W28" s="18">
        <v>4.4000000000000004</v>
      </c>
      <c r="X28" s="18">
        <v>4.4000000000000004</v>
      </c>
      <c r="Y28" s="18">
        <v>4.4000000000000004</v>
      </c>
      <c r="AA28" s="37" t="s">
        <v>102</v>
      </c>
      <c r="AB28" s="90"/>
    </row>
    <row r="29" spans="1:29" ht="15.75" customHeight="1" x14ac:dyDescent="0.3">
      <c r="A29" s="19">
        <v>28</v>
      </c>
      <c r="B29" s="22">
        <v>45034</v>
      </c>
      <c r="C29" s="60" t="s">
        <v>13</v>
      </c>
      <c r="D29" s="17">
        <v>0.3659722222222222</v>
      </c>
      <c r="E29" s="17">
        <v>0.37361111111111112</v>
      </c>
      <c r="F29" s="18" t="s">
        <v>186</v>
      </c>
      <c r="G29" s="60" t="s">
        <v>380</v>
      </c>
      <c r="H29" s="29" t="s">
        <v>458</v>
      </c>
      <c r="I29" s="90">
        <v>-0.6089386</v>
      </c>
      <c r="J29" s="90">
        <v>-47.386313999999999</v>
      </c>
      <c r="K29" s="90">
        <v>-0.61376960000000003</v>
      </c>
      <c r="L29" s="90">
        <v>-47.35454</v>
      </c>
      <c r="M29" s="56" t="s">
        <v>63</v>
      </c>
      <c r="N29" s="56" t="s">
        <v>63</v>
      </c>
      <c r="O29" s="56" t="s">
        <v>269</v>
      </c>
      <c r="P29" s="56" t="s">
        <v>269</v>
      </c>
      <c r="Q29" s="56">
        <v>1</v>
      </c>
      <c r="R29" s="56">
        <v>1</v>
      </c>
      <c r="S29" s="56" t="s">
        <v>65</v>
      </c>
      <c r="T29" s="56" t="s">
        <v>65</v>
      </c>
      <c r="U29" s="56">
        <v>1</v>
      </c>
      <c r="V29" s="56">
        <v>1</v>
      </c>
      <c r="W29" s="18">
        <v>4.4000000000000004</v>
      </c>
      <c r="X29" s="18">
        <v>4.4000000000000004</v>
      </c>
      <c r="Y29" s="18">
        <v>4.4000000000000004</v>
      </c>
      <c r="AA29" s="37" t="s">
        <v>102</v>
      </c>
      <c r="AB29" s="90"/>
    </row>
    <row r="30" spans="1:29" ht="15.75" customHeight="1" x14ac:dyDescent="0.3">
      <c r="A30" s="19">
        <v>29</v>
      </c>
      <c r="B30" s="22">
        <v>45035</v>
      </c>
      <c r="C30" s="60" t="s">
        <v>13</v>
      </c>
      <c r="D30" s="17">
        <v>0.4236111111111111</v>
      </c>
      <c r="E30" s="17">
        <v>0.43124999999999997</v>
      </c>
      <c r="F30" s="18" t="s">
        <v>186</v>
      </c>
      <c r="G30" s="60" t="s">
        <v>380</v>
      </c>
      <c r="H30" s="29" t="s">
        <v>458</v>
      </c>
      <c r="I30" s="90">
        <v>-0.6089116</v>
      </c>
      <c r="J30" s="90">
        <v>-47.386393400000003</v>
      </c>
      <c r="K30" s="90">
        <v>-0.61384349999999999</v>
      </c>
      <c r="L30" s="90">
        <v>-47.354487599999999</v>
      </c>
      <c r="M30" s="56" t="s">
        <v>63</v>
      </c>
      <c r="N30" s="56" t="s">
        <v>63</v>
      </c>
      <c r="O30" s="56" t="s">
        <v>269</v>
      </c>
      <c r="P30" s="56" t="s">
        <v>269</v>
      </c>
      <c r="Q30" s="56">
        <v>1</v>
      </c>
      <c r="R30" s="56">
        <v>1</v>
      </c>
      <c r="S30" s="56" t="s">
        <v>65</v>
      </c>
      <c r="T30" s="56" t="s">
        <v>65</v>
      </c>
      <c r="U30" s="56">
        <v>1</v>
      </c>
      <c r="V30" s="56">
        <v>1</v>
      </c>
      <c r="W30" s="18">
        <v>4.4000000000000004</v>
      </c>
      <c r="X30" s="18">
        <v>4.4000000000000004</v>
      </c>
      <c r="Y30" s="18">
        <v>4.4000000000000004</v>
      </c>
      <c r="AA30" s="37" t="s">
        <v>102</v>
      </c>
      <c r="AB30" s="90"/>
    </row>
    <row r="32" spans="1:29" ht="14.4" x14ac:dyDescent="0.3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127.60000000000007</v>
      </c>
      <c r="X32" s="42">
        <f>SUM(X2:X30)</f>
        <v>121.24000000000005</v>
      </c>
      <c r="Y32" s="42">
        <f>SUM(Y2:Y30)</f>
        <v>121.24000000000005</v>
      </c>
      <c r="Z32" s="42"/>
      <c r="AA32" s="42">
        <f>COUNTA(AA2:AA31)</f>
        <v>28</v>
      </c>
      <c r="AB32" s="46"/>
      <c r="AC32" s="44"/>
    </row>
    <row r="33" spans="1:28" ht="58.2" thickBot="1" x14ac:dyDescent="0.35">
      <c r="A33" s="38" t="s">
        <v>36</v>
      </c>
      <c r="B33" s="38" t="s">
        <v>37</v>
      </c>
      <c r="C33" s="38" t="s">
        <v>38</v>
      </c>
      <c r="D33" s="39" t="s">
        <v>39</v>
      </c>
      <c r="E33" s="39" t="s">
        <v>40</v>
      </c>
      <c r="F33" s="39" t="s">
        <v>41</v>
      </c>
      <c r="G33" s="39" t="s">
        <v>42</v>
      </c>
      <c r="H33" s="39" t="s">
        <v>1</v>
      </c>
      <c r="I33" s="39" t="s">
        <v>43</v>
      </c>
      <c r="J33" s="39" t="s">
        <v>44</v>
      </c>
      <c r="K33" s="39" t="s">
        <v>45</v>
      </c>
      <c r="L33" s="39" t="s">
        <v>46</v>
      </c>
      <c r="M33" s="39" t="s">
        <v>47</v>
      </c>
      <c r="N33" s="39" t="s">
        <v>48</v>
      </c>
      <c r="O33" s="39" t="s">
        <v>49</v>
      </c>
      <c r="P33" s="39" t="s">
        <v>50</v>
      </c>
      <c r="Q33" s="39" t="s">
        <v>51</v>
      </c>
      <c r="R33" s="39" t="s">
        <v>52</v>
      </c>
      <c r="S33" s="39" t="s">
        <v>53</v>
      </c>
      <c r="T33" s="39" t="s">
        <v>54</v>
      </c>
      <c r="U33" s="39" t="s">
        <v>55</v>
      </c>
      <c r="V33" s="39" t="s">
        <v>56</v>
      </c>
      <c r="W33" s="39" t="s">
        <v>57</v>
      </c>
      <c r="X33" s="40" t="s">
        <v>21</v>
      </c>
      <c r="Y33" s="40" t="s">
        <v>22</v>
      </c>
      <c r="Z33" s="39" t="s">
        <v>58</v>
      </c>
      <c r="AA33" s="39"/>
      <c r="AB33" s="41" t="s">
        <v>59</v>
      </c>
    </row>
    <row r="34" spans="1:28" ht="15.75" customHeight="1" x14ac:dyDescent="0.3">
      <c r="A34" s="19">
        <v>1</v>
      </c>
      <c r="B34" s="22">
        <v>45005</v>
      </c>
      <c r="C34" s="56" t="s">
        <v>25</v>
      </c>
      <c r="D34" s="56" t="s">
        <v>503</v>
      </c>
      <c r="E34" s="56" t="s">
        <v>504</v>
      </c>
      <c r="F34" s="18" t="s">
        <v>186</v>
      </c>
      <c r="G34" s="60" t="s">
        <v>380</v>
      </c>
      <c r="H34" s="29" t="s">
        <v>458</v>
      </c>
      <c r="I34" s="56">
        <v>-0.60986099999999999</v>
      </c>
      <c r="J34" s="56">
        <v>-47.386341299999998</v>
      </c>
      <c r="K34" s="56">
        <v>-0.61381439999999998</v>
      </c>
      <c r="L34" s="56">
        <v>-47.354619100000001</v>
      </c>
      <c r="M34" s="56" t="s">
        <v>174</v>
      </c>
      <c r="N34" s="56" t="s">
        <v>174</v>
      </c>
      <c r="O34" s="56" t="s">
        <v>269</v>
      </c>
      <c r="P34" s="56" t="s">
        <v>269</v>
      </c>
      <c r="Q34" s="56">
        <v>1</v>
      </c>
      <c r="R34" s="56">
        <v>1</v>
      </c>
      <c r="S34" s="56" t="s">
        <v>65</v>
      </c>
      <c r="T34" s="56" t="s">
        <v>65</v>
      </c>
      <c r="U34" s="56">
        <v>1</v>
      </c>
      <c r="V34" s="56">
        <v>1</v>
      </c>
      <c r="W34" s="56">
        <v>4.4000000000000004</v>
      </c>
      <c r="X34" s="18">
        <v>4.4000000000000004</v>
      </c>
      <c r="Y34" s="18">
        <v>4.4000000000000004</v>
      </c>
      <c r="AA34" s="37" t="s">
        <v>102</v>
      </c>
      <c r="AB34" s="90"/>
    </row>
    <row r="35" spans="1:28" ht="15.75" customHeight="1" x14ac:dyDescent="0.3">
      <c r="A35" s="19">
        <v>2</v>
      </c>
      <c r="B35" s="22">
        <v>45006</v>
      </c>
      <c r="C35" s="56" t="s">
        <v>25</v>
      </c>
      <c r="D35" s="56" t="s">
        <v>505</v>
      </c>
      <c r="E35" s="56" t="s">
        <v>506</v>
      </c>
      <c r="F35" s="18" t="s">
        <v>186</v>
      </c>
      <c r="G35" s="60" t="s">
        <v>380</v>
      </c>
      <c r="H35" s="29" t="s">
        <v>458</v>
      </c>
      <c r="I35" s="56">
        <v>-0.60974200000000001</v>
      </c>
      <c r="J35" s="56">
        <v>-47.386441900000001</v>
      </c>
      <c r="K35" s="56">
        <v>-0.60584559999999998</v>
      </c>
      <c r="L35" s="56">
        <v>-47.367490199999999</v>
      </c>
      <c r="M35" s="56" t="s">
        <v>174</v>
      </c>
      <c r="N35" s="56" t="s">
        <v>71</v>
      </c>
      <c r="O35" s="56" t="s">
        <v>269</v>
      </c>
      <c r="P35" s="56" t="s">
        <v>269</v>
      </c>
      <c r="Q35" s="56">
        <v>1</v>
      </c>
      <c r="R35" s="56">
        <v>1</v>
      </c>
      <c r="S35" s="56" t="s">
        <v>65</v>
      </c>
      <c r="T35" s="56" t="s">
        <v>65</v>
      </c>
      <c r="U35" s="56">
        <v>1</v>
      </c>
      <c r="V35" s="56">
        <v>1</v>
      </c>
      <c r="W35" s="56">
        <v>4.4000000000000004</v>
      </c>
      <c r="X35" s="18">
        <v>2.7</v>
      </c>
      <c r="Y35" s="18">
        <v>2.7</v>
      </c>
      <c r="Z35" t="s">
        <v>198</v>
      </c>
      <c r="AA35" s="37" t="s">
        <v>102</v>
      </c>
      <c r="AB35" s="90" t="s">
        <v>507</v>
      </c>
    </row>
    <row r="36" spans="1:28" ht="15.75" customHeight="1" x14ac:dyDescent="0.3">
      <c r="A36" s="19"/>
      <c r="B36" s="22">
        <v>45007</v>
      </c>
      <c r="C36" s="60" t="s">
        <v>25</v>
      </c>
      <c r="D36" s="102" t="s">
        <v>362</v>
      </c>
      <c r="E36" s="60"/>
      <c r="F36" s="18"/>
      <c r="G36" s="60"/>
      <c r="H36" s="29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X36" s="18"/>
      <c r="Y36" s="18"/>
      <c r="AA36" s="102"/>
      <c r="AB36" s="102" t="s">
        <v>362</v>
      </c>
    </row>
    <row r="37" spans="1:28" ht="15.75" customHeight="1" x14ac:dyDescent="0.3">
      <c r="A37" s="19">
        <v>4</v>
      </c>
      <c r="B37" s="22">
        <v>45008</v>
      </c>
      <c r="C37" s="56" t="s">
        <v>25</v>
      </c>
      <c r="D37" s="56" t="s">
        <v>508</v>
      </c>
      <c r="E37" s="56" t="s">
        <v>359</v>
      </c>
      <c r="F37" s="18" t="s">
        <v>186</v>
      </c>
      <c r="G37" s="60" t="s">
        <v>380</v>
      </c>
      <c r="H37" s="29" t="s">
        <v>458</v>
      </c>
      <c r="I37" s="56">
        <v>-0.60946020000000001</v>
      </c>
      <c r="J37" s="56">
        <v>-47.386829400000003</v>
      </c>
      <c r="K37" s="56">
        <v>-0.6137977</v>
      </c>
      <c r="L37" s="56">
        <v>-47.354480700000003</v>
      </c>
      <c r="M37" s="56" t="s">
        <v>71</v>
      </c>
      <c r="N37" s="56" t="s">
        <v>71</v>
      </c>
      <c r="O37" s="56" t="s">
        <v>269</v>
      </c>
      <c r="P37" s="56" t="s">
        <v>269</v>
      </c>
      <c r="Q37" s="56">
        <v>1</v>
      </c>
      <c r="R37" s="56">
        <v>1</v>
      </c>
      <c r="S37" s="56" t="s">
        <v>65</v>
      </c>
      <c r="T37" s="56" t="s">
        <v>65</v>
      </c>
      <c r="U37" s="56">
        <v>1</v>
      </c>
      <c r="V37" s="56">
        <v>1</v>
      </c>
      <c r="W37" s="56">
        <v>4.4000000000000004</v>
      </c>
      <c r="X37" s="18">
        <v>4.4000000000000004</v>
      </c>
      <c r="Y37" s="18">
        <v>4.4000000000000004</v>
      </c>
      <c r="AA37" s="37" t="s">
        <v>102</v>
      </c>
      <c r="AB37" s="90"/>
    </row>
    <row r="38" spans="1:28" ht="15.75" customHeight="1" x14ac:dyDescent="0.3">
      <c r="A38" s="19">
        <v>5</v>
      </c>
      <c r="B38" s="22">
        <v>45009</v>
      </c>
      <c r="C38" s="56" t="s">
        <v>25</v>
      </c>
      <c r="D38" s="56" t="s">
        <v>509</v>
      </c>
      <c r="E38" s="56" t="s">
        <v>364</v>
      </c>
      <c r="F38" s="18" t="s">
        <v>186</v>
      </c>
      <c r="G38" s="60" t="s">
        <v>380</v>
      </c>
      <c r="H38" s="29" t="s">
        <v>458</v>
      </c>
      <c r="I38" s="56">
        <v>-0.60927330000000002</v>
      </c>
      <c r="J38" s="56">
        <v>-47.3872122</v>
      </c>
      <c r="K38" s="56">
        <v>-0.61387499999999995</v>
      </c>
      <c r="L38" s="56">
        <v>-47.354453200000002</v>
      </c>
      <c r="M38" s="56" t="s">
        <v>71</v>
      </c>
      <c r="N38" s="56" t="s">
        <v>71</v>
      </c>
      <c r="O38" s="56" t="s">
        <v>269</v>
      </c>
      <c r="P38" s="56" t="s">
        <v>269</v>
      </c>
      <c r="Q38" s="56">
        <v>1</v>
      </c>
      <c r="R38" s="56">
        <v>1</v>
      </c>
      <c r="S38" s="56" t="s">
        <v>65</v>
      </c>
      <c r="T38" s="56" t="s">
        <v>65</v>
      </c>
      <c r="U38" s="56">
        <v>1</v>
      </c>
      <c r="V38" s="56">
        <v>1</v>
      </c>
      <c r="W38" s="56">
        <v>4.4000000000000004</v>
      </c>
      <c r="X38" s="18">
        <v>4.4000000000000004</v>
      </c>
      <c r="Y38" s="18">
        <v>4.4000000000000004</v>
      </c>
      <c r="AA38" s="37" t="s">
        <v>102</v>
      </c>
      <c r="AB38" s="90"/>
    </row>
    <row r="39" spans="1:28" ht="15.75" customHeight="1" x14ac:dyDescent="0.3">
      <c r="A39" s="19">
        <v>6</v>
      </c>
      <c r="B39" s="22">
        <v>45010</v>
      </c>
      <c r="C39" s="56" t="s">
        <v>25</v>
      </c>
      <c r="D39" s="56" t="s">
        <v>510</v>
      </c>
      <c r="E39" s="56" t="s">
        <v>511</v>
      </c>
      <c r="F39" s="18" t="s">
        <v>186</v>
      </c>
      <c r="G39" s="60" t="s">
        <v>380</v>
      </c>
      <c r="H39" s="29" t="s">
        <v>458</v>
      </c>
      <c r="I39" s="56">
        <v>-0.60920549999999996</v>
      </c>
      <c r="J39" s="56">
        <v>-47.387646699999998</v>
      </c>
      <c r="K39" s="56">
        <v>-0.61381419999999998</v>
      </c>
      <c r="L39" s="56">
        <v>-47.354475800000003</v>
      </c>
      <c r="M39" s="56" t="s">
        <v>71</v>
      </c>
      <c r="N39" s="56" t="s">
        <v>71</v>
      </c>
      <c r="O39" s="56" t="s">
        <v>269</v>
      </c>
      <c r="P39" s="56" t="s">
        <v>269</v>
      </c>
      <c r="Q39" s="56">
        <v>1</v>
      </c>
      <c r="R39" s="56">
        <v>1</v>
      </c>
      <c r="S39" s="56" t="s">
        <v>65</v>
      </c>
      <c r="T39" s="56" t="s">
        <v>65</v>
      </c>
      <c r="U39" s="56">
        <v>1</v>
      </c>
      <c r="V39" s="56">
        <v>1</v>
      </c>
      <c r="W39" s="56">
        <v>4.4000000000000004</v>
      </c>
      <c r="X39" s="18">
        <v>4.4000000000000004</v>
      </c>
      <c r="Y39" s="18">
        <v>4.4000000000000004</v>
      </c>
      <c r="AA39" s="37" t="s">
        <v>102</v>
      </c>
      <c r="AB39" s="90"/>
    </row>
    <row r="40" spans="1:28" ht="15.75" customHeight="1" x14ac:dyDescent="0.3">
      <c r="A40" s="19">
        <v>7</v>
      </c>
      <c r="B40" s="22">
        <v>45011</v>
      </c>
      <c r="C40" s="56" t="s">
        <v>25</v>
      </c>
      <c r="D40" s="56" t="s">
        <v>512</v>
      </c>
      <c r="E40" s="56" t="s">
        <v>513</v>
      </c>
      <c r="F40" s="18" t="s">
        <v>186</v>
      </c>
      <c r="G40" s="60" t="s">
        <v>380</v>
      </c>
      <c r="H40" s="29" t="s">
        <v>458</v>
      </c>
      <c r="I40" s="56">
        <v>-0.60977170000000003</v>
      </c>
      <c r="J40" s="56">
        <v>-47.386573200000001</v>
      </c>
      <c r="K40" s="56">
        <v>-0.61382250000000005</v>
      </c>
      <c r="L40" s="56">
        <v>-47.354435100000003</v>
      </c>
      <c r="M40" s="56" t="s">
        <v>63</v>
      </c>
      <c r="N40" s="56" t="s">
        <v>63</v>
      </c>
      <c r="O40" s="56" t="s">
        <v>269</v>
      </c>
      <c r="P40" s="56" t="s">
        <v>269</v>
      </c>
      <c r="Q40" s="56">
        <v>1</v>
      </c>
      <c r="R40" s="56">
        <v>1</v>
      </c>
      <c r="S40" s="56" t="s">
        <v>65</v>
      </c>
      <c r="T40" s="56" t="s">
        <v>65</v>
      </c>
      <c r="U40" s="56">
        <v>1</v>
      </c>
      <c r="V40" s="56">
        <v>1</v>
      </c>
      <c r="W40" s="56">
        <v>4.4000000000000004</v>
      </c>
      <c r="X40" s="18">
        <v>4.4000000000000004</v>
      </c>
      <c r="Y40" s="18">
        <v>4.4000000000000004</v>
      </c>
      <c r="AA40" s="37" t="s">
        <v>102</v>
      </c>
      <c r="AB40" s="90"/>
    </row>
    <row r="41" spans="1:28" ht="15.75" customHeight="1" x14ac:dyDescent="0.3">
      <c r="A41" s="19">
        <v>8</v>
      </c>
      <c r="B41" s="22">
        <v>45012</v>
      </c>
      <c r="C41" s="56" t="s">
        <v>25</v>
      </c>
      <c r="D41" s="56" t="s">
        <v>514</v>
      </c>
      <c r="E41" s="56" t="s">
        <v>437</v>
      </c>
      <c r="F41" s="18" t="s">
        <v>186</v>
      </c>
      <c r="G41" s="60" t="s">
        <v>380</v>
      </c>
      <c r="H41" s="29" t="s">
        <v>458</v>
      </c>
      <c r="I41" s="56">
        <v>-0.60942890000000005</v>
      </c>
      <c r="J41" s="56">
        <v>-47.386923299999999</v>
      </c>
      <c r="K41" s="56">
        <v>-0.61380849999999998</v>
      </c>
      <c r="L41" s="56">
        <v>-47.354502699999998</v>
      </c>
      <c r="M41" s="56" t="s">
        <v>71</v>
      </c>
      <c r="N41" s="56" t="s">
        <v>71</v>
      </c>
      <c r="O41" s="56" t="s">
        <v>269</v>
      </c>
      <c r="P41" s="56" t="s">
        <v>269</v>
      </c>
      <c r="Q41" s="56">
        <v>1</v>
      </c>
      <c r="R41" s="56">
        <v>1</v>
      </c>
      <c r="S41" s="56" t="s">
        <v>65</v>
      </c>
      <c r="T41" s="56" t="s">
        <v>65</v>
      </c>
      <c r="U41" s="56">
        <v>1</v>
      </c>
      <c r="V41" s="56">
        <v>1</v>
      </c>
      <c r="W41" s="56">
        <v>4.4000000000000004</v>
      </c>
      <c r="X41" s="18">
        <v>4.4000000000000004</v>
      </c>
      <c r="Y41" s="18">
        <v>4.4000000000000004</v>
      </c>
      <c r="AA41" s="37" t="s">
        <v>102</v>
      </c>
      <c r="AB41" s="90"/>
    </row>
    <row r="42" spans="1:28" ht="15.75" customHeight="1" x14ac:dyDescent="0.3">
      <c r="A42" s="19">
        <v>9</v>
      </c>
      <c r="B42" s="22">
        <v>45013</v>
      </c>
      <c r="C42" s="56" t="s">
        <v>25</v>
      </c>
      <c r="D42" s="56" t="s">
        <v>515</v>
      </c>
      <c r="E42" s="56" t="s">
        <v>516</v>
      </c>
      <c r="F42" s="18" t="s">
        <v>186</v>
      </c>
      <c r="G42" s="60" t="s">
        <v>380</v>
      </c>
      <c r="H42" s="29" t="s">
        <v>458</v>
      </c>
      <c r="I42" s="56">
        <v>-0.60943550000000002</v>
      </c>
      <c r="J42" s="56">
        <v>-47.3867701</v>
      </c>
      <c r="K42" s="56">
        <v>-0.61378379999999999</v>
      </c>
      <c r="L42" s="56">
        <v>-47.354633999999997</v>
      </c>
      <c r="M42" s="56" t="s">
        <v>71</v>
      </c>
      <c r="N42" s="56" t="s">
        <v>174</v>
      </c>
      <c r="O42" s="56" t="s">
        <v>269</v>
      </c>
      <c r="P42" s="56" t="s">
        <v>269</v>
      </c>
      <c r="Q42" s="56">
        <v>1</v>
      </c>
      <c r="R42" s="56">
        <v>1</v>
      </c>
      <c r="S42" s="56" t="s">
        <v>65</v>
      </c>
      <c r="T42" s="56" t="s">
        <v>65</v>
      </c>
      <c r="U42" s="56">
        <v>1</v>
      </c>
      <c r="V42" s="56">
        <v>1</v>
      </c>
      <c r="W42" s="56">
        <v>4.4000000000000004</v>
      </c>
      <c r="X42" s="18">
        <v>4.4000000000000004</v>
      </c>
      <c r="Y42" s="18">
        <v>4.4000000000000004</v>
      </c>
      <c r="AA42" s="37" t="s">
        <v>102</v>
      </c>
      <c r="AB42" s="90"/>
    </row>
    <row r="43" spans="1:28" ht="15.75" customHeight="1" x14ac:dyDescent="0.3">
      <c r="A43" s="19">
        <v>10</v>
      </c>
      <c r="B43" s="22">
        <v>45014</v>
      </c>
      <c r="C43" s="56" t="s">
        <v>25</v>
      </c>
      <c r="D43" s="56" t="s">
        <v>517</v>
      </c>
      <c r="E43" s="56" t="s">
        <v>518</v>
      </c>
      <c r="F43" s="18" t="s">
        <v>186</v>
      </c>
      <c r="G43" s="60" t="s">
        <v>380</v>
      </c>
      <c r="H43" s="29" t="s">
        <v>458</v>
      </c>
      <c r="I43" s="56">
        <v>-0.6099542</v>
      </c>
      <c r="J43" s="56">
        <v>-47.385803600000003</v>
      </c>
      <c r="K43" s="56">
        <v>-0.61377669999999995</v>
      </c>
      <c r="L43" s="56">
        <v>-47.3545406</v>
      </c>
      <c r="M43" s="56" t="s">
        <v>71</v>
      </c>
      <c r="N43" s="56" t="s">
        <v>71</v>
      </c>
      <c r="O43" s="56" t="s">
        <v>269</v>
      </c>
      <c r="P43" s="56" t="s">
        <v>269</v>
      </c>
      <c r="Q43" s="56">
        <v>1</v>
      </c>
      <c r="R43" s="56">
        <v>1</v>
      </c>
      <c r="S43" s="56" t="s">
        <v>65</v>
      </c>
      <c r="T43" s="56" t="s">
        <v>65</v>
      </c>
      <c r="U43" s="56">
        <v>1</v>
      </c>
      <c r="V43" s="56">
        <v>1</v>
      </c>
      <c r="W43" s="56">
        <v>4.4000000000000004</v>
      </c>
      <c r="X43" s="18">
        <v>4.4000000000000004</v>
      </c>
      <c r="Y43" s="18">
        <v>4.4000000000000004</v>
      </c>
      <c r="AA43" s="37" t="s">
        <v>102</v>
      </c>
      <c r="AB43" s="90"/>
    </row>
    <row r="44" spans="1:28" ht="15.75" customHeight="1" x14ac:dyDescent="0.3">
      <c r="A44" s="19">
        <v>11</v>
      </c>
      <c r="B44" s="22">
        <v>45015</v>
      </c>
      <c r="C44" s="56" t="s">
        <v>25</v>
      </c>
      <c r="D44" s="56" t="s">
        <v>372</v>
      </c>
      <c r="E44" s="56" t="s">
        <v>519</v>
      </c>
      <c r="F44" s="18" t="s">
        <v>186</v>
      </c>
      <c r="G44" s="60" t="s">
        <v>380</v>
      </c>
      <c r="H44" s="29" t="s">
        <v>458</v>
      </c>
      <c r="I44" s="56">
        <v>-0.60953109999999999</v>
      </c>
      <c r="J44" s="56">
        <v>-47.386060800000003</v>
      </c>
      <c r="K44" s="56">
        <v>-0.6137785</v>
      </c>
      <c r="L44" s="56">
        <v>-47.354585299999997</v>
      </c>
      <c r="M44" s="56" t="s">
        <v>71</v>
      </c>
      <c r="N44" s="56" t="s">
        <v>71</v>
      </c>
      <c r="O44" s="56" t="s">
        <v>80</v>
      </c>
      <c r="P44" s="56" t="s">
        <v>80</v>
      </c>
      <c r="Q44" s="56">
        <v>1</v>
      </c>
      <c r="R44" s="56">
        <v>1</v>
      </c>
      <c r="S44" s="56" t="s">
        <v>65</v>
      </c>
      <c r="T44" s="56" t="s">
        <v>65</v>
      </c>
      <c r="U44" s="56">
        <v>1</v>
      </c>
      <c r="V44" s="56">
        <v>1</v>
      </c>
      <c r="W44" s="56">
        <v>4.4000000000000004</v>
      </c>
      <c r="X44" s="18">
        <v>4.4000000000000004</v>
      </c>
      <c r="Y44" s="18">
        <v>4.4000000000000004</v>
      </c>
      <c r="AA44" s="37" t="s">
        <v>102</v>
      </c>
      <c r="AB44" s="90"/>
    </row>
    <row r="45" spans="1:28" ht="15.75" customHeight="1" x14ac:dyDescent="0.3">
      <c r="A45" s="19">
        <v>12</v>
      </c>
      <c r="B45" s="22">
        <v>45016</v>
      </c>
      <c r="C45" s="60" t="s">
        <v>25</v>
      </c>
      <c r="D45" s="102" t="s">
        <v>103</v>
      </c>
      <c r="E45" s="60"/>
      <c r="F45" s="18"/>
      <c r="G45" s="60"/>
      <c r="H45" s="29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X45" s="18"/>
      <c r="Y45" s="18"/>
      <c r="AA45" s="37"/>
      <c r="AB45" t="s">
        <v>520</v>
      </c>
    </row>
    <row r="46" spans="1:28" ht="15.75" customHeight="1" x14ac:dyDescent="0.3">
      <c r="A46" s="19">
        <v>13</v>
      </c>
      <c r="B46" s="22">
        <v>45028</v>
      </c>
      <c r="C46" s="56" t="s">
        <v>25</v>
      </c>
      <c r="D46" s="56" t="s">
        <v>521</v>
      </c>
      <c r="E46" s="56" t="s">
        <v>522</v>
      </c>
      <c r="F46" s="18" t="s">
        <v>186</v>
      </c>
      <c r="G46" s="60" t="s">
        <v>380</v>
      </c>
      <c r="H46" s="29" t="s">
        <v>458</v>
      </c>
      <c r="I46" s="56">
        <v>-0.61423170000000005</v>
      </c>
      <c r="J46" s="56">
        <v>-47.363465900000001</v>
      </c>
      <c r="K46" s="56">
        <v>-0.61381240000000004</v>
      </c>
      <c r="L46" s="56">
        <v>-47.354574399999997</v>
      </c>
      <c r="M46" s="56" t="s">
        <v>63</v>
      </c>
      <c r="N46" s="56" t="s">
        <v>63</v>
      </c>
      <c r="O46" s="56" t="s">
        <v>269</v>
      </c>
      <c r="P46" s="56" t="s">
        <v>269</v>
      </c>
      <c r="Q46" s="56">
        <v>1</v>
      </c>
      <c r="R46" s="56">
        <v>1</v>
      </c>
      <c r="S46" s="56" t="s">
        <v>65</v>
      </c>
      <c r="T46" s="56" t="s">
        <v>65</v>
      </c>
      <c r="U46" s="56">
        <v>1</v>
      </c>
      <c r="V46" s="56">
        <v>1</v>
      </c>
      <c r="W46" s="56">
        <v>4.4000000000000004</v>
      </c>
      <c r="X46" s="18">
        <v>4.4000000000000004</v>
      </c>
      <c r="Y46" s="18">
        <v>4.4000000000000004</v>
      </c>
      <c r="AA46" s="37" t="s">
        <v>102</v>
      </c>
      <c r="AB46" s="90"/>
    </row>
    <row r="47" spans="1:28" ht="15.75" customHeight="1" x14ac:dyDescent="0.3">
      <c r="A47" s="19">
        <v>14</v>
      </c>
      <c r="B47" s="22">
        <v>45029</v>
      </c>
      <c r="C47" s="56" t="s">
        <v>25</v>
      </c>
      <c r="D47" s="56" t="s">
        <v>523</v>
      </c>
      <c r="E47" s="56" t="s">
        <v>524</v>
      </c>
      <c r="F47" s="18" t="s">
        <v>186</v>
      </c>
      <c r="G47" s="60" t="s">
        <v>380</v>
      </c>
      <c r="H47" s="29" t="s">
        <v>458</v>
      </c>
      <c r="I47" s="56">
        <v>-0.60910439999999999</v>
      </c>
      <c r="J47" s="56">
        <v>-47.385703100000001</v>
      </c>
      <c r="K47" s="56">
        <v>-0.61382840000000005</v>
      </c>
      <c r="L47" s="56">
        <v>-47.354462099999999</v>
      </c>
      <c r="M47" s="56" t="s">
        <v>63</v>
      </c>
      <c r="N47" s="56" t="s">
        <v>63</v>
      </c>
      <c r="O47" s="56" t="s">
        <v>269</v>
      </c>
      <c r="P47" s="56" t="s">
        <v>269</v>
      </c>
      <c r="Q47" s="56">
        <v>1</v>
      </c>
      <c r="R47" s="56">
        <v>1</v>
      </c>
      <c r="S47" s="56" t="s">
        <v>65</v>
      </c>
      <c r="T47" s="56" t="s">
        <v>65</v>
      </c>
      <c r="U47" s="56">
        <v>1</v>
      </c>
      <c r="V47" s="56">
        <v>1</v>
      </c>
      <c r="W47" s="56">
        <v>4.4000000000000004</v>
      </c>
      <c r="X47" s="18">
        <v>4.4000000000000004</v>
      </c>
      <c r="Y47" s="18">
        <v>4.4000000000000004</v>
      </c>
      <c r="AA47" s="37" t="s">
        <v>102</v>
      </c>
      <c r="AB47" s="90"/>
    </row>
    <row r="48" spans="1:28" ht="15.75" customHeight="1" x14ac:dyDescent="0.3">
      <c r="A48" s="19">
        <v>15</v>
      </c>
      <c r="B48" s="22">
        <v>45030</v>
      </c>
      <c r="C48" s="56" t="s">
        <v>25</v>
      </c>
      <c r="D48" s="56" t="s">
        <v>525</v>
      </c>
      <c r="E48" s="56" t="s">
        <v>526</v>
      </c>
      <c r="F48" s="18" t="s">
        <v>186</v>
      </c>
      <c r="G48" s="60" t="s">
        <v>380</v>
      </c>
      <c r="H48" s="29" t="s">
        <v>458</v>
      </c>
      <c r="I48" s="56">
        <v>-0.6089753</v>
      </c>
      <c r="J48" s="56">
        <v>-47.385687799999999</v>
      </c>
      <c r="K48" s="56">
        <v>-0.61378350000000004</v>
      </c>
      <c r="L48" s="56">
        <v>-47.3545546</v>
      </c>
      <c r="M48" s="56" t="s">
        <v>63</v>
      </c>
      <c r="N48" s="56" t="s">
        <v>63</v>
      </c>
      <c r="O48" s="56" t="s">
        <v>269</v>
      </c>
      <c r="P48" s="56" t="s">
        <v>269</v>
      </c>
      <c r="Q48" s="56">
        <v>1</v>
      </c>
      <c r="R48" s="56">
        <v>1</v>
      </c>
      <c r="S48" s="56" t="s">
        <v>65</v>
      </c>
      <c r="T48" s="56" t="s">
        <v>65</v>
      </c>
      <c r="U48" s="56">
        <v>1</v>
      </c>
      <c r="V48" s="56">
        <v>1</v>
      </c>
      <c r="W48" s="56">
        <v>4.4000000000000004</v>
      </c>
      <c r="X48" s="18">
        <v>4.4000000000000004</v>
      </c>
      <c r="Y48" s="18">
        <v>4.4000000000000004</v>
      </c>
      <c r="AA48" s="37" t="s">
        <v>102</v>
      </c>
      <c r="AB48" s="90"/>
    </row>
    <row r="49" spans="1:29" ht="15.75" customHeight="1" x14ac:dyDescent="0.3">
      <c r="A49" s="19">
        <v>16</v>
      </c>
      <c r="B49" s="22">
        <v>45031</v>
      </c>
      <c r="C49" s="56" t="s">
        <v>25</v>
      </c>
      <c r="D49" s="56" t="s">
        <v>527</v>
      </c>
      <c r="E49" s="56" t="s">
        <v>528</v>
      </c>
      <c r="F49" s="18" t="s">
        <v>186</v>
      </c>
      <c r="G49" s="60" t="s">
        <v>380</v>
      </c>
      <c r="H49" s="29" t="s">
        <v>458</v>
      </c>
      <c r="I49" s="56">
        <v>-0.60894879999999996</v>
      </c>
      <c r="J49" s="56">
        <v>-47.385628400000002</v>
      </c>
      <c r="K49" s="56">
        <v>-0.60569379999999995</v>
      </c>
      <c r="L49" s="56">
        <v>-47.367671899999998</v>
      </c>
      <c r="M49" s="56" t="s">
        <v>71</v>
      </c>
      <c r="N49" s="56" t="s">
        <v>63</v>
      </c>
      <c r="O49" s="56" t="s">
        <v>269</v>
      </c>
      <c r="P49" s="56" t="s">
        <v>269</v>
      </c>
      <c r="Q49" s="56">
        <v>1</v>
      </c>
      <c r="R49" s="56">
        <v>1</v>
      </c>
      <c r="S49" s="56" t="s">
        <v>65</v>
      </c>
      <c r="T49" s="56" t="s">
        <v>65</v>
      </c>
      <c r="U49" s="56">
        <v>1</v>
      </c>
      <c r="V49" s="56">
        <v>1</v>
      </c>
      <c r="W49" s="56">
        <v>4.4000000000000004</v>
      </c>
      <c r="X49" s="18">
        <v>2.52</v>
      </c>
      <c r="Y49" s="18">
        <v>2.52</v>
      </c>
      <c r="Z49" t="s">
        <v>198</v>
      </c>
      <c r="AA49" s="37" t="s">
        <v>102</v>
      </c>
      <c r="AB49" s="90" t="s">
        <v>498</v>
      </c>
    </row>
    <row r="50" spans="1:29" ht="15.75" customHeight="1" x14ac:dyDescent="0.3">
      <c r="A50" s="19">
        <v>17</v>
      </c>
      <c r="B50" s="22">
        <v>45032</v>
      </c>
      <c r="C50" s="56" t="s">
        <v>25</v>
      </c>
      <c r="D50" s="56" t="s">
        <v>529</v>
      </c>
      <c r="E50" s="56" t="s">
        <v>530</v>
      </c>
      <c r="F50" s="18" t="s">
        <v>186</v>
      </c>
      <c r="G50" s="60" t="s">
        <v>380</v>
      </c>
      <c r="H50" s="29" t="s">
        <v>458</v>
      </c>
      <c r="I50" s="56">
        <v>-0.60903940000000001</v>
      </c>
      <c r="J50" s="56">
        <v>-47.3860721</v>
      </c>
      <c r="K50" s="56">
        <v>-0.61379830000000002</v>
      </c>
      <c r="L50" s="56">
        <v>-47.354415899999999</v>
      </c>
      <c r="M50" s="56" t="s">
        <v>63</v>
      </c>
      <c r="N50" s="56" t="s">
        <v>63</v>
      </c>
      <c r="O50" s="56" t="s">
        <v>269</v>
      </c>
      <c r="P50" s="56" t="s">
        <v>269</v>
      </c>
      <c r="Q50" s="56">
        <v>1</v>
      </c>
      <c r="R50" s="56">
        <v>1</v>
      </c>
      <c r="S50" s="56" t="s">
        <v>65</v>
      </c>
      <c r="T50" s="56" t="s">
        <v>65</v>
      </c>
      <c r="U50" s="56">
        <v>1</v>
      </c>
      <c r="V50" s="56">
        <v>1</v>
      </c>
      <c r="W50" s="56">
        <v>4.4000000000000004</v>
      </c>
      <c r="X50" s="18">
        <v>4.4000000000000004</v>
      </c>
      <c r="Y50" s="18">
        <v>4.4000000000000004</v>
      </c>
      <c r="AA50" s="37" t="s">
        <v>102</v>
      </c>
      <c r="AB50" s="90"/>
    </row>
    <row r="51" spans="1:29" ht="15.75" customHeight="1" x14ac:dyDescent="0.3">
      <c r="A51" s="19">
        <v>18</v>
      </c>
      <c r="B51" s="22">
        <v>45033</v>
      </c>
      <c r="C51" s="60" t="s">
        <v>25</v>
      </c>
      <c r="D51" s="71">
        <v>0.82986111111111116</v>
      </c>
      <c r="E51" s="71">
        <v>0.83958333333333324</v>
      </c>
      <c r="F51" s="18" t="s">
        <v>186</v>
      </c>
      <c r="G51" s="60" t="s">
        <v>380</v>
      </c>
      <c r="H51" s="29" t="s">
        <v>458</v>
      </c>
      <c r="I51" s="56" t="s">
        <v>531</v>
      </c>
      <c r="J51" s="56">
        <v>-47.385832100000002</v>
      </c>
      <c r="K51" s="56" t="s">
        <v>532</v>
      </c>
      <c r="L51" s="56">
        <v>-47.354545899999998</v>
      </c>
      <c r="M51" s="56" t="s">
        <v>63</v>
      </c>
      <c r="N51" s="56" t="s">
        <v>63</v>
      </c>
      <c r="O51" s="56" t="s">
        <v>269</v>
      </c>
      <c r="P51" s="56" t="s">
        <v>269</v>
      </c>
      <c r="Q51" s="56">
        <v>1</v>
      </c>
      <c r="R51" s="56">
        <v>1</v>
      </c>
      <c r="S51" s="56" t="s">
        <v>65</v>
      </c>
      <c r="T51" s="56" t="s">
        <v>65</v>
      </c>
      <c r="U51" s="56">
        <v>1</v>
      </c>
      <c r="V51" s="56">
        <v>1</v>
      </c>
      <c r="W51" s="56">
        <v>4.4000000000000004</v>
      </c>
      <c r="X51" s="18">
        <v>4.4000000000000004</v>
      </c>
      <c r="Y51" s="18">
        <v>4.4000000000000004</v>
      </c>
      <c r="AA51" s="37" t="s">
        <v>102</v>
      </c>
      <c r="AB51" s="90"/>
    </row>
    <row r="52" spans="1:29" ht="15.75" customHeight="1" x14ac:dyDescent="0.3">
      <c r="A52" s="19">
        <v>19</v>
      </c>
      <c r="B52" s="22">
        <v>45034</v>
      </c>
      <c r="C52" s="60" t="s">
        <v>25</v>
      </c>
      <c r="D52" s="71">
        <v>0.85416666666666663</v>
      </c>
      <c r="E52" s="71">
        <v>0.86388888888888893</v>
      </c>
      <c r="F52" s="18" t="s">
        <v>186</v>
      </c>
      <c r="G52" s="60" t="s">
        <v>380</v>
      </c>
      <c r="H52" s="29" t="s">
        <v>458</v>
      </c>
      <c r="I52" s="90">
        <v>-0.54657719999999999</v>
      </c>
      <c r="J52" s="90">
        <v>-47.420241599999997</v>
      </c>
      <c r="K52" s="90">
        <v>-0.60577499999999995</v>
      </c>
      <c r="L52" s="90">
        <v>-47.367610800000001</v>
      </c>
      <c r="M52" s="77" t="s">
        <v>174</v>
      </c>
      <c r="N52" s="77" t="s">
        <v>174</v>
      </c>
      <c r="O52" s="56" t="s">
        <v>269</v>
      </c>
      <c r="P52" s="56" t="s">
        <v>269</v>
      </c>
      <c r="Q52" s="56">
        <v>1</v>
      </c>
      <c r="R52" s="56">
        <v>1</v>
      </c>
      <c r="S52" s="56" t="s">
        <v>65</v>
      </c>
      <c r="T52" s="56" t="s">
        <v>65</v>
      </c>
      <c r="U52" s="56">
        <v>1</v>
      </c>
      <c r="V52" s="56">
        <v>1</v>
      </c>
      <c r="W52" s="56">
        <v>4.4000000000000004</v>
      </c>
      <c r="X52" s="18">
        <v>2.7</v>
      </c>
      <c r="Y52" s="18">
        <v>2.7</v>
      </c>
      <c r="Z52" s="37" t="s">
        <v>198</v>
      </c>
      <c r="AA52" s="37" t="s">
        <v>102</v>
      </c>
      <c r="AB52" s="90"/>
    </row>
    <row r="53" spans="1:29" ht="15.75" customHeight="1" x14ac:dyDescent="0.3">
      <c r="A53" s="19">
        <v>20</v>
      </c>
      <c r="B53" s="22">
        <v>45035</v>
      </c>
      <c r="C53" s="67" t="s">
        <v>25</v>
      </c>
      <c r="D53" s="61">
        <v>0.92291666666666661</v>
      </c>
      <c r="E53" s="61">
        <v>0.93263888888888891</v>
      </c>
      <c r="F53" s="18" t="s">
        <v>186</v>
      </c>
      <c r="G53" s="60" t="s">
        <v>380</v>
      </c>
      <c r="H53" s="29" t="s">
        <v>458</v>
      </c>
      <c r="I53" s="90">
        <v>-0.6087323</v>
      </c>
      <c r="J53" s="90">
        <v>-47.386370499999998</v>
      </c>
      <c r="K53" s="90">
        <v>-0.61378169999999999</v>
      </c>
      <c r="L53" s="90">
        <v>-47.354525500000001</v>
      </c>
      <c r="M53" s="67" t="s">
        <v>63</v>
      </c>
      <c r="N53" s="67" t="s">
        <v>63</v>
      </c>
      <c r="O53" s="56" t="s">
        <v>269</v>
      </c>
      <c r="P53" s="56" t="s">
        <v>269</v>
      </c>
      <c r="Q53" s="56">
        <v>1</v>
      </c>
      <c r="R53" s="56">
        <v>1</v>
      </c>
      <c r="S53" s="56" t="s">
        <v>65</v>
      </c>
      <c r="T53" s="56" t="s">
        <v>65</v>
      </c>
      <c r="U53" s="56">
        <v>1</v>
      </c>
      <c r="V53" s="56">
        <v>1</v>
      </c>
      <c r="W53" s="18">
        <v>4.4000000000000004</v>
      </c>
      <c r="X53" s="18">
        <v>4.4000000000000004</v>
      </c>
      <c r="Y53" s="18">
        <v>4.4000000000000004</v>
      </c>
      <c r="AA53" s="37" t="s">
        <v>102</v>
      </c>
    </row>
    <row r="54" spans="1:29" ht="15.75" customHeight="1" x14ac:dyDescent="0.3">
      <c r="A54" s="19"/>
      <c r="B54" s="22"/>
      <c r="C54" s="60"/>
      <c r="D54" s="60"/>
      <c r="E54" s="60"/>
      <c r="F54" s="18"/>
      <c r="G54" s="60"/>
      <c r="H54" s="29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X54" s="18"/>
      <c r="Y54" s="18"/>
      <c r="AA54" s="36"/>
    </row>
    <row r="55" spans="1:29" ht="15.75" customHeight="1" x14ac:dyDescent="0.3">
      <c r="A55" s="19"/>
      <c r="B55" s="22"/>
      <c r="C55" s="60"/>
      <c r="D55" s="60"/>
      <c r="E55" s="60"/>
      <c r="F55" s="18"/>
      <c r="G55" s="60"/>
      <c r="H55" s="29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X55" s="18"/>
      <c r="Y55" s="18"/>
      <c r="AA55" s="36"/>
    </row>
    <row r="56" spans="1:29" ht="15.75" customHeight="1" x14ac:dyDescent="0.3">
      <c r="A56" s="19"/>
      <c r="B56" s="22"/>
      <c r="C56" s="60"/>
      <c r="D56" s="60"/>
      <c r="E56" s="60"/>
      <c r="F56" s="18"/>
      <c r="G56" s="60"/>
      <c r="H56" s="29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X56" s="18"/>
      <c r="Y56" s="18"/>
      <c r="AA56" s="36"/>
    </row>
    <row r="57" spans="1:29" ht="14.4" x14ac:dyDescent="0.3">
      <c r="A57" s="47">
        <f>COUNT(A34:A56)</f>
        <v>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SUM(W34:W56)</f>
        <v>79.2</v>
      </c>
      <c r="X57" s="47">
        <f>SUM(X34:X56)</f>
        <v>73.92</v>
      </c>
      <c r="Y57" s="47">
        <f>SUM(Y34:Y56)</f>
        <v>73.92</v>
      </c>
      <c r="Z57" s="47"/>
      <c r="AA57" s="47">
        <f>COUNTA(AA34:AA54)</f>
        <v>18</v>
      </c>
      <c r="AB57" s="48"/>
      <c r="AC57" s="48"/>
    </row>
    <row r="58" spans="1:29" ht="15.75" customHeight="1" x14ac:dyDescent="0.3"/>
    <row r="59" spans="1:29" ht="15.75" customHeight="1" x14ac:dyDescent="0.3"/>
    <row r="60" spans="1:29" ht="15.75" customHeight="1" x14ac:dyDescent="0.3"/>
    <row r="61" spans="1:29" ht="15.75" customHeight="1" x14ac:dyDescent="0.3"/>
    <row r="62" spans="1:29" ht="15.75" customHeight="1" x14ac:dyDescent="0.3"/>
    <row r="63" spans="1:29" ht="15.75" customHeight="1" x14ac:dyDescent="0.3"/>
    <row r="64" spans="1:29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</sheetData>
  <autoFilter ref="A1:AB37" xr:uid="{00000000-0009-0000-0000-00000A000000}"/>
  <phoneticPr fontId="23" type="noConversion"/>
  <pageMargins left="0.511811024" right="0.511811024" top="0.78740157499999996" bottom="0.78740157499999996" header="0" footer="0"/>
  <pageSetup paperSize="9" orientation="portrait" r:id="rId1"/>
  <headerFooter>
    <oddFooter>&amp;C_x000D_&amp;1#&amp;"Calibri"&amp;11&amp;K008542 INTERNA \ Qualquer Usuário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97"/>
  <sheetViews>
    <sheetView zoomScale="80" zoomScaleNormal="80" workbookViewId="0">
      <pane xSplit="3" ySplit="1" topLeftCell="X35" activePane="bottomRight" state="frozen"/>
      <selection pane="topRight"/>
      <selection pane="bottomLeft"/>
      <selection pane="bottomRight" activeCell="X52" sqref="X52"/>
    </sheetView>
  </sheetViews>
  <sheetFormatPr defaultColWidth="14.44140625" defaultRowHeight="15" customHeight="1" x14ac:dyDescent="0.3"/>
  <cols>
    <col min="1" max="1" width="8.6640625" customWidth="1"/>
    <col min="2" max="2" width="12.44140625" customWidth="1"/>
    <col min="3" max="3" width="10" bestFit="1" customWidth="1"/>
    <col min="4" max="4" width="37.6640625" bestFit="1" customWidth="1"/>
    <col min="5" max="5" width="18.33203125" bestFit="1" customWidth="1"/>
    <col min="6" max="6" width="9.33203125" bestFit="1" customWidth="1"/>
    <col min="7" max="7" width="25.109375" customWidth="1"/>
    <col min="8" max="8" width="19.33203125" customWidth="1"/>
    <col min="9" max="10" width="16.5546875" customWidth="1"/>
    <col min="11" max="11" width="16.44140625" customWidth="1"/>
    <col min="12" max="12" width="17.44140625" customWidth="1"/>
    <col min="13" max="14" width="24.5546875" customWidth="1"/>
    <col min="15" max="17" width="11" bestFit="1" customWidth="1"/>
    <col min="18" max="21" width="8.6640625" customWidth="1"/>
    <col min="22" max="22" width="10.88671875" customWidth="1"/>
    <col min="23" max="23" width="21.6640625" bestFit="1" customWidth="1"/>
    <col min="24" max="24" width="28.33203125" bestFit="1" customWidth="1"/>
    <col min="25" max="25" width="13.33203125" bestFit="1" customWidth="1"/>
    <col min="26" max="26" width="46.88671875" style="56" bestFit="1" customWidth="1"/>
    <col min="27" max="27" width="78.88671875" style="76" bestFit="1" customWidth="1"/>
    <col min="28" max="28" width="94.88671875" style="76" customWidth="1"/>
    <col min="29" max="29" width="8.6640625" customWidth="1"/>
  </cols>
  <sheetData>
    <row r="1" spans="1:44" ht="14.4" x14ac:dyDescent="0.3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1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80" t="s">
        <v>21</v>
      </c>
      <c r="Y1" s="80" t="s">
        <v>22</v>
      </c>
      <c r="Z1" s="1" t="s">
        <v>58</v>
      </c>
      <c r="AA1" s="1" t="s">
        <v>69</v>
      </c>
      <c r="AB1" s="1" t="s">
        <v>59</v>
      </c>
    </row>
    <row r="2" spans="1:44" ht="15.75" customHeight="1" x14ac:dyDescent="0.3">
      <c r="A2" s="57">
        <v>1</v>
      </c>
      <c r="B2" s="96">
        <v>45005</v>
      </c>
      <c r="C2" s="60" t="s">
        <v>13</v>
      </c>
      <c r="D2" s="61">
        <v>0.39999999999999997</v>
      </c>
      <c r="E2" s="61">
        <v>0.43541666666666662</v>
      </c>
      <c r="F2" s="18" t="s">
        <v>186</v>
      </c>
      <c r="G2" s="60" t="s">
        <v>533</v>
      </c>
      <c r="H2" s="60" t="s">
        <v>534</v>
      </c>
      <c r="I2" s="18">
        <v>-0.69086219999999998</v>
      </c>
      <c r="J2" s="18">
        <v>-47.194513700000002</v>
      </c>
      <c r="K2" s="18">
        <v>-0.72503600000000001</v>
      </c>
      <c r="L2" s="18">
        <v>-47.166310000000003</v>
      </c>
      <c r="M2" s="60" t="s">
        <v>174</v>
      </c>
      <c r="N2" s="60" t="s">
        <v>174</v>
      </c>
      <c r="O2" s="60" t="s">
        <v>218</v>
      </c>
      <c r="P2" s="60" t="s">
        <v>218</v>
      </c>
      <c r="Q2" s="60">
        <v>1</v>
      </c>
      <c r="R2" s="60">
        <v>0</v>
      </c>
      <c r="S2" s="60" t="s">
        <v>65</v>
      </c>
      <c r="T2" s="60" t="s">
        <v>65</v>
      </c>
      <c r="U2" s="60">
        <v>1</v>
      </c>
      <c r="V2" s="60">
        <v>1</v>
      </c>
      <c r="W2" s="60">
        <v>9</v>
      </c>
      <c r="X2" s="60">
        <v>9</v>
      </c>
      <c r="Y2" s="60">
        <v>9</v>
      </c>
      <c r="Z2" s="60"/>
      <c r="AA2" s="37" t="s">
        <v>102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1:44" ht="15.75" customHeight="1" x14ac:dyDescent="0.3">
      <c r="A3" s="57">
        <v>2</v>
      </c>
      <c r="B3" s="96">
        <v>45006</v>
      </c>
      <c r="C3" s="60" t="s">
        <v>13</v>
      </c>
      <c r="D3" s="61">
        <v>0.4291666666666667</v>
      </c>
      <c r="E3" s="61">
        <v>0.4381944444444445</v>
      </c>
      <c r="F3" s="18" t="s">
        <v>186</v>
      </c>
      <c r="G3" s="60" t="s">
        <v>533</v>
      </c>
      <c r="H3" s="60" t="s">
        <v>534</v>
      </c>
      <c r="I3" s="18">
        <v>-0.69078079999999997</v>
      </c>
      <c r="J3" s="18">
        <v>-47.194508800000001</v>
      </c>
      <c r="K3" s="18">
        <v>-0.68546929999999995</v>
      </c>
      <c r="L3" s="18">
        <v>-47.190689900000002</v>
      </c>
      <c r="M3" s="60" t="s">
        <v>71</v>
      </c>
      <c r="N3" s="60" t="s">
        <v>535</v>
      </c>
      <c r="O3" s="60" t="s">
        <v>269</v>
      </c>
      <c r="P3" s="60" t="s">
        <v>269</v>
      </c>
      <c r="Q3" s="60">
        <v>2</v>
      </c>
      <c r="R3" s="60">
        <v>2</v>
      </c>
      <c r="S3" s="60" t="s">
        <v>65</v>
      </c>
      <c r="T3" s="60" t="s">
        <v>65</v>
      </c>
      <c r="U3" s="60">
        <v>3</v>
      </c>
      <c r="V3" s="60">
        <v>6</v>
      </c>
      <c r="W3" s="60">
        <v>9</v>
      </c>
      <c r="X3" s="205">
        <v>0.78</v>
      </c>
      <c r="Y3" s="60">
        <v>0.78</v>
      </c>
      <c r="Z3" s="77" t="s">
        <v>198</v>
      </c>
      <c r="AA3" s="84" t="s">
        <v>536</v>
      </c>
      <c r="AB3" s="85" t="s">
        <v>537</v>
      </c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</row>
    <row r="4" spans="1:44" ht="15.75" customHeight="1" x14ac:dyDescent="0.3">
      <c r="A4" s="57">
        <v>3</v>
      </c>
      <c r="B4" s="96">
        <v>45007</v>
      </c>
      <c r="C4" s="60" t="s">
        <v>13</v>
      </c>
      <c r="D4" s="61">
        <v>0.47083333333333338</v>
      </c>
      <c r="E4" s="61">
        <v>0.51041666666666663</v>
      </c>
      <c r="F4" s="18" t="s">
        <v>186</v>
      </c>
      <c r="G4" s="60" t="s">
        <v>533</v>
      </c>
      <c r="H4" s="60" t="s">
        <v>534</v>
      </c>
      <c r="I4" s="18">
        <v>-0.7121883</v>
      </c>
      <c r="J4" s="18">
        <v>-47.297430200000001</v>
      </c>
      <c r="K4" s="18">
        <v>-0.72488859999999999</v>
      </c>
      <c r="L4" s="18">
        <v>-47.1663061</v>
      </c>
      <c r="M4" s="60" t="s">
        <v>174</v>
      </c>
      <c r="N4" s="60" t="s">
        <v>174</v>
      </c>
      <c r="O4" s="60" t="s">
        <v>269</v>
      </c>
      <c r="P4" s="60" t="s">
        <v>269</v>
      </c>
      <c r="Q4" s="60">
        <v>0</v>
      </c>
      <c r="R4" s="60">
        <v>0</v>
      </c>
      <c r="S4" s="60" t="s">
        <v>65</v>
      </c>
      <c r="T4" s="60" t="s">
        <v>65</v>
      </c>
      <c r="U4" s="60">
        <v>1</v>
      </c>
      <c r="V4" s="60">
        <v>1</v>
      </c>
      <c r="W4" s="60">
        <v>9</v>
      </c>
      <c r="X4" s="60">
        <v>9</v>
      </c>
      <c r="Y4" s="60">
        <v>9</v>
      </c>
      <c r="Z4" s="60"/>
      <c r="AA4" s="37" t="s">
        <v>102</v>
      </c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</row>
    <row r="5" spans="1:44" ht="15.75" customHeight="1" x14ac:dyDescent="0.3">
      <c r="A5" s="57">
        <v>4</v>
      </c>
      <c r="B5" s="96">
        <v>45008</v>
      </c>
      <c r="C5" s="60" t="s">
        <v>13</v>
      </c>
      <c r="D5" s="61">
        <v>0.54652777777777783</v>
      </c>
      <c r="E5" s="61">
        <v>0.58402777777777781</v>
      </c>
      <c r="F5" s="18" t="s">
        <v>186</v>
      </c>
      <c r="G5" s="60" t="s">
        <v>533</v>
      </c>
      <c r="H5" s="60" t="s">
        <v>534</v>
      </c>
      <c r="I5" s="18">
        <v>-0.7121883</v>
      </c>
      <c r="J5" s="18">
        <v>-47.297430200000001</v>
      </c>
      <c r="K5" s="18">
        <v>-0.72531239999999997</v>
      </c>
      <c r="L5" s="18">
        <v>-47.166074999999999</v>
      </c>
      <c r="M5" s="60" t="s">
        <v>63</v>
      </c>
      <c r="N5" s="60" t="s">
        <v>63</v>
      </c>
      <c r="O5" s="60" t="s">
        <v>269</v>
      </c>
      <c r="P5" s="60" t="s">
        <v>269</v>
      </c>
      <c r="Q5" s="60">
        <v>0</v>
      </c>
      <c r="R5" s="60">
        <v>0</v>
      </c>
      <c r="S5" s="60" t="s">
        <v>65</v>
      </c>
      <c r="T5" s="60" t="s">
        <v>65</v>
      </c>
      <c r="U5" s="60">
        <v>3</v>
      </c>
      <c r="V5" s="60">
        <v>3</v>
      </c>
      <c r="W5" s="60">
        <v>9</v>
      </c>
      <c r="X5" s="205">
        <v>9.0299999999999994</v>
      </c>
      <c r="Y5" s="60">
        <v>9</v>
      </c>
      <c r="Z5" s="60"/>
      <c r="AA5" s="84" t="s">
        <v>538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</row>
    <row r="6" spans="1:44" ht="15.75" customHeight="1" x14ac:dyDescent="0.3">
      <c r="A6" s="57">
        <v>5</v>
      </c>
      <c r="B6" s="96">
        <v>45009</v>
      </c>
      <c r="C6" s="60" t="s">
        <v>13</v>
      </c>
      <c r="D6" s="61">
        <v>0.52083333333333337</v>
      </c>
      <c r="E6" s="61">
        <v>0.55208333333333337</v>
      </c>
      <c r="F6" s="18" t="s">
        <v>186</v>
      </c>
      <c r="G6" s="60" t="s">
        <v>533</v>
      </c>
      <c r="H6" s="60" t="s">
        <v>534</v>
      </c>
      <c r="I6" s="18">
        <v>-0.7121883</v>
      </c>
      <c r="J6" s="23" t="s">
        <v>539</v>
      </c>
      <c r="K6" s="23" t="s">
        <v>540</v>
      </c>
      <c r="L6" s="23" t="s">
        <v>541</v>
      </c>
      <c r="M6" s="60" t="s">
        <v>174</v>
      </c>
      <c r="N6" s="60" t="s">
        <v>63</v>
      </c>
      <c r="O6" s="60" t="s">
        <v>269</v>
      </c>
      <c r="P6" s="60" t="s">
        <v>269</v>
      </c>
      <c r="Q6" s="60">
        <v>0</v>
      </c>
      <c r="R6" s="60">
        <v>0</v>
      </c>
      <c r="S6" s="60" t="s">
        <v>65</v>
      </c>
      <c r="T6" s="60" t="s">
        <v>65</v>
      </c>
      <c r="U6" s="60">
        <v>2</v>
      </c>
      <c r="V6" s="60">
        <v>2</v>
      </c>
      <c r="W6" s="60">
        <v>9</v>
      </c>
      <c r="X6" s="60">
        <v>9</v>
      </c>
      <c r="Y6" s="60">
        <v>9</v>
      </c>
      <c r="Z6" s="60"/>
      <c r="AA6" s="37" t="s">
        <v>102</v>
      </c>
      <c r="AC6" s="84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ht="15.75" customHeight="1" x14ac:dyDescent="0.3">
      <c r="A7" s="57">
        <v>6</v>
      </c>
      <c r="B7" s="96">
        <v>45010</v>
      </c>
      <c r="C7" s="60" t="s">
        <v>13</v>
      </c>
      <c r="D7" s="61">
        <v>0.56111111111111112</v>
      </c>
      <c r="E7" s="61">
        <v>0.59583333333333333</v>
      </c>
      <c r="F7" s="18" t="s">
        <v>186</v>
      </c>
      <c r="G7" s="60" t="s">
        <v>533</v>
      </c>
      <c r="H7" s="60" t="s">
        <v>534</v>
      </c>
      <c r="I7" s="18">
        <v>-0.7121883</v>
      </c>
      <c r="J7" s="23" t="s">
        <v>539</v>
      </c>
      <c r="K7" s="23" t="s">
        <v>542</v>
      </c>
      <c r="L7" s="23" t="s">
        <v>543</v>
      </c>
      <c r="M7" s="60" t="s">
        <v>63</v>
      </c>
      <c r="N7" s="60" t="s">
        <v>63</v>
      </c>
      <c r="O7" s="60" t="s">
        <v>269</v>
      </c>
      <c r="P7" s="60" t="s">
        <v>269</v>
      </c>
      <c r="Q7" s="60">
        <v>0</v>
      </c>
      <c r="R7" s="60">
        <v>0</v>
      </c>
      <c r="S7" s="60" t="s">
        <v>65</v>
      </c>
      <c r="T7" s="60" t="s">
        <v>65</v>
      </c>
      <c r="U7" s="60">
        <v>3</v>
      </c>
      <c r="V7" s="60">
        <v>3</v>
      </c>
      <c r="W7" s="60">
        <v>9</v>
      </c>
      <c r="X7" s="205">
        <v>9.0299999999999994</v>
      </c>
      <c r="Y7" s="60">
        <v>9</v>
      </c>
      <c r="Z7" s="60"/>
      <c r="AA7" s="84" t="s">
        <v>544</v>
      </c>
      <c r="AC7" s="84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ht="15.75" customHeight="1" x14ac:dyDescent="0.3">
      <c r="A8" s="57">
        <v>7</v>
      </c>
      <c r="B8" s="96">
        <v>45011</v>
      </c>
      <c r="C8" s="60" t="s">
        <v>13</v>
      </c>
      <c r="D8" s="61">
        <v>0.58611111111111114</v>
      </c>
      <c r="E8" s="61">
        <v>0.61388888888888882</v>
      </c>
      <c r="F8" s="18" t="s">
        <v>186</v>
      </c>
      <c r="G8" s="60" t="s">
        <v>533</v>
      </c>
      <c r="H8" s="60" t="s">
        <v>534</v>
      </c>
      <c r="I8" s="23" t="s">
        <v>545</v>
      </c>
      <c r="J8" s="23" t="s">
        <v>546</v>
      </c>
      <c r="K8" s="23" t="s">
        <v>547</v>
      </c>
      <c r="L8" s="23" t="s">
        <v>548</v>
      </c>
      <c r="M8" s="60" t="s">
        <v>63</v>
      </c>
      <c r="N8" s="60" t="s">
        <v>63</v>
      </c>
      <c r="O8" s="60" t="s">
        <v>244</v>
      </c>
      <c r="P8" s="60" t="s">
        <v>244</v>
      </c>
      <c r="Q8" s="60">
        <v>0</v>
      </c>
      <c r="R8" s="60">
        <v>0</v>
      </c>
      <c r="S8" s="60" t="s">
        <v>65</v>
      </c>
      <c r="T8" s="60" t="s">
        <v>65</v>
      </c>
      <c r="U8" s="60">
        <v>3</v>
      </c>
      <c r="V8" s="60">
        <v>3</v>
      </c>
      <c r="W8" s="60">
        <v>9</v>
      </c>
      <c r="X8" s="60">
        <v>9</v>
      </c>
      <c r="Y8" s="60">
        <v>9</v>
      </c>
      <c r="Z8" s="60"/>
      <c r="AA8" s="37" t="s">
        <v>102</v>
      </c>
      <c r="AC8" s="84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ht="15.75" customHeight="1" x14ac:dyDescent="0.3">
      <c r="A9" s="57">
        <v>8</v>
      </c>
      <c r="B9" s="96">
        <v>45012</v>
      </c>
      <c r="C9" s="60" t="s">
        <v>13</v>
      </c>
      <c r="D9" s="61">
        <v>0.57708333333333328</v>
      </c>
      <c r="E9" s="61">
        <v>0.60277777777777775</v>
      </c>
      <c r="F9" s="18" t="s">
        <v>186</v>
      </c>
      <c r="G9" s="60" t="s">
        <v>533</v>
      </c>
      <c r="H9" s="60" t="s">
        <v>534</v>
      </c>
      <c r="I9" s="18">
        <v>-0.7121883</v>
      </c>
      <c r="J9" s="23" t="s">
        <v>539</v>
      </c>
      <c r="K9" s="23" t="s">
        <v>549</v>
      </c>
      <c r="L9" s="23" t="s">
        <v>550</v>
      </c>
      <c r="M9" s="60" t="s">
        <v>63</v>
      </c>
      <c r="N9" s="60" t="s">
        <v>63</v>
      </c>
      <c r="O9" s="60" t="s">
        <v>269</v>
      </c>
      <c r="P9" s="60" t="s">
        <v>269</v>
      </c>
      <c r="Q9" s="60">
        <v>0</v>
      </c>
      <c r="R9" s="60">
        <v>0</v>
      </c>
      <c r="S9" s="60" t="s">
        <v>65</v>
      </c>
      <c r="T9" s="60" t="s">
        <v>65</v>
      </c>
      <c r="U9" s="60">
        <v>3</v>
      </c>
      <c r="V9" s="60">
        <v>3</v>
      </c>
      <c r="W9" s="60">
        <v>9</v>
      </c>
      <c r="X9" s="205">
        <v>9.01</v>
      </c>
      <c r="Y9" s="60">
        <v>9</v>
      </c>
      <c r="Z9" s="60"/>
      <c r="AA9" s="84" t="s">
        <v>551</v>
      </c>
      <c r="AC9" s="84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ht="15.75" customHeight="1" x14ac:dyDescent="0.3">
      <c r="A10" s="57">
        <v>9</v>
      </c>
      <c r="B10" s="96">
        <v>45013</v>
      </c>
      <c r="C10" s="60" t="s">
        <v>13</v>
      </c>
      <c r="D10" s="61">
        <v>0.63055555555555554</v>
      </c>
      <c r="E10" s="61">
        <v>0.6743055555555556</v>
      </c>
      <c r="F10" s="18" t="s">
        <v>186</v>
      </c>
      <c r="G10" s="60" t="s">
        <v>533</v>
      </c>
      <c r="H10" s="60" t="s">
        <v>534</v>
      </c>
      <c r="I10" s="23" t="s">
        <v>552</v>
      </c>
      <c r="J10" s="23" t="s">
        <v>553</v>
      </c>
      <c r="K10" s="23" t="s">
        <v>554</v>
      </c>
      <c r="L10" s="23" t="s">
        <v>555</v>
      </c>
      <c r="M10" s="60" t="s">
        <v>71</v>
      </c>
      <c r="N10" s="60" t="s">
        <v>63</v>
      </c>
      <c r="O10" s="60" t="s">
        <v>244</v>
      </c>
      <c r="P10" s="60" t="s">
        <v>244</v>
      </c>
      <c r="Q10" s="60">
        <v>0</v>
      </c>
      <c r="R10" s="60">
        <v>0</v>
      </c>
      <c r="S10" s="60" t="s">
        <v>65</v>
      </c>
      <c r="T10" s="60" t="s">
        <v>65</v>
      </c>
      <c r="U10" s="60">
        <v>2</v>
      </c>
      <c r="V10" s="60">
        <v>1</v>
      </c>
      <c r="W10" s="60">
        <v>9</v>
      </c>
      <c r="X10" s="60">
        <v>9</v>
      </c>
      <c r="Y10" s="60">
        <v>9</v>
      </c>
      <c r="Z10" s="60"/>
      <c r="AA10" s="37" t="s">
        <v>102</v>
      </c>
      <c r="AC10" s="84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</row>
    <row r="11" spans="1:44" ht="15.75" customHeight="1" x14ac:dyDescent="0.3">
      <c r="A11" s="57">
        <v>10</v>
      </c>
      <c r="B11" s="96">
        <v>45014</v>
      </c>
      <c r="C11" s="60" t="s">
        <v>13</v>
      </c>
      <c r="D11" s="61">
        <v>0.68333333333333324</v>
      </c>
      <c r="E11" s="61">
        <v>0.71250000000000002</v>
      </c>
      <c r="F11" s="18" t="s">
        <v>186</v>
      </c>
      <c r="G11" s="60" t="s">
        <v>533</v>
      </c>
      <c r="H11" s="60" t="s">
        <v>534</v>
      </c>
      <c r="I11" s="23" t="s">
        <v>556</v>
      </c>
      <c r="J11" s="23" t="s">
        <v>539</v>
      </c>
      <c r="K11" s="23" t="s">
        <v>557</v>
      </c>
      <c r="L11" s="23" t="s">
        <v>558</v>
      </c>
      <c r="M11" s="60" t="s">
        <v>63</v>
      </c>
      <c r="N11" s="60" t="s">
        <v>63</v>
      </c>
      <c r="O11" s="60" t="s">
        <v>269</v>
      </c>
      <c r="P11" s="60" t="s">
        <v>269</v>
      </c>
      <c r="Q11" s="60">
        <v>0</v>
      </c>
      <c r="R11" s="60">
        <v>0</v>
      </c>
      <c r="S11" s="60" t="s">
        <v>65</v>
      </c>
      <c r="T11" s="60" t="s">
        <v>65</v>
      </c>
      <c r="U11" s="60">
        <v>3</v>
      </c>
      <c r="V11" s="60">
        <v>3</v>
      </c>
      <c r="W11" s="60">
        <v>9</v>
      </c>
      <c r="X11" s="205">
        <v>8.92</v>
      </c>
      <c r="Y11" s="60">
        <v>8.92</v>
      </c>
      <c r="Z11" s="60"/>
      <c r="AA11" s="84" t="s">
        <v>559</v>
      </c>
      <c r="AB11" s="76" t="s">
        <v>560</v>
      </c>
      <c r="AC11" s="84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ht="14.4" x14ac:dyDescent="0.3">
      <c r="A12" s="57">
        <v>11</v>
      </c>
      <c r="B12" s="96">
        <v>45015</v>
      </c>
      <c r="C12" s="60" t="s">
        <v>13</v>
      </c>
      <c r="D12" s="61">
        <v>0.70347222222222217</v>
      </c>
      <c r="E12" s="61">
        <v>0.74305555555555547</v>
      </c>
      <c r="F12" s="18" t="s">
        <v>186</v>
      </c>
      <c r="G12" s="60" t="s">
        <v>533</v>
      </c>
      <c r="H12" s="60" t="s">
        <v>534</v>
      </c>
      <c r="I12" s="23" t="s">
        <v>561</v>
      </c>
      <c r="J12" s="23" t="s">
        <v>562</v>
      </c>
      <c r="K12" s="23" t="s">
        <v>563</v>
      </c>
      <c r="L12" s="23" t="s">
        <v>564</v>
      </c>
      <c r="M12" s="60" t="s">
        <v>174</v>
      </c>
      <c r="N12" s="60" t="s">
        <v>174</v>
      </c>
      <c r="O12" s="60" t="s">
        <v>269</v>
      </c>
      <c r="P12" s="60" t="s">
        <v>269</v>
      </c>
      <c r="Q12" s="60">
        <v>0</v>
      </c>
      <c r="R12" s="60">
        <v>0</v>
      </c>
      <c r="S12" s="60" t="s">
        <v>65</v>
      </c>
      <c r="T12" s="60" t="s">
        <v>65</v>
      </c>
      <c r="U12" s="60">
        <v>1</v>
      </c>
      <c r="V12" s="60">
        <v>1</v>
      </c>
      <c r="W12" s="60">
        <v>9</v>
      </c>
      <c r="X12" s="60">
        <v>9</v>
      </c>
      <c r="Y12" s="60">
        <v>9</v>
      </c>
      <c r="Z12" s="60"/>
      <c r="AA12" s="37" t="s">
        <v>102</v>
      </c>
      <c r="AC12" s="84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ht="15.75" customHeight="1" x14ac:dyDescent="0.3">
      <c r="A13" s="57">
        <v>12</v>
      </c>
      <c r="B13" s="96">
        <v>45016</v>
      </c>
      <c r="C13" s="60" t="s">
        <v>13</v>
      </c>
      <c r="D13" s="61">
        <v>0.70208333333333339</v>
      </c>
      <c r="E13" s="101" t="s">
        <v>103</v>
      </c>
      <c r="F13" s="18" t="s">
        <v>186</v>
      </c>
      <c r="G13" s="60" t="s">
        <v>533</v>
      </c>
      <c r="H13" s="60" t="s">
        <v>534</v>
      </c>
      <c r="I13" s="18"/>
      <c r="J13" s="23"/>
      <c r="K13" s="23"/>
      <c r="L13" s="23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>
        <v>9</v>
      </c>
      <c r="X13" s="60"/>
      <c r="Y13" s="60"/>
      <c r="Z13" s="60" t="s">
        <v>198</v>
      </c>
      <c r="AA13" s="37"/>
      <c r="AB13" t="s">
        <v>565</v>
      </c>
      <c r="AC13" s="109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ht="15.75" customHeight="1" x14ac:dyDescent="0.3">
      <c r="A14" s="57">
        <v>13</v>
      </c>
      <c r="B14" s="96">
        <v>45017</v>
      </c>
      <c r="C14" s="60" t="s">
        <v>13</v>
      </c>
      <c r="D14" s="61">
        <v>0.3034722222222222</v>
      </c>
      <c r="E14" s="61">
        <v>0.3520833333333333</v>
      </c>
      <c r="F14" s="18" t="s">
        <v>186</v>
      </c>
      <c r="G14" s="60" t="s">
        <v>533</v>
      </c>
      <c r="H14" s="60" t="s">
        <v>534</v>
      </c>
      <c r="I14" s="23" t="s">
        <v>556</v>
      </c>
      <c r="J14" s="23" t="s">
        <v>539</v>
      </c>
      <c r="K14" s="23" t="s">
        <v>566</v>
      </c>
      <c r="L14" s="23" t="s">
        <v>567</v>
      </c>
      <c r="M14" s="60" t="s">
        <v>71</v>
      </c>
      <c r="N14" s="60" t="s">
        <v>71</v>
      </c>
      <c r="O14" s="60" t="s">
        <v>245</v>
      </c>
      <c r="P14" s="60" t="s">
        <v>245</v>
      </c>
      <c r="Q14" s="60">
        <v>0</v>
      </c>
      <c r="R14" s="60">
        <v>0</v>
      </c>
      <c r="S14" s="60" t="s">
        <v>65</v>
      </c>
      <c r="T14" s="60" t="s">
        <v>65</v>
      </c>
      <c r="U14" s="60">
        <v>3</v>
      </c>
      <c r="V14" s="60">
        <v>3</v>
      </c>
      <c r="W14" s="60">
        <v>9</v>
      </c>
      <c r="X14" s="205">
        <v>9.0399999999999991</v>
      </c>
      <c r="Y14" s="60">
        <v>9</v>
      </c>
      <c r="Z14" s="60"/>
      <c r="AA14" s="84" t="s">
        <v>568</v>
      </c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ht="15.75" customHeight="1" x14ac:dyDescent="0.3">
      <c r="A15" s="57">
        <v>14</v>
      </c>
      <c r="B15" s="96">
        <v>45019</v>
      </c>
      <c r="C15" s="60" t="s">
        <v>13</v>
      </c>
      <c r="D15" s="61">
        <v>0.41041666666666665</v>
      </c>
      <c r="E15" s="101" t="s">
        <v>103</v>
      </c>
      <c r="F15" s="18"/>
      <c r="G15" s="60"/>
      <c r="H15" s="60"/>
      <c r="I15" s="18"/>
      <c r="J15" s="23"/>
      <c r="K15" s="23"/>
      <c r="L15" s="23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>
        <v>9</v>
      </c>
      <c r="X15" s="60"/>
      <c r="Y15" s="60"/>
      <c r="Z15" s="67" t="s">
        <v>198</v>
      </c>
      <c r="AA15" s="37"/>
      <c r="AB15" t="s">
        <v>569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ht="15.75" customHeight="1" x14ac:dyDescent="0.3">
      <c r="A16" s="57">
        <v>15</v>
      </c>
      <c r="B16" s="96">
        <v>45020</v>
      </c>
      <c r="C16" s="60" t="s">
        <v>13</v>
      </c>
      <c r="D16" s="61">
        <v>0.4465277777777778</v>
      </c>
      <c r="E16" s="61">
        <v>0.48819444444444443</v>
      </c>
      <c r="F16" s="18" t="s">
        <v>186</v>
      </c>
      <c r="G16" s="60" t="s">
        <v>533</v>
      </c>
      <c r="H16" s="60" t="s">
        <v>534</v>
      </c>
      <c r="I16" s="23" t="s">
        <v>570</v>
      </c>
      <c r="J16" s="23" t="s">
        <v>571</v>
      </c>
      <c r="K16" s="23" t="s">
        <v>572</v>
      </c>
      <c r="L16" s="23" t="s">
        <v>573</v>
      </c>
      <c r="M16" s="60" t="s">
        <v>63</v>
      </c>
      <c r="N16" s="60" t="s">
        <v>63</v>
      </c>
      <c r="O16" s="60" t="s">
        <v>269</v>
      </c>
      <c r="P16" s="60" t="s">
        <v>269</v>
      </c>
      <c r="Q16" s="60">
        <v>0</v>
      </c>
      <c r="R16" s="60">
        <v>0</v>
      </c>
      <c r="S16" s="60" t="s">
        <v>65</v>
      </c>
      <c r="T16" s="60" t="s">
        <v>65</v>
      </c>
      <c r="U16" s="60">
        <v>3</v>
      </c>
      <c r="V16" s="60">
        <v>3</v>
      </c>
      <c r="W16" s="60">
        <v>9</v>
      </c>
      <c r="X16" s="205">
        <v>9.25</v>
      </c>
      <c r="Y16" s="60">
        <v>9</v>
      </c>
      <c r="Z16" s="60"/>
      <c r="AA16" s="84" t="s">
        <v>574</v>
      </c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44" ht="15.75" customHeight="1" x14ac:dyDescent="0.3">
      <c r="A17" s="57">
        <v>16</v>
      </c>
      <c r="B17" s="96">
        <v>45022</v>
      </c>
      <c r="C17" s="60" t="s">
        <v>13</v>
      </c>
      <c r="D17" s="61">
        <v>0.48888888888888887</v>
      </c>
      <c r="E17" s="61">
        <v>0.52777777777777779</v>
      </c>
      <c r="F17" s="18" t="s">
        <v>186</v>
      </c>
      <c r="G17" s="60" t="s">
        <v>533</v>
      </c>
      <c r="H17" s="60" t="s">
        <v>534</v>
      </c>
      <c r="I17" s="23" t="s">
        <v>545</v>
      </c>
      <c r="J17" s="23" t="s">
        <v>575</v>
      </c>
      <c r="K17" s="23" t="s">
        <v>576</v>
      </c>
      <c r="L17" s="23" t="s">
        <v>573</v>
      </c>
      <c r="M17" s="60" t="s">
        <v>71</v>
      </c>
      <c r="N17" s="60" t="s">
        <v>79</v>
      </c>
      <c r="O17" s="60" t="s">
        <v>269</v>
      </c>
      <c r="P17" s="60" t="s">
        <v>80</v>
      </c>
      <c r="Q17" s="60">
        <v>0</v>
      </c>
      <c r="R17" s="60">
        <v>0</v>
      </c>
      <c r="S17" s="60" t="s">
        <v>65</v>
      </c>
      <c r="T17" s="60" t="s">
        <v>65</v>
      </c>
      <c r="U17" s="60">
        <v>3</v>
      </c>
      <c r="V17" s="60">
        <v>3</v>
      </c>
      <c r="W17" s="60">
        <v>9</v>
      </c>
      <c r="X17" s="205">
        <v>8.94</v>
      </c>
      <c r="Y17" s="60">
        <v>8.94</v>
      </c>
      <c r="Z17" s="60"/>
      <c r="AA17" s="84" t="s">
        <v>577</v>
      </c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</row>
    <row r="18" spans="1:44" ht="15.75" customHeight="1" x14ac:dyDescent="0.3">
      <c r="A18" s="57">
        <v>17</v>
      </c>
      <c r="B18" s="96">
        <v>45023</v>
      </c>
      <c r="C18" s="60" t="s">
        <v>13</v>
      </c>
      <c r="D18" s="61">
        <v>0.55069444444444449</v>
      </c>
      <c r="E18" s="61">
        <v>0.58958333333333335</v>
      </c>
      <c r="F18" s="18" t="s">
        <v>186</v>
      </c>
      <c r="G18" s="60" t="s">
        <v>533</v>
      </c>
      <c r="H18" s="60" t="s">
        <v>534</v>
      </c>
      <c r="I18" s="23" t="s">
        <v>556</v>
      </c>
      <c r="J18" s="23" t="s">
        <v>539</v>
      </c>
      <c r="K18" s="23" t="s">
        <v>578</v>
      </c>
      <c r="L18" s="23" t="s">
        <v>579</v>
      </c>
      <c r="M18" s="60" t="s">
        <v>71</v>
      </c>
      <c r="N18" s="60" t="s">
        <v>71</v>
      </c>
      <c r="O18" s="60" t="s">
        <v>269</v>
      </c>
      <c r="P18" s="60" t="s">
        <v>269</v>
      </c>
      <c r="Q18" s="60">
        <v>0</v>
      </c>
      <c r="R18" s="60">
        <v>0</v>
      </c>
      <c r="S18" s="60" t="s">
        <v>65</v>
      </c>
      <c r="T18" s="60" t="s">
        <v>65</v>
      </c>
      <c r="U18" s="60">
        <v>3</v>
      </c>
      <c r="V18" s="60">
        <v>3</v>
      </c>
      <c r="W18" s="60">
        <v>9</v>
      </c>
      <c r="X18" s="205">
        <v>12.98</v>
      </c>
      <c r="Y18" s="60">
        <v>9</v>
      </c>
      <c r="Z18" s="60"/>
      <c r="AA18" s="84" t="s">
        <v>580</v>
      </c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</row>
    <row r="19" spans="1:44" ht="15.75" customHeight="1" x14ac:dyDescent="0.3">
      <c r="A19" s="57">
        <v>18</v>
      </c>
      <c r="B19" s="96">
        <v>45024</v>
      </c>
      <c r="C19" s="60" t="s">
        <v>13</v>
      </c>
      <c r="D19" s="61">
        <v>0.57222222222222219</v>
      </c>
      <c r="E19" s="61">
        <v>0.59791666666666665</v>
      </c>
      <c r="F19" s="18" t="s">
        <v>186</v>
      </c>
      <c r="G19" s="60" t="s">
        <v>533</v>
      </c>
      <c r="H19" s="60" t="s">
        <v>534</v>
      </c>
      <c r="I19" s="23" t="s">
        <v>581</v>
      </c>
      <c r="J19" s="23" t="s">
        <v>582</v>
      </c>
      <c r="K19" s="23" t="s">
        <v>583</v>
      </c>
      <c r="L19" s="23" t="s">
        <v>584</v>
      </c>
      <c r="M19" s="60" t="s">
        <v>71</v>
      </c>
      <c r="N19" s="60" t="s">
        <v>71</v>
      </c>
      <c r="O19" s="60" t="s">
        <v>269</v>
      </c>
      <c r="P19" s="60" t="s">
        <v>269</v>
      </c>
      <c r="Q19" s="60">
        <v>0</v>
      </c>
      <c r="R19" s="60">
        <v>0</v>
      </c>
      <c r="S19" s="60" t="s">
        <v>65</v>
      </c>
      <c r="T19" s="60" t="s">
        <v>65</v>
      </c>
      <c r="U19" s="60">
        <v>3</v>
      </c>
      <c r="V19" s="60">
        <v>3</v>
      </c>
      <c r="W19" s="60">
        <v>9</v>
      </c>
      <c r="X19" s="205">
        <v>9.01</v>
      </c>
      <c r="Y19" s="60">
        <v>9</v>
      </c>
      <c r="Z19" s="60"/>
      <c r="AA19" s="109" t="s">
        <v>585</v>
      </c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</row>
    <row r="20" spans="1:44" ht="15.75" customHeight="1" x14ac:dyDescent="0.3">
      <c r="A20" s="57">
        <v>19</v>
      </c>
      <c r="B20" s="96">
        <v>45025</v>
      </c>
      <c r="C20" s="60" t="s">
        <v>13</v>
      </c>
      <c r="D20" s="61">
        <v>0.59861111111111109</v>
      </c>
      <c r="E20" s="61">
        <v>0.62916666666666665</v>
      </c>
      <c r="F20" s="18" t="s">
        <v>186</v>
      </c>
      <c r="G20" s="60" t="s">
        <v>533</v>
      </c>
      <c r="H20" s="60" t="s">
        <v>534</v>
      </c>
      <c r="I20" s="23" t="s">
        <v>556</v>
      </c>
      <c r="J20" s="23" t="s">
        <v>539</v>
      </c>
      <c r="K20" s="23" t="s">
        <v>586</v>
      </c>
      <c r="L20" s="23" t="s">
        <v>587</v>
      </c>
      <c r="M20" s="60" t="s">
        <v>71</v>
      </c>
      <c r="N20" s="60" t="s">
        <v>71</v>
      </c>
      <c r="O20" s="60" t="s">
        <v>269</v>
      </c>
      <c r="P20" s="60" t="s">
        <v>269</v>
      </c>
      <c r="Q20" s="60">
        <v>0</v>
      </c>
      <c r="R20" s="60">
        <v>0</v>
      </c>
      <c r="S20" s="60" t="s">
        <v>65</v>
      </c>
      <c r="T20" s="60" t="s">
        <v>65</v>
      </c>
      <c r="U20" s="60">
        <v>3</v>
      </c>
      <c r="V20" s="60">
        <v>3</v>
      </c>
      <c r="W20" s="60">
        <v>9</v>
      </c>
      <c r="X20" s="205">
        <v>9.09</v>
      </c>
      <c r="Y20" s="60">
        <v>9</v>
      </c>
      <c r="Z20" s="60"/>
      <c r="AA20" s="84" t="s">
        <v>588</v>
      </c>
      <c r="AB20" s="85" t="s">
        <v>589</v>
      </c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</row>
    <row r="21" spans="1:44" ht="15.75" customHeight="1" x14ac:dyDescent="0.3">
      <c r="A21" s="57">
        <v>20</v>
      </c>
      <c r="B21" s="96">
        <v>45026</v>
      </c>
      <c r="C21" s="60" t="s">
        <v>13</v>
      </c>
      <c r="D21" s="61">
        <v>0.62569444444444444</v>
      </c>
      <c r="E21" s="61">
        <v>0.65416666666666667</v>
      </c>
      <c r="F21" s="18" t="s">
        <v>186</v>
      </c>
      <c r="G21" s="60" t="s">
        <v>533</v>
      </c>
      <c r="H21" s="60" t="s">
        <v>534</v>
      </c>
      <c r="I21" s="23" t="s">
        <v>590</v>
      </c>
      <c r="J21" s="23" t="s">
        <v>591</v>
      </c>
      <c r="K21" s="23" t="s">
        <v>592</v>
      </c>
      <c r="L21" s="23" t="s">
        <v>593</v>
      </c>
      <c r="M21" s="60" t="s">
        <v>63</v>
      </c>
      <c r="N21" s="60" t="s">
        <v>63</v>
      </c>
      <c r="O21" s="60" t="s">
        <v>269</v>
      </c>
      <c r="P21" s="60" t="s">
        <v>269</v>
      </c>
      <c r="Q21" s="60">
        <v>0</v>
      </c>
      <c r="R21" s="60">
        <v>0</v>
      </c>
      <c r="S21" s="60" t="s">
        <v>65</v>
      </c>
      <c r="T21" s="60" t="s">
        <v>65</v>
      </c>
      <c r="U21" s="60">
        <v>3</v>
      </c>
      <c r="V21" s="60">
        <v>3</v>
      </c>
      <c r="W21" s="60">
        <v>9</v>
      </c>
      <c r="X21" s="205">
        <v>9.02</v>
      </c>
      <c r="Y21" s="60">
        <v>9</v>
      </c>
      <c r="Z21" s="60"/>
      <c r="AA21" s="84" t="s">
        <v>594</v>
      </c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</row>
    <row r="22" spans="1:44" ht="15.75" customHeight="1" x14ac:dyDescent="0.3">
      <c r="A22" s="57">
        <v>21</v>
      </c>
      <c r="B22" s="96">
        <v>45027</v>
      </c>
      <c r="C22" s="60" t="s">
        <v>13</v>
      </c>
      <c r="D22" s="61">
        <v>0.62222222222222223</v>
      </c>
      <c r="E22" s="61">
        <v>0.65833333333333333</v>
      </c>
      <c r="F22" s="18" t="s">
        <v>186</v>
      </c>
      <c r="G22" s="60" t="s">
        <v>533</v>
      </c>
      <c r="H22" s="60" t="s">
        <v>534</v>
      </c>
      <c r="I22" s="23" t="s">
        <v>556</v>
      </c>
      <c r="J22" s="23" t="s">
        <v>539</v>
      </c>
      <c r="K22" s="23" t="s">
        <v>595</v>
      </c>
      <c r="L22" s="23" t="s">
        <v>596</v>
      </c>
      <c r="M22" s="60" t="s">
        <v>63</v>
      </c>
      <c r="N22" s="60" t="s">
        <v>63</v>
      </c>
      <c r="O22" s="60" t="s">
        <v>269</v>
      </c>
      <c r="P22" s="60" t="s">
        <v>269</v>
      </c>
      <c r="Q22" s="60">
        <v>0</v>
      </c>
      <c r="R22" s="60">
        <v>0</v>
      </c>
      <c r="S22" s="60" t="s">
        <v>65</v>
      </c>
      <c r="T22" s="60" t="s">
        <v>65</v>
      </c>
      <c r="U22" s="60">
        <v>3</v>
      </c>
      <c r="V22" s="60">
        <v>3</v>
      </c>
      <c r="W22" s="60">
        <v>9</v>
      </c>
      <c r="X22" s="205">
        <v>9.14</v>
      </c>
      <c r="Y22" s="60">
        <v>9</v>
      </c>
      <c r="Z22" s="60"/>
      <c r="AA22" s="84" t="s">
        <v>597</v>
      </c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</row>
    <row r="23" spans="1:44" ht="15.75" customHeight="1" x14ac:dyDescent="0.3">
      <c r="A23" s="57">
        <v>22</v>
      </c>
      <c r="B23" s="96">
        <v>45028</v>
      </c>
      <c r="C23" s="60" t="s">
        <v>13</v>
      </c>
      <c r="D23" s="61">
        <v>0.65416666666666667</v>
      </c>
      <c r="E23" s="61">
        <v>0.68819444444444444</v>
      </c>
      <c r="F23" s="18" t="s">
        <v>186</v>
      </c>
      <c r="G23" s="60" t="s">
        <v>533</v>
      </c>
      <c r="H23" s="60" t="s">
        <v>534</v>
      </c>
      <c r="I23" s="23" t="s">
        <v>556</v>
      </c>
      <c r="J23" s="23" t="s">
        <v>539</v>
      </c>
      <c r="K23" s="23" t="s">
        <v>598</v>
      </c>
      <c r="L23" s="23" t="s">
        <v>599</v>
      </c>
      <c r="M23" s="60" t="s">
        <v>63</v>
      </c>
      <c r="N23" s="60" t="s">
        <v>63</v>
      </c>
      <c r="O23" s="60" t="s">
        <v>128</v>
      </c>
      <c r="P23" s="60" t="s">
        <v>128</v>
      </c>
      <c r="Q23" s="60">
        <v>0</v>
      </c>
      <c r="R23" s="60">
        <v>0</v>
      </c>
      <c r="S23" s="60" t="s">
        <v>65</v>
      </c>
      <c r="T23" s="60" t="s">
        <v>65</v>
      </c>
      <c r="U23" s="60">
        <v>1</v>
      </c>
      <c r="V23" s="60">
        <v>1</v>
      </c>
      <c r="W23" s="60">
        <v>9</v>
      </c>
      <c r="X23" s="60">
        <v>9</v>
      </c>
      <c r="Y23" s="60">
        <v>9</v>
      </c>
      <c r="Z23" s="60"/>
      <c r="AA23" s="37" t="s">
        <v>102</v>
      </c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</row>
    <row r="24" spans="1:44" ht="15.75" customHeight="1" x14ac:dyDescent="0.3">
      <c r="A24" s="57">
        <v>23</v>
      </c>
      <c r="B24" s="96">
        <v>45029</v>
      </c>
      <c r="C24" s="60" t="s">
        <v>13</v>
      </c>
      <c r="D24" s="61">
        <v>0.65625</v>
      </c>
      <c r="E24" s="61">
        <v>0.69027777777777777</v>
      </c>
      <c r="F24" s="18" t="s">
        <v>186</v>
      </c>
      <c r="G24" s="60" t="s">
        <v>533</v>
      </c>
      <c r="H24" s="60" t="s">
        <v>534</v>
      </c>
      <c r="I24" s="23" t="s">
        <v>600</v>
      </c>
      <c r="J24" s="23" t="s">
        <v>601</v>
      </c>
      <c r="K24" s="23" t="s">
        <v>602</v>
      </c>
      <c r="L24" s="23" t="s">
        <v>603</v>
      </c>
      <c r="M24" s="60" t="s">
        <v>63</v>
      </c>
      <c r="N24" s="60" t="s">
        <v>63</v>
      </c>
      <c r="O24" s="60" t="s">
        <v>269</v>
      </c>
      <c r="P24" s="60" t="s">
        <v>269</v>
      </c>
      <c r="Q24" s="60">
        <v>0</v>
      </c>
      <c r="R24" s="60">
        <v>0</v>
      </c>
      <c r="S24" s="60" t="s">
        <v>65</v>
      </c>
      <c r="T24" s="60" t="s">
        <v>65</v>
      </c>
      <c r="U24" s="60">
        <v>3</v>
      </c>
      <c r="V24" s="60">
        <v>3</v>
      </c>
      <c r="W24" s="60">
        <v>9</v>
      </c>
      <c r="X24" s="205">
        <v>9.08</v>
      </c>
      <c r="Y24" s="60">
        <v>9</v>
      </c>
      <c r="Z24" s="60"/>
      <c r="AA24" s="84" t="s">
        <v>604</v>
      </c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</row>
    <row r="25" spans="1:44" ht="15.75" customHeight="1" x14ac:dyDescent="0.3">
      <c r="A25" s="57">
        <v>24</v>
      </c>
      <c r="B25" s="96">
        <v>45030</v>
      </c>
      <c r="C25" s="60" t="s">
        <v>13</v>
      </c>
      <c r="D25" s="61">
        <v>0.68958333333333333</v>
      </c>
      <c r="E25" s="61">
        <v>0.72013888888888899</v>
      </c>
      <c r="F25" s="18" t="s">
        <v>186</v>
      </c>
      <c r="G25" s="60" t="s">
        <v>533</v>
      </c>
      <c r="H25" s="60" t="s">
        <v>534</v>
      </c>
      <c r="I25" s="23" t="s">
        <v>605</v>
      </c>
      <c r="J25" s="23" t="s">
        <v>606</v>
      </c>
      <c r="K25" s="23" t="s">
        <v>607</v>
      </c>
      <c r="L25" s="23" t="s">
        <v>608</v>
      </c>
      <c r="M25" s="60" t="s">
        <v>71</v>
      </c>
      <c r="N25" s="60" t="s">
        <v>71</v>
      </c>
      <c r="O25" s="60" t="s">
        <v>269</v>
      </c>
      <c r="P25" s="60" t="s">
        <v>269</v>
      </c>
      <c r="Q25" s="60">
        <v>0</v>
      </c>
      <c r="R25" s="60">
        <v>0</v>
      </c>
      <c r="S25" s="60" t="s">
        <v>65</v>
      </c>
      <c r="T25" s="60" t="s">
        <v>65</v>
      </c>
      <c r="U25" s="60">
        <v>2</v>
      </c>
      <c r="V25" s="60">
        <v>2</v>
      </c>
      <c r="W25" s="60">
        <v>9</v>
      </c>
      <c r="X25" s="60">
        <v>9</v>
      </c>
      <c r="Y25" s="60">
        <v>9</v>
      </c>
      <c r="Z25" s="60"/>
      <c r="AA25" s="37" t="s">
        <v>102</v>
      </c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44" ht="15.75" customHeight="1" x14ac:dyDescent="0.3">
      <c r="A26" s="57"/>
      <c r="B26" s="96">
        <v>45031</v>
      </c>
      <c r="C26" s="60" t="s">
        <v>13</v>
      </c>
      <c r="D26" s="101" t="s">
        <v>196</v>
      </c>
      <c r="E26" s="61"/>
      <c r="F26" s="18"/>
      <c r="G26" s="60"/>
      <c r="H26" s="60"/>
      <c r="I26" s="18"/>
      <c r="J26" s="23"/>
      <c r="K26" s="23"/>
      <c r="L26" s="23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101"/>
      <c r="AB26" s="101" t="s">
        <v>196</v>
      </c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</row>
    <row r="27" spans="1:44" ht="15.75" customHeight="1" x14ac:dyDescent="0.3">
      <c r="A27" s="57">
        <v>26</v>
      </c>
      <c r="B27" s="96">
        <v>45032</v>
      </c>
      <c r="C27" s="60" t="s">
        <v>13</v>
      </c>
      <c r="D27" s="61">
        <v>0.35069444444444442</v>
      </c>
      <c r="E27" s="61">
        <v>0.39930555555555558</v>
      </c>
      <c r="F27" s="18" t="s">
        <v>186</v>
      </c>
      <c r="G27" s="60" t="s">
        <v>533</v>
      </c>
      <c r="H27" s="60" t="s">
        <v>534</v>
      </c>
      <c r="I27" s="23" t="s">
        <v>609</v>
      </c>
      <c r="J27" s="23" t="s">
        <v>610</v>
      </c>
      <c r="K27" s="23" t="s">
        <v>611</v>
      </c>
      <c r="L27" s="23" t="s">
        <v>612</v>
      </c>
      <c r="M27" s="60" t="s">
        <v>71</v>
      </c>
      <c r="N27" s="60" t="s">
        <v>71</v>
      </c>
      <c r="O27" s="60" t="s">
        <v>269</v>
      </c>
      <c r="P27" s="60" t="s">
        <v>269</v>
      </c>
      <c r="Q27" s="60">
        <v>0</v>
      </c>
      <c r="R27" s="60">
        <v>0</v>
      </c>
      <c r="S27" s="60" t="s">
        <v>65</v>
      </c>
      <c r="T27" s="60" t="s">
        <v>65</v>
      </c>
      <c r="U27" s="60">
        <v>1</v>
      </c>
      <c r="V27" s="60">
        <v>1</v>
      </c>
      <c r="W27" s="60">
        <v>9</v>
      </c>
      <c r="X27" s="205">
        <v>9.0299999999999994</v>
      </c>
      <c r="Y27" s="60">
        <v>9</v>
      </c>
      <c r="Z27" s="60"/>
      <c r="AA27" s="109" t="s">
        <v>613</v>
      </c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</row>
    <row r="28" spans="1:44" ht="15.75" customHeight="1" x14ac:dyDescent="0.3">
      <c r="A28" s="57">
        <v>27</v>
      </c>
      <c r="B28" s="96">
        <v>45033</v>
      </c>
      <c r="C28" s="60" t="s">
        <v>13</v>
      </c>
      <c r="D28" s="61">
        <v>0.38194444444444442</v>
      </c>
      <c r="E28" s="61">
        <v>0.4201388888888889</v>
      </c>
      <c r="F28" s="18" t="s">
        <v>186</v>
      </c>
      <c r="G28" s="60" t="s">
        <v>533</v>
      </c>
      <c r="H28" s="60" t="s">
        <v>534</v>
      </c>
      <c r="I28" s="23" t="s">
        <v>556</v>
      </c>
      <c r="J28" s="23" t="s">
        <v>614</v>
      </c>
      <c r="K28" s="23" t="s">
        <v>615</v>
      </c>
      <c r="L28" s="23" t="s">
        <v>616</v>
      </c>
      <c r="M28" s="60" t="s">
        <v>63</v>
      </c>
      <c r="N28" s="60" t="s">
        <v>174</v>
      </c>
      <c r="O28" s="60" t="s">
        <v>269</v>
      </c>
      <c r="P28" s="60" t="s">
        <v>269</v>
      </c>
      <c r="Q28" s="60">
        <v>0</v>
      </c>
      <c r="R28" s="60">
        <v>0</v>
      </c>
      <c r="S28" s="60" t="s">
        <v>65</v>
      </c>
      <c r="T28" s="60" t="s">
        <v>65</v>
      </c>
      <c r="U28" s="60">
        <v>1</v>
      </c>
      <c r="V28" s="60">
        <v>1</v>
      </c>
      <c r="W28" s="60">
        <v>9</v>
      </c>
      <c r="X28" s="60">
        <v>9</v>
      </c>
      <c r="Y28" s="60">
        <v>9</v>
      </c>
      <c r="Z28" s="60"/>
      <c r="AA28" s="37" t="s">
        <v>102</v>
      </c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</row>
    <row r="29" spans="1:44" ht="15.75" customHeight="1" x14ac:dyDescent="0.3">
      <c r="A29" s="57">
        <v>28</v>
      </c>
      <c r="B29" s="96">
        <v>45034</v>
      </c>
      <c r="C29" s="60" t="s">
        <v>13</v>
      </c>
      <c r="D29" s="61">
        <v>0.40763888888888888</v>
      </c>
      <c r="E29" s="61">
        <v>0.44930555555555557</v>
      </c>
      <c r="F29" s="18" t="s">
        <v>186</v>
      </c>
      <c r="G29" s="67" t="s">
        <v>533</v>
      </c>
      <c r="H29" s="67" t="s">
        <v>534</v>
      </c>
      <c r="I29" s="23" t="s">
        <v>556</v>
      </c>
      <c r="J29" s="23" t="s">
        <v>539</v>
      </c>
      <c r="K29" s="23" t="s">
        <v>617</v>
      </c>
      <c r="L29" s="23" t="s">
        <v>618</v>
      </c>
      <c r="M29" s="67" t="s">
        <v>71</v>
      </c>
      <c r="N29" s="67" t="s">
        <v>71</v>
      </c>
      <c r="O29" s="67" t="s">
        <v>269</v>
      </c>
      <c r="P29" s="67" t="s">
        <v>269</v>
      </c>
      <c r="Q29" s="60">
        <v>0</v>
      </c>
      <c r="R29" s="60">
        <v>0</v>
      </c>
      <c r="S29" s="67" t="s">
        <v>65</v>
      </c>
      <c r="T29" s="67" t="s">
        <v>65</v>
      </c>
      <c r="U29" s="60">
        <v>3</v>
      </c>
      <c r="V29" s="60">
        <v>3</v>
      </c>
      <c r="W29" s="60">
        <v>9</v>
      </c>
      <c r="X29" s="205">
        <v>9.08</v>
      </c>
      <c r="Y29" s="60">
        <v>9</v>
      </c>
      <c r="Z29" s="60"/>
      <c r="AA29" s="109" t="s">
        <v>619</v>
      </c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</row>
    <row r="30" spans="1:44" ht="15.75" customHeight="1" x14ac:dyDescent="0.3">
      <c r="A30" s="57">
        <v>29</v>
      </c>
      <c r="B30" s="96">
        <v>45035</v>
      </c>
      <c r="C30" s="60" t="s">
        <v>13</v>
      </c>
      <c r="D30" s="61">
        <v>0.45833333333333331</v>
      </c>
      <c r="E30" s="61">
        <v>0.49305555555555558</v>
      </c>
      <c r="F30" s="18" t="s">
        <v>186</v>
      </c>
      <c r="G30" s="60" t="s">
        <v>533</v>
      </c>
      <c r="H30" s="60" t="s">
        <v>534</v>
      </c>
      <c r="I30" s="23" t="s">
        <v>620</v>
      </c>
      <c r="J30" s="23" t="s">
        <v>621</v>
      </c>
      <c r="K30" s="23" t="s">
        <v>622</v>
      </c>
      <c r="L30" s="23" t="s">
        <v>623</v>
      </c>
      <c r="M30" s="60" t="s">
        <v>174</v>
      </c>
      <c r="N30" s="60" t="s">
        <v>174</v>
      </c>
      <c r="O30" s="60" t="s">
        <v>269</v>
      </c>
      <c r="P30" s="60" t="s">
        <v>269</v>
      </c>
      <c r="Q30" s="60">
        <v>0</v>
      </c>
      <c r="R30" s="60">
        <v>0</v>
      </c>
      <c r="S30" s="60" t="s">
        <v>65</v>
      </c>
      <c r="T30" s="60" t="s">
        <v>65</v>
      </c>
      <c r="U30" s="60">
        <v>1</v>
      </c>
      <c r="V30" s="60">
        <v>2</v>
      </c>
      <c r="W30" s="60">
        <v>9</v>
      </c>
      <c r="X30" s="60">
        <v>9</v>
      </c>
      <c r="Y30" s="60">
        <v>9</v>
      </c>
      <c r="Z30" s="60"/>
      <c r="AA30" s="37" t="s">
        <v>102</v>
      </c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</row>
    <row r="31" spans="1:44" ht="15.75" customHeight="1" x14ac:dyDescent="0.3">
      <c r="A31" s="57"/>
      <c r="B31" s="96"/>
      <c r="C31" s="60"/>
      <c r="D31" s="61"/>
      <c r="E31" s="61"/>
      <c r="F31" s="18"/>
      <c r="G31" s="60"/>
      <c r="H31" s="60"/>
      <c r="I31" s="62"/>
      <c r="J31" s="62"/>
      <c r="K31" s="62"/>
      <c r="L31" s="62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109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</row>
    <row r="32" spans="1:44" ht="14.4" x14ac:dyDescent="0.3">
      <c r="A32" s="42">
        <f>COUNT(A2:A30)</f>
        <v>28</v>
      </c>
      <c r="B32" s="64"/>
      <c r="C32" s="65"/>
      <c r="D32" s="66"/>
      <c r="E32" s="66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3">
        <f>SUM(W2:W30)</f>
        <v>252</v>
      </c>
      <c r="X32" s="63">
        <f>SUM(X2:X30)</f>
        <v>230.43000000000004</v>
      </c>
      <c r="Y32" s="63">
        <f>SUM(Y2:Y30)</f>
        <v>225.64</v>
      </c>
      <c r="Z32" s="63"/>
      <c r="AA32" s="42">
        <f>COUNTA(AA2:AA31)</f>
        <v>26</v>
      </c>
      <c r="AB32" s="86"/>
      <c r="AC32" s="67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</row>
    <row r="33" spans="1:44" ht="14.4" x14ac:dyDescent="0.3">
      <c r="A33" s="81" t="s">
        <v>36</v>
      </c>
      <c r="B33" s="82" t="s">
        <v>37</v>
      </c>
      <c r="C33" s="82" t="s">
        <v>38</v>
      </c>
      <c r="D33" s="201" t="s">
        <v>39</v>
      </c>
      <c r="E33" s="201" t="s">
        <v>40</v>
      </c>
      <c r="F33" s="201" t="s">
        <v>41</v>
      </c>
      <c r="G33" s="201" t="s">
        <v>42</v>
      </c>
      <c r="H33" s="201" t="s">
        <v>1</v>
      </c>
      <c r="I33" s="201" t="s">
        <v>43</v>
      </c>
      <c r="J33" s="201" t="s">
        <v>44</v>
      </c>
      <c r="K33" s="201" t="s">
        <v>45</v>
      </c>
      <c r="L33" s="201" t="s">
        <v>46</v>
      </c>
      <c r="M33" s="201" t="s">
        <v>47</v>
      </c>
      <c r="N33" s="201" t="s">
        <v>48</v>
      </c>
      <c r="O33" s="201" t="s">
        <v>49</v>
      </c>
      <c r="P33" s="201" t="s">
        <v>50</v>
      </c>
      <c r="Q33" s="201" t="s">
        <v>51</v>
      </c>
      <c r="R33" s="201" t="s">
        <v>52</v>
      </c>
      <c r="S33" s="201" t="s">
        <v>53</v>
      </c>
      <c r="T33" s="201" t="s">
        <v>54</v>
      </c>
      <c r="U33" s="201" t="s">
        <v>55</v>
      </c>
      <c r="V33" s="201" t="s">
        <v>56</v>
      </c>
      <c r="W33" s="201" t="s">
        <v>57</v>
      </c>
      <c r="X33" s="83" t="s">
        <v>21</v>
      </c>
      <c r="Y33" s="83" t="s">
        <v>22</v>
      </c>
      <c r="Z33" s="201" t="s">
        <v>58</v>
      </c>
      <c r="AA33" s="201" t="s">
        <v>69</v>
      </c>
      <c r="AB33" s="201" t="s">
        <v>59</v>
      </c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</row>
    <row r="34" spans="1:44" ht="15.75" customHeight="1" x14ac:dyDescent="0.3">
      <c r="A34" s="110">
        <v>1</v>
      </c>
      <c r="B34" s="96">
        <v>45005</v>
      </c>
      <c r="C34" s="29" t="s">
        <v>25</v>
      </c>
      <c r="D34" s="71">
        <v>0.89583333333333337</v>
      </c>
      <c r="E34" s="101" t="s">
        <v>103</v>
      </c>
      <c r="F34" s="29" t="s">
        <v>186</v>
      </c>
      <c r="G34" s="29" t="s">
        <v>533</v>
      </c>
      <c r="H34" s="29" t="s">
        <v>534</v>
      </c>
      <c r="I34" s="62"/>
      <c r="J34" s="62"/>
      <c r="K34" s="62"/>
      <c r="L34" s="62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>
        <v>9</v>
      </c>
      <c r="X34" s="60"/>
      <c r="Y34" s="60"/>
      <c r="Z34" s="67" t="s">
        <v>198</v>
      </c>
      <c r="AA34" s="37"/>
      <c r="AB34" t="s">
        <v>624</v>
      </c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</row>
    <row r="35" spans="1:44" ht="15.75" customHeight="1" x14ac:dyDescent="0.3">
      <c r="A35" s="110">
        <v>2</v>
      </c>
      <c r="B35" s="96">
        <v>45006</v>
      </c>
      <c r="C35" s="29" t="s">
        <v>25</v>
      </c>
      <c r="D35" s="71">
        <v>0.9375</v>
      </c>
      <c r="E35" s="101" t="s">
        <v>103</v>
      </c>
      <c r="F35" s="29" t="s">
        <v>186</v>
      </c>
      <c r="G35" s="29" t="s">
        <v>533</v>
      </c>
      <c r="H35" s="29" t="s">
        <v>534</v>
      </c>
      <c r="I35" s="62"/>
      <c r="J35" s="62"/>
      <c r="K35" s="62"/>
      <c r="L35" s="62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>
        <v>9</v>
      </c>
      <c r="X35" s="60"/>
      <c r="Y35" s="60"/>
      <c r="Z35" s="67" t="s">
        <v>198</v>
      </c>
      <c r="AA35" s="37"/>
      <c r="AB35" t="s">
        <v>625</v>
      </c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</row>
    <row r="36" spans="1:44" ht="14.4" x14ac:dyDescent="0.3">
      <c r="A36" s="110">
        <v>3</v>
      </c>
      <c r="B36" s="96">
        <v>45007</v>
      </c>
      <c r="C36" s="29" t="s">
        <v>25</v>
      </c>
      <c r="D36" s="61">
        <v>0.97222222222222221</v>
      </c>
      <c r="E36" s="61">
        <v>3.125E-2</v>
      </c>
      <c r="F36" s="29" t="s">
        <v>186</v>
      </c>
      <c r="G36" s="29" t="s">
        <v>533</v>
      </c>
      <c r="H36" s="29" t="s">
        <v>534</v>
      </c>
      <c r="I36" s="62" t="s">
        <v>626</v>
      </c>
      <c r="J36" s="62" t="s">
        <v>627</v>
      </c>
      <c r="K36" s="62" t="s">
        <v>628</v>
      </c>
      <c r="L36" s="62" t="s">
        <v>629</v>
      </c>
      <c r="M36" s="60" t="s">
        <v>174</v>
      </c>
      <c r="N36" s="60" t="s">
        <v>63</v>
      </c>
      <c r="O36" s="60" t="s">
        <v>269</v>
      </c>
      <c r="P36" s="60" t="s">
        <v>269</v>
      </c>
      <c r="Q36" s="60">
        <v>1</v>
      </c>
      <c r="R36" s="60">
        <v>0</v>
      </c>
      <c r="S36" s="60" t="s">
        <v>65</v>
      </c>
      <c r="T36" s="60" t="s">
        <v>65</v>
      </c>
      <c r="U36" s="60">
        <v>1</v>
      </c>
      <c r="V36" s="60">
        <v>1</v>
      </c>
      <c r="W36" s="60">
        <v>9</v>
      </c>
      <c r="X36" s="60">
        <v>9</v>
      </c>
      <c r="Y36" s="60">
        <v>9</v>
      </c>
      <c r="Z36" s="60"/>
      <c r="AA36" s="37" t="s">
        <v>102</v>
      </c>
      <c r="AC36" s="202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</row>
    <row r="37" spans="1:44" ht="14.4" x14ac:dyDescent="0.3">
      <c r="A37" s="110"/>
      <c r="B37" s="96">
        <v>45008</v>
      </c>
      <c r="C37" s="29" t="s">
        <v>25</v>
      </c>
      <c r="D37" s="142" t="s">
        <v>630</v>
      </c>
      <c r="E37" s="61"/>
      <c r="F37" s="29" t="s">
        <v>186</v>
      </c>
      <c r="G37" s="29" t="s">
        <v>533</v>
      </c>
      <c r="H37" s="29" t="s">
        <v>534</v>
      </c>
      <c r="I37" s="62"/>
      <c r="J37" s="62"/>
      <c r="K37" s="62"/>
      <c r="L37" s="62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142"/>
      <c r="AB37" s="102" t="s">
        <v>362</v>
      </c>
      <c r="AC37" s="84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</row>
    <row r="38" spans="1:44" ht="14.4" x14ac:dyDescent="0.3">
      <c r="A38" s="110">
        <v>5</v>
      </c>
      <c r="B38" s="96">
        <v>45009</v>
      </c>
      <c r="C38" s="29" t="s">
        <v>25</v>
      </c>
      <c r="D38" s="61">
        <v>3.5416666666666666E-2</v>
      </c>
      <c r="E38" s="61">
        <v>8.4722222222222213E-2</v>
      </c>
      <c r="F38" s="29" t="s">
        <v>186</v>
      </c>
      <c r="G38" s="29" t="s">
        <v>533</v>
      </c>
      <c r="H38" s="29" t="s">
        <v>534</v>
      </c>
      <c r="I38" s="62" t="s">
        <v>631</v>
      </c>
      <c r="J38" s="62" t="s">
        <v>632</v>
      </c>
      <c r="K38" s="62" t="s">
        <v>633</v>
      </c>
      <c r="L38" s="62" t="s">
        <v>634</v>
      </c>
      <c r="M38" s="60" t="s">
        <v>63</v>
      </c>
      <c r="N38" s="60" t="s">
        <v>63</v>
      </c>
      <c r="O38" s="60" t="s">
        <v>269</v>
      </c>
      <c r="P38" s="60" t="s">
        <v>269</v>
      </c>
      <c r="Q38" s="60">
        <v>0</v>
      </c>
      <c r="R38" s="60">
        <v>0</v>
      </c>
      <c r="S38" s="60" t="s">
        <v>65</v>
      </c>
      <c r="T38" s="60" t="s">
        <v>65</v>
      </c>
      <c r="U38" s="60">
        <v>3</v>
      </c>
      <c r="V38" s="60">
        <v>3</v>
      </c>
      <c r="W38" s="60">
        <v>9</v>
      </c>
      <c r="X38" s="205">
        <v>9.02</v>
      </c>
      <c r="Y38" s="60">
        <v>9</v>
      </c>
      <c r="Z38" s="60"/>
      <c r="AA38" s="84" t="s">
        <v>635</v>
      </c>
      <c r="AC38" s="84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</row>
    <row r="39" spans="1:44" ht="15.75" customHeight="1" x14ac:dyDescent="0.3">
      <c r="A39" s="110">
        <v>6</v>
      </c>
      <c r="B39" s="96">
        <v>45010</v>
      </c>
      <c r="C39" s="29" t="s">
        <v>25</v>
      </c>
      <c r="D39" s="61">
        <v>3.1944444444444449E-2</v>
      </c>
      <c r="E39" s="61">
        <v>7.6388888888888895E-2</v>
      </c>
      <c r="F39" s="29" t="s">
        <v>186</v>
      </c>
      <c r="G39" s="29" t="s">
        <v>533</v>
      </c>
      <c r="H39" s="29" t="s">
        <v>534</v>
      </c>
      <c r="I39" s="62" t="s">
        <v>590</v>
      </c>
      <c r="J39" s="62" t="s">
        <v>636</v>
      </c>
      <c r="K39" s="62" t="s">
        <v>637</v>
      </c>
      <c r="L39" s="62" t="s">
        <v>638</v>
      </c>
      <c r="M39" s="60" t="s">
        <v>71</v>
      </c>
      <c r="N39" s="60" t="s">
        <v>71</v>
      </c>
      <c r="O39" s="60" t="s">
        <v>269</v>
      </c>
      <c r="P39" s="60" t="s">
        <v>269</v>
      </c>
      <c r="Q39" s="60">
        <v>0</v>
      </c>
      <c r="R39" s="60">
        <v>0</v>
      </c>
      <c r="S39" s="60" t="s">
        <v>65</v>
      </c>
      <c r="T39" s="60" t="s">
        <v>65</v>
      </c>
      <c r="U39" s="60">
        <v>1</v>
      </c>
      <c r="V39" s="60">
        <v>1</v>
      </c>
      <c r="W39" s="60">
        <v>9</v>
      </c>
      <c r="X39" s="60">
        <v>9</v>
      </c>
      <c r="Y39" s="60">
        <v>9</v>
      </c>
      <c r="Z39" s="60"/>
      <c r="AA39" s="37" t="s">
        <v>102</v>
      </c>
      <c r="AC39" s="76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</row>
    <row r="40" spans="1:44" ht="15.75" customHeight="1" x14ac:dyDescent="0.3">
      <c r="A40" s="110">
        <v>7</v>
      </c>
      <c r="B40" s="96">
        <v>45011</v>
      </c>
      <c r="C40" s="29" t="s">
        <v>25</v>
      </c>
      <c r="D40" s="61">
        <v>7.7777777777777779E-2</v>
      </c>
      <c r="E40" s="61">
        <v>0.1361111111111111</v>
      </c>
      <c r="F40" s="29" t="s">
        <v>186</v>
      </c>
      <c r="G40" s="29" t="s">
        <v>533</v>
      </c>
      <c r="H40" s="29" t="s">
        <v>534</v>
      </c>
      <c r="I40" s="62" t="s">
        <v>556</v>
      </c>
      <c r="J40" s="62" t="s">
        <v>539</v>
      </c>
      <c r="K40" s="62" t="s">
        <v>639</v>
      </c>
      <c r="L40" s="62" t="s">
        <v>640</v>
      </c>
      <c r="M40" s="60" t="s">
        <v>63</v>
      </c>
      <c r="N40" s="60" t="s">
        <v>63</v>
      </c>
      <c r="O40" s="60" t="s">
        <v>244</v>
      </c>
      <c r="P40" s="60" t="s">
        <v>244</v>
      </c>
      <c r="Q40" s="60">
        <v>0</v>
      </c>
      <c r="R40" s="60">
        <v>0</v>
      </c>
      <c r="S40" s="60" t="s">
        <v>65</v>
      </c>
      <c r="T40" s="60" t="s">
        <v>65</v>
      </c>
      <c r="U40" s="60">
        <v>1</v>
      </c>
      <c r="V40" s="60">
        <v>1</v>
      </c>
      <c r="W40" s="60">
        <v>9</v>
      </c>
      <c r="X40" s="60">
        <v>9</v>
      </c>
      <c r="Y40" s="60">
        <v>9</v>
      </c>
      <c r="Z40" s="60"/>
      <c r="AA40" s="37" t="s">
        <v>102</v>
      </c>
      <c r="AC40" s="76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</row>
    <row r="41" spans="1:44" ht="15.75" customHeight="1" x14ac:dyDescent="0.3">
      <c r="A41" s="110">
        <v>8</v>
      </c>
      <c r="B41" s="96">
        <v>45012</v>
      </c>
      <c r="C41" s="29" t="s">
        <v>25</v>
      </c>
      <c r="D41" s="61">
        <v>0.10902777777777778</v>
      </c>
      <c r="E41" s="61">
        <v>0.15</v>
      </c>
      <c r="F41" s="29" t="s">
        <v>186</v>
      </c>
      <c r="G41" s="29" t="s">
        <v>533</v>
      </c>
      <c r="H41" s="29" t="s">
        <v>534</v>
      </c>
      <c r="I41" s="62" t="s">
        <v>641</v>
      </c>
      <c r="J41" s="62" t="s">
        <v>642</v>
      </c>
      <c r="K41" s="62" t="s">
        <v>643</v>
      </c>
      <c r="L41" s="62" t="s">
        <v>644</v>
      </c>
      <c r="M41" s="60" t="s">
        <v>79</v>
      </c>
      <c r="N41" s="60" t="s">
        <v>63</v>
      </c>
      <c r="O41" s="60" t="s">
        <v>269</v>
      </c>
      <c r="P41" s="60" t="s">
        <v>269</v>
      </c>
      <c r="Q41" s="60">
        <v>0</v>
      </c>
      <c r="R41" s="60">
        <v>0</v>
      </c>
      <c r="S41" s="60" t="s">
        <v>65</v>
      </c>
      <c r="T41" s="60" t="s">
        <v>65</v>
      </c>
      <c r="U41" s="60">
        <v>2</v>
      </c>
      <c r="V41" s="60">
        <v>1</v>
      </c>
      <c r="W41" s="60">
        <v>9</v>
      </c>
      <c r="X41" s="60">
        <v>9</v>
      </c>
      <c r="Y41" s="60">
        <v>9</v>
      </c>
      <c r="Z41" s="60"/>
      <c r="AA41" s="37" t="s">
        <v>102</v>
      </c>
      <c r="AC41" s="76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</row>
    <row r="42" spans="1:44" ht="14.4" x14ac:dyDescent="0.3">
      <c r="A42" s="110">
        <v>9</v>
      </c>
      <c r="B42" s="96">
        <v>45013</v>
      </c>
      <c r="C42" s="29" t="s">
        <v>25</v>
      </c>
      <c r="D42" s="61">
        <v>0.125</v>
      </c>
      <c r="E42" s="101" t="s">
        <v>103</v>
      </c>
      <c r="F42" s="29" t="s">
        <v>186</v>
      </c>
      <c r="G42" s="29" t="s">
        <v>533</v>
      </c>
      <c r="H42" s="29" t="s">
        <v>534</v>
      </c>
      <c r="I42" s="62"/>
      <c r="J42" s="62"/>
      <c r="K42" s="62"/>
      <c r="L42" s="62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>
        <v>9</v>
      </c>
      <c r="X42" s="60"/>
      <c r="Y42" s="60"/>
      <c r="Z42" s="67" t="s">
        <v>198</v>
      </c>
      <c r="AA42" s="37"/>
      <c r="AB42" t="s">
        <v>645</v>
      </c>
      <c r="AC42" s="84"/>
      <c r="AD42" s="60"/>
    </row>
    <row r="43" spans="1:44" ht="14.4" x14ac:dyDescent="0.3">
      <c r="A43" s="110">
        <v>10</v>
      </c>
      <c r="B43" s="96">
        <v>45014</v>
      </c>
      <c r="C43" s="29" t="s">
        <v>25</v>
      </c>
      <c r="D43" s="61">
        <v>0.15902777777777777</v>
      </c>
      <c r="E43" s="61">
        <v>0.20833333333333334</v>
      </c>
      <c r="F43" s="29" t="s">
        <v>186</v>
      </c>
      <c r="G43" s="29" t="s">
        <v>533</v>
      </c>
      <c r="H43" s="29" t="s">
        <v>534</v>
      </c>
      <c r="I43" s="62" t="s">
        <v>646</v>
      </c>
      <c r="J43" s="62" t="s">
        <v>647</v>
      </c>
      <c r="K43" s="62" t="s">
        <v>648</v>
      </c>
      <c r="L43" s="62" t="s">
        <v>649</v>
      </c>
      <c r="M43" s="60" t="s">
        <v>71</v>
      </c>
      <c r="N43" s="60" t="s">
        <v>63</v>
      </c>
      <c r="O43" s="60" t="s">
        <v>128</v>
      </c>
      <c r="P43" s="60" t="s">
        <v>128</v>
      </c>
      <c r="Q43" s="60">
        <v>1</v>
      </c>
      <c r="R43" s="60">
        <v>1</v>
      </c>
      <c r="S43" s="60" t="s">
        <v>65</v>
      </c>
      <c r="T43" s="60" t="s">
        <v>65</v>
      </c>
      <c r="U43" s="60">
        <v>2</v>
      </c>
      <c r="V43" s="60">
        <v>2</v>
      </c>
      <c r="W43" s="60">
        <v>9</v>
      </c>
      <c r="X43" s="205">
        <v>9.1300000000000008</v>
      </c>
      <c r="Y43" s="60">
        <v>9</v>
      </c>
      <c r="Z43" s="60"/>
      <c r="AA43" s="84" t="s">
        <v>650</v>
      </c>
      <c r="AC43" s="84"/>
      <c r="AD43" s="60"/>
    </row>
    <row r="44" spans="1:44" ht="14.4" x14ac:dyDescent="0.3">
      <c r="A44" s="110">
        <v>11</v>
      </c>
      <c r="B44" s="96">
        <v>45015</v>
      </c>
      <c r="C44" s="29" t="s">
        <v>25</v>
      </c>
      <c r="D44" s="61">
        <v>0.17500000000000002</v>
      </c>
      <c r="E44" s="61">
        <v>0.22638888888888889</v>
      </c>
      <c r="F44" s="29" t="s">
        <v>186</v>
      </c>
      <c r="G44" s="29" t="s">
        <v>533</v>
      </c>
      <c r="H44" s="29" t="s">
        <v>534</v>
      </c>
      <c r="I44" s="62" t="s">
        <v>556</v>
      </c>
      <c r="J44" s="62" t="s">
        <v>539</v>
      </c>
      <c r="K44" s="62" t="s">
        <v>651</v>
      </c>
      <c r="L44" s="62" t="s">
        <v>652</v>
      </c>
      <c r="M44" s="60" t="s">
        <v>79</v>
      </c>
      <c r="N44" s="60" t="s">
        <v>79</v>
      </c>
      <c r="O44" s="60" t="s">
        <v>269</v>
      </c>
      <c r="P44" s="60" t="s">
        <v>269</v>
      </c>
      <c r="Q44" s="60">
        <v>0</v>
      </c>
      <c r="R44" s="60">
        <v>0</v>
      </c>
      <c r="S44" s="60" t="s">
        <v>65</v>
      </c>
      <c r="T44" s="60" t="s">
        <v>65</v>
      </c>
      <c r="U44" s="60">
        <v>3</v>
      </c>
      <c r="V44" s="60">
        <v>1</v>
      </c>
      <c r="W44" s="60">
        <v>9</v>
      </c>
      <c r="X44" s="205">
        <v>9.0299999999999994</v>
      </c>
      <c r="Y44" s="60">
        <v>9</v>
      </c>
      <c r="Z44" s="60"/>
      <c r="AA44" s="109" t="s">
        <v>653</v>
      </c>
      <c r="AC44" s="84"/>
      <c r="AD44" s="60"/>
    </row>
    <row r="45" spans="1:44" ht="14.4" x14ac:dyDescent="0.3">
      <c r="A45" s="110">
        <v>12</v>
      </c>
      <c r="B45" s="96">
        <v>45016</v>
      </c>
      <c r="C45" s="29" t="s">
        <v>25</v>
      </c>
      <c r="D45" s="61">
        <v>0.2388888888888889</v>
      </c>
      <c r="E45" s="61">
        <v>0.27847222222222223</v>
      </c>
      <c r="F45" s="29" t="s">
        <v>186</v>
      </c>
      <c r="G45" s="29" t="s">
        <v>533</v>
      </c>
      <c r="H45" s="29" t="s">
        <v>534</v>
      </c>
      <c r="I45" s="62" t="s">
        <v>654</v>
      </c>
      <c r="J45" s="62" t="s">
        <v>655</v>
      </c>
      <c r="K45" s="62" t="s">
        <v>656</v>
      </c>
      <c r="L45" s="62" t="s">
        <v>657</v>
      </c>
      <c r="M45" s="60" t="s">
        <v>71</v>
      </c>
      <c r="N45" s="60" t="s">
        <v>71</v>
      </c>
      <c r="O45" s="60" t="s">
        <v>269</v>
      </c>
      <c r="P45" s="60" t="s">
        <v>269</v>
      </c>
      <c r="Q45" s="60">
        <v>0</v>
      </c>
      <c r="R45" s="60">
        <v>0</v>
      </c>
      <c r="S45" s="60" t="s">
        <v>65</v>
      </c>
      <c r="T45" s="60" t="s">
        <v>65</v>
      </c>
      <c r="U45" s="60">
        <v>1</v>
      </c>
      <c r="V45" s="60">
        <v>1</v>
      </c>
      <c r="W45" s="60">
        <v>9</v>
      </c>
      <c r="X45" s="205">
        <v>9.02</v>
      </c>
      <c r="Y45" s="60">
        <v>9</v>
      </c>
      <c r="Z45" s="60"/>
      <c r="AA45" s="84" t="s">
        <v>658</v>
      </c>
      <c r="AC45" s="84"/>
      <c r="AD45" s="60"/>
    </row>
    <row r="46" spans="1:44" ht="14.4" x14ac:dyDescent="0.3">
      <c r="A46" s="110">
        <v>13</v>
      </c>
      <c r="B46" s="96">
        <v>45028</v>
      </c>
      <c r="C46" s="29" t="s">
        <v>25</v>
      </c>
      <c r="D46" s="61">
        <v>0.12361111111111112</v>
      </c>
      <c r="E46" s="61">
        <v>0.1673611111111111</v>
      </c>
      <c r="F46" s="29" t="s">
        <v>186</v>
      </c>
      <c r="G46" s="29" t="s">
        <v>533</v>
      </c>
      <c r="H46" s="29" t="s">
        <v>534</v>
      </c>
      <c r="I46" s="62" t="s">
        <v>659</v>
      </c>
      <c r="J46" s="62" t="s">
        <v>660</v>
      </c>
      <c r="K46" s="62" t="s">
        <v>661</v>
      </c>
      <c r="L46" s="62" t="s">
        <v>662</v>
      </c>
      <c r="M46" s="60" t="s">
        <v>174</v>
      </c>
      <c r="N46" s="60" t="s">
        <v>63</v>
      </c>
      <c r="O46" s="60" t="s">
        <v>148</v>
      </c>
      <c r="P46" s="60" t="s">
        <v>269</v>
      </c>
      <c r="Q46" s="60">
        <v>0</v>
      </c>
      <c r="R46" s="60">
        <v>0</v>
      </c>
      <c r="S46" s="60" t="s">
        <v>65</v>
      </c>
      <c r="T46" s="60" t="s">
        <v>65</v>
      </c>
      <c r="U46" s="60">
        <v>0</v>
      </c>
      <c r="V46" s="60">
        <v>1</v>
      </c>
      <c r="W46" s="60">
        <v>9</v>
      </c>
      <c r="X46" s="60">
        <v>9</v>
      </c>
      <c r="Y46" s="60">
        <v>9</v>
      </c>
      <c r="Z46" s="60"/>
      <c r="AA46" s="37" t="s">
        <v>102</v>
      </c>
      <c r="AC46" s="84"/>
      <c r="AD46" s="60"/>
    </row>
    <row r="47" spans="1:44" ht="14.4" x14ac:dyDescent="0.3">
      <c r="A47" s="110">
        <v>14</v>
      </c>
      <c r="B47" s="96">
        <v>45029</v>
      </c>
      <c r="C47" s="29" t="s">
        <v>25</v>
      </c>
      <c r="D47" s="61">
        <v>0.12013888888888889</v>
      </c>
      <c r="E47" s="61">
        <v>0.17500000000000002</v>
      </c>
      <c r="F47" s="29" t="s">
        <v>186</v>
      </c>
      <c r="G47" s="29" t="s">
        <v>533</v>
      </c>
      <c r="H47" s="29" t="s">
        <v>534</v>
      </c>
      <c r="I47" s="62" t="s">
        <v>663</v>
      </c>
      <c r="J47" s="62" t="s">
        <v>664</v>
      </c>
      <c r="K47" s="62" t="s">
        <v>665</v>
      </c>
      <c r="L47" s="62" t="s">
        <v>666</v>
      </c>
      <c r="M47" s="60" t="s">
        <v>63</v>
      </c>
      <c r="N47" s="60" t="s">
        <v>174</v>
      </c>
      <c r="O47" s="60" t="s">
        <v>269</v>
      </c>
      <c r="P47" s="60" t="s">
        <v>269</v>
      </c>
      <c r="Q47" s="60">
        <v>0</v>
      </c>
      <c r="R47" s="60">
        <v>0</v>
      </c>
      <c r="S47" s="60" t="s">
        <v>65</v>
      </c>
      <c r="T47" s="60" t="s">
        <v>65</v>
      </c>
      <c r="U47" s="60">
        <v>1</v>
      </c>
      <c r="V47" s="60">
        <v>1</v>
      </c>
      <c r="W47" s="60">
        <v>9</v>
      </c>
      <c r="X47" s="60">
        <v>9</v>
      </c>
      <c r="Y47" s="60">
        <v>9</v>
      </c>
      <c r="Z47" s="60"/>
      <c r="AA47" s="37" t="s">
        <v>102</v>
      </c>
      <c r="AC47" s="109"/>
      <c r="AD47" s="60"/>
    </row>
    <row r="48" spans="1:44" ht="15.75" customHeight="1" x14ac:dyDescent="0.3">
      <c r="A48" s="110">
        <v>15</v>
      </c>
      <c r="B48" s="96">
        <v>45030</v>
      </c>
      <c r="C48" s="29" t="s">
        <v>25</v>
      </c>
      <c r="D48" s="61">
        <v>0.15763888888888888</v>
      </c>
      <c r="E48" s="61">
        <v>0.21180555555555555</v>
      </c>
      <c r="F48" s="29" t="s">
        <v>186</v>
      </c>
      <c r="G48" s="29" t="s">
        <v>533</v>
      </c>
      <c r="H48" s="29" t="s">
        <v>534</v>
      </c>
      <c r="I48" s="62" t="s">
        <v>667</v>
      </c>
      <c r="J48" s="62" t="s">
        <v>668</v>
      </c>
      <c r="K48" s="62" t="s">
        <v>669</v>
      </c>
      <c r="L48" s="62" t="s">
        <v>670</v>
      </c>
      <c r="M48" s="60" t="s">
        <v>174</v>
      </c>
      <c r="N48" s="60" t="s">
        <v>174</v>
      </c>
      <c r="O48" s="60" t="s">
        <v>269</v>
      </c>
      <c r="P48" s="60" t="s">
        <v>269</v>
      </c>
      <c r="Q48" s="60">
        <v>0</v>
      </c>
      <c r="R48" s="60">
        <v>0</v>
      </c>
      <c r="S48" s="60" t="s">
        <v>65</v>
      </c>
      <c r="T48" s="60" t="s">
        <v>65</v>
      </c>
      <c r="U48" s="60">
        <v>1</v>
      </c>
      <c r="V48" s="60">
        <v>1</v>
      </c>
      <c r="W48" s="60">
        <v>9</v>
      </c>
      <c r="X48" s="60">
        <v>9</v>
      </c>
      <c r="Y48" s="60">
        <v>9</v>
      </c>
      <c r="Z48" s="60"/>
      <c r="AA48" s="37" t="s">
        <v>102</v>
      </c>
      <c r="AC48" s="84"/>
      <c r="AD48" s="60"/>
    </row>
    <row r="49" spans="1:30" ht="15.75" customHeight="1" x14ac:dyDescent="0.3">
      <c r="A49" s="110">
        <v>16</v>
      </c>
      <c r="B49" s="96">
        <v>45031</v>
      </c>
      <c r="C49" s="29" t="s">
        <v>25</v>
      </c>
      <c r="D49" s="61">
        <v>0.22569444444444445</v>
      </c>
      <c r="E49" s="61">
        <v>0.26527777777777778</v>
      </c>
      <c r="F49" s="29" t="s">
        <v>186</v>
      </c>
      <c r="G49" s="29" t="s">
        <v>533</v>
      </c>
      <c r="H49" s="29" t="s">
        <v>534</v>
      </c>
      <c r="I49" s="62" t="s">
        <v>671</v>
      </c>
      <c r="J49" s="62" t="s">
        <v>672</v>
      </c>
      <c r="K49" s="62" t="s">
        <v>673</v>
      </c>
      <c r="L49" s="62" t="s">
        <v>674</v>
      </c>
      <c r="M49" s="60" t="s">
        <v>79</v>
      </c>
      <c r="N49" s="60" t="s">
        <v>63</v>
      </c>
      <c r="O49" s="60" t="s">
        <v>128</v>
      </c>
      <c r="P49" s="60" t="s">
        <v>269</v>
      </c>
      <c r="Q49" s="60">
        <v>0</v>
      </c>
      <c r="R49" s="60">
        <v>0</v>
      </c>
      <c r="S49" s="60" t="s">
        <v>65</v>
      </c>
      <c r="T49" s="60" t="s">
        <v>65</v>
      </c>
      <c r="U49" s="60">
        <v>1</v>
      </c>
      <c r="V49" s="60">
        <v>1</v>
      </c>
      <c r="W49" s="60">
        <v>9</v>
      </c>
      <c r="X49" s="60">
        <v>9</v>
      </c>
      <c r="Y49" s="60">
        <v>9</v>
      </c>
      <c r="Z49" s="60"/>
      <c r="AA49" s="37" t="s">
        <v>102</v>
      </c>
      <c r="AC49" s="84"/>
      <c r="AD49" s="60"/>
    </row>
    <row r="50" spans="1:30" ht="15.75" customHeight="1" x14ac:dyDescent="0.3">
      <c r="A50" s="110">
        <v>17</v>
      </c>
      <c r="B50" s="96">
        <v>45031</v>
      </c>
      <c r="C50" s="29" t="s">
        <v>25</v>
      </c>
      <c r="D50" s="61">
        <v>0.79027777777777775</v>
      </c>
      <c r="E50" s="61">
        <v>0.86597222222222225</v>
      </c>
      <c r="F50" s="29" t="s">
        <v>186</v>
      </c>
      <c r="G50" s="29" t="s">
        <v>533</v>
      </c>
      <c r="H50" s="29" t="s">
        <v>534</v>
      </c>
      <c r="I50" s="62" t="s">
        <v>675</v>
      </c>
      <c r="J50" s="62" t="s">
        <v>676</v>
      </c>
      <c r="K50" s="62" t="s">
        <v>677</v>
      </c>
      <c r="L50" s="62" t="s">
        <v>678</v>
      </c>
      <c r="M50" s="60" t="s">
        <v>79</v>
      </c>
      <c r="N50" s="60" t="s">
        <v>71</v>
      </c>
      <c r="O50" s="60" t="s">
        <v>679</v>
      </c>
      <c r="P50" s="60" t="s">
        <v>269</v>
      </c>
      <c r="Q50" s="60">
        <v>1</v>
      </c>
      <c r="R50" s="60">
        <v>3</v>
      </c>
      <c r="S50" s="60" t="s">
        <v>65</v>
      </c>
      <c r="T50" s="60" t="s">
        <v>65</v>
      </c>
      <c r="U50" s="60">
        <v>3</v>
      </c>
      <c r="V50" s="60">
        <v>3</v>
      </c>
      <c r="W50" s="60">
        <v>9</v>
      </c>
      <c r="X50" s="60">
        <v>9</v>
      </c>
      <c r="Y50" s="60">
        <v>9</v>
      </c>
      <c r="Z50" s="60"/>
      <c r="AA50" s="37" t="s">
        <v>102</v>
      </c>
      <c r="AC50" s="84"/>
      <c r="AD50" s="60"/>
    </row>
    <row r="51" spans="1:30" ht="15.75" customHeight="1" x14ac:dyDescent="0.3">
      <c r="A51" s="110">
        <v>18</v>
      </c>
      <c r="B51" s="96">
        <v>45032</v>
      </c>
      <c r="C51" s="29" t="s">
        <v>25</v>
      </c>
      <c r="D51" s="61">
        <v>0.83611111111111114</v>
      </c>
      <c r="E51" s="61">
        <v>0.88124999999999998</v>
      </c>
      <c r="F51" s="29" t="s">
        <v>186</v>
      </c>
      <c r="G51" s="29" t="s">
        <v>533</v>
      </c>
      <c r="H51" s="29" t="s">
        <v>534</v>
      </c>
      <c r="I51" s="62" t="s">
        <v>680</v>
      </c>
      <c r="J51" s="62" t="s">
        <v>681</v>
      </c>
      <c r="K51" s="62" t="s">
        <v>682</v>
      </c>
      <c r="L51" s="62" t="s">
        <v>683</v>
      </c>
      <c r="M51" s="60" t="s">
        <v>79</v>
      </c>
      <c r="N51" s="60" t="s">
        <v>79</v>
      </c>
      <c r="O51" s="60" t="s">
        <v>269</v>
      </c>
      <c r="P51" s="60" t="s">
        <v>269</v>
      </c>
      <c r="Q51" s="60">
        <v>0</v>
      </c>
      <c r="R51" s="60">
        <v>1</v>
      </c>
      <c r="S51" s="60" t="s">
        <v>65</v>
      </c>
      <c r="T51" s="60" t="s">
        <v>65</v>
      </c>
      <c r="U51" s="60">
        <v>1</v>
      </c>
      <c r="V51" s="60">
        <v>1</v>
      </c>
      <c r="W51" s="60">
        <v>9</v>
      </c>
      <c r="X51" s="205">
        <v>9.0500000000000007</v>
      </c>
      <c r="Y51" s="60">
        <v>9</v>
      </c>
      <c r="Z51" s="60"/>
      <c r="AA51" s="84" t="s">
        <v>684</v>
      </c>
      <c r="AB51" s="85"/>
      <c r="AC51" s="84"/>
      <c r="AD51" s="60"/>
    </row>
    <row r="52" spans="1:30" ht="15.75" customHeight="1" x14ac:dyDescent="0.3">
      <c r="A52" s="110">
        <v>19</v>
      </c>
      <c r="B52" s="96">
        <v>45033</v>
      </c>
      <c r="C52" s="29" t="s">
        <v>25</v>
      </c>
      <c r="D52" s="61">
        <v>0.86736111111111114</v>
      </c>
      <c r="E52" s="61">
        <v>0.91041666666666676</v>
      </c>
      <c r="F52" s="29" t="s">
        <v>186</v>
      </c>
      <c r="G52" s="29" t="s">
        <v>533</v>
      </c>
      <c r="H52" s="29" t="s">
        <v>534</v>
      </c>
      <c r="I52" s="62" t="s">
        <v>685</v>
      </c>
      <c r="J52" s="62" t="s">
        <v>686</v>
      </c>
      <c r="K52" s="62" t="s">
        <v>687</v>
      </c>
      <c r="L52" s="62" t="s">
        <v>688</v>
      </c>
      <c r="M52" s="60" t="s">
        <v>71</v>
      </c>
      <c r="N52" s="60" t="s">
        <v>63</v>
      </c>
      <c r="O52" s="60" t="s">
        <v>269</v>
      </c>
      <c r="P52" s="60" t="s">
        <v>269</v>
      </c>
      <c r="Q52" s="60">
        <v>1</v>
      </c>
      <c r="R52" s="60">
        <v>1</v>
      </c>
      <c r="S52" s="60" t="s">
        <v>65</v>
      </c>
      <c r="T52" s="60" t="s">
        <v>65</v>
      </c>
      <c r="U52" s="60">
        <v>1</v>
      </c>
      <c r="V52" s="60">
        <v>1</v>
      </c>
      <c r="W52" s="60">
        <v>9</v>
      </c>
      <c r="X52" s="205">
        <v>9.08</v>
      </c>
      <c r="Y52" s="60">
        <v>9</v>
      </c>
      <c r="Z52" s="60"/>
      <c r="AA52" s="84" t="s">
        <v>689</v>
      </c>
      <c r="AD52" s="60"/>
    </row>
    <row r="53" spans="1:30" ht="15.75" customHeight="1" x14ac:dyDescent="0.3">
      <c r="A53" s="110">
        <v>20</v>
      </c>
      <c r="B53" s="96">
        <v>45034</v>
      </c>
      <c r="C53" s="29" t="s">
        <v>25</v>
      </c>
      <c r="D53" s="61">
        <v>0.88194444444444453</v>
      </c>
      <c r="E53" s="103" t="s">
        <v>103</v>
      </c>
      <c r="F53" s="29"/>
      <c r="G53" s="29"/>
      <c r="H53" s="29"/>
      <c r="I53" s="62"/>
      <c r="J53" s="62"/>
      <c r="K53" s="62"/>
      <c r="L53" s="62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>
        <v>9</v>
      </c>
      <c r="X53" s="60"/>
      <c r="Y53" s="60"/>
      <c r="Z53" s="77" t="s">
        <v>198</v>
      </c>
      <c r="AA53" s="37"/>
      <c r="AB53" t="s">
        <v>690</v>
      </c>
      <c r="AC53" s="60"/>
      <c r="AD53" s="60"/>
    </row>
    <row r="54" spans="1:30" ht="15.75" customHeight="1" x14ac:dyDescent="0.3">
      <c r="A54" s="110">
        <v>21</v>
      </c>
      <c r="B54" s="96">
        <v>45035</v>
      </c>
      <c r="C54" s="29" t="s">
        <v>25</v>
      </c>
      <c r="D54" s="61">
        <v>0.9243055555555556</v>
      </c>
      <c r="E54" s="61">
        <v>0.96666666666666667</v>
      </c>
      <c r="F54" s="29" t="s">
        <v>186</v>
      </c>
      <c r="G54" s="29" t="s">
        <v>533</v>
      </c>
      <c r="H54" s="29" t="s">
        <v>534</v>
      </c>
      <c r="I54" s="62" t="s">
        <v>556</v>
      </c>
      <c r="J54" s="62" t="s">
        <v>539</v>
      </c>
      <c r="K54" s="62" t="s">
        <v>691</v>
      </c>
      <c r="L54" s="62" t="s">
        <v>692</v>
      </c>
      <c r="M54" s="60" t="s">
        <v>71</v>
      </c>
      <c r="N54" s="60" t="s">
        <v>174</v>
      </c>
      <c r="O54" s="60" t="s">
        <v>269</v>
      </c>
      <c r="P54" s="60" t="s">
        <v>269</v>
      </c>
      <c r="Q54" s="60">
        <v>1</v>
      </c>
      <c r="R54" s="60">
        <v>1</v>
      </c>
      <c r="S54" s="60" t="s">
        <v>65</v>
      </c>
      <c r="T54" s="60" t="s">
        <v>65</v>
      </c>
      <c r="U54" s="60">
        <v>2</v>
      </c>
      <c r="V54" s="60">
        <v>2</v>
      </c>
      <c r="W54" s="60">
        <v>9</v>
      </c>
      <c r="X54" s="60">
        <v>9</v>
      </c>
      <c r="Y54" s="60">
        <v>9</v>
      </c>
      <c r="Z54" s="60"/>
      <c r="AA54" s="37" t="s">
        <v>102</v>
      </c>
      <c r="AC54" s="60"/>
      <c r="AD54" s="60"/>
    </row>
    <row r="55" spans="1:30" ht="15.75" customHeight="1" x14ac:dyDescent="0.3">
      <c r="A55" s="110"/>
      <c r="B55" s="96"/>
      <c r="C55" s="29"/>
      <c r="D55" s="61"/>
      <c r="E55" s="61"/>
      <c r="F55" s="29"/>
      <c r="G55" s="29"/>
      <c r="H55" s="29"/>
      <c r="I55" s="62"/>
      <c r="J55" s="62"/>
      <c r="K55" s="62"/>
      <c r="L55" s="62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36"/>
      <c r="AC55" s="60"/>
      <c r="AD55" s="60"/>
    </row>
    <row r="56" spans="1:30" ht="15.75" customHeight="1" x14ac:dyDescent="0.3">
      <c r="A56" s="110"/>
      <c r="B56" s="96"/>
      <c r="C56" s="29"/>
      <c r="D56" s="61"/>
      <c r="E56" s="61"/>
      <c r="F56" s="29"/>
      <c r="G56" s="29"/>
      <c r="H56" s="29"/>
      <c r="I56" s="62"/>
      <c r="J56" s="62"/>
      <c r="K56" s="62"/>
      <c r="L56" s="62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36"/>
      <c r="AC56" s="60"/>
      <c r="AD56" s="60"/>
    </row>
    <row r="57" spans="1:30" ht="14.4" x14ac:dyDescent="0.3">
      <c r="A57" s="47">
        <f>COUNT(A34:A56)</f>
        <v>20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SUM(W34:W56)</f>
        <v>180</v>
      </c>
      <c r="X57" s="47">
        <f>SUM(X34:X56)</f>
        <v>144.33000000000001</v>
      </c>
      <c r="Y57" s="47">
        <f>SUM(Y34:Y56)</f>
        <v>144</v>
      </c>
      <c r="Z57" s="47"/>
      <c r="AA57" s="47">
        <f>COUNTA(AA34:AA54)</f>
        <v>16</v>
      </c>
      <c r="AB57" s="48"/>
      <c r="AC57" s="48"/>
    </row>
    <row r="58" spans="1:30" ht="15.75" customHeight="1" x14ac:dyDescent="0.3">
      <c r="A58" s="110"/>
      <c r="B58" s="96"/>
      <c r="C58" s="29"/>
      <c r="D58" s="61"/>
      <c r="E58" s="61"/>
      <c r="F58" s="29"/>
      <c r="G58" s="29"/>
      <c r="H58" s="29"/>
      <c r="I58" s="62"/>
      <c r="J58" s="62"/>
      <c r="K58" s="62"/>
      <c r="L58" s="62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84"/>
      <c r="AC58" s="60"/>
      <c r="AD58" s="60"/>
    </row>
    <row r="59" spans="1:30" ht="15.75" customHeight="1" x14ac:dyDescent="0.3"/>
    <row r="60" spans="1:30" ht="15.75" customHeight="1" x14ac:dyDescent="0.3"/>
    <row r="61" spans="1:30" ht="15.75" customHeight="1" x14ac:dyDescent="0.3"/>
    <row r="62" spans="1:30" ht="15.75" customHeight="1" x14ac:dyDescent="0.3"/>
    <row r="63" spans="1:30" ht="15.75" customHeight="1" x14ac:dyDescent="0.3"/>
    <row r="64" spans="1:30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</sheetData>
  <autoFilter ref="A1:AB32" xr:uid="{00000000-0009-0000-0000-00000B000000}"/>
  <hyperlinks>
    <hyperlink ref="AA3" r:id="rId1" xr:uid="{7B9DF244-6AFB-47A5-B1B7-FD774C3CD166}"/>
    <hyperlink ref="AA5" r:id="rId2" xr:uid="{0D01ED9A-135C-44DF-996C-6F51D4FEE425}"/>
    <hyperlink ref="AA19" r:id="rId3" xr:uid="{BD92FDA5-F313-4B99-BEFF-3E0996BE6D5C}"/>
    <hyperlink ref="AA27" r:id="rId4" xr:uid="{4C64ED48-B0B7-4C8D-ADA0-FDA8271FC0A0}"/>
    <hyperlink ref="AA29" r:id="rId5" xr:uid="{7FF03B2C-0386-48A1-A009-B2C478995187}"/>
    <hyperlink ref="AA38" r:id="rId6" xr:uid="{60D4ECF9-2852-46C1-8FB3-F82A40019A68}"/>
    <hyperlink ref="AA44" r:id="rId7" xr:uid="{504E57A2-A0EA-45A4-95E1-6AC04E060B28}"/>
    <hyperlink ref="AA7" r:id="rId8" xr:uid="{473935C2-8557-4F1C-881E-32DD64E91030}"/>
    <hyperlink ref="AA9" r:id="rId9" xr:uid="{7D8780D1-776B-401E-B8D8-E4C26FBAD049}"/>
    <hyperlink ref="AA11" r:id="rId10" xr:uid="{39523324-2AE4-4869-82A1-1B5AFBF90AA9}"/>
    <hyperlink ref="AA14" r:id="rId11" xr:uid="{9A616279-D56F-4E86-8F4E-B0D34EF60E03}"/>
    <hyperlink ref="AA16" r:id="rId12" xr:uid="{47BC7D25-8942-4489-A124-029F7E00A906}"/>
    <hyperlink ref="AA17" r:id="rId13" xr:uid="{80CD6A68-55A3-4EB2-9A40-AD6DC3F97D48}"/>
    <hyperlink ref="AA18" r:id="rId14" xr:uid="{BDC00107-B835-40DE-A5BC-98C424D1D200}"/>
    <hyperlink ref="AA20" r:id="rId15" xr:uid="{64BFFB7F-441E-469C-88E9-BCDD35938737}"/>
    <hyperlink ref="AA21" r:id="rId16" xr:uid="{38D7ADB8-602C-4419-BFEA-33A09C5D85E0}"/>
    <hyperlink ref="AA22" r:id="rId17" xr:uid="{6C9C0B3D-FA6E-4A12-AF80-87DC326AA3C5}"/>
    <hyperlink ref="AA24" r:id="rId18" xr:uid="{850D6EA4-C1EB-4AD4-97E5-3830CABE618E}"/>
    <hyperlink ref="AA43" r:id="rId19" xr:uid="{CDF15B77-80BB-4A84-BA2B-82543D782F61}"/>
    <hyperlink ref="AA45" r:id="rId20" xr:uid="{7E0A949A-D3EE-4905-817B-1A81D1A63D8B}"/>
    <hyperlink ref="AA51" r:id="rId21" xr:uid="{F8811BA8-4655-4D7A-9A7E-BA181EBD9C1F}"/>
    <hyperlink ref="AA52" r:id="rId22" xr:uid="{FFF50D94-21E3-4DD8-960C-A832578DA3C7}"/>
  </hyperlinks>
  <pageMargins left="0.511811024" right="0.511811024" top="0.78740157499999996" bottom="0.78740157499999996" header="0" footer="0"/>
  <pageSetup paperSize="9" orientation="portrait" r:id="rId23"/>
  <headerFooter>
    <oddFooter>&amp;C_x000D_&amp;1#&amp;"Calibri"&amp;11&amp;K008542 INTERNA \ Qualquer Usuário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97"/>
  <sheetViews>
    <sheetView zoomScale="70" zoomScaleNormal="70" workbookViewId="0">
      <pane xSplit="3" ySplit="1" topLeftCell="S5" activePane="bottomRight" state="frozen"/>
      <selection pane="topRight"/>
      <selection pane="bottomLeft"/>
      <selection pane="bottomRight" activeCell="AB46" sqref="AB46"/>
    </sheetView>
  </sheetViews>
  <sheetFormatPr defaultColWidth="14.44140625" defaultRowHeight="15" customHeight="1" x14ac:dyDescent="0.3"/>
  <cols>
    <col min="1" max="1" width="8.6640625" customWidth="1"/>
    <col min="2" max="2" width="12.33203125" customWidth="1"/>
    <col min="3" max="3" width="8.6640625" customWidth="1"/>
    <col min="4" max="5" width="8.6640625" style="56" customWidth="1"/>
    <col min="6" max="7" width="8.6640625" customWidth="1"/>
    <col min="8" max="8" width="15.6640625" customWidth="1"/>
    <col min="9" max="9" width="14.44140625" style="56" customWidth="1"/>
    <col min="10" max="10" width="13.88671875" style="56" customWidth="1"/>
    <col min="11" max="11" width="16.44140625" style="56" customWidth="1"/>
    <col min="12" max="12" width="13.6640625" customWidth="1"/>
    <col min="13" max="13" width="25.44140625" style="56" customWidth="1"/>
    <col min="14" max="14" width="25.88671875" style="56" customWidth="1"/>
    <col min="15" max="16" width="12" style="56" customWidth="1"/>
    <col min="17" max="21" width="8.6640625" customWidth="1"/>
    <col min="22" max="22" width="15.33203125" customWidth="1"/>
    <col min="23" max="23" width="19.44140625" customWidth="1"/>
    <col min="24" max="24" width="8.6640625" customWidth="1"/>
    <col min="25" max="25" width="10" customWidth="1"/>
    <col min="26" max="26" width="52" customWidth="1"/>
    <col min="27" max="27" width="72.44140625" customWidth="1"/>
    <col min="28" max="28" width="45.5546875" customWidth="1"/>
  </cols>
  <sheetData>
    <row r="1" spans="1:28" ht="43.2" x14ac:dyDescent="0.3">
      <c r="A1" s="25" t="s">
        <v>36</v>
      </c>
      <c r="B1" s="25" t="s">
        <v>37</v>
      </c>
      <c r="C1" s="25" t="s">
        <v>38</v>
      </c>
      <c r="D1" s="26" t="s">
        <v>39</v>
      </c>
      <c r="E1" s="26" t="s">
        <v>40</v>
      </c>
      <c r="F1" s="26" t="s">
        <v>41</v>
      </c>
      <c r="G1" s="26" t="s">
        <v>42</v>
      </c>
      <c r="H1" s="26" t="s">
        <v>1</v>
      </c>
      <c r="I1" s="26" t="s">
        <v>43</v>
      </c>
      <c r="J1" s="26" t="s">
        <v>44</v>
      </c>
      <c r="K1" s="26" t="s">
        <v>45</v>
      </c>
      <c r="L1" s="26" t="s">
        <v>46</v>
      </c>
      <c r="M1" s="26" t="s">
        <v>47</v>
      </c>
      <c r="N1" s="26" t="s">
        <v>48</v>
      </c>
      <c r="O1" s="26" t="s">
        <v>49</v>
      </c>
      <c r="P1" s="26" t="s">
        <v>50</v>
      </c>
      <c r="Q1" s="26" t="s">
        <v>51</v>
      </c>
      <c r="R1" s="26" t="s">
        <v>52</v>
      </c>
      <c r="S1" s="26" t="s">
        <v>53</v>
      </c>
      <c r="T1" s="26" t="s">
        <v>54</v>
      </c>
      <c r="U1" s="26" t="s">
        <v>55</v>
      </c>
      <c r="V1" s="26" t="s">
        <v>56</v>
      </c>
      <c r="W1" s="26" t="s">
        <v>57</v>
      </c>
      <c r="X1" s="53" t="s">
        <v>21</v>
      </c>
      <c r="Y1" s="53" t="s">
        <v>22</v>
      </c>
      <c r="Z1" s="26" t="s">
        <v>58</v>
      </c>
      <c r="AA1" s="26" t="s">
        <v>693</v>
      </c>
      <c r="AB1" s="27" t="s">
        <v>59</v>
      </c>
    </row>
    <row r="2" spans="1:28" ht="15.75" customHeight="1" x14ac:dyDescent="0.3">
      <c r="A2" s="19">
        <v>1</v>
      </c>
      <c r="B2" s="96">
        <v>45005</v>
      </c>
      <c r="C2" s="56" t="s">
        <v>13</v>
      </c>
      <c r="D2" s="71">
        <v>0.42291666666666666</v>
      </c>
      <c r="E2" s="71">
        <v>0.4381944444444445</v>
      </c>
      <c r="F2" s="56" t="s">
        <v>227</v>
      </c>
      <c r="G2" t="s">
        <v>694</v>
      </c>
      <c r="H2" s="56" t="s">
        <v>11</v>
      </c>
      <c r="I2" s="56">
        <v>-0.8449605</v>
      </c>
      <c r="J2" s="56">
        <v>-46.596876899999998</v>
      </c>
      <c r="K2" s="56">
        <v>-0.81339360000000005</v>
      </c>
      <c r="L2" s="56">
        <v>-46.818699100000003</v>
      </c>
      <c r="M2" s="56" t="s">
        <v>71</v>
      </c>
      <c r="N2" s="56" t="s">
        <v>71</v>
      </c>
      <c r="O2" s="56" t="s">
        <v>269</v>
      </c>
      <c r="P2" s="56" t="s">
        <v>269</v>
      </c>
      <c r="Q2" s="56">
        <v>1</v>
      </c>
      <c r="R2" s="56">
        <v>1</v>
      </c>
      <c r="S2" s="56" t="s">
        <v>65</v>
      </c>
      <c r="T2" t="s">
        <v>65</v>
      </c>
      <c r="U2" s="56">
        <v>2</v>
      </c>
      <c r="V2" s="56">
        <v>2</v>
      </c>
      <c r="W2" s="56">
        <v>4.3</v>
      </c>
      <c r="X2" s="56">
        <v>4.3</v>
      </c>
      <c r="Y2" s="56">
        <v>4.3</v>
      </c>
      <c r="AA2" s="37" t="s">
        <v>102</v>
      </c>
    </row>
    <row r="3" spans="1:28" ht="15.75" customHeight="1" x14ac:dyDescent="0.3">
      <c r="A3" s="19">
        <v>2</v>
      </c>
      <c r="B3" s="96">
        <v>45006</v>
      </c>
      <c r="C3" s="56" t="s">
        <v>13</v>
      </c>
      <c r="D3" s="71">
        <v>0.41805555555555557</v>
      </c>
      <c r="E3" s="71">
        <v>0.43194444444444446</v>
      </c>
      <c r="F3" s="56" t="s">
        <v>227</v>
      </c>
      <c r="G3" t="s">
        <v>694</v>
      </c>
      <c r="H3" s="56" t="s">
        <v>11</v>
      </c>
      <c r="I3" s="56">
        <v>-0.84524250000000001</v>
      </c>
      <c r="J3" s="56">
        <v>-46.596593300000002</v>
      </c>
      <c r="K3" s="56">
        <v>-0.81486400000000003</v>
      </c>
      <c r="L3" s="56">
        <v>-46.616644000000001</v>
      </c>
      <c r="M3" s="56" t="s">
        <v>174</v>
      </c>
      <c r="N3" s="56" t="s">
        <v>174</v>
      </c>
      <c r="O3" s="56" t="s">
        <v>128</v>
      </c>
      <c r="P3" s="56" t="s">
        <v>128</v>
      </c>
      <c r="Q3" s="56">
        <v>1</v>
      </c>
      <c r="R3" s="56">
        <v>1</v>
      </c>
      <c r="S3" s="56" t="s">
        <v>65</v>
      </c>
      <c r="T3" t="s">
        <v>65</v>
      </c>
      <c r="U3" s="56">
        <v>3</v>
      </c>
      <c r="V3" s="56">
        <v>3</v>
      </c>
      <c r="W3" s="56">
        <v>4.3</v>
      </c>
      <c r="X3" s="56">
        <v>4.3</v>
      </c>
      <c r="Y3" s="56">
        <v>4.3</v>
      </c>
      <c r="AA3" s="37" t="s">
        <v>102</v>
      </c>
    </row>
    <row r="4" spans="1:28" ht="15.75" customHeight="1" x14ac:dyDescent="0.3">
      <c r="A4" s="19">
        <v>3</v>
      </c>
      <c r="B4" s="96">
        <v>45007</v>
      </c>
      <c r="C4" s="56" t="s">
        <v>13</v>
      </c>
      <c r="D4" s="71">
        <v>0.44861111111111113</v>
      </c>
      <c r="E4" s="71">
        <v>0.47916666666666669</v>
      </c>
      <c r="F4" s="56" t="s">
        <v>227</v>
      </c>
      <c r="G4" t="s">
        <v>694</v>
      </c>
      <c r="H4" s="56" t="s">
        <v>11</v>
      </c>
      <c r="I4" s="56">
        <v>-0.82363260000000005</v>
      </c>
      <c r="J4" s="56">
        <v>-46.608556800000002</v>
      </c>
      <c r="K4" s="56">
        <v>-0.84214219999999995</v>
      </c>
      <c r="L4" s="56">
        <v>-46.596183199999999</v>
      </c>
      <c r="M4" s="56" t="s">
        <v>79</v>
      </c>
      <c r="N4" s="56" t="s">
        <v>71</v>
      </c>
      <c r="O4" s="56" t="s">
        <v>128</v>
      </c>
      <c r="P4" s="56" t="s">
        <v>128</v>
      </c>
      <c r="Q4" s="56">
        <v>1</v>
      </c>
      <c r="R4" s="56">
        <v>1</v>
      </c>
      <c r="S4" s="56" t="s">
        <v>65</v>
      </c>
      <c r="T4" t="s">
        <v>65</v>
      </c>
      <c r="U4" s="56">
        <v>3</v>
      </c>
      <c r="V4" s="56">
        <v>3</v>
      </c>
      <c r="W4" s="56">
        <v>4.3</v>
      </c>
      <c r="X4" s="56">
        <v>4.3</v>
      </c>
      <c r="Y4" s="56">
        <v>4.3</v>
      </c>
      <c r="AA4" s="37" t="s">
        <v>102</v>
      </c>
    </row>
    <row r="5" spans="1:28" ht="15.75" customHeight="1" x14ac:dyDescent="0.3">
      <c r="A5" s="19">
        <v>4</v>
      </c>
      <c r="B5" s="96">
        <v>45008</v>
      </c>
      <c r="C5" s="56" t="s">
        <v>13</v>
      </c>
      <c r="D5" s="71">
        <v>0.5</v>
      </c>
      <c r="E5" s="71">
        <v>0.51250000000000007</v>
      </c>
      <c r="F5" s="56" t="s">
        <v>227</v>
      </c>
      <c r="G5" t="s">
        <v>694</v>
      </c>
      <c r="H5" s="56" t="s">
        <v>11</v>
      </c>
      <c r="I5" s="56">
        <v>-0.81365310000000002</v>
      </c>
      <c r="J5" s="56">
        <v>-46.618665800000002</v>
      </c>
      <c r="K5" s="56">
        <v>-0.84594970000000003</v>
      </c>
      <c r="L5" s="56">
        <v>-46.596790400000003</v>
      </c>
      <c r="M5" s="56" t="s">
        <v>63</v>
      </c>
      <c r="N5" s="56" t="s">
        <v>63</v>
      </c>
      <c r="O5" s="56" t="s">
        <v>128</v>
      </c>
      <c r="P5" s="56" t="s">
        <v>128</v>
      </c>
      <c r="Q5" s="56">
        <v>0</v>
      </c>
      <c r="R5" s="56">
        <v>0</v>
      </c>
      <c r="S5" s="56" t="s">
        <v>65</v>
      </c>
      <c r="T5" t="s">
        <v>65</v>
      </c>
      <c r="U5" s="56">
        <v>2</v>
      </c>
      <c r="V5" s="56">
        <v>2</v>
      </c>
      <c r="W5" s="56">
        <v>4.3</v>
      </c>
      <c r="X5" s="56">
        <v>4.3</v>
      </c>
      <c r="Y5" s="56">
        <v>4.3</v>
      </c>
      <c r="AA5" s="37" t="s">
        <v>102</v>
      </c>
    </row>
    <row r="6" spans="1:28" ht="15.75" customHeight="1" x14ac:dyDescent="0.3">
      <c r="A6" s="19">
        <v>5</v>
      </c>
      <c r="B6" s="96">
        <v>45009</v>
      </c>
      <c r="C6" s="56" t="s">
        <v>13</v>
      </c>
      <c r="D6" s="71">
        <v>0.48472222222222222</v>
      </c>
      <c r="E6" s="71">
        <v>0.49722222222222223</v>
      </c>
      <c r="F6" s="56" t="s">
        <v>227</v>
      </c>
      <c r="G6" t="s">
        <v>694</v>
      </c>
      <c r="H6" s="56" t="s">
        <v>11</v>
      </c>
      <c r="I6" s="56">
        <v>-0.84566459999999999</v>
      </c>
      <c r="J6" s="56">
        <v>-46.596682000000001</v>
      </c>
      <c r="K6" s="56">
        <v>-0.81456680000000004</v>
      </c>
      <c r="L6" s="56">
        <v>-46.6171632</v>
      </c>
      <c r="M6" s="56" t="s">
        <v>79</v>
      </c>
      <c r="N6" s="56" t="s">
        <v>71</v>
      </c>
      <c r="O6" s="56" t="s">
        <v>245</v>
      </c>
      <c r="P6" s="56" t="s">
        <v>245</v>
      </c>
      <c r="Q6" s="56">
        <v>0</v>
      </c>
      <c r="R6" s="56">
        <v>0</v>
      </c>
      <c r="S6" s="56" t="s">
        <v>65</v>
      </c>
      <c r="T6" t="s">
        <v>65</v>
      </c>
      <c r="U6" s="56">
        <v>2</v>
      </c>
      <c r="V6" s="56">
        <v>2</v>
      </c>
      <c r="W6" s="56">
        <v>4.3</v>
      </c>
      <c r="X6" s="56">
        <v>4.3</v>
      </c>
      <c r="Y6" s="56">
        <v>4.3</v>
      </c>
      <c r="AA6" s="37" t="s">
        <v>102</v>
      </c>
    </row>
    <row r="7" spans="1:28" ht="15.75" customHeight="1" x14ac:dyDescent="0.3">
      <c r="A7" s="19">
        <v>6</v>
      </c>
      <c r="B7" s="96">
        <v>45010</v>
      </c>
      <c r="C7" s="56" t="s">
        <v>13</v>
      </c>
      <c r="D7" s="71">
        <v>0.52013888888888882</v>
      </c>
      <c r="E7" s="71">
        <v>0.53749999999999998</v>
      </c>
      <c r="F7" s="56" t="s">
        <v>227</v>
      </c>
      <c r="G7" t="s">
        <v>694</v>
      </c>
      <c r="H7" s="56" t="s">
        <v>11</v>
      </c>
      <c r="I7" s="56">
        <v>-0.84579729999999997</v>
      </c>
      <c r="J7" s="56">
        <v>-46.596900400000003</v>
      </c>
      <c r="K7" s="56">
        <v>-0.81440380000000001</v>
      </c>
      <c r="L7" s="56">
        <v>-46.61755634</v>
      </c>
      <c r="M7" s="56" t="s">
        <v>63</v>
      </c>
      <c r="N7" s="56" t="s">
        <v>63</v>
      </c>
      <c r="O7" s="56" t="s">
        <v>128</v>
      </c>
      <c r="P7" s="56" t="s">
        <v>128</v>
      </c>
      <c r="Q7" s="56">
        <v>0</v>
      </c>
      <c r="R7" s="56">
        <v>0</v>
      </c>
      <c r="S7" s="56" t="s">
        <v>65</v>
      </c>
      <c r="T7" t="s">
        <v>65</v>
      </c>
      <c r="U7" s="56">
        <v>2</v>
      </c>
      <c r="V7" s="56">
        <v>2</v>
      </c>
      <c r="W7" s="56">
        <v>4.3</v>
      </c>
      <c r="X7" s="56">
        <v>4.3</v>
      </c>
      <c r="Y7" s="56">
        <v>4.3</v>
      </c>
      <c r="AA7" s="37" t="s">
        <v>102</v>
      </c>
    </row>
    <row r="8" spans="1:28" ht="15.75" customHeight="1" x14ac:dyDescent="0.3">
      <c r="A8" s="19">
        <v>7</v>
      </c>
      <c r="B8" s="96">
        <v>45011</v>
      </c>
      <c r="C8" s="56" t="s">
        <v>13</v>
      </c>
      <c r="D8" s="71">
        <v>0.58333333333333337</v>
      </c>
      <c r="E8" s="71">
        <v>0.59722222222222221</v>
      </c>
      <c r="F8" s="56" t="s">
        <v>227</v>
      </c>
      <c r="G8" t="s">
        <v>694</v>
      </c>
      <c r="H8" s="56" t="s">
        <v>11</v>
      </c>
      <c r="I8" s="56">
        <v>-0.8252275</v>
      </c>
      <c r="J8" s="56">
        <v>-46.610652600000002</v>
      </c>
      <c r="K8" s="56">
        <v>-0.84325919999999999</v>
      </c>
      <c r="L8" s="56">
        <v>-46.595877299999998</v>
      </c>
      <c r="M8" s="56" t="s">
        <v>174</v>
      </c>
      <c r="N8" s="56" t="s">
        <v>174</v>
      </c>
      <c r="O8" s="56" t="s">
        <v>128</v>
      </c>
      <c r="P8" s="56" t="s">
        <v>128</v>
      </c>
      <c r="Q8" s="56">
        <v>1</v>
      </c>
      <c r="R8" s="56">
        <v>1</v>
      </c>
      <c r="S8" s="56" t="s">
        <v>65</v>
      </c>
      <c r="T8" t="s">
        <v>65</v>
      </c>
      <c r="U8" s="56">
        <v>2</v>
      </c>
      <c r="V8" s="56">
        <v>2</v>
      </c>
      <c r="W8" s="56">
        <v>4.3</v>
      </c>
      <c r="X8" s="56">
        <v>4.3</v>
      </c>
      <c r="Y8" s="56">
        <v>4.3</v>
      </c>
      <c r="AA8" s="37" t="s">
        <v>102</v>
      </c>
    </row>
    <row r="9" spans="1:28" ht="15.75" customHeight="1" x14ac:dyDescent="0.3">
      <c r="A9" s="19">
        <v>8</v>
      </c>
      <c r="B9" s="96">
        <v>45012</v>
      </c>
      <c r="C9" s="56" t="s">
        <v>13</v>
      </c>
      <c r="D9" s="71">
        <v>0.60416666666666663</v>
      </c>
      <c r="E9" s="71">
        <v>0.62430555555555556</v>
      </c>
      <c r="F9" s="56" t="s">
        <v>227</v>
      </c>
      <c r="G9" t="s">
        <v>694</v>
      </c>
      <c r="H9" s="56" t="s">
        <v>11</v>
      </c>
      <c r="I9" s="56">
        <v>-0.83091230000000005</v>
      </c>
      <c r="J9" s="56">
        <v>-46.604483999999999</v>
      </c>
      <c r="K9" s="56">
        <v>-0.81381269999999994</v>
      </c>
      <c r="L9" s="56">
        <v>-46.618853799999997</v>
      </c>
      <c r="M9" s="56" t="s">
        <v>174</v>
      </c>
      <c r="N9" s="56" t="s">
        <v>174</v>
      </c>
      <c r="O9" s="56" t="s">
        <v>128</v>
      </c>
      <c r="P9" s="56" t="s">
        <v>128</v>
      </c>
      <c r="Q9" s="56">
        <v>0</v>
      </c>
      <c r="R9" s="56">
        <v>0</v>
      </c>
      <c r="S9" s="56" t="s">
        <v>65</v>
      </c>
      <c r="T9" t="s">
        <v>65</v>
      </c>
      <c r="U9" s="56">
        <v>3</v>
      </c>
      <c r="V9" s="56">
        <v>3</v>
      </c>
      <c r="W9" s="56">
        <v>4.3</v>
      </c>
      <c r="X9" s="56">
        <v>4.3</v>
      </c>
      <c r="Y9" s="56">
        <v>4.3</v>
      </c>
      <c r="AA9" s="37" t="s">
        <v>102</v>
      </c>
    </row>
    <row r="10" spans="1:28" ht="15.75" customHeight="1" x14ac:dyDescent="0.3">
      <c r="A10" s="19">
        <v>9</v>
      </c>
      <c r="B10" s="96">
        <v>45013</v>
      </c>
      <c r="C10" s="56" t="s">
        <v>13</v>
      </c>
      <c r="D10" s="71">
        <v>0.63124999999999998</v>
      </c>
      <c r="E10" s="71">
        <v>0.65555555555555556</v>
      </c>
      <c r="F10" s="56" t="s">
        <v>227</v>
      </c>
      <c r="G10" t="s">
        <v>694</v>
      </c>
      <c r="H10" s="56" t="s">
        <v>11</v>
      </c>
      <c r="I10" s="56">
        <v>-0.82901579999999997</v>
      </c>
      <c r="J10" s="56">
        <v>-46.6045309</v>
      </c>
      <c r="K10" s="56">
        <v>-0.81511299999999998</v>
      </c>
      <c r="L10" s="56">
        <v>-46.617169199999999</v>
      </c>
      <c r="M10" s="56" t="s">
        <v>71</v>
      </c>
      <c r="N10" s="56" t="s">
        <v>71</v>
      </c>
      <c r="O10" s="56" t="s">
        <v>128</v>
      </c>
      <c r="P10" s="56" t="s">
        <v>128</v>
      </c>
      <c r="Q10" s="56">
        <v>0</v>
      </c>
      <c r="R10" s="56">
        <v>0</v>
      </c>
      <c r="S10" s="56" t="s">
        <v>65</v>
      </c>
      <c r="T10" t="s">
        <v>65</v>
      </c>
      <c r="U10" s="56">
        <v>3</v>
      </c>
      <c r="V10" s="56">
        <v>3</v>
      </c>
      <c r="W10" s="56">
        <v>4.3</v>
      </c>
      <c r="X10" s="56">
        <v>4.3</v>
      </c>
      <c r="Y10" s="56">
        <v>4.3</v>
      </c>
      <c r="AA10" s="37" t="s">
        <v>102</v>
      </c>
    </row>
    <row r="11" spans="1:28" ht="15.75" customHeight="1" x14ac:dyDescent="0.3">
      <c r="A11" s="19">
        <v>10</v>
      </c>
      <c r="B11" s="96">
        <v>45014</v>
      </c>
      <c r="C11" s="56" t="s">
        <v>13</v>
      </c>
      <c r="D11" s="71">
        <v>0.6777777777777777</v>
      </c>
      <c r="E11" s="71">
        <v>0.69097222222222221</v>
      </c>
      <c r="F11" s="56" t="s">
        <v>227</v>
      </c>
      <c r="G11" t="s">
        <v>694</v>
      </c>
      <c r="H11" s="56" t="s">
        <v>11</v>
      </c>
      <c r="I11" s="56">
        <v>-0.82430689999999995</v>
      </c>
      <c r="J11" s="56">
        <v>-46.610063799999999</v>
      </c>
      <c r="K11" s="56">
        <v>-0.84891830000000001</v>
      </c>
      <c r="L11" s="56">
        <v>-46.596840999999998</v>
      </c>
      <c r="M11" s="56" t="s">
        <v>174</v>
      </c>
      <c r="N11" s="56" t="s">
        <v>174</v>
      </c>
      <c r="O11" s="56" t="s">
        <v>128</v>
      </c>
      <c r="P11" s="56" t="s">
        <v>128</v>
      </c>
      <c r="Q11" s="56">
        <v>0</v>
      </c>
      <c r="R11" s="56">
        <v>0</v>
      </c>
      <c r="S11" s="56" t="s">
        <v>65</v>
      </c>
      <c r="T11" t="s">
        <v>65</v>
      </c>
      <c r="U11" s="56">
        <v>3</v>
      </c>
      <c r="V11" s="56">
        <v>3</v>
      </c>
      <c r="W11" s="56">
        <v>4.3</v>
      </c>
      <c r="X11" s="56">
        <v>4.3</v>
      </c>
      <c r="Y11" s="56">
        <v>4.3</v>
      </c>
      <c r="AA11" s="37" t="s">
        <v>102</v>
      </c>
    </row>
    <row r="12" spans="1:28" ht="15.75" customHeight="1" x14ac:dyDescent="0.3">
      <c r="A12" s="19"/>
      <c r="B12" s="96">
        <v>45015</v>
      </c>
      <c r="C12" s="56" t="s">
        <v>13</v>
      </c>
      <c r="D12" s="101" t="s">
        <v>196</v>
      </c>
      <c r="E12" s="71"/>
      <c r="F12" s="56"/>
      <c r="H12" s="56"/>
      <c r="L12" s="56"/>
      <c r="Q12" s="56"/>
      <c r="R12" s="56"/>
      <c r="S12" s="56"/>
      <c r="U12" s="56"/>
      <c r="V12" s="56"/>
      <c r="W12" s="56"/>
      <c r="X12" s="56"/>
      <c r="Y12" s="56"/>
      <c r="AA12" s="101"/>
      <c r="AB12" s="37" t="s">
        <v>695</v>
      </c>
    </row>
    <row r="13" spans="1:28" ht="15.75" customHeight="1" x14ac:dyDescent="0.3">
      <c r="A13" s="19">
        <v>12</v>
      </c>
      <c r="B13" s="96">
        <v>45016</v>
      </c>
      <c r="C13" s="56" t="s">
        <v>13</v>
      </c>
      <c r="D13" s="71">
        <v>0.74097222222222225</v>
      </c>
      <c r="E13" s="71">
        <v>0.76527777777777783</v>
      </c>
      <c r="F13" s="56" t="s">
        <v>227</v>
      </c>
      <c r="G13" t="s">
        <v>694</v>
      </c>
      <c r="H13" s="56" t="s">
        <v>11</v>
      </c>
      <c r="I13" s="56">
        <v>-0.83054479999999997</v>
      </c>
      <c r="J13" s="56">
        <v>-46.6040359</v>
      </c>
      <c r="K13" s="56">
        <v>-0.81419220000000003</v>
      </c>
      <c r="L13" s="56">
        <v>-46.618826900000002</v>
      </c>
      <c r="M13" s="56" t="s">
        <v>174</v>
      </c>
      <c r="N13" s="56" t="s">
        <v>174</v>
      </c>
      <c r="O13" s="56" t="s">
        <v>128</v>
      </c>
      <c r="P13" s="56" t="s">
        <v>128</v>
      </c>
      <c r="Q13" s="56">
        <v>0</v>
      </c>
      <c r="R13" s="56">
        <v>0</v>
      </c>
      <c r="S13" s="56" t="s">
        <v>65</v>
      </c>
      <c r="T13" t="s">
        <v>65</v>
      </c>
      <c r="U13" s="56">
        <v>3</v>
      </c>
      <c r="V13" s="56">
        <v>3</v>
      </c>
      <c r="W13" s="56">
        <v>4.3</v>
      </c>
      <c r="X13" s="56">
        <v>4.3</v>
      </c>
      <c r="Y13" s="56">
        <v>4.3</v>
      </c>
      <c r="AA13" s="37" t="s">
        <v>102</v>
      </c>
    </row>
    <row r="14" spans="1:28" ht="15.75" customHeight="1" x14ac:dyDescent="0.3">
      <c r="A14" s="19">
        <v>13</v>
      </c>
      <c r="B14" s="96">
        <v>45017</v>
      </c>
      <c r="C14" s="56" t="s">
        <v>13</v>
      </c>
      <c r="D14" s="71">
        <v>0.35000000000000003</v>
      </c>
      <c r="E14" s="71">
        <v>0.3659722222222222</v>
      </c>
      <c r="F14" s="56" t="s">
        <v>227</v>
      </c>
      <c r="G14" t="s">
        <v>694</v>
      </c>
      <c r="H14" s="56" t="s">
        <v>11</v>
      </c>
      <c r="I14" s="56">
        <v>-0.81583649999999996</v>
      </c>
      <c r="J14" s="56">
        <v>-46.610365299999998</v>
      </c>
      <c r="K14" s="56">
        <v>-0.81476329999999997</v>
      </c>
      <c r="L14" s="56">
        <v>-46.6170464</v>
      </c>
      <c r="M14" s="56" t="s">
        <v>79</v>
      </c>
      <c r="N14" s="56" t="s">
        <v>79</v>
      </c>
      <c r="O14" s="56" t="s">
        <v>269</v>
      </c>
      <c r="P14" s="56" t="s">
        <v>269</v>
      </c>
      <c r="Q14" s="56">
        <v>1</v>
      </c>
      <c r="R14" s="56">
        <v>1</v>
      </c>
      <c r="S14" s="56" t="s">
        <v>65</v>
      </c>
      <c r="T14" t="s">
        <v>65</v>
      </c>
      <c r="U14" s="56">
        <v>2</v>
      </c>
      <c r="V14" s="56">
        <v>2</v>
      </c>
      <c r="W14" s="56">
        <v>4.3</v>
      </c>
      <c r="X14" s="56">
        <v>4.3</v>
      </c>
      <c r="Y14" s="56">
        <v>4.3</v>
      </c>
      <c r="AA14" s="37" t="s">
        <v>102</v>
      </c>
    </row>
    <row r="15" spans="1:28" ht="15.75" customHeight="1" x14ac:dyDescent="0.3">
      <c r="A15" s="19">
        <v>14</v>
      </c>
      <c r="B15" s="96">
        <v>45019</v>
      </c>
      <c r="C15" s="56" t="s">
        <v>13</v>
      </c>
      <c r="D15" s="71">
        <v>0.35555555555555557</v>
      </c>
      <c r="E15" s="71">
        <v>0.3743055555555555</v>
      </c>
      <c r="F15" s="56" t="s">
        <v>227</v>
      </c>
      <c r="G15" t="s">
        <v>694</v>
      </c>
      <c r="H15" s="56" t="s">
        <v>11</v>
      </c>
      <c r="I15" s="56">
        <v>-0.82385459999999999</v>
      </c>
      <c r="J15" s="56">
        <v>-46.6088582</v>
      </c>
      <c r="K15" s="56">
        <v>-0.84505209999999997</v>
      </c>
      <c r="L15" s="56">
        <v>-46.596916700000001</v>
      </c>
      <c r="M15" s="56" t="s">
        <v>71</v>
      </c>
      <c r="N15" s="56" t="s">
        <v>79</v>
      </c>
      <c r="O15" s="56" t="s">
        <v>245</v>
      </c>
      <c r="P15" s="56" t="s">
        <v>245</v>
      </c>
      <c r="Q15" s="56">
        <v>1</v>
      </c>
      <c r="R15" s="56">
        <v>1</v>
      </c>
      <c r="S15" s="56" t="s">
        <v>65</v>
      </c>
      <c r="T15" t="s">
        <v>65</v>
      </c>
      <c r="U15" s="56">
        <v>2</v>
      </c>
      <c r="V15" s="56">
        <v>2</v>
      </c>
      <c r="W15" s="56">
        <v>4.3</v>
      </c>
      <c r="X15" s="56">
        <v>4.3</v>
      </c>
      <c r="Y15" s="56">
        <v>4.3</v>
      </c>
      <c r="AA15" s="37" t="s">
        <v>102</v>
      </c>
    </row>
    <row r="16" spans="1:28" ht="15.75" customHeight="1" x14ac:dyDescent="0.3">
      <c r="A16" s="19">
        <v>15</v>
      </c>
      <c r="B16" s="96">
        <v>45020</v>
      </c>
      <c r="C16" s="56" t="s">
        <v>13</v>
      </c>
      <c r="D16" s="71">
        <v>0.40138888888888885</v>
      </c>
      <c r="E16" s="71">
        <v>0.4145833333333333</v>
      </c>
      <c r="F16" s="56" t="s">
        <v>227</v>
      </c>
      <c r="G16" t="s">
        <v>694</v>
      </c>
      <c r="H16" s="56" t="s">
        <v>11</v>
      </c>
      <c r="I16" s="56">
        <v>-0.82778160000000001</v>
      </c>
      <c r="J16" s="56">
        <v>-46.609159599999998</v>
      </c>
      <c r="K16" s="56">
        <v>-0.84371289999999999</v>
      </c>
      <c r="L16" s="56">
        <v>-46.596903400000002</v>
      </c>
      <c r="M16" s="56" t="s">
        <v>63</v>
      </c>
      <c r="N16" s="56" t="s">
        <v>63</v>
      </c>
      <c r="O16" s="56" t="s">
        <v>269</v>
      </c>
      <c r="P16" s="56" t="s">
        <v>269</v>
      </c>
      <c r="Q16" s="56">
        <v>0</v>
      </c>
      <c r="R16" s="56">
        <v>0</v>
      </c>
      <c r="S16" s="56" t="s">
        <v>65</v>
      </c>
      <c r="T16" t="s">
        <v>65</v>
      </c>
      <c r="U16" s="56">
        <v>3</v>
      </c>
      <c r="V16" s="56">
        <v>3</v>
      </c>
      <c r="W16" s="56">
        <v>4.3</v>
      </c>
      <c r="X16" s="56">
        <v>4.3</v>
      </c>
      <c r="Y16" s="56">
        <v>4.3</v>
      </c>
      <c r="AA16" s="37" t="s">
        <v>102</v>
      </c>
    </row>
    <row r="17" spans="1:29" ht="15.75" customHeight="1" x14ac:dyDescent="0.3">
      <c r="A17" s="19">
        <v>16</v>
      </c>
      <c r="B17" s="96">
        <v>45021</v>
      </c>
      <c r="C17" s="56" t="s">
        <v>13</v>
      </c>
      <c r="D17" s="71">
        <v>0.44375000000000003</v>
      </c>
      <c r="E17" s="71">
        <v>0.4604166666666667</v>
      </c>
      <c r="F17" s="56" t="s">
        <v>227</v>
      </c>
      <c r="G17" t="s">
        <v>694</v>
      </c>
      <c r="H17" s="56" t="s">
        <v>11</v>
      </c>
      <c r="I17" s="56">
        <v>-0.84601530000000003</v>
      </c>
      <c r="J17" s="56">
        <v>-46.596922999999997</v>
      </c>
      <c r="K17" s="56">
        <v>-0.8146023</v>
      </c>
      <c r="L17" s="56">
        <v>-46.617597099999998</v>
      </c>
      <c r="M17" s="56" t="s">
        <v>63</v>
      </c>
      <c r="N17" s="56" t="s">
        <v>63</v>
      </c>
      <c r="O17" s="56" t="s">
        <v>128</v>
      </c>
      <c r="P17" s="56" t="s">
        <v>128</v>
      </c>
      <c r="Q17" s="56">
        <v>0</v>
      </c>
      <c r="R17" s="56">
        <v>0</v>
      </c>
      <c r="S17" s="56" t="s">
        <v>65</v>
      </c>
      <c r="T17" t="s">
        <v>65</v>
      </c>
      <c r="U17" s="56">
        <v>2</v>
      </c>
      <c r="V17" s="56">
        <v>2</v>
      </c>
      <c r="W17" s="56">
        <v>4.3</v>
      </c>
      <c r="X17" s="56">
        <v>4.3</v>
      </c>
      <c r="Y17" s="56">
        <v>4.3</v>
      </c>
      <c r="AA17" s="37" t="s">
        <v>102</v>
      </c>
    </row>
    <row r="18" spans="1:29" ht="15.75" customHeight="1" x14ac:dyDescent="0.3">
      <c r="A18" s="19">
        <v>17</v>
      </c>
      <c r="B18" s="96">
        <v>45022</v>
      </c>
      <c r="C18" s="56" t="s">
        <v>13</v>
      </c>
      <c r="D18" s="71">
        <v>0.4548611111111111</v>
      </c>
      <c r="E18" s="71">
        <v>0.4694444444444445</v>
      </c>
      <c r="F18" s="56" t="s">
        <v>227</v>
      </c>
      <c r="G18" t="s">
        <v>694</v>
      </c>
      <c r="H18" s="56" t="s">
        <v>11</v>
      </c>
      <c r="I18" s="56">
        <v>-0.82385459999999999</v>
      </c>
      <c r="J18" s="56">
        <v>-46.6088582</v>
      </c>
      <c r="K18" s="56">
        <v>-0.84371949999999996</v>
      </c>
      <c r="L18" s="56">
        <v>-46.597245600000001</v>
      </c>
      <c r="M18" s="56" t="s">
        <v>71</v>
      </c>
      <c r="N18" s="56" t="s">
        <v>71</v>
      </c>
      <c r="O18" s="56" t="s">
        <v>128</v>
      </c>
      <c r="P18" s="56" t="s">
        <v>128</v>
      </c>
      <c r="Q18" s="56">
        <v>1</v>
      </c>
      <c r="R18" s="56">
        <v>1</v>
      </c>
      <c r="S18" s="56" t="s">
        <v>65</v>
      </c>
      <c r="T18" t="s">
        <v>65</v>
      </c>
      <c r="U18" s="56">
        <v>3</v>
      </c>
      <c r="V18" s="56">
        <v>3</v>
      </c>
      <c r="W18" s="56">
        <v>4.3</v>
      </c>
      <c r="X18" s="56">
        <v>4.3</v>
      </c>
      <c r="Y18" s="56">
        <v>4.3</v>
      </c>
      <c r="AA18" s="37" t="s">
        <v>102</v>
      </c>
    </row>
    <row r="19" spans="1:29" ht="15.75" customHeight="1" x14ac:dyDescent="0.3">
      <c r="A19" s="19">
        <v>18</v>
      </c>
      <c r="B19" s="96">
        <v>45023</v>
      </c>
      <c r="C19" s="56" t="s">
        <v>13</v>
      </c>
      <c r="D19" s="71">
        <v>0.47430555555555554</v>
      </c>
      <c r="E19" s="71">
        <v>0.49374999999999997</v>
      </c>
      <c r="F19" s="56" t="s">
        <v>227</v>
      </c>
      <c r="G19" t="s">
        <v>694</v>
      </c>
      <c r="H19" s="56" t="s">
        <v>11</v>
      </c>
      <c r="I19" s="56">
        <v>-0.84637209999999996</v>
      </c>
      <c r="J19" s="56">
        <v>-46.5968345</v>
      </c>
      <c r="K19" s="56">
        <v>-0.81486800000000004</v>
      </c>
      <c r="L19" s="56">
        <v>-46.616914899999998</v>
      </c>
      <c r="M19" s="56" t="s">
        <v>174</v>
      </c>
      <c r="N19" s="56" t="s">
        <v>174</v>
      </c>
      <c r="O19" s="56" t="s">
        <v>128</v>
      </c>
      <c r="P19" s="56" t="s">
        <v>128</v>
      </c>
      <c r="Q19" s="56">
        <v>1</v>
      </c>
      <c r="R19" s="56">
        <v>1</v>
      </c>
      <c r="S19" s="56" t="s">
        <v>65</v>
      </c>
      <c r="T19" t="s">
        <v>65</v>
      </c>
      <c r="U19" s="56">
        <v>2</v>
      </c>
      <c r="V19" s="56">
        <v>2</v>
      </c>
      <c r="W19" s="56">
        <v>4.3</v>
      </c>
      <c r="X19" s="56">
        <v>4.3</v>
      </c>
      <c r="Y19" s="56">
        <v>4.3</v>
      </c>
      <c r="AA19" s="37" t="s">
        <v>102</v>
      </c>
    </row>
    <row r="20" spans="1:29" ht="15.75" customHeight="1" x14ac:dyDescent="0.3">
      <c r="A20" s="19">
        <v>19</v>
      </c>
      <c r="B20" s="96">
        <v>45024</v>
      </c>
      <c r="C20" s="56" t="s">
        <v>13</v>
      </c>
      <c r="D20" s="71">
        <v>0.50208333333333333</v>
      </c>
      <c r="E20" s="71">
        <v>0.52430555555555558</v>
      </c>
      <c r="F20" s="56" t="s">
        <v>227</v>
      </c>
      <c r="G20" t="s">
        <v>694</v>
      </c>
      <c r="H20" s="56" t="s">
        <v>11</v>
      </c>
      <c r="I20" s="56">
        <v>-0.81306440000000002</v>
      </c>
      <c r="J20" s="56">
        <v>-46.619050399999999</v>
      </c>
      <c r="K20" s="56">
        <v>-0.84335640000000001</v>
      </c>
      <c r="L20" s="56">
        <v>-46.597492699999997</v>
      </c>
      <c r="M20" s="56" t="s">
        <v>63</v>
      </c>
      <c r="N20" s="56" t="s">
        <v>63</v>
      </c>
      <c r="O20" s="56" t="s">
        <v>128</v>
      </c>
      <c r="P20" s="56" t="s">
        <v>128</v>
      </c>
      <c r="Q20" s="56">
        <v>0</v>
      </c>
      <c r="R20" s="56">
        <v>0</v>
      </c>
      <c r="S20" s="56" t="s">
        <v>65</v>
      </c>
      <c r="T20" t="s">
        <v>65</v>
      </c>
      <c r="U20" s="56">
        <v>1</v>
      </c>
      <c r="V20" s="56">
        <v>1</v>
      </c>
      <c r="W20" s="56">
        <v>4.3</v>
      </c>
      <c r="X20" s="56">
        <v>4.3</v>
      </c>
      <c r="Y20" s="56">
        <v>4.3</v>
      </c>
      <c r="AA20" s="37" t="s">
        <v>102</v>
      </c>
    </row>
    <row r="21" spans="1:29" ht="15.75" customHeight="1" x14ac:dyDescent="0.3">
      <c r="A21" s="19">
        <v>20</v>
      </c>
      <c r="B21" s="96">
        <v>45026</v>
      </c>
      <c r="C21" s="56" t="s">
        <v>13</v>
      </c>
      <c r="D21" s="71">
        <v>0.52152777777777781</v>
      </c>
      <c r="E21" s="71">
        <v>0.53749999999999998</v>
      </c>
      <c r="F21" s="56" t="s">
        <v>227</v>
      </c>
      <c r="G21" t="s">
        <v>694</v>
      </c>
      <c r="H21" s="56" t="s">
        <v>11</v>
      </c>
      <c r="I21" s="56">
        <v>-0.81344899999999998</v>
      </c>
      <c r="J21" s="56">
        <v>-46.619229099999998</v>
      </c>
      <c r="K21" s="56">
        <v>-0.84316789999999997</v>
      </c>
      <c r="L21" s="56">
        <v>-46.597578400000003</v>
      </c>
      <c r="M21" s="56" t="s">
        <v>63</v>
      </c>
      <c r="N21" s="56" t="s">
        <v>63</v>
      </c>
      <c r="O21" s="56" t="s">
        <v>244</v>
      </c>
      <c r="P21" s="56" t="s">
        <v>244</v>
      </c>
      <c r="Q21" s="56">
        <v>0</v>
      </c>
      <c r="R21" s="56">
        <v>0</v>
      </c>
      <c r="S21" s="56" t="s">
        <v>65</v>
      </c>
      <c r="T21" t="s">
        <v>65</v>
      </c>
      <c r="U21" s="56">
        <v>2</v>
      </c>
      <c r="V21" s="56">
        <v>2</v>
      </c>
      <c r="W21" s="56">
        <v>4.3</v>
      </c>
      <c r="X21" s="56">
        <v>4.3</v>
      </c>
      <c r="Y21" s="56">
        <v>4.3</v>
      </c>
      <c r="AA21" s="37" t="s">
        <v>102</v>
      </c>
    </row>
    <row r="22" spans="1:29" ht="15.75" customHeight="1" x14ac:dyDescent="0.3">
      <c r="A22" s="19">
        <v>21</v>
      </c>
      <c r="B22" s="96">
        <v>45027</v>
      </c>
      <c r="C22" s="56" t="s">
        <v>13</v>
      </c>
      <c r="D22" s="71">
        <v>0.56111111111111112</v>
      </c>
      <c r="E22" s="71">
        <v>0.5805555555555556</v>
      </c>
      <c r="F22" s="56" t="s">
        <v>227</v>
      </c>
      <c r="G22" t="s">
        <v>694</v>
      </c>
      <c r="H22" s="56" t="s">
        <v>11</v>
      </c>
      <c r="I22" s="56">
        <v>-0.82583649999999997</v>
      </c>
      <c r="J22" s="56">
        <v>-46.610365299999998</v>
      </c>
      <c r="K22" s="56">
        <v>-0.84591510000000003</v>
      </c>
      <c r="L22" s="56">
        <v>-46.5971209</v>
      </c>
      <c r="M22" s="56" t="s">
        <v>63</v>
      </c>
      <c r="N22" s="56" t="s">
        <v>63</v>
      </c>
      <c r="O22" s="56" t="s">
        <v>128</v>
      </c>
      <c r="P22" s="56" t="s">
        <v>128</v>
      </c>
      <c r="Q22" s="56">
        <v>0</v>
      </c>
      <c r="R22" s="56">
        <v>0</v>
      </c>
      <c r="S22" s="56" t="s">
        <v>65</v>
      </c>
      <c r="T22" t="s">
        <v>65</v>
      </c>
      <c r="U22" s="56">
        <v>2</v>
      </c>
      <c r="V22" s="56">
        <v>2</v>
      </c>
      <c r="W22" s="56">
        <v>4.3</v>
      </c>
      <c r="X22" s="56">
        <v>4.3</v>
      </c>
      <c r="Y22" s="56">
        <v>4.3</v>
      </c>
      <c r="AA22" s="37" t="s">
        <v>102</v>
      </c>
    </row>
    <row r="23" spans="1:29" ht="15.75" customHeight="1" x14ac:dyDescent="0.3">
      <c r="A23" s="19">
        <v>22</v>
      </c>
      <c r="B23" s="96">
        <v>45028</v>
      </c>
      <c r="C23" s="56" t="s">
        <v>13</v>
      </c>
      <c r="D23" s="71">
        <v>0.6069444444444444</v>
      </c>
      <c r="E23" s="71">
        <v>0.62222222222222223</v>
      </c>
      <c r="F23" s="56" t="s">
        <v>227</v>
      </c>
      <c r="G23" t="s">
        <v>694</v>
      </c>
      <c r="H23" s="56" t="s">
        <v>11</v>
      </c>
      <c r="I23" s="56">
        <v>-0.82385459999999999</v>
      </c>
      <c r="J23" s="56">
        <v>-46.6088582</v>
      </c>
      <c r="K23" s="56">
        <v>-0.84386729999999999</v>
      </c>
      <c r="L23" s="56">
        <v>-46.5973902</v>
      </c>
      <c r="M23" s="56" t="s">
        <v>63</v>
      </c>
      <c r="N23" s="56" t="s">
        <v>63</v>
      </c>
      <c r="O23" s="56" t="s">
        <v>128</v>
      </c>
      <c r="P23" s="56" t="s">
        <v>128</v>
      </c>
      <c r="Q23" s="56">
        <v>0</v>
      </c>
      <c r="R23" s="56">
        <v>0</v>
      </c>
      <c r="S23" s="56" t="s">
        <v>65</v>
      </c>
      <c r="T23" t="s">
        <v>65</v>
      </c>
      <c r="U23" s="56">
        <v>3</v>
      </c>
      <c r="V23" s="56">
        <v>3</v>
      </c>
      <c r="W23" s="56">
        <v>4.3</v>
      </c>
      <c r="X23" s="56">
        <v>4.3</v>
      </c>
      <c r="Y23" s="56">
        <v>4.3</v>
      </c>
      <c r="AA23" s="37" t="s">
        <v>102</v>
      </c>
    </row>
    <row r="24" spans="1:29" ht="15.75" customHeight="1" x14ac:dyDescent="0.3">
      <c r="A24" s="19">
        <v>23</v>
      </c>
      <c r="B24" s="96">
        <v>45029</v>
      </c>
      <c r="C24" s="56" t="s">
        <v>13</v>
      </c>
      <c r="D24" s="71">
        <v>0.65694444444444444</v>
      </c>
      <c r="E24" s="71">
        <v>0.67083333333333339</v>
      </c>
      <c r="F24" s="56" t="s">
        <v>227</v>
      </c>
      <c r="G24" t="s">
        <v>694</v>
      </c>
      <c r="H24" s="56" t="s">
        <v>11</v>
      </c>
      <c r="I24" s="56">
        <v>-0.83096179999999997</v>
      </c>
      <c r="J24" s="56">
        <v>-46.604613899999997</v>
      </c>
      <c r="K24" s="56">
        <v>-0.81439689999999998</v>
      </c>
      <c r="L24" s="56">
        <v>-46.617091799999997</v>
      </c>
      <c r="M24" s="56" t="s">
        <v>174</v>
      </c>
      <c r="N24" s="56" t="s">
        <v>174</v>
      </c>
      <c r="O24" s="56" t="s">
        <v>128</v>
      </c>
      <c r="P24" s="56" t="s">
        <v>128</v>
      </c>
      <c r="Q24" s="56">
        <v>0</v>
      </c>
      <c r="R24" s="56">
        <v>0</v>
      </c>
      <c r="S24" s="56" t="s">
        <v>65</v>
      </c>
      <c r="T24" t="s">
        <v>65</v>
      </c>
      <c r="U24" s="56">
        <v>3</v>
      </c>
      <c r="V24" s="56">
        <v>3</v>
      </c>
      <c r="W24" s="56">
        <v>4.3</v>
      </c>
      <c r="X24" s="56">
        <v>4.3</v>
      </c>
      <c r="Y24" s="56">
        <v>4.3</v>
      </c>
      <c r="AA24" s="37" t="s">
        <v>102</v>
      </c>
    </row>
    <row r="25" spans="1:29" ht="15.75" customHeight="1" x14ac:dyDescent="0.3">
      <c r="A25" s="19">
        <v>24</v>
      </c>
      <c r="B25" s="96">
        <v>45030</v>
      </c>
      <c r="C25" s="56" t="s">
        <v>13</v>
      </c>
      <c r="D25" s="71">
        <v>0.68055555555555547</v>
      </c>
      <c r="E25" s="71">
        <v>0.70347222222222217</v>
      </c>
      <c r="F25" s="56" t="s">
        <v>227</v>
      </c>
      <c r="G25" t="s">
        <v>694</v>
      </c>
      <c r="H25" s="56" t="s">
        <v>11</v>
      </c>
      <c r="I25" s="56">
        <v>-0.82385459999999999</v>
      </c>
      <c r="J25" s="56">
        <v>-46.6088582</v>
      </c>
      <c r="K25" s="56">
        <v>-0.8447055</v>
      </c>
      <c r="L25" s="56">
        <v>-46.597120599999997</v>
      </c>
      <c r="M25" s="56" t="s">
        <v>174</v>
      </c>
      <c r="N25" s="56" t="s">
        <v>174</v>
      </c>
      <c r="O25" s="56" t="s">
        <v>128</v>
      </c>
      <c r="P25" s="56" t="s">
        <v>128</v>
      </c>
      <c r="Q25" s="56">
        <v>0</v>
      </c>
      <c r="R25" s="56">
        <v>0</v>
      </c>
      <c r="S25" s="56" t="s">
        <v>65</v>
      </c>
      <c r="T25" t="s">
        <v>65</v>
      </c>
      <c r="U25" s="56">
        <v>3</v>
      </c>
      <c r="V25" s="56">
        <v>3</v>
      </c>
      <c r="W25" s="56">
        <v>4.3</v>
      </c>
      <c r="X25" s="56">
        <v>4.3</v>
      </c>
      <c r="Y25" s="56">
        <v>4.3</v>
      </c>
      <c r="AA25" s="37" t="s">
        <v>102</v>
      </c>
    </row>
    <row r="26" spans="1:29" ht="15.75" customHeight="1" x14ac:dyDescent="0.3">
      <c r="A26" s="19"/>
      <c r="B26" s="96">
        <v>45031</v>
      </c>
      <c r="C26" s="56" t="s">
        <v>13</v>
      </c>
      <c r="D26" s="101" t="s">
        <v>196</v>
      </c>
      <c r="E26" s="71"/>
      <c r="F26" s="56"/>
      <c r="H26" s="56"/>
      <c r="L26" s="56"/>
      <c r="Q26" s="56"/>
      <c r="R26" s="56"/>
      <c r="S26" s="56"/>
      <c r="U26" s="56"/>
      <c r="V26" s="56"/>
      <c r="W26" s="56"/>
      <c r="X26" s="56"/>
      <c r="Y26" s="56"/>
      <c r="AA26" s="101"/>
      <c r="AB26" s="37" t="s">
        <v>695</v>
      </c>
    </row>
    <row r="27" spans="1:29" ht="15.75" customHeight="1" x14ac:dyDescent="0.3">
      <c r="A27" s="19">
        <v>26</v>
      </c>
      <c r="B27" s="96">
        <v>45032</v>
      </c>
      <c r="C27" s="56" t="s">
        <v>13</v>
      </c>
      <c r="D27" s="71">
        <v>0.29930555555555555</v>
      </c>
      <c r="E27" s="71">
        <v>0.3125</v>
      </c>
      <c r="F27" s="56" t="s">
        <v>227</v>
      </c>
      <c r="G27" t="s">
        <v>694</v>
      </c>
      <c r="H27" s="56" t="s">
        <v>11</v>
      </c>
      <c r="I27" s="56">
        <v>-0.83032689999999998</v>
      </c>
      <c r="J27" s="56">
        <v>-46.6040359</v>
      </c>
      <c r="K27" s="56">
        <v>-0.81404480000000001</v>
      </c>
      <c r="L27" s="56">
        <v>-46.6177183</v>
      </c>
      <c r="M27" s="56" t="s">
        <v>71</v>
      </c>
      <c r="N27" s="56" t="s">
        <v>71</v>
      </c>
      <c r="O27" s="56" t="s">
        <v>245</v>
      </c>
      <c r="P27" s="56" t="s">
        <v>245</v>
      </c>
      <c r="Q27" s="56">
        <v>0</v>
      </c>
      <c r="R27" s="56">
        <v>0</v>
      </c>
      <c r="S27" s="56" t="s">
        <v>65</v>
      </c>
      <c r="T27" t="s">
        <v>65</v>
      </c>
      <c r="U27" s="56">
        <v>3</v>
      </c>
      <c r="V27" s="56">
        <v>3</v>
      </c>
      <c r="W27" s="56">
        <v>4.3</v>
      </c>
      <c r="X27" s="56">
        <v>4.3</v>
      </c>
      <c r="Y27" s="56">
        <v>4.3</v>
      </c>
      <c r="AA27" s="37" t="s">
        <v>102</v>
      </c>
    </row>
    <row r="28" spans="1:29" ht="15.75" customHeight="1" x14ac:dyDescent="0.3">
      <c r="A28" s="19">
        <v>27</v>
      </c>
      <c r="B28" s="96">
        <v>45033</v>
      </c>
      <c r="C28" s="56" t="s">
        <v>13</v>
      </c>
      <c r="D28" s="71">
        <v>0.30972222222222223</v>
      </c>
      <c r="E28" s="71">
        <v>0.32708333333333334</v>
      </c>
      <c r="F28" s="56" t="s">
        <v>227</v>
      </c>
      <c r="G28" t="s">
        <v>694</v>
      </c>
      <c r="H28" s="56" t="s">
        <v>11</v>
      </c>
      <c r="I28" s="56">
        <v>-0.83098070000000002</v>
      </c>
      <c r="J28" s="56">
        <v>-46.6040359</v>
      </c>
      <c r="K28" s="56">
        <v>-0.81391259999999999</v>
      </c>
      <c r="L28" s="56">
        <v>-46.618203200000004</v>
      </c>
      <c r="M28" s="56" t="s">
        <v>63</v>
      </c>
      <c r="N28" s="56" t="s">
        <v>63</v>
      </c>
      <c r="O28" s="56" t="s">
        <v>245</v>
      </c>
      <c r="P28" s="56" t="s">
        <v>245</v>
      </c>
      <c r="Q28" s="56">
        <v>0</v>
      </c>
      <c r="R28" s="56">
        <v>0</v>
      </c>
      <c r="S28" s="56" t="s">
        <v>65</v>
      </c>
      <c r="T28" t="s">
        <v>65</v>
      </c>
      <c r="U28" s="56">
        <v>2</v>
      </c>
      <c r="V28" s="56">
        <v>2</v>
      </c>
      <c r="W28" s="56">
        <v>4.3</v>
      </c>
      <c r="X28" s="56">
        <v>4.3</v>
      </c>
      <c r="Y28" s="56">
        <v>4.3</v>
      </c>
      <c r="AA28" s="37" t="s">
        <v>102</v>
      </c>
    </row>
    <row r="29" spans="1:29" ht="15.75" customHeight="1" x14ac:dyDescent="0.3">
      <c r="A29" s="19">
        <v>28</v>
      </c>
      <c r="B29" s="96">
        <v>45034</v>
      </c>
      <c r="C29" s="56" t="s">
        <v>13</v>
      </c>
      <c r="D29" s="71">
        <v>0.35694444444444445</v>
      </c>
      <c r="E29" s="71">
        <v>0.37847222222222227</v>
      </c>
      <c r="F29" s="56" t="s">
        <v>227</v>
      </c>
      <c r="G29" t="s">
        <v>694</v>
      </c>
      <c r="H29" s="56" t="s">
        <v>11</v>
      </c>
      <c r="I29" s="72" t="s">
        <v>696</v>
      </c>
      <c r="J29" s="144" t="s">
        <v>697</v>
      </c>
      <c r="K29" s="72" t="s">
        <v>698</v>
      </c>
      <c r="L29" s="72" t="s">
        <v>699</v>
      </c>
      <c r="M29" s="56" t="s">
        <v>79</v>
      </c>
      <c r="N29" s="56" t="s">
        <v>71</v>
      </c>
      <c r="O29" s="56" t="s">
        <v>245</v>
      </c>
      <c r="P29" s="56" t="s">
        <v>269</v>
      </c>
      <c r="Q29" s="56">
        <v>0</v>
      </c>
      <c r="R29" s="56">
        <v>0</v>
      </c>
      <c r="S29" s="56" t="s">
        <v>65</v>
      </c>
      <c r="T29" t="s">
        <v>65</v>
      </c>
      <c r="U29" s="56">
        <v>2</v>
      </c>
      <c r="V29" s="56">
        <v>2</v>
      </c>
      <c r="W29" s="56">
        <v>4.3</v>
      </c>
      <c r="X29" s="56">
        <v>4.3</v>
      </c>
      <c r="Y29" s="56">
        <v>4.3</v>
      </c>
      <c r="AA29" s="37" t="s">
        <v>102</v>
      </c>
    </row>
    <row r="30" spans="1:29" ht="15.75" customHeight="1" x14ac:dyDescent="0.3">
      <c r="A30" s="19">
        <v>29</v>
      </c>
      <c r="B30" s="96">
        <v>45035</v>
      </c>
      <c r="C30" s="56" t="s">
        <v>13</v>
      </c>
      <c r="D30" s="71">
        <v>0.375</v>
      </c>
      <c r="E30" s="71">
        <v>0.39999999999999997</v>
      </c>
      <c r="F30" s="56" t="s">
        <v>227</v>
      </c>
      <c r="G30" t="s">
        <v>694</v>
      </c>
      <c r="H30" s="56" t="s">
        <v>11</v>
      </c>
      <c r="I30" s="72" t="s">
        <v>700</v>
      </c>
      <c r="J30" s="72" t="s">
        <v>701</v>
      </c>
      <c r="K30" s="72" t="s">
        <v>702</v>
      </c>
      <c r="L30" s="72" t="s">
        <v>703</v>
      </c>
      <c r="M30" s="56" t="s">
        <v>174</v>
      </c>
      <c r="N30" s="56" t="s">
        <v>174</v>
      </c>
      <c r="O30" s="56" t="s">
        <v>679</v>
      </c>
      <c r="P30" s="56" t="s">
        <v>679</v>
      </c>
      <c r="Q30" s="56">
        <v>0</v>
      </c>
      <c r="R30" s="56">
        <v>0</v>
      </c>
      <c r="S30" s="56" t="s">
        <v>65</v>
      </c>
      <c r="T30" t="s">
        <v>65</v>
      </c>
      <c r="U30" s="56">
        <v>2</v>
      </c>
      <c r="V30" s="56">
        <v>2</v>
      </c>
      <c r="W30" s="56">
        <v>4.3</v>
      </c>
      <c r="X30" s="56">
        <v>4.3</v>
      </c>
      <c r="Y30" s="56">
        <v>4.3</v>
      </c>
      <c r="AA30" s="37" t="s">
        <v>102</v>
      </c>
    </row>
    <row r="31" spans="1:29" ht="15.75" customHeight="1" x14ac:dyDescent="0.3">
      <c r="A31" s="19"/>
      <c r="B31" s="22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9" ht="14.4" x14ac:dyDescent="0.3">
      <c r="A32" s="42">
        <f>COUNT(A2:A31)</f>
        <v>27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SUM(W2:W31)</f>
        <v>116.09999999999995</v>
      </c>
      <c r="X32" s="42">
        <f>SUM(X2:X31)</f>
        <v>116.09999999999995</v>
      </c>
      <c r="Y32" s="42">
        <f>SUM(Y2:Y31)</f>
        <v>116.09999999999995</v>
      </c>
      <c r="Z32" s="42"/>
      <c r="AA32" s="42">
        <f>COUNTA(AA2:AA31)</f>
        <v>27</v>
      </c>
      <c r="AB32" s="46"/>
      <c r="AC32" s="44"/>
    </row>
    <row r="33" spans="1:29" ht="14.4" x14ac:dyDescent="0.3">
      <c r="A33" s="75"/>
      <c r="B33" s="146"/>
      <c r="C33" s="77"/>
      <c r="D33" s="78"/>
      <c r="E33" s="78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5"/>
      <c r="X33" s="75"/>
      <c r="Y33" s="75"/>
      <c r="Z33" s="75"/>
      <c r="AA33" s="77"/>
      <c r="AB33" s="147"/>
      <c r="AC33" s="77"/>
    </row>
    <row r="34" spans="1:29" ht="43.2" x14ac:dyDescent="0.3">
      <c r="A34" s="38" t="s">
        <v>36</v>
      </c>
      <c r="B34" s="38" t="s">
        <v>37</v>
      </c>
      <c r="C34" s="38" t="s">
        <v>38</v>
      </c>
      <c r="D34" s="39" t="s">
        <v>39</v>
      </c>
      <c r="E34" s="39" t="s">
        <v>40</v>
      </c>
      <c r="F34" s="39" t="s">
        <v>41</v>
      </c>
      <c r="G34" s="39" t="s">
        <v>42</v>
      </c>
      <c r="H34" s="39" t="s">
        <v>1</v>
      </c>
      <c r="I34" s="39" t="s">
        <v>43</v>
      </c>
      <c r="J34" s="39" t="s">
        <v>44</v>
      </c>
      <c r="K34" s="39" t="s">
        <v>45</v>
      </c>
      <c r="L34" s="39" t="s">
        <v>46</v>
      </c>
      <c r="M34" s="39" t="s">
        <v>47</v>
      </c>
      <c r="N34" s="39" t="s">
        <v>48</v>
      </c>
      <c r="O34" s="39" t="s">
        <v>49</v>
      </c>
      <c r="P34" s="39" t="s">
        <v>50</v>
      </c>
      <c r="Q34" s="39" t="s">
        <v>51</v>
      </c>
      <c r="R34" s="39" t="s">
        <v>52</v>
      </c>
      <c r="S34" s="39" t="s">
        <v>53</v>
      </c>
      <c r="T34" s="39" t="s">
        <v>54</v>
      </c>
      <c r="U34" s="39" t="s">
        <v>55</v>
      </c>
      <c r="V34" s="39" t="s">
        <v>56</v>
      </c>
      <c r="W34" s="39" t="s">
        <v>57</v>
      </c>
      <c r="X34" s="40" t="s">
        <v>21</v>
      </c>
      <c r="Y34" s="40" t="s">
        <v>22</v>
      </c>
      <c r="Z34" s="39" t="s">
        <v>58</v>
      </c>
      <c r="AA34" s="79" t="s">
        <v>693</v>
      </c>
      <c r="AB34" s="41" t="s">
        <v>59</v>
      </c>
    </row>
    <row r="35" spans="1:29" ht="15.75" customHeight="1" x14ac:dyDescent="0.3">
      <c r="A35" s="19">
        <v>1</v>
      </c>
      <c r="B35" s="92">
        <v>45005</v>
      </c>
      <c r="C35" t="s">
        <v>25</v>
      </c>
      <c r="D35" s="71">
        <v>0.95277777777777783</v>
      </c>
      <c r="E35" s="71">
        <v>0.99375000000000002</v>
      </c>
      <c r="F35" s="56" t="s">
        <v>227</v>
      </c>
      <c r="G35" t="s">
        <v>694</v>
      </c>
      <c r="H35" s="56" t="s">
        <v>11</v>
      </c>
      <c r="I35" s="60">
        <v>-0.84076989999999996</v>
      </c>
      <c r="J35" s="60">
        <v>-46.596888399999997</v>
      </c>
      <c r="K35" s="60">
        <v>-0.81070200000000003</v>
      </c>
      <c r="L35" s="60">
        <v>-46.619739199999998</v>
      </c>
      <c r="M35" s="60" t="s">
        <v>79</v>
      </c>
      <c r="N35" s="60" t="s">
        <v>79</v>
      </c>
      <c r="O35" s="60" t="s">
        <v>128</v>
      </c>
      <c r="P35" s="60" t="s">
        <v>128</v>
      </c>
      <c r="Q35" s="60">
        <v>1</v>
      </c>
      <c r="R35" s="60">
        <v>1</v>
      </c>
      <c r="S35" s="60" t="s">
        <v>65</v>
      </c>
      <c r="T35" s="60" t="s">
        <v>65</v>
      </c>
      <c r="U35" s="60">
        <v>4</v>
      </c>
      <c r="V35" s="60">
        <v>4</v>
      </c>
      <c r="W35" s="60">
        <v>4.3</v>
      </c>
      <c r="X35" s="60">
        <v>4.3</v>
      </c>
      <c r="Y35" s="60">
        <v>4.3</v>
      </c>
      <c r="AA35" s="37" t="s">
        <v>102</v>
      </c>
    </row>
    <row r="36" spans="1:29" ht="15.75" customHeight="1" x14ac:dyDescent="0.3">
      <c r="A36" s="75">
        <v>2</v>
      </c>
      <c r="B36" s="92">
        <v>45006</v>
      </c>
      <c r="C36" t="s">
        <v>25</v>
      </c>
      <c r="D36" s="71">
        <v>0.95138888888888884</v>
      </c>
      <c r="E36" s="71">
        <v>0.98958333333333337</v>
      </c>
      <c r="F36" s="56" t="s">
        <v>227</v>
      </c>
      <c r="G36" t="s">
        <v>694</v>
      </c>
      <c r="H36" s="56" t="s">
        <v>11</v>
      </c>
      <c r="I36" s="60">
        <v>-0.84596669999999996</v>
      </c>
      <c r="J36" s="60">
        <v>-46.596558299999998</v>
      </c>
      <c r="K36" s="60">
        <v>-0.81434530000000005</v>
      </c>
      <c r="L36" s="60">
        <v>-46.616666700000003</v>
      </c>
      <c r="M36" s="60" t="s">
        <v>71</v>
      </c>
      <c r="N36" s="60" t="s">
        <v>71</v>
      </c>
      <c r="O36" s="60" t="s">
        <v>128</v>
      </c>
      <c r="P36" s="60" t="s">
        <v>128</v>
      </c>
      <c r="Q36" s="60">
        <v>1</v>
      </c>
      <c r="R36" s="60">
        <v>1</v>
      </c>
      <c r="S36" s="60" t="s">
        <v>65</v>
      </c>
      <c r="T36" s="60" t="s">
        <v>65</v>
      </c>
      <c r="U36" s="60">
        <v>3</v>
      </c>
      <c r="V36" s="60">
        <v>3</v>
      </c>
      <c r="W36" s="60">
        <v>4.3</v>
      </c>
      <c r="X36" s="60">
        <v>4.3</v>
      </c>
      <c r="Y36" s="60">
        <v>4.3</v>
      </c>
      <c r="AA36" s="37" t="s">
        <v>102</v>
      </c>
    </row>
    <row r="37" spans="1:29" ht="15.75" customHeight="1" x14ac:dyDescent="0.3">
      <c r="A37" s="75">
        <v>3</v>
      </c>
      <c r="B37" s="92">
        <v>45007</v>
      </c>
      <c r="C37" t="s">
        <v>25</v>
      </c>
      <c r="D37" s="71">
        <v>0.97291666666666676</v>
      </c>
      <c r="E37" s="71">
        <v>1.1111111111111112E-2</v>
      </c>
      <c r="F37" s="56" t="s">
        <v>227</v>
      </c>
      <c r="G37" t="s">
        <v>694</v>
      </c>
      <c r="H37" s="56" t="s">
        <v>11</v>
      </c>
      <c r="I37" s="60">
        <v>-0.84604120000000005</v>
      </c>
      <c r="J37" s="60">
        <v>-46.596552799999998</v>
      </c>
      <c r="K37" s="60">
        <v>-0.81463989999999997</v>
      </c>
      <c r="L37" s="60">
        <v>-46.6173006</v>
      </c>
      <c r="M37" s="60" t="s">
        <v>63</v>
      </c>
      <c r="N37" s="60" t="s">
        <v>63</v>
      </c>
      <c r="O37" s="60" t="s">
        <v>128</v>
      </c>
      <c r="P37" s="60" t="s">
        <v>128</v>
      </c>
      <c r="Q37" s="60">
        <v>0</v>
      </c>
      <c r="R37" s="60">
        <v>0</v>
      </c>
      <c r="S37" s="60" t="s">
        <v>65</v>
      </c>
      <c r="T37" s="60" t="s">
        <v>65</v>
      </c>
      <c r="U37" s="60">
        <v>2</v>
      </c>
      <c r="V37" s="60">
        <v>2</v>
      </c>
      <c r="W37" s="60">
        <v>4.3</v>
      </c>
      <c r="X37" s="60">
        <v>4.3</v>
      </c>
      <c r="Y37" s="60">
        <v>4.3</v>
      </c>
      <c r="AA37" s="37" t="s">
        <v>102</v>
      </c>
    </row>
    <row r="38" spans="1:29" ht="15.75" customHeight="1" x14ac:dyDescent="0.3">
      <c r="A38" s="75">
        <v>4</v>
      </c>
      <c r="B38" s="92">
        <v>45008</v>
      </c>
      <c r="C38" t="s">
        <v>25</v>
      </c>
      <c r="D38" s="71">
        <v>0.99583333333333324</v>
      </c>
      <c r="E38" s="71">
        <v>1.5972222222222224E-2</v>
      </c>
      <c r="F38" s="56" t="s">
        <v>227</v>
      </c>
      <c r="G38" t="s">
        <v>694</v>
      </c>
      <c r="H38" s="56" t="s">
        <v>11</v>
      </c>
      <c r="I38" s="60">
        <v>-0.83177559999999995</v>
      </c>
      <c r="J38" s="60">
        <v>-46.602915699999997</v>
      </c>
      <c r="K38" s="60">
        <v>-0.81446700000000005</v>
      </c>
      <c r="L38" s="60">
        <v>-46.617049299999998</v>
      </c>
      <c r="M38" s="60" t="s">
        <v>63</v>
      </c>
      <c r="N38" s="60" t="s">
        <v>63</v>
      </c>
      <c r="O38" s="60" t="s">
        <v>128</v>
      </c>
      <c r="P38" s="60" t="s">
        <v>128</v>
      </c>
      <c r="Q38" s="60">
        <v>0</v>
      </c>
      <c r="R38" s="60">
        <v>0</v>
      </c>
      <c r="S38" s="60" t="s">
        <v>65</v>
      </c>
      <c r="T38" s="60" t="s">
        <v>65</v>
      </c>
      <c r="U38" s="60">
        <v>2</v>
      </c>
      <c r="V38" s="60">
        <v>2</v>
      </c>
      <c r="W38" s="60">
        <v>4.3</v>
      </c>
      <c r="X38" s="60">
        <v>4.3</v>
      </c>
      <c r="Y38" s="60">
        <v>4.3</v>
      </c>
      <c r="AA38" s="37" t="s">
        <v>102</v>
      </c>
    </row>
    <row r="39" spans="1:29" ht="15.75" customHeight="1" x14ac:dyDescent="0.3">
      <c r="A39" s="19"/>
      <c r="B39" s="92" t="s">
        <v>195</v>
      </c>
      <c r="C39" t="s">
        <v>25</v>
      </c>
      <c r="D39" s="145" t="s">
        <v>704</v>
      </c>
      <c r="E39" s="71"/>
      <c r="F39" s="56"/>
      <c r="H39" s="56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AA39" s="145"/>
      <c r="AB39" s="102" t="s">
        <v>362</v>
      </c>
    </row>
    <row r="40" spans="1:29" ht="15.75" customHeight="1" x14ac:dyDescent="0.3">
      <c r="A40" s="19">
        <v>6</v>
      </c>
      <c r="B40" s="92">
        <v>45010</v>
      </c>
      <c r="C40" t="s">
        <v>25</v>
      </c>
      <c r="D40" s="71">
        <v>2.9861111111111113E-2</v>
      </c>
      <c r="E40" s="71">
        <v>4.9305555555555554E-2</v>
      </c>
      <c r="F40" s="56" t="s">
        <v>227</v>
      </c>
      <c r="G40" t="s">
        <v>694</v>
      </c>
      <c r="H40" s="56" t="s">
        <v>11</v>
      </c>
      <c r="I40" s="60">
        <v>-0.83146960000000003</v>
      </c>
      <c r="J40" s="60">
        <v>-46.6039058</v>
      </c>
      <c r="K40" s="60">
        <v>-0.81495700000000004</v>
      </c>
      <c r="L40" s="60">
        <v>-46.616695200000002</v>
      </c>
      <c r="M40" s="60" t="s">
        <v>89</v>
      </c>
      <c r="N40" s="60" t="s">
        <v>89</v>
      </c>
      <c r="O40" s="60" t="s">
        <v>245</v>
      </c>
      <c r="P40" s="60" t="s">
        <v>245</v>
      </c>
      <c r="Q40" s="60">
        <v>0</v>
      </c>
      <c r="R40" s="60">
        <v>0</v>
      </c>
      <c r="S40" s="60" t="s">
        <v>65</v>
      </c>
      <c r="T40" s="60" t="s">
        <v>65</v>
      </c>
      <c r="U40" s="60">
        <v>2</v>
      </c>
      <c r="V40" s="60">
        <v>2</v>
      </c>
      <c r="W40" s="60">
        <v>4.3</v>
      </c>
      <c r="X40" s="60">
        <v>4.3</v>
      </c>
      <c r="Y40" s="60">
        <v>4.3</v>
      </c>
      <c r="AA40" s="37" t="s">
        <v>102</v>
      </c>
    </row>
    <row r="41" spans="1:29" ht="15.75" customHeight="1" x14ac:dyDescent="0.3">
      <c r="A41" s="75">
        <v>7</v>
      </c>
      <c r="B41" s="92">
        <v>45011</v>
      </c>
      <c r="C41" t="s">
        <v>25</v>
      </c>
      <c r="D41" s="71">
        <v>5.6944444444444443E-2</v>
      </c>
      <c r="E41" s="71">
        <v>7.7777777777777779E-2</v>
      </c>
      <c r="F41" s="56" t="s">
        <v>227</v>
      </c>
      <c r="G41" t="s">
        <v>694</v>
      </c>
      <c r="H41" s="56" t="s">
        <v>11</v>
      </c>
      <c r="I41" s="60">
        <v>-0.83204990000000001</v>
      </c>
      <c r="J41" s="60">
        <v>-46.602529099999998</v>
      </c>
      <c r="K41" s="60">
        <v>-0.81487069999999995</v>
      </c>
      <c r="L41" s="60">
        <v>-46.6164159</v>
      </c>
      <c r="M41" s="60" t="s">
        <v>63</v>
      </c>
      <c r="N41" s="60" t="s">
        <v>63</v>
      </c>
      <c r="O41" s="60" t="s">
        <v>128</v>
      </c>
      <c r="P41" s="60" t="s">
        <v>128</v>
      </c>
      <c r="Q41" s="60">
        <v>0</v>
      </c>
      <c r="R41" s="60">
        <v>0</v>
      </c>
      <c r="S41" s="60" t="s">
        <v>65</v>
      </c>
      <c r="T41" s="60" t="s">
        <v>65</v>
      </c>
      <c r="U41" s="60">
        <v>2</v>
      </c>
      <c r="V41" s="60">
        <v>2</v>
      </c>
      <c r="W41" s="60">
        <v>4.3</v>
      </c>
      <c r="X41" s="60">
        <v>4.3</v>
      </c>
      <c r="Y41" s="60">
        <v>4.3</v>
      </c>
      <c r="AA41" s="37" t="s">
        <v>102</v>
      </c>
    </row>
    <row r="42" spans="1:29" ht="15.75" customHeight="1" x14ac:dyDescent="0.3">
      <c r="A42" s="75">
        <v>8</v>
      </c>
      <c r="B42" s="92">
        <v>45012</v>
      </c>
      <c r="C42" t="s">
        <v>25</v>
      </c>
      <c r="D42" s="71">
        <v>0.1173611111111111</v>
      </c>
      <c r="E42" s="71">
        <v>0.1361111111111111</v>
      </c>
      <c r="F42" s="56" t="s">
        <v>227</v>
      </c>
      <c r="G42" t="s">
        <v>694</v>
      </c>
      <c r="H42" s="56" t="s">
        <v>11</v>
      </c>
      <c r="I42" s="60">
        <v>-0.8468561</v>
      </c>
      <c r="J42" s="60">
        <v>-46.596573599999999</v>
      </c>
      <c r="K42" s="60">
        <v>-0.81507370000000001</v>
      </c>
      <c r="L42" s="60">
        <v>-46.616465599999998</v>
      </c>
      <c r="M42" s="60" t="s">
        <v>63</v>
      </c>
      <c r="N42" s="60" t="s">
        <v>63</v>
      </c>
      <c r="O42" s="60" t="s">
        <v>128</v>
      </c>
      <c r="P42" s="60" t="s">
        <v>128</v>
      </c>
      <c r="Q42" s="60">
        <v>1</v>
      </c>
      <c r="R42" s="60">
        <v>1</v>
      </c>
      <c r="S42" s="60" t="s">
        <v>65</v>
      </c>
      <c r="T42" s="60" t="s">
        <v>65</v>
      </c>
      <c r="U42" s="60">
        <v>2</v>
      </c>
      <c r="V42" s="60">
        <v>2</v>
      </c>
      <c r="W42" s="60">
        <v>4.3</v>
      </c>
      <c r="X42" s="60">
        <v>4.3</v>
      </c>
      <c r="Y42" s="60">
        <v>4.3</v>
      </c>
      <c r="AA42" s="37" t="s">
        <v>102</v>
      </c>
    </row>
    <row r="43" spans="1:29" ht="15.75" customHeight="1" x14ac:dyDescent="0.3">
      <c r="A43" s="75">
        <v>9</v>
      </c>
      <c r="B43" s="92">
        <v>45013</v>
      </c>
      <c r="C43" t="s">
        <v>25</v>
      </c>
      <c r="D43" s="71">
        <v>0.12222222222222223</v>
      </c>
      <c r="E43" s="71">
        <v>0.14791666666666667</v>
      </c>
      <c r="F43" s="56" t="s">
        <v>227</v>
      </c>
      <c r="G43" t="s">
        <v>694</v>
      </c>
      <c r="H43" s="56" t="s">
        <v>11</v>
      </c>
      <c r="I43" s="60">
        <v>-0.83335349999999997</v>
      </c>
      <c r="J43" s="60">
        <v>-46.6022277</v>
      </c>
      <c r="K43" s="60">
        <v>-0.81452729999999995</v>
      </c>
      <c r="L43" s="60">
        <v>-46.617842600000003</v>
      </c>
      <c r="M43" s="60" t="s">
        <v>79</v>
      </c>
      <c r="N43" s="60" t="s">
        <v>71</v>
      </c>
      <c r="O43" s="60" t="s">
        <v>128</v>
      </c>
      <c r="P43" s="60" t="s">
        <v>128</v>
      </c>
      <c r="Q43" s="60">
        <v>1</v>
      </c>
      <c r="R43" s="60">
        <v>1</v>
      </c>
      <c r="S43" s="60" t="s">
        <v>65</v>
      </c>
      <c r="T43" s="60" t="s">
        <v>65</v>
      </c>
      <c r="U43" s="60">
        <v>2</v>
      </c>
      <c r="V43" s="60">
        <v>2</v>
      </c>
      <c r="W43" s="60">
        <v>4.3</v>
      </c>
      <c r="X43" s="60">
        <v>4.3</v>
      </c>
      <c r="Y43" s="60">
        <v>4.3</v>
      </c>
      <c r="AA43" s="37" t="s">
        <v>102</v>
      </c>
    </row>
    <row r="44" spans="1:29" ht="15.75" customHeight="1" x14ac:dyDescent="0.3">
      <c r="A44" s="19">
        <v>10</v>
      </c>
      <c r="B44" s="92">
        <v>45014</v>
      </c>
      <c r="C44" t="s">
        <v>25</v>
      </c>
      <c r="D44" s="71">
        <v>0.16944444444444443</v>
      </c>
      <c r="E44" s="71">
        <v>0.18541666666666667</v>
      </c>
      <c r="F44" s="56" t="s">
        <v>227</v>
      </c>
      <c r="G44" t="s">
        <v>694</v>
      </c>
      <c r="H44" s="56" t="s">
        <v>11</v>
      </c>
      <c r="I44" s="60">
        <v>-0.83053239999999995</v>
      </c>
      <c r="J44" s="60">
        <v>-46.6031318</v>
      </c>
      <c r="K44" s="60">
        <v>-0.81417930000000005</v>
      </c>
      <c r="L44" s="60">
        <v>-46.617446700000002</v>
      </c>
      <c r="M44" s="60" t="s">
        <v>79</v>
      </c>
      <c r="N44" s="60" t="s">
        <v>79</v>
      </c>
      <c r="O44" s="60" t="s">
        <v>128</v>
      </c>
      <c r="P44" s="60" t="s">
        <v>269</v>
      </c>
      <c r="Q44" s="60">
        <v>0</v>
      </c>
      <c r="R44" s="60">
        <v>0</v>
      </c>
      <c r="S44" s="60" t="s">
        <v>65</v>
      </c>
      <c r="T44" s="60" t="s">
        <v>65</v>
      </c>
      <c r="U44" s="60">
        <v>2</v>
      </c>
      <c r="V44" s="60">
        <v>2</v>
      </c>
      <c r="W44" s="60">
        <v>4.3</v>
      </c>
      <c r="X44" s="60">
        <v>4.3</v>
      </c>
      <c r="Y44" s="60">
        <v>4.3</v>
      </c>
      <c r="AA44" s="37" t="s">
        <v>102</v>
      </c>
    </row>
    <row r="45" spans="1:29" ht="15.75" customHeight="1" x14ac:dyDescent="0.3">
      <c r="A45" s="19">
        <v>11</v>
      </c>
      <c r="B45" s="92">
        <v>45015</v>
      </c>
      <c r="C45" t="s">
        <v>25</v>
      </c>
      <c r="D45" s="71">
        <v>0.18888888888888888</v>
      </c>
      <c r="E45" s="71">
        <v>0.2076388888888889</v>
      </c>
      <c r="F45" s="56" t="s">
        <v>227</v>
      </c>
      <c r="G45" t="s">
        <v>694</v>
      </c>
      <c r="H45" s="56" t="s">
        <v>11</v>
      </c>
      <c r="I45" s="60">
        <v>-0.84502189999999999</v>
      </c>
      <c r="J45" s="60">
        <v>-46.597065299999997</v>
      </c>
      <c r="K45" s="60">
        <v>-0.8141853</v>
      </c>
      <c r="L45" s="60">
        <v>-46.617601499999999</v>
      </c>
      <c r="M45" s="60" t="s">
        <v>63</v>
      </c>
      <c r="N45" s="60" t="s">
        <v>63</v>
      </c>
      <c r="O45" s="60" t="s">
        <v>269</v>
      </c>
      <c r="P45" s="60" t="s">
        <v>269</v>
      </c>
      <c r="Q45" s="60">
        <v>1</v>
      </c>
      <c r="R45" s="60">
        <v>1</v>
      </c>
      <c r="S45" s="60" t="s">
        <v>65</v>
      </c>
      <c r="T45" s="60" t="s">
        <v>65</v>
      </c>
      <c r="U45" s="60">
        <v>3</v>
      </c>
      <c r="V45" s="60">
        <v>3</v>
      </c>
      <c r="W45" s="60">
        <v>4.3</v>
      </c>
      <c r="X45" s="60">
        <v>4.3</v>
      </c>
      <c r="Y45" s="60">
        <v>4.3</v>
      </c>
      <c r="AA45" s="37" t="s">
        <v>102</v>
      </c>
    </row>
    <row r="46" spans="1:29" ht="15.75" customHeight="1" x14ac:dyDescent="0.3">
      <c r="A46" s="75">
        <v>12</v>
      </c>
      <c r="B46" s="92" t="s">
        <v>207</v>
      </c>
      <c r="C46" t="s">
        <v>25</v>
      </c>
      <c r="D46" s="71">
        <v>0.77986111111111101</v>
      </c>
      <c r="E46" s="71">
        <v>0.7993055555555556</v>
      </c>
      <c r="F46" s="56" t="s">
        <v>227</v>
      </c>
      <c r="G46" t="s">
        <v>694</v>
      </c>
      <c r="H46" s="56" t="s">
        <v>11</v>
      </c>
      <c r="I46" s="56">
        <v>-0.83120700000000003</v>
      </c>
      <c r="J46" s="56">
        <v>-46.604638700000002</v>
      </c>
      <c r="K46" s="56">
        <v>-0.81341030000000003</v>
      </c>
      <c r="L46" s="60">
        <v>-46.617922999999998</v>
      </c>
      <c r="M46" s="56" t="s">
        <v>71</v>
      </c>
      <c r="N46" s="56" t="s">
        <v>79</v>
      </c>
      <c r="O46" s="56" t="s">
        <v>128</v>
      </c>
      <c r="P46" s="56" t="s">
        <v>128</v>
      </c>
      <c r="Q46" s="60">
        <v>0</v>
      </c>
      <c r="R46" s="60">
        <v>0</v>
      </c>
      <c r="S46" s="60" t="s">
        <v>65</v>
      </c>
      <c r="T46" s="60" t="s">
        <v>65</v>
      </c>
      <c r="U46" s="60">
        <v>3</v>
      </c>
      <c r="V46" s="60">
        <v>3</v>
      </c>
      <c r="W46" s="60">
        <v>4.3</v>
      </c>
      <c r="X46" s="60">
        <v>4.3</v>
      </c>
      <c r="Y46" s="60">
        <v>4.3</v>
      </c>
      <c r="AA46" s="37" t="s">
        <v>102</v>
      </c>
      <c r="AB46" s="37" t="s">
        <v>705</v>
      </c>
    </row>
    <row r="47" spans="1:29" ht="15.75" customHeight="1" x14ac:dyDescent="0.3">
      <c r="A47" s="75">
        <v>13</v>
      </c>
      <c r="B47" s="74" t="s">
        <v>209</v>
      </c>
      <c r="C47" t="s">
        <v>25</v>
      </c>
      <c r="D47" s="71">
        <v>0.23263888888888887</v>
      </c>
      <c r="E47" s="71">
        <v>0.25208333333333333</v>
      </c>
      <c r="F47" s="56" t="s">
        <v>227</v>
      </c>
      <c r="G47" t="s">
        <v>694</v>
      </c>
      <c r="H47" s="56" t="s">
        <v>11</v>
      </c>
      <c r="I47" s="56">
        <v>-0.8311731</v>
      </c>
      <c r="J47" s="56">
        <v>-46.604548299999998</v>
      </c>
      <c r="K47" s="56">
        <v>-0.81392730000000002</v>
      </c>
      <c r="L47" s="60">
        <v>-46.6182509</v>
      </c>
      <c r="M47" s="56" t="s">
        <v>71</v>
      </c>
      <c r="N47" s="56" t="s">
        <v>79</v>
      </c>
      <c r="O47" s="56" t="s">
        <v>128</v>
      </c>
      <c r="P47" s="56" t="s">
        <v>128</v>
      </c>
      <c r="Q47" s="60">
        <v>1</v>
      </c>
      <c r="R47" s="60">
        <v>1</v>
      </c>
      <c r="S47" s="60" t="s">
        <v>65</v>
      </c>
      <c r="T47" s="60" t="s">
        <v>65</v>
      </c>
      <c r="U47" s="60">
        <v>3</v>
      </c>
      <c r="V47" s="60">
        <v>3</v>
      </c>
      <c r="W47" s="60">
        <v>4.3</v>
      </c>
      <c r="X47" s="60">
        <v>4.3</v>
      </c>
      <c r="Y47" s="60">
        <v>4.3</v>
      </c>
      <c r="AA47" s="37" t="s">
        <v>102</v>
      </c>
    </row>
    <row r="48" spans="1:29" ht="15.75" customHeight="1" x14ac:dyDescent="0.3">
      <c r="A48" s="75">
        <v>14</v>
      </c>
      <c r="B48" s="89">
        <v>45264</v>
      </c>
      <c r="C48" t="s">
        <v>25</v>
      </c>
      <c r="D48" s="71">
        <v>7.1527777777777787E-2</v>
      </c>
      <c r="E48" s="71">
        <v>0.10833333333333334</v>
      </c>
      <c r="F48" s="56" t="s">
        <v>227</v>
      </c>
      <c r="G48" t="s">
        <v>694</v>
      </c>
      <c r="H48" s="56" t="s">
        <v>11</v>
      </c>
      <c r="I48" s="56">
        <v>-0.84610940000000001</v>
      </c>
      <c r="J48" s="56">
        <v>-46.597031800000003</v>
      </c>
      <c r="K48" s="56">
        <v>-0.81461819999999996</v>
      </c>
      <c r="L48" s="60">
        <v>-46.617058399999998</v>
      </c>
      <c r="M48" s="56" t="s">
        <v>89</v>
      </c>
      <c r="N48" s="56" t="s">
        <v>71</v>
      </c>
      <c r="O48" s="56" t="s">
        <v>269</v>
      </c>
      <c r="P48" s="56" t="s">
        <v>269</v>
      </c>
      <c r="Q48" s="60">
        <v>0</v>
      </c>
      <c r="R48" s="60">
        <v>0</v>
      </c>
      <c r="S48" s="60" t="s">
        <v>65</v>
      </c>
      <c r="T48" s="60" t="s">
        <v>65</v>
      </c>
      <c r="U48" s="60">
        <v>2</v>
      </c>
      <c r="V48" s="60">
        <v>2</v>
      </c>
      <c r="W48" s="60">
        <v>4.3</v>
      </c>
      <c r="X48" s="60">
        <v>4.3</v>
      </c>
      <c r="Y48" s="60">
        <v>4.3</v>
      </c>
      <c r="AA48" s="37" t="s">
        <v>102</v>
      </c>
    </row>
    <row r="49" spans="1:29" ht="15.75" customHeight="1" x14ac:dyDescent="0.3">
      <c r="A49" s="19">
        <v>15</v>
      </c>
      <c r="B49" s="74" t="s">
        <v>220</v>
      </c>
      <c r="C49" t="s">
        <v>25</v>
      </c>
      <c r="D49" s="71">
        <v>9.6527777777777768E-2</v>
      </c>
      <c r="E49" s="71">
        <v>0.1173611111111111</v>
      </c>
      <c r="F49" s="56" t="s">
        <v>227</v>
      </c>
      <c r="G49" t="s">
        <v>694</v>
      </c>
      <c r="H49" s="56" t="s">
        <v>11</v>
      </c>
      <c r="I49" s="56">
        <v>-0.83270370000000005</v>
      </c>
      <c r="J49" s="56">
        <v>-46.602529099999998</v>
      </c>
      <c r="K49" s="56">
        <v>-0.81431699999999996</v>
      </c>
      <c r="L49" s="60">
        <v>-46.617647599999998</v>
      </c>
      <c r="M49" s="56" t="s">
        <v>89</v>
      </c>
      <c r="N49" s="56" t="s">
        <v>89</v>
      </c>
      <c r="O49" s="56" t="s">
        <v>128</v>
      </c>
      <c r="P49" s="56" t="s">
        <v>128</v>
      </c>
      <c r="Q49" s="60">
        <v>0</v>
      </c>
      <c r="R49" s="60">
        <v>0</v>
      </c>
      <c r="S49" s="60" t="s">
        <v>65</v>
      </c>
      <c r="T49" s="60" t="s">
        <v>65</v>
      </c>
      <c r="U49" s="60">
        <v>3</v>
      </c>
      <c r="V49" s="60">
        <v>3</v>
      </c>
      <c r="W49" s="60">
        <v>4.3</v>
      </c>
      <c r="X49" s="60">
        <v>4.3</v>
      </c>
      <c r="Y49" s="60">
        <v>4.3</v>
      </c>
      <c r="AA49" s="37" t="s">
        <v>102</v>
      </c>
    </row>
    <row r="50" spans="1:29" ht="15.75" customHeight="1" x14ac:dyDescent="0.3">
      <c r="A50" s="19">
        <v>16</v>
      </c>
      <c r="B50" s="74" t="s">
        <v>137</v>
      </c>
      <c r="C50" t="s">
        <v>25</v>
      </c>
      <c r="D50" s="71">
        <v>0.17222222222222225</v>
      </c>
      <c r="E50" s="71">
        <v>0.19444444444444445</v>
      </c>
      <c r="F50" s="56" t="s">
        <v>227</v>
      </c>
      <c r="G50" t="s">
        <v>694</v>
      </c>
      <c r="H50" s="56" t="s">
        <v>11</v>
      </c>
      <c r="I50" s="56">
        <v>-0.83098899999999998</v>
      </c>
      <c r="J50" s="56">
        <v>-46.604638700000002</v>
      </c>
      <c r="K50" s="56">
        <v>-0.81473669999999998</v>
      </c>
      <c r="L50" s="60">
        <v>-46.617224200000003</v>
      </c>
      <c r="M50" s="56" t="s">
        <v>63</v>
      </c>
      <c r="N50" s="56" t="s">
        <v>63</v>
      </c>
      <c r="O50" s="56" t="s">
        <v>269</v>
      </c>
      <c r="P50" s="56" t="s">
        <v>269</v>
      </c>
      <c r="Q50" s="60">
        <v>0</v>
      </c>
      <c r="R50" s="60">
        <v>0</v>
      </c>
      <c r="S50" s="60" t="s">
        <v>65</v>
      </c>
      <c r="T50" s="60" t="s">
        <v>65</v>
      </c>
      <c r="U50" s="60">
        <v>3</v>
      </c>
      <c r="V50" s="60">
        <v>2</v>
      </c>
      <c r="W50" s="60">
        <v>4.3</v>
      </c>
      <c r="X50" s="60">
        <v>4.3</v>
      </c>
      <c r="Y50" s="60">
        <v>4.3</v>
      </c>
      <c r="AA50" s="37" t="s">
        <v>102</v>
      </c>
    </row>
    <row r="51" spans="1:29" ht="15.75" customHeight="1" x14ac:dyDescent="0.3">
      <c r="A51" s="75">
        <v>17</v>
      </c>
      <c r="B51" s="74" t="s">
        <v>144</v>
      </c>
      <c r="C51" t="s">
        <v>25</v>
      </c>
      <c r="D51" s="71">
        <v>0.1986111111111111</v>
      </c>
      <c r="E51" s="71">
        <v>0.22500000000000001</v>
      </c>
      <c r="F51" s="56" t="s">
        <v>227</v>
      </c>
      <c r="G51" t="s">
        <v>694</v>
      </c>
      <c r="H51" s="56" t="s">
        <v>11</v>
      </c>
      <c r="I51" s="56">
        <v>-0.84140680000000001</v>
      </c>
      <c r="J51" s="56">
        <v>-46.597914799999998</v>
      </c>
      <c r="K51" s="56">
        <v>-0.81439189999999995</v>
      </c>
      <c r="L51" s="60">
        <v>-46.619315999999998</v>
      </c>
      <c r="M51" s="56" t="s">
        <v>89</v>
      </c>
      <c r="N51" s="56" t="s">
        <v>89</v>
      </c>
      <c r="O51" s="56" t="s">
        <v>245</v>
      </c>
      <c r="P51" s="56" t="s">
        <v>245</v>
      </c>
      <c r="Q51" s="60">
        <v>0</v>
      </c>
      <c r="R51" s="60">
        <v>0</v>
      </c>
      <c r="S51" s="60" t="s">
        <v>65</v>
      </c>
      <c r="T51" s="60" t="s">
        <v>65</v>
      </c>
      <c r="U51" s="60">
        <v>2</v>
      </c>
      <c r="V51" s="60">
        <v>2</v>
      </c>
      <c r="W51" s="60">
        <v>4.3</v>
      </c>
      <c r="X51" s="60">
        <v>4.3</v>
      </c>
      <c r="Y51" s="60">
        <v>4.3</v>
      </c>
      <c r="AA51" s="37" t="s">
        <v>102</v>
      </c>
      <c r="AB51" s="37" t="s">
        <v>705</v>
      </c>
    </row>
    <row r="52" spans="1:29" ht="15.75" customHeight="1" x14ac:dyDescent="0.3">
      <c r="A52" s="75">
        <v>18</v>
      </c>
      <c r="B52" s="74" t="s">
        <v>144</v>
      </c>
      <c r="C52" t="s">
        <v>25</v>
      </c>
      <c r="D52" s="71">
        <v>0.76111111111111107</v>
      </c>
      <c r="E52" s="71">
        <v>0.78125</v>
      </c>
      <c r="F52" s="56" t="s">
        <v>227</v>
      </c>
      <c r="G52" t="s">
        <v>694</v>
      </c>
      <c r="H52" s="56" t="s">
        <v>11</v>
      </c>
      <c r="I52" s="56">
        <v>-0.82385459999999999</v>
      </c>
      <c r="J52" s="56">
        <v>-46.6088582</v>
      </c>
      <c r="K52" s="56">
        <v>-0.84345519999999996</v>
      </c>
      <c r="L52" s="60">
        <v>-46.596352199999998</v>
      </c>
      <c r="M52" s="56" t="s">
        <v>71</v>
      </c>
      <c r="N52" s="56" t="s">
        <v>71</v>
      </c>
      <c r="O52" s="56" t="s">
        <v>128</v>
      </c>
      <c r="P52" s="56" t="s">
        <v>269</v>
      </c>
      <c r="Q52" s="60">
        <v>0</v>
      </c>
      <c r="R52" s="60">
        <v>0</v>
      </c>
      <c r="S52" s="60" t="s">
        <v>65</v>
      </c>
      <c r="T52" s="60" t="s">
        <v>65</v>
      </c>
      <c r="U52" s="60">
        <v>3</v>
      </c>
      <c r="V52" s="60">
        <v>3</v>
      </c>
      <c r="W52" s="60">
        <v>4.3</v>
      </c>
      <c r="X52" s="60">
        <v>4.3</v>
      </c>
      <c r="Y52" s="60">
        <v>4.3</v>
      </c>
      <c r="AA52" s="37" t="s">
        <v>102</v>
      </c>
    </row>
    <row r="53" spans="1:29" ht="15.75" customHeight="1" x14ac:dyDescent="0.3">
      <c r="A53" s="75">
        <v>19</v>
      </c>
      <c r="B53" s="74" t="s">
        <v>147</v>
      </c>
      <c r="C53" t="s">
        <v>25</v>
      </c>
      <c r="D53" s="71">
        <v>0.80972222222222223</v>
      </c>
      <c r="E53" s="71">
        <v>0.82847222222222217</v>
      </c>
      <c r="F53" s="56" t="s">
        <v>227</v>
      </c>
      <c r="G53" t="s">
        <v>694</v>
      </c>
      <c r="H53" s="56" t="s">
        <v>11</v>
      </c>
      <c r="I53" s="56">
        <v>-0.84625470000000003</v>
      </c>
      <c r="J53" s="56">
        <v>-46.596992200000003</v>
      </c>
      <c r="K53" s="56">
        <v>-0.81474020000000003</v>
      </c>
      <c r="L53" s="60">
        <v>-46.616878499999999</v>
      </c>
      <c r="M53" s="56" t="s">
        <v>71</v>
      </c>
      <c r="N53" s="56" t="s">
        <v>71</v>
      </c>
      <c r="O53" s="56" t="s">
        <v>128</v>
      </c>
      <c r="P53" s="56" t="s">
        <v>128</v>
      </c>
      <c r="Q53" s="60">
        <v>0</v>
      </c>
      <c r="R53" s="60">
        <v>0</v>
      </c>
      <c r="S53" s="60" t="s">
        <v>65</v>
      </c>
      <c r="T53" s="60" t="s">
        <v>65</v>
      </c>
      <c r="U53" s="60">
        <v>2</v>
      </c>
      <c r="V53" s="60">
        <v>2</v>
      </c>
      <c r="W53" s="60">
        <v>4.3</v>
      </c>
      <c r="X53" s="60">
        <v>4.3</v>
      </c>
      <c r="Y53" s="60">
        <v>4.3</v>
      </c>
      <c r="AA53" s="37" t="s">
        <v>102</v>
      </c>
    </row>
    <row r="54" spans="1:29" ht="15.75" customHeight="1" x14ac:dyDescent="0.3">
      <c r="A54" s="19">
        <v>20</v>
      </c>
      <c r="B54" s="74" t="s">
        <v>150</v>
      </c>
      <c r="C54" t="s">
        <v>25</v>
      </c>
      <c r="D54" s="71">
        <v>0.82986111111111116</v>
      </c>
      <c r="E54" s="71">
        <v>0.8534722222222223</v>
      </c>
      <c r="F54" s="56" t="s">
        <v>227</v>
      </c>
      <c r="G54" t="s">
        <v>694</v>
      </c>
      <c r="H54" s="56" t="s">
        <v>11</v>
      </c>
      <c r="I54" s="72" t="s">
        <v>706</v>
      </c>
      <c r="J54" s="72" t="s">
        <v>707</v>
      </c>
      <c r="K54" s="72" t="s">
        <v>708</v>
      </c>
      <c r="L54" s="62" t="s">
        <v>709</v>
      </c>
      <c r="M54" s="56" t="s">
        <v>63</v>
      </c>
      <c r="N54" s="56" t="s">
        <v>63</v>
      </c>
      <c r="O54" s="56" t="s">
        <v>128</v>
      </c>
      <c r="P54" s="56" t="s">
        <v>128</v>
      </c>
      <c r="Q54" s="60">
        <v>0</v>
      </c>
      <c r="R54" s="60">
        <v>0</v>
      </c>
      <c r="S54" s="60" t="s">
        <v>65</v>
      </c>
      <c r="T54" s="60" t="s">
        <v>65</v>
      </c>
      <c r="U54" s="60">
        <v>2</v>
      </c>
      <c r="V54" s="60">
        <v>2</v>
      </c>
      <c r="W54" s="60">
        <v>4.3</v>
      </c>
      <c r="X54" s="60">
        <v>4.3</v>
      </c>
      <c r="Y54" s="60">
        <v>4.3</v>
      </c>
      <c r="AA54" s="37" t="s">
        <v>102</v>
      </c>
    </row>
    <row r="55" spans="1:29" ht="15.75" customHeight="1" x14ac:dyDescent="0.3">
      <c r="A55" s="19">
        <v>21</v>
      </c>
      <c r="B55" s="74" t="s">
        <v>154</v>
      </c>
      <c r="C55" t="s">
        <v>25</v>
      </c>
      <c r="D55" s="71">
        <v>0.86597222222222225</v>
      </c>
      <c r="E55" s="71">
        <v>0.88750000000000007</v>
      </c>
      <c r="F55" s="56" t="s">
        <v>227</v>
      </c>
      <c r="G55" t="s">
        <v>694</v>
      </c>
      <c r="H55" s="56" t="s">
        <v>11</v>
      </c>
      <c r="I55" s="72" t="s">
        <v>710</v>
      </c>
      <c r="J55" s="72" t="s">
        <v>711</v>
      </c>
      <c r="K55" s="72" t="s">
        <v>712</v>
      </c>
      <c r="L55" s="72" t="s">
        <v>713</v>
      </c>
      <c r="M55" s="56" t="s">
        <v>79</v>
      </c>
      <c r="N55" s="56" t="s">
        <v>71</v>
      </c>
      <c r="O55" s="56" t="s">
        <v>64</v>
      </c>
      <c r="P55" s="56" t="s">
        <v>244</v>
      </c>
      <c r="Q55" s="60">
        <v>0</v>
      </c>
      <c r="R55" s="60">
        <v>0</v>
      </c>
      <c r="S55" s="60" t="s">
        <v>65</v>
      </c>
      <c r="T55" s="60" t="s">
        <v>65</v>
      </c>
      <c r="U55" s="60">
        <v>2</v>
      </c>
      <c r="V55" s="60">
        <v>2</v>
      </c>
      <c r="W55" s="60">
        <v>4.3</v>
      </c>
      <c r="X55" s="60">
        <v>4.3</v>
      </c>
      <c r="Y55" s="60">
        <v>4.3</v>
      </c>
      <c r="AA55" s="37" t="s">
        <v>102</v>
      </c>
    </row>
    <row r="56" spans="1:29" ht="15.75" customHeight="1" x14ac:dyDescent="0.3">
      <c r="A56" s="75">
        <v>22</v>
      </c>
      <c r="B56" s="74" t="s">
        <v>156</v>
      </c>
      <c r="C56" t="s">
        <v>25</v>
      </c>
      <c r="D56" s="71">
        <v>0.91111111111111109</v>
      </c>
      <c r="E56" s="71">
        <v>0.9472222222222223</v>
      </c>
      <c r="F56" s="56" t="s">
        <v>227</v>
      </c>
      <c r="G56" t="s">
        <v>694</v>
      </c>
      <c r="H56" s="56" t="s">
        <v>11</v>
      </c>
      <c r="I56" s="72" t="s">
        <v>714</v>
      </c>
      <c r="J56" s="72" t="s">
        <v>715</v>
      </c>
      <c r="K56" s="72" t="s">
        <v>716</v>
      </c>
      <c r="L56" s="72" t="s">
        <v>717</v>
      </c>
      <c r="M56" s="56" t="s">
        <v>140</v>
      </c>
      <c r="N56" s="56" t="s">
        <v>63</v>
      </c>
      <c r="O56" s="56" t="s">
        <v>128</v>
      </c>
      <c r="P56" s="56" t="s">
        <v>128</v>
      </c>
      <c r="Q56" s="60">
        <v>0</v>
      </c>
      <c r="R56" s="60">
        <v>0</v>
      </c>
      <c r="S56" s="60" t="s">
        <v>65</v>
      </c>
      <c r="T56" s="60" t="s">
        <v>65</v>
      </c>
      <c r="U56" s="60">
        <v>2</v>
      </c>
      <c r="V56" s="60">
        <v>2</v>
      </c>
      <c r="W56" s="60">
        <v>4.3</v>
      </c>
      <c r="X56" s="60">
        <v>4.3</v>
      </c>
      <c r="Y56" s="60">
        <v>4.3</v>
      </c>
      <c r="AA56" s="37" t="s">
        <v>102</v>
      </c>
    </row>
    <row r="57" spans="1:29" ht="15.75" customHeight="1" x14ac:dyDescent="0.3">
      <c r="A57" s="75"/>
      <c r="B57" s="74"/>
      <c r="D57" s="71"/>
      <c r="E57" s="71"/>
      <c r="F57" s="56"/>
      <c r="H57" s="56"/>
      <c r="S57" s="56"/>
      <c r="T57" s="56"/>
      <c r="W57" s="56"/>
    </row>
    <row r="58" spans="1:29" ht="14.4" x14ac:dyDescent="0.3">
      <c r="A58" s="47">
        <f>COUNT(A35:A57)</f>
        <v>21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7">
        <f>SUM(W35:W57)</f>
        <v>90.299999999999969</v>
      </c>
      <c r="X58" s="47">
        <f>SUM(X35:X57)</f>
        <v>90.299999999999969</v>
      </c>
      <c r="Y58" s="47">
        <f>SUM(Y35:Y57)</f>
        <v>90.299999999999969</v>
      </c>
      <c r="Z58" s="47"/>
      <c r="AA58" s="47">
        <f>COUNTA(AA35:AA56)</f>
        <v>21</v>
      </c>
      <c r="AB58" s="48"/>
      <c r="AC58" s="48"/>
    </row>
    <row r="59" spans="1:29" ht="15.75" customHeight="1" x14ac:dyDescent="0.3"/>
    <row r="60" spans="1:29" ht="15.75" customHeight="1" x14ac:dyDescent="0.3"/>
    <row r="61" spans="1:29" ht="15.75" customHeight="1" x14ac:dyDescent="0.3"/>
    <row r="62" spans="1:29" ht="15.75" customHeight="1" x14ac:dyDescent="0.3"/>
    <row r="63" spans="1:29" ht="15.75" customHeight="1" x14ac:dyDescent="0.3"/>
    <row r="64" spans="1:29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</sheetData>
  <autoFilter ref="A1:AB34" xr:uid="{00000000-0009-0000-0000-00000C000000}"/>
  <pageMargins left="0.511811024" right="0.511811024" top="0.78740157499999996" bottom="0.78740157499999996" header="0" footer="0"/>
  <pageSetup paperSize="9" orientation="portrait" r:id="rId1"/>
  <headerFooter>
    <oddFooter>&amp;C_x000D_&amp;1#&amp;"Calibri"&amp;11&amp;K008542 INTERNA \ Qualquer Usuário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244D72-2B0A-45F4-81E2-83D2060AE9A8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379c6c21-2c09-465c-be3d-0f394caffb91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8ADA13-2AA1-4219-9FCA-A20740F778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7AFE0-0865-4D7E-9733-311146995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diurno</vt:lpstr>
      <vt:lpstr>noturno</vt:lpstr>
      <vt:lpstr>resumo</vt:lpstr>
      <vt:lpstr>Goiabal-pretérito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2023-04-28T17:33:33Z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  <property fmtid="{D5CDD505-2E9C-101B-9397-08002B2CF9AE}" pid="4" name="MSIP_Label_4bab8652-cb8e-45ed-9aff-00ed76a575bf_Enabled">
    <vt:lpwstr>true</vt:lpwstr>
  </property>
  <property fmtid="{D5CDD505-2E9C-101B-9397-08002B2CF9AE}" pid="5" name="MSIP_Label_4bab8652-cb8e-45ed-9aff-00ed76a575bf_SetDate">
    <vt:lpwstr>2023-04-27T11:46:55Z</vt:lpwstr>
  </property>
  <property fmtid="{D5CDD505-2E9C-101B-9397-08002B2CF9AE}" pid="6" name="MSIP_Label_4bab8652-cb8e-45ed-9aff-00ed76a575bf_Method">
    <vt:lpwstr>Privileged</vt:lpwstr>
  </property>
  <property fmtid="{D5CDD505-2E9C-101B-9397-08002B2CF9AE}" pid="7" name="MSIP_Label_4bab8652-cb8e-45ed-9aff-00ed76a575bf_Name">
    <vt:lpwstr>INTERNA_SUBLABEL-2</vt:lpwstr>
  </property>
  <property fmtid="{D5CDD505-2E9C-101B-9397-08002B2CF9AE}" pid="8" name="MSIP_Label_4bab8652-cb8e-45ed-9aff-00ed76a575bf_SiteId">
    <vt:lpwstr>5b6f6241-9a57-4be4-8e50-1dfa72e79a57</vt:lpwstr>
  </property>
  <property fmtid="{D5CDD505-2E9C-101B-9397-08002B2CF9AE}" pid="9" name="MSIP_Label_4bab8652-cb8e-45ed-9aff-00ed76a575bf_ActionId">
    <vt:lpwstr>d42a77cf-4ae6-4cad-ae75-14547f0526ee</vt:lpwstr>
  </property>
  <property fmtid="{D5CDD505-2E9C-101B-9397-08002B2CF9AE}" pid="10" name="MSIP_Label_4bab8652-cb8e-45ed-9aff-00ed76a575bf_ContentBits">
    <vt:lpwstr>2</vt:lpwstr>
  </property>
</Properties>
</file>