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Daniela Godoy\OneDrive - Mineral Engenharia e Meio Ambiente Ltda\Dani\Mineral\PMDTM\relatorio_mensal\RAM09\"/>
    </mc:Choice>
  </mc:AlternateContent>
  <xr:revisionPtr revIDLastSave="8" documentId="13_ncr:1_{A46B0CC3-14AF-4CFD-B9E0-B26348767124}" xr6:coauthVersionLast="36" xr6:coauthVersionMax="36" xr10:uidLastSave="{C1031309-F946-4C8E-98DE-DB8E3D24B38F}"/>
  <bookViews>
    <workbookView xWindow="0" yWindow="0" windowWidth="23040" windowHeight="8940" tabRatio="862" xr2:uid="{00000000-000D-0000-FFFF-FFFF00000000}"/>
  </bookViews>
  <sheets>
    <sheet name="diurno" sheetId="2" r:id="rId1"/>
    <sheet name="noturno" sheetId="14" r:id="rId2"/>
    <sheet name="resumo" sheetId="1" r:id="rId3"/>
    <sheet name="Goiabal" sheetId="3" r:id="rId4"/>
    <sheet name="Céu e Caju-una" sheetId="5" r:id="rId5"/>
    <sheet name="Pesqueiro" sheetId="6" r:id="rId6"/>
    <sheet name="Turé" sheetId="8" r:id="rId7"/>
    <sheet name="Tarumã" sheetId="7" r:id="rId8"/>
    <sheet name="Princesa" sheetId="9" r:id="rId9"/>
    <sheet name="Atalaia" sheetId="10" r:id="rId10"/>
    <sheet name="Corvina-Maçarico" sheetId="11" r:id="rId11"/>
    <sheet name="Areao-Fortaleza" sheetId="12" r:id="rId12"/>
    <sheet name="Ajuruteua" sheetId="13" r:id="rId13"/>
  </sheets>
  <definedNames>
    <definedName name="_xlnm._FilterDatabase" localSheetId="12" hidden="1">Ajuruteua!$A$1:$AB$33</definedName>
    <definedName name="_xlnm._FilterDatabase" localSheetId="11" hidden="1">'Areao-Fortaleza'!$A$1:$AB$32</definedName>
    <definedName name="_xlnm._FilterDatabase" localSheetId="9" hidden="1">Atalaia!$A$1:$AB$34</definedName>
    <definedName name="_xlnm._FilterDatabase" localSheetId="4" hidden="1">'Céu e Caju-una'!$A$1:$AB$36</definedName>
    <definedName name="_xlnm._FilterDatabase" localSheetId="10" hidden="1">'Corvina-Maçarico'!$A$1:$AB$37</definedName>
    <definedName name="_xlnm._FilterDatabase" localSheetId="5" hidden="1">Pesqueiro!$A$1:$Z$31</definedName>
    <definedName name="_xlnm._FilterDatabase" localSheetId="8" hidden="1">Princesa!$A$1:$AB$38</definedName>
    <definedName name="_xlnm._FilterDatabase" localSheetId="7" hidden="1">Tarumã!$A$1:$AB$31</definedName>
    <definedName name="_xlnm._FilterDatabase" localSheetId="6" hidden="1">Turé!$A$1:$AB$32</definedName>
  </definedNames>
  <calcPr calcId="179021"/>
</workbook>
</file>

<file path=xl/calcChain.xml><?xml version="1.0" encoding="utf-8"?>
<calcChain xmlns="http://schemas.openxmlformats.org/spreadsheetml/2006/main">
  <c r="D11" i="1" l="1"/>
  <c r="D10" i="1"/>
  <c r="D9" i="1"/>
  <c r="D8" i="1"/>
  <c r="D5" i="1"/>
  <c r="D3" i="1"/>
  <c r="D2" i="1"/>
  <c r="C11" i="1"/>
  <c r="C10" i="1"/>
  <c r="C9" i="1"/>
  <c r="E9" i="1" s="1"/>
  <c r="C8" i="1"/>
  <c r="C6" i="1"/>
  <c r="E6" i="1" s="1"/>
  <c r="C5" i="1"/>
  <c r="E5" i="1" s="1"/>
  <c r="C4" i="1"/>
  <c r="E4" i="1" s="1"/>
  <c r="C3" i="1"/>
  <c r="C2" i="1"/>
  <c r="E2" i="1" s="1"/>
  <c r="D7" i="1"/>
  <c r="Y54" i="13"/>
  <c r="X54" i="13"/>
  <c r="W54" i="13"/>
  <c r="A54" i="13"/>
  <c r="Y53" i="12"/>
  <c r="X53" i="12"/>
  <c r="W53" i="12"/>
  <c r="A53" i="12"/>
  <c r="Y53" i="10"/>
  <c r="X53" i="10"/>
  <c r="W53" i="10"/>
  <c r="A53" i="10"/>
  <c r="Y53" i="11"/>
  <c r="X53" i="11"/>
  <c r="W53" i="11"/>
  <c r="A53" i="11"/>
  <c r="Y53" i="9"/>
  <c r="X53" i="9"/>
  <c r="W53" i="9"/>
  <c r="A53" i="9"/>
  <c r="Y53" i="5"/>
  <c r="X53" i="5"/>
  <c r="W53" i="5"/>
  <c r="A53" i="5"/>
  <c r="Y53" i="8"/>
  <c r="X53" i="8"/>
  <c r="W53" i="8"/>
  <c r="A53" i="8"/>
  <c r="W52" i="3"/>
  <c r="A52" i="3"/>
  <c r="Y52" i="3"/>
  <c r="X52" i="3"/>
  <c r="E11" i="1" l="1"/>
  <c r="E3" i="1"/>
  <c r="E8" i="1"/>
  <c r="D12" i="1"/>
  <c r="E10" i="1"/>
  <c r="Y32" i="12"/>
  <c r="X31" i="7"/>
  <c r="Y31" i="7"/>
  <c r="W31" i="7"/>
  <c r="Y31" i="6"/>
  <c r="X31" i="6"/>
  <c r="W31" i="6"/>
  <c r="Y32" i="8"/>
  <c r="X32" i="8"/>
  <c r="W32" i="8"/>
  <c r="X32" i="12"/>
  <c r="W32" i="12"/>
  <c r="A32" i="10"/>
  <c r="A32" i="5"/>
  <c r="A31" i="6"/>
  <c r="A31" i="7"/>
  <c r="A32" i="12"/>
  <c r="A32" i="8"/>
  <c r="Y32" i="13" l="1"/>
  <c r="X32" i="13"/>
  <c r="W32" i="13"/>
  <c r="A32" i="13"/>
  <c r="Y32" i="11"/>
  <c r="X32" i="11"/>
  <c r="W32" i="11"/>
  <c r="A32" i="11"/>
  <c r="Y32" i="10"/>
  <c r="X32" i="10"/>
  <c r="W32" i="10"/>
  <c r="Y32" i="9"/>
  <c r="C7" i="1" s="1"/>
  <c r="E7" i="1" s="1"/>
  <c r="X32" i="9"/>
  <c r="W32" i="9"/>
  <c r="A32" i="9"/>
  <c r="Y32" i="5"/>
  <c r="X32" i="5"/>
  <c r="W32" i="5"/>
  <c r="Y32" i="3"/>
  <c r="X32" i="3"/>
  <c r="W32" i="3"/>
  <c r="A32" i="3"/>
  <c r="B12" i="1"/>
  <c r="C12" i="1" l="1"/>
  <c r="E12" i="1" s="1"/>
</calcChain>
</file>

<file path=xl/sharedStrings.xml><?xml version="1.0" encoding="utf-8"?>
<sst xmlns="http://schemas.openxmlformats.org/spreadsheetml/2006/main" count="5715" uniqueCount="946">
  <si>
    <t>Tipo de Monitoramento</t>
  </si>
  <si>
    <t>Praia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</si>
  <si>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</si>
  <si>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</si>
  <si>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</si>
  <si>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</si>
  <si>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</si>
  <si>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</si>
  <si>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</si>
  <si>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</si>
  <si>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</si>
  <si>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</si>
  <si>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</si>
  <si>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Diurno</t>
  </si>
  <si>
    <t>Previsto por dia (Km)</t>
  </si>
  <si>
    <t>Número de dias no período*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</si>
  <si>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</si>
  <si>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</si>
  <si>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</si>
  <si>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</si>
  <si>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</si>
  <si>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Extensão</t>
  </si>
  <si>
    <t>Total Executado no período (Km)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</si>
  <si>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</si>
  <si>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</si>
  <si>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</si>
  <si>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</si>
  <si>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</si>
  <si>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</si>
  <si>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</si>
  <si>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</si>
  <si>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</si>
  <si>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</si>
  <si>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</si>
  <si>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</si>
  <si>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</si>
  <si>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</si>
  <si>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</si>
  <si>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</si>
  <si>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</si>
  <si>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</si>
  <si>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</si>
  <si>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</si>
  <si>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</si>
  <si>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</si>
  <si>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</si>
  <si>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</si>
  <si>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</si>
  <si>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</si>
  <si>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Chuvoso</t>
  </si>
  <si>
    <t>Sudeste</t>
  </si>
  <si>
    <t>Vazante</t>
  </si>
  <si>
    <t>Aberto</t>
  </si>
  <si>
    <t>Norte</t>
  </si>
  <si>
    <t>Parcialmente nublado</t>
  </si>
  <si>
    <t>Nublado</t>
  </si>
  <si>
    <t>Oeste</t>
  </si>
  <si>
    <t>N/A</t>
  </si>
  <si>
    <t>Ausente</t>
  </si>
  <si>
    <t xml:space="preserve">Vazante </t>
  </si>
  <si>
    <t xml:space="preserve">Diurno </t>
  </si>
  <si>
    <t>08:39</t>
  </si>
  <si>
    <t>09:02</t>
  </si>
  <si>
    <t>09:53</t>
  </si>
  <si>
    <t>10:32</t>
  </si>
  <si>
    <t>11:17</t>
  </si>
  <si>
    <t>Sul</t>
  </si>
  <si>
    <t>11:03</t>
  </si>
  <si>
    <t>11:54</t>
  </si>
  <si>
    <t>11:46</t>
  </si>
  <si>
    <t>12:46</t>
  </si>
  <si>
    <t>12:23</t>
  </si>
  <si>
    <t>13:30</t>
  </si>
  <si>
    <t>13:02</t>
  </si>
  <si>
    <t>13:48</t>
  </si>
  <si>
    <t>14:12</t>
  </si>
  <si>
    <t>14:53</t>
  </si>
  <si>
    <t>14:30</t>
  </si>
  <si>
    <t>15:07</t>
  </si>
  <si>
    <t>15:32</t>
  </si>
  <si>
    <t>16:11</t>
  </si>
  <si>
    <t>16:24</t>
  </si>
  <si>
    <t>17:12</t>
  </si>
  <si>
    <t>17:46</t>
  </si>
  <si>
    <t>18:34</t>
  </si>
  <si>
    <t>06:32</t>
  </si>
  <si>
    <t>07:26</t>
  </si>
  <si>
    <t>07:33</t>
  </si>
  <si>
    <t>08:27</t>
  </si>
  <si>
    <t>https://pt.wikiloc.com/trilhas-trekking/goiabal-06-03-2023-d-127930209</t>
  </si>
  <si>
    <t xml:space="preserve">P-Nublado </t>
  </si>
  <si>
    <t>https://pt.wikiloc.com/trilhas-bicicleta-eletrica/goiabal-07-03-2023-d-127930211</t>
  </si>
  <si>
    <t>https://pt.wikiloc.com/trilhas-bicicleta-eletrica/goiabal-08-03-2023-d-127930210</t>
  </si>
  <si>
    <t>https://pt.wikiloc.com/trilhas-bicicleta-eletrica/goiabal-09-03-2023-d-127930207</t>
  </si>
  <si>
    <t>https://pt.wikiloc.com/trilhas-bicicleta-eletrica/goiabal-10-03-2023-d-127930208</t>
  </si>
  <si>
    <t>https://pt.wikiloc.com/trilhas-trekking/goiabal-11-03-2023-d-128571001</t>
  </si>
  <si>
    <t>https://pt.wikiloc.com/trilhas-trekking/goiabal-13-03-2023-d-128566750</t>
  </si>
  <si>
    <t>Duirno</t>
  </si>
  <si>
    <t>https://pt.wikiloc.com/trilhas-bicicleta-eletrica/goiabal-14-03-2023-d-128566754</t>
  </si>
  <si>
    <t>https://pt.wikiloc.com/trilhas-bicicleta-eletrica/goiabal-15-03-2023-d-128566751</t>
  </si>
  <si>
    <t>App da mineral falhou.</t>
  </si>
  <si>
    <t>https://pt.wikiloc.com/trilhas-trekking/goiabal-16-03-2023-d-128566753</t>
  </si>
  <si>
    <t>https://pt.wikiloc.com/trilhas-bicicleta-eletrica/goiabal-17-03-2023-d-128667945</t>
  </si>
  <si>
    <t>subtotal diurno</t>
  </si>
  <si>
    <t>Noturno</t>
  </si>
  <si>
    <t>https://pt.wikiloc.com/trilhas-trekking/goiabal-14-02-2023-n-126419298</t>
  </si>
  <si>
    <t>21:50</t>
  </si>
  <si>
    <t>23:08</t>
  </si>
  <si>
    <t>22:59</t>
  </si>
  <si>
    <t>00:23</t>
  </si>
  <si>
    <t>23:35</t>
  </si>
  <si>
    <t>00:57</t>
  </si>
  <si>
    <t>00:16</t>
  </si>
  <si>
    <t>01:46</t>
  </si>
  <si>
    <t>01:01</t>
  </si>
  <si>
    <t>02:25</t>
  </si>
  <si>
    <t>01:27</t>
  </si>
  <si>
    <t>02:56</t>
  </si>
  <si>
    <t>02:01</t>
  </si>
  <si>
    <t>03:29</t>
  </si>
  <si>
    <t>02:49</t>
  </si>
  <si>
    <t>04:28</t>
  </si>
  <si>
    <t>03:17</t>
  </si>
  <si>
    <t>04:42</t>
  </si>
  <si>
    <t>04:15</t>
  </si>
  <si>
    <t>05:39</t>
  </si>
  <si>
    <t>https://pt.wikiloc.com/trilhas-trekking/goiabal-02-03-2023-n-127379405</t>
  </si>
  <si>
    <t>18:20</t>
  </si>
  <si>
    <t>19:36</t>
  </si>
  <si>
    <t>19:31</t>
  </si>
  <si>
    <t>20:57</t>
  </si>
  <si>
    <t>https://pt.wikiloc.com/trilhas-trekking/goiabal-13-03-2023-n-128566757</t>
  </si>
  <si>
    <t>https://pt.wikiloc.com/trilhas-trekking/goiabal-15-03-2023-n-128566756</t>
  </si>
  <si>
    <t>https://pt.wikiloc.com/trilhas-trekking/goiabal-16-03-2023-n-128566752</t>
  </si>
  <si>
    <t>https://pt.wikiloc.com/trilhas-trekking/goiabal-17-03-2023-n-128566749</t>
  </si>
  <si>
    <t>subtotal noturno</t>
  </si>
  <si>
    <t xml:space="preserve">Pará </t>
  </si>
  <si>
    <t>Bragança</t>
  </si>
  <si>
    <t>Leste</t>
  </si>
  <si>
    <t>Nordeste</t>
  </si>
  <si>
    <t>-46.6040359</t>
  </si>
  <si>
    <t>20/02/23</t>
  </si>
  <si>
    <t>21/02/23</t>
  </si>
  <si>
    <t>-46.5989255</t>
  </si>
  <si>
    <t>22/02/23</t>
  </si>
  <si>
    <t>-46.5987535</t>
  </si>
  <si>
    <t>23/02/23</t>
  </si>
  <si>
    <t>-46.6001182</t>
  </si>
  <si>
    <t>24/02/23</t>
  </si>
  <si>
    <t>-46.6220909</t>
  </si>
  <si>
    <t>Noroeste</t>
  </si>
  <si>
    <t>25/02/23</t>
  </si>
  <si>
    <t>26/02/23</t>
  </si>
  <si>
    <t>-46.5988641</t>
  </si>
  <si>
    <t>27/02/23</t>
  </si>
  <si>
    <t>-46.6044533</t>
  </si>
  <si>
    <t>28/02/23</t>
  </si>
  <si>
    <t>-46.5983976</t>
  </si>
  <si>
    <t>-46.5993147</t>
  </si>
  <si>
    <t>-0.8408441</t>
  </si>
  <si>
    <t>-46.5987695</t>
  </si>
  <si>
    <t>-46.598592</t>
  </si>
  <si>
    <t>-46.5980221</t>
  </si>
  <si>
    <t>-46.5984693</t>
  </si>
  <si>
    <t>-46.5984099</t>
  </si>
  <si>
    <t>-46.604619</t>
  </si>
  <si>
    <t>-46.5982297</t>
  </si>
  <si>
    <t>-46.5983691</t>
  </si>
  <si>
    <t>-46.6045878</t>
  </si>
  <si>
    <t xml:space="preserve">https://pt.wikiloc.com/trilhas-trekking/praia-de-ajuruteua-13-03-23-d-128273413 </t>
  </si>
  <si>
    <t>Sudoeste</t>
  </si>
  <si>
    <t>Monitoramento incompleto devido a maré mudar e não secar o suficiente para permitir passar no canal</t>
  </si>
  <si>
    <t>https://pt.wikiloc.com/trilhas-trekking/praia-ajuruteua-17-03-23-d-128607795</t>
  </si>
  <si>
    <t>NÃO REALIZADO</t>
  </si>
  <si>
    <t>Monitoramento não foi realizado devido chuva forte, ventos fortes e relâmpagos. Foi registrado no aplicativo da Mineral.</t>
  </si>
  <si>
    <t>01/03/23</t>
  </si>
  <si>
    <t>02/03/23</t>
  </si>
  <si>
    <t>https://pt.wikiloc.com/trilhas-trekking/praia-ajuruteua-16-03-23-n-128458112</t>
  </si>
  <si>
    <t>Wikiloc</t>
  </si>
  <si>
    <t>Pará</t>
  </si>
  <si>
    <t>São João de Pirabas</t>
  </si>
  <si>
    <t>Areão/Fortaleza</t>
  </si>
  <si>
    <t>-0.7119688</t>
  </si>
  <si>
    <t>-47.2974302</t>
  </si>
  <si>
    <t>Fortes chuvas.</t>
  </si>
  <si>
    <t>-0.7255933</t>
  </si>
  <si>
    <t>-47.1658768</t>
  </si>
  <si>
    <t>https://pt.wikiloc.com/trilhas-trekking/areao-fortaleza-20-03-2023-d-126425274</t>
  </si>
  <si>
    <t>-0.6539666</t>
  </si>
  <si>
    <t>-47.2659707</t>
  </si>
  <si>
    <t>-0.7247936</t>
  </si>
  <si>
    <t>-47.1660178</t>
  </si>
  <si>
    <t>https://pt.wikiloc.com/trilhas-trekking/areao-fortaleza21-02-23d-126514285</t>
  </si>
  <si>
    <t>-0.6908268</t>
  </si>
  <si>
    <t>-47.1944869</t>
  </si>
  <si>
    <t>-0.7254478</t>
  </si>
  <si>
    <t>-47.1659607</t>
  </si>
  <si>
    <t>https://pt.wikiloc.com/trilhas-trekking/areao-fortaleza-22-02-2023-d-126592708</t>
  </si>
  <si>
    <t>-0.6907329</t>
  </si>
  <si>
    <t>-47.1946082</t>
  </si>
  <si>
    <t>-0.723556</t>
  </si>
  <si>
    <t>-0.7252955</t>
  </si>
  <si>
    <t>https://pt.wikiloc.com/trilhas-trekking/areao-fortaleza-24-02-2023-d-126732186</t>
  </si>
  <si>
    <t>-0.690783</t>
  </si>
  <si>
    <t>-47.1946173</t>
  </si>
  <si>
    <t>-0.724184</t>
  </si>
  <si>
    <t>-47.1657597</t>
  </si>
  <si>
    <t>-0.6909027</t>
  </si>
  <si>
    <t>-47.1946434</t>
  </si>
  <si>
    <t>-0.7253202</t>
  </si>
  <si>
    <t>-47.166056</t>
  </si>
  <si>
    <t>https://pt.wikiloc.com/trilhas-trekking/areao-fortaleza-26-02-2023-d-126968417</t>
  </si>
  <si>
    <t>-0.6907982</t>
  </si>
  <si>
    <t>-47.1944952</t>
  </si>
  <si>
    <t>-0.725776</t>
  </si>
  <si>
    <t>-47.1659152</t>
  </si>
  <si>
    <t>https://pt.wikiloc.com/trilhas-trekking/areao-fortaleza-27-02-2023-d-127030110</t>
  </si>
  <si>
    <t>-0.6908613</t>
  </si>
  <si>
    <t>-47.1944739</t>
  </si>
  <si>
    <t>-0.7253159</t>
  </si>
  <si>
    <t>-47.1660557</t>
  </si>
  <si>
    <t>-0.6908184</t>
  </si>
  <si>
    <t>-47.1945673</t>
  </si>
  <si>
    <t>-0.7242441</t>
  </si>
  <si>
    <t>-47.1660255</t>
  </si>
  <si>
    <t>https://pt.wikiloc.com/trilhas-trekking/areao-fortaleza01-03-23d-127173017</t>
  </si>
  <si>
    <t>NÃO TEVE DIURNO</t>
  </si>
  <si>
    <t xml:space="preserve">Monitoramento diurno não realizado, pois nesse dia deu dois monitoramentos noturnos, por conta da vazante da maré. </t>
  </si>
  <si>
    <t>-0.7121883</t>
  </si>
  <si>
    <t>-0.725294</t>
  </si>
  <si>
    <t>-47.166074</t>
  </si>
  <si>
    <t>https://pt.wikiloc.com/trilhas-trekking/areao-fortaleza-03-03-2023-d-127263668</t>
  </si>
  <si>
    <t xml:space="preserve"> -0.6907073</t>
  </si>
  <si>
    <t xml:space="preserve"> -0.7253424</t>
  </si>
  <si>
    <t xml:space="preserve"> -47.1660314</t>
  </si>
  <si>
    <t>https://pt.wikiloc.com/trilhas-trekking/areao-fortaleza-04-03-2023-d-127382019</t>
  </si>
  <si>
    <t xml:space="preserve"> -0.42'43,87788</t>
  </si>
  <si>
    <t xml:space="preserve"> -47.17'50,74872</t>
  </si>
  <si>
    <t xml:space="preserve"> -0.43'31,308</t>
  </si>
  <si>
    <t xml:space="preserve"> -47.9'58,03536</t>
  </si>
  <si>
    <t>https://pt.wikiloc.com/trilhas-trekking/areao-fortaleza-06-03-2023-d-127625625</t>
  </si>
  <si>
    <t xml:space="preserve"> -0.42'26,72622</t>
  </si>
  <si>
    <t xml:space="preserve"> -47.11'40,26126</t>
  </si>
  <si>
    <t xml:space="preserve"> -0.43'31,09524</t>
  </si>
  <si>
    <t xml:space="preserve"> -47.9'57,8057,8034</t>
  </si>
  <si>
    <t>https://pt.wikiloc.com/trilhas-trekking/areao-fortaleza-07-03-2023-d-127694738</t>
  </si>
  <si>
    <t xml:space="preserve"> -0.6907921</t>
  </si>
  <si>
    <t xml:space="preserve"> -47.1945443</t>
  </si>
  <si>
    <t xml:space="preserve"> -0.7253846</t>
  </si>
  <si>
    <t xml:space="preserve"> -47.1659659</t>
  </si>
  <si>
    <t>https://pt.wikiloc.com/trilhas-trekking/areao-fortaleza-08-03-2023-d-127774660</t>
  </si>
  <si>
    <t xml:space="preserve"> -0.690776</t>
  </si>
  <si>
    <t xml:space="preserve"> -47.1945421</t>
  </si>
  <si>
    <t xml:space="preserve"> -0.7257451</t>
  </si>
  <si>
    <t xml:space="preserve"> -47.1658694</t>
  </si>
  <si>
    <t>https://pt.wikiloc.com/trilhas-trekking/praia-areaofortaleza-09-03-23-d-127843893</t>
  </si>
  <si>
    <t xml:space="preserve"> -0.7126238</t>
  </si>
  <si>
    <t xml:space="preserve"> -47.2971247</t>
  </si>
  <si>
    <t xml:space="preserve"> -0.7253188</t>
  </si>
  <si>
    <t xml:space="preserve"> -47.1660423</t>
  </si>
  <si>
    <t>https://pt.wikiloc.com/trilhas-trekking/praia-areaofortaleza-10-03-23-d-127923024</t>
  </si>
  <si>
    <t xml:space="preserve"> -0.725301</t>
  </si>
  <si>
    <t xml:space="preserve"> -47.16606</t>
  </si>
  <si>
    <t>https://pt.wikiloc.com/trilhas-trekking/praia-areaofortaleza-11-03-23-d-128044199</t>
  </si>
  <si>
    <t xml:space="preserve"> -0.6908344</t>
  </si>
  <si>
    <t xml:space="preserve"> -47.1946080</t>
  </si>
  <si>
    <t xml:space="preserve"> -0.7248769</t>
  </si>
  <si>
    <t xml:space="preserve"> -47.1660347</t>
  </si>
  <si>
    <t xml:space="preserve"> -0.7253361</t>
  </si>
  <si>
    <t xml:space="preserve"> -47.1660394</t>
  </si>
  <si>
    <t>https://pt.wikiloc.com/trilhas-trekking/praia-areaofortaleza-14-03-23-d-128347913</t>
  </si>
  <si>
    <t xml:space="preserve"> -0.6908111</t>
  </si>
  <si>
    <t>-47.1944828</t>
  </si>
  <si>
    <t xml:space="preserve"> -0.7252465</t>
  </si>
  <si>
    <t>-47.1663037</t>
  </si>
  <si>
    <t xml:space="preserve"> -0.7106309</t>
  </si>
  <si>
    <t>-47.2955971</t>
  </si>
  <si>
    <t>-0.7251571</t>
  </si>
  <si>
    <t>-47.1660353</t>
  </si>
  <si>
    <t>https://pt.wikiloc.com/trilhas-trekking/praia-areaofortaleza-16-03-23-d-128529517</t>
  </si>
  <si>
    <t>18/03/23</t>
  </si>
  <si>
    <t>9,01</t>
  </si>
  <si>
    <t>Muita chuva, vento forte e trovões. Monitoramento iniciaria às 09:00h.</t>
  </si>
  <si>
    <t>Monitor Seu Franc estava doente</t>
  </si>
  <si>
    <t>Monitoramento noturno não realizado, consta no app da Mineral</t>
  </si>
  <si>
    <t>-0.7235394</t>
  </si>
  <si>
    <t>https://pt.wikiloc.com/trilhas-trekking/areao-fortaleza-23-02-2023-n-126623898</t>
  </si>
  <si>
    <t>-0.7128398</t>
  </si>
  <si>
    <t>-47.2968192</t>
  </si>
  <si>
    <t>https://pt.wikiloc.com/trilhas-trekking/porto-da-praia-sao-joao-de-pirabas-126685508</t>
  </si>
  <si>
    <t>-0.7244767</t>
  </si>
  <si>
    <t>-47.1660671</t>
  </si>
  <si>
    <t>https://pt.wikiloc.com/trilhas-trekking/areao-fortaleza25-02-23n-126751433</t>
  </si>
  <si>
    <t>-0.7249114</t>
  </si>
  <si>
    <t>-47.1660475</t>
  </si>
  <si>
    <t>https://pt.wikiloc.com/trilhas-trekking/areao-fortaleza-27-02-2023-n-126988526</t>
  </si>
  <si>
    <t>-0.7252998</t>
  </si>
  <si>
    <t>-47.166066</t>
  </si>
  <si>
    <t>https://pt.wikiloc.com/trilhas-trekking/areao-fortaleza28-02-23n-127048134</t>
  </si>
  <si>
    <t>-0.7252848</t>
  </si>
  <si>
    <t>-47.166001</t>
  </si>
  <si>
    <t>-0.690815</t>
  </si>
  <si>
    <t>-47.1945438</t>
  </si>
  <si>
    <t>-0.724649</t>
  </si>
  <si>
    <t>-47.1660406</t>
  </si>
  <si>
    <t>https://pt.wikiloc.com/trilhas-trekking/areao-fortaleza02-03-23n-127188665</t>
  </si>
  <si>
    <t>-0.7251056</t>
  </si>
  <si>
    <t>-47.1659907</t>
  </si>
  <si>
    <t>https://pt.wikiloc.com/trilhas-trekking/areao-fortaleza-02-03-2023-n-127192291</t>
  </si>
  <si>
    <t xml:space="preserve">Segundo monitoramento noturno realizado neste dia (02/03/23), por conta da vazante da maré. </t>
  </si>
  <si>
    <t>-47.1660651</t>
  </si>
  <si>
    <t>-0.7250328</t>
  </si>
  <si>
    <t>https://pt.wikiloc.com/trilhas-trekking/areao-fortaleza03-03-23n-127320101</t>
  </si>
  <si>
    <t>-0.6907011</t>
  </si>
  <si>
    <t>-47.1946101</t>
  </si>
  <si>
    <t>-0.7253957</t>
  </si>
  <si>
    <t>-47.1658942</t>
  </si>
  <si>
    <t>Monitoramento não realizado devido chuva e trovoada</t>
  </si>
  <si>
    <t xml:space="preserve"> -0.6907455</t>
  </si>
  <si>
    <t>-47.1945153</t>
  </si>
  <si>
    <t>-0.7249534</t>
  </si>
  <si>
    <t>-47.1660208</t>
  </si>
  <si>
    <t xml:space="preserve"> -0.6907966</t>
  </si>
  <si>
    <t>-47.1945421</t>
  </si>
  <si>
    <t>-0.7255759</t>
  </si>
  <si>
    <t>-47.1658619</t>
  </si>
  <si>
    <t>-0.6906949</t>
  </si>
  <si>
    <t>-47.1946203</t>
  </si>
  <si>
    <t>-0.7249429</t>
  </si>
  <si>
    <t>-47.1660043</t>
  </si>
  <si>
    <t>Nevoeiro</t>
  </si>
  <si>
    <t>https://pt.wikiloc.com/trilhas-ciclismo/praia-areaofortaleza-17-03-23-n2-128613061</t>
  </si>
  <si>
    <t>-47.297430</t>
  </si>
  <si>
    <t>-0.7251949</t>
  </si>
  <si>
    <t>-47.1659867</t>
  </si>
  <si>
    <t>-0.7241980</t>
  </si>
  <si>
    <t>-47.1663611</t>
  </si>
  <si>
    <t>Soure</t>
  </si>
  <si>
    <t>vazante</t>
  </si>
  <si>
    <t>cajuuna-céu</t>
  </si>
  <si>
    <t xml:space="preserve"> -0.6243651</t>
  </si>
  <si>
    <t xml:space="preserve"> -48.4863918</t>
  </si>
  <si>
    <t xml:space="preserve"> -0.6513911</t>
  </si>
  <si>
    <t>-48.4858048</t>
  </si>
  <si>
    <t>-0.6261278</t>
  </si>
  <si>
    <t>-48.4858632</t>
  </si>
  <si>
    <t>-0.6504957</t>
  </si>
  <si>
    <t>-48.4862000</t>
  </si>
  <si>
    <t>-0.6260191</t>
  </si>
  <si>
    <t>-48.4854044</t>
  </si>
  <si>
    <t>-0.6508338</t>
  </si>
  <si>
    <t>-48.4854497</t>
  </si>
  <si>
    <t>-0.6505401</t>
  </si>
  <si>
    <t>-48.4857579</t>
  </si>
  <si>
    <t>-0.6246300</t>
  </si>
  <si>
    <t>-48.4857348</t>
  </si>
  <si>
    <t>-0.6244882</t>
  </si>
  <si>
    <t>-48.4863716</t>
  </si>
  <si>
    <t>-0.6506871</t>
  </si>
  <si>
    <t>-48.4851479</t>
  </si>
  <si>
    <t>-0.6518474</t>
  </si>
  <si>
    <t>-48.4876540</t>
  </si>
  <si>
    <t>-0.6252661</t>
  </si>
  <si>
    <t>-48.4852786</t>
  </si>
  <si>
    <t>-0.6243723</t>
  </si>
  <si>
    <t>-48.4862558</t>
  </si>
  <si>
    <t>-0.6512211</t>
  </si>
  <si>
    <t>-48.4870427</t>
  </si>
  <si>
    <t>-0.6261713</t>
  </si>
  <si>
    <t>-48.4859277</t>
  </si>
  <si>
    <t>-0.6507728</t>
  </si>
  <si>
    <t>-48.4859575</t>
  </si>
  <si>
    <t>-0.62444111</t>
  </si>
  <si>
    <t>-48.4860325</t>
  </si>
  <si>
    <t>-0.6505729</t>
  </si>
  <si>
    <t>-48.4848820</t>
  </si>
  <si>
    <t>-0.6249744</t>
  </si>
  <si>
    <t>-48.4853963</t>
  </si>
  <si>
    <t>-0.6520363</t>
  </si>
  <si>
    <t>-48.4870185</t>
  </si>
  <si>
    <t xml:space="preserve"> -0.6249915</t>
  </si>
  <si>
    <t xml:space="preserve"> -0.48.4853298</t>
  </si>
  <si>
    <t xml:space="preserve"> -0.6513591</t>
  </si>
  <si>
    <t xml:space="preserve"> -48.4860129</t>
  </si>
  <si>
    <t>https://pt.wikiloc.com/trilhas-ciclismo/praia-cajuunaceu-03-03-23-d-127652134</t>
  </si>
  <si>
    <t xml:space="preserve"> -0.62577041</t>
  </si>
  <si>
    <t xml:space="preserve"> -48.4851329</t>
  </si>
  <si>
    <t xml:space="preserve"> -0.6516858</t>
  </si>
  <si>
    <t xml:space="preserve"> -48.4871178</t>
  </si>
  <si>
    <t xml:space="preserve"> -0.6249805</t>
  </si>
  <si>
    <t xml:space="preserve"> -48.4853029</t>
  </si>
  <si>
    <t xml:space="preserve"> -0.6513595</t>
  </si>
  <si>
    <t xml:space="preserve"> -48.4860194</t>
  </si>
  <si>
    <t xml:space="preserve"> -0.6243830</t>
  </si>
  <si>
    <t xml:space="preserve"> -48.4859083</t>
  </si>
  <si>
    <t xml:space="preserve"> 0.6292131</t>
  </si>
  <si>
    <t xml:space="preserve"> -48.4843085</t>
  </si>
  <si>
    <t xml:space="preserve"> -0.6243590</t>
  </si>
  <si>
    <t xml:space="preserve"> -48.4859133</t>
  </si>
  <si>
    <t xml:space="preserve"> -0.6292583</t>
  </si>
  <si>
    <t xml:space="preserve"> -48.4843319</t>
  </si>
  <si>
    <t xml:space="preserve"> -0.6243790</t>
  </si>
  <si>
    <t xml:space="preserve"> -48.4859137</t>
  </si>
  <si>
    <t xml:space="preserve"> -0.6292608</t>
  </si>
  <si>
    <t xml:space="preserve"> -48.4843408</t>
  </si>
  <si>
    <t>-48.4859018</t>
  </si>
  <si>
    <t>-48.4843083</t>
  </si>
  <si>
    <t>https://pt.wikiloc.com/trilhas-trekking/praia-cajuunaceu-10-03-23-d-128244753</t>
  </si>
  <si>
    <t>-48.4859853</t>
  </si>
  <si>
    <t>-48.4843131</t>
  </si>
  <si>
    <t>https://pt.wikiloc.com/trilhas-cicloturismo/praia-cajuunaceu-11-03-23-d-128267974</t>
  </si>
  <si>
    <t>13/03/23</t>
  </si>
  <si>
    <t>-0°3728046</t>
  </si>
  <si>
    <t>-48°299,6096</t>
  </si>
  <si>
    <t>-3°393,46206</t>
  </si>
  <si>
    <t>-48°2915,1128</t>
  </si>
  <si>
    <t>https://pt.wikiloc.com/trilhas-trekking/praia-cajuunaceu-13-03-23-d-128248387</t>
  </si>
  <si>
    <t>14/03/23</t>
  </si>
  <si>
    <t>15/03/23</t>
  </si>
  <si>
    <t>16/03/23</t>
  </si>
  <si>
    <t>17/03/23</t>
  </si>
  <si>
    <t>19/03/23</t>
  </si>
  <si>
    <t xml:space="preserve"> -0.6261215</t>
  </si>
  <si>
    <t>-48.4859266</t>
  </si>
  <si>
    <t>-0.6508986</t>
  </si>
  <si>
    <t>-48.486298</t>
  </si>
  <si>
    <t>Monitoramento não realizado devido chuva forte com ventania.</t>
  </si>
  <si>
    <t xml:space="preserve"> -0.6242654</t>
  </si>
  <si>
    <t>-48.4861721</t>
  </si>
  <si>
    <t>-0.6500986</t>
  </si>
  <si>
    <t>-48.4847144</t>
  </si>
  <si>
    <t>-0.6513286</t>
  </si>
  <si>
    <t>-48.4871541</t>
  </si>
  <si>
    <t>-0.6249726</t>
  </si>
  <si>
    <t>48.4852953</t>
  </si>
  <si>
    <t>-0.6516855</t>
  </si>
  <si>
    <t>-48.4876167</t>
  </si>
  <si>
    <t>-0.6254767</t>
  </si>
  <si>
    <t>48.4853493</t>
  </si>
  <si>
    <t>Monitoramento não realizado devido chuva forte, constante, com muitos raios e ventania.</t>
  </si>
  <si>
    <t>Monitoramento não realizado devido chuva forte, com muito vento e raios.</t>
  </si>
  <si>
    <t>-0°.37'27,36036''S</t>
  </si>
  <si>
    <t>-48°.29'10,39008''W</t>
  </si>
  <si>
    <t>-0°.38'59,48778''S</t>
  </si>
  <si>
    <t>-48°.29'9,28008''W</t>
  </si>
  <si>
    <t>-0.6244565</t>
  </si>
  <si>
    <t>-48.486137</t>
  </si>
  <si>
    <t>-0.638998</t>
  </si>
  <si>
    <t>48.4813818</t>
  </si>
  <si>
    <t>Monitoramento incompleto devido chuva forte, com muito vento e raios.</t>
  </si>
  <si>
    <t>-0.6259789</t>
  </si>
  <si>
    <t>-48.4862644</t>
  </si>
  <si>
    <t>-0.6514608</t>
  </si>
  <si>
    <t>48.4867563</t>
  </si>
  <si>
    <t>https://pt.wikiloc.com/trilhas-trekking/praia-cajuunaceu-02-03-23-n-127191049</t>
  </si>
  <si>
    <t xml:space="preserve"> -0.6244737</t>
  </si>
  <si>
    <t>-48.4862685</t>
  </si>
  <si>
    <t>-0.6507092</t>
  </si>
  <si>
    <t>-48.4865581</t>
  </si>
  <si>
    <t>Monitoramento nao realizado por forte tempestade com ventania e raios.</t>
  </si>
  <si>
    <t>UNICA PREAMAR</t>
  </si>
  <si>
    <t>Monitoramento noturno realizado dia 19/03/23 por conta da vazante da maré</t>
  </si>
  <si>
    <t>pesqueiro</t>
  </si>
  <si>
    <t xml:space="preserve"> -0.6531011</t>
  </si>
  <si>
    <t xml:space="preserve"> -48.491655</t>
  </si>
  <si>
    <t xml:space="preserve"> -0.676043</t>
  </si>
  <si>
    <t xml:space="preserve"> -48.4839652</t>
  </si>
  <si>
    <t xml:space="preserve"> -0.6531504</t>
  </si>
  <si>
    <t xml:space="preserve"> -48.491362</t>
  </si>
  <si>
    <t xml:space="preserve"> -0.6760735</t>
  </si>
  <si>
    <t xml:space="preserve"> -48.4839570</t>
  </si>
  <si>
    <t xml:space="preserve"> -0.6531252</t>
  </si>
  <si>
    <t xml:space="preserve"> -48.491367</t>
  </si>
  <si>
    <t xml:space="preserve"> -0.6760570</t>
  </si>
  <si>
    <t xml:space="preserve"> -48.4839345</t>
  </si>
  <si>
    <t xml:space="preserve"> -0.6530626</t>
  </si>
  <si>
    <t xml:space="preserve"> -48.491582</t>
  </si>
  <si>
    <t xml:space="preserve"> -0.6760285</t>
  </si>
  <si>
    <t xml:space="preserve"> -48.4839100</t>
  </si>
  <si>
    <t xml:space="preserve"> -0.6531221</t>
  </si>
  <si>
    <t xml:space="preserve"> -48.491227</t>
  </si>
  <si>
    <t xml:space="preserve"> -0.6760672</t>
  </si>
  <si>
    <t xml:space="preserve"> -48.4839620</t>
  </si>
  <si>
    <t xml:space="preserve"> -0.6532160</t>
  </si>
  <si>
    <t xml:space="preserve"> -48.4916585</t>
  </si>
  <si>
    <t xml:space="preserve"> -0.6760107</t>
  </si>
  <si>
    <t xml:space="preserve"> -48.4839560</t>
  </si>
  <si>
    <t xml:space="preserve"> -0.6531833</t>
  </si>
  <si>
    <t xml:space="preserve"> -48.491236</t>
  </si>
  <si>
    <t xml:space="preserve"> -0.6759568</t>
  </si>
  <si>
    <t xml:space="preserve"> -48.4840090</t>
  </si>
  <si>
    <t xml:space="preserve"> -0.6531701</t>
  </si>
  <si>
    <t xml:space="preserve"> -48.491357</t>
  </si>
  <si>
    <t xml:space="preserve"> -0.6756367</t>
  </si>
  <si>
    <t xml:space="preserve"> -48.483991</t>
  </si>
  <si>
    <t xml:space="preserve"> -0.6531406</t>
  </si>
  <si>
    <t xml:space="preserve"> -48.491656</t>
  </si>
  <si>
    <t xml:space="preserve"> -0.6759878</t>
  </si>
  <si>
    <t xml:space="preserve"> -48.483943</t>
  </si>
  <si>
    <t xml:space="preserve"> -0.6532050</t>
  </si>
  <si>
    <t xml:space="preserve"> -48.4911758</t>
  </si>
  <si>
    <t xml:space="preserve"> -0.6757888</t>
  </si>
  <si>
    <t xml:space="preserve"> -48.483976</t>
  </si>
  <si>
    <t xml:space="preserve"> -0.6531623</t>
  </si>
  <si>
    <t xml:space="preserve"> -48.491689</t>
  </si>
  <si>
    <t xml:space="preserve"> -0.6760335</t>
  </si>
  <si>
    <t xml:space="preserve"> -48.483955</t>
  </si>
  <si>
    <t xml:space="preserve"> -0.6531329</t>
  </si>
  <si>
    <t xml:space="preserve"> -48.491406</t>
  </si>
  <si>
    <t xml:space="preserve"> -0.6757747</t>
  </si>
  <si>
    <t xml:space="preserve"> -48.483990</t>
  </si>
  <si>
    <t xml:space="preserve"> -0.6531545</t>
  </si>
  <si>
    <t>-48.491681</t>
  </si>
  <si>
    <t xml:space="preserve"> -0.6760043</t>
  </si>
  <si>
    <t xml:space="preserve"> -48.483972</t>
  </si>
  <si>
    <t xml:space="preserve"> -0.653128</t>
  </si>
  <si>
    <t xml:space="preserve"> -48.491682</t>
  </si>
  <si>
    <t xml:space="preserve"> -0.6758876</t>
  </si>
  <si>
    <t xml:space="preserve"> -48.483962</t>
  </si>
  <si>
    <t xml:space="preserve"> -0.6531516</t>
  </si>
  <si>
    <t xml:space="preserve"> -48.491644</t>
  </si>
  <si>
    <t xml:space="preserve"> -0.6761679</t>
  </si>
  <si>
    <t xml:space="preserve"> -48.483725</t>
  </si>
  <si>
    <t xml:space="preserve"> -0.6530793</t>
  </si>
  <si>
    <t xml:space="preserve"> -48.491652</t>
  </si>
  <si>
    <t xml:space="preserve"> -0.6760187</t>
  </si>
  <si>
    <t xml:space="preserve"> -48.483978</t>
  </si>
  <si>
    <t xml:space="preserve"> -0.6530493</t>
  </si>
  <si>
    <t xml:space="preserve"> -48.491585</t>
  </si>
  <si>
    <t xml:space="preserve"> -0.6760244</t>
  </si>
  <si>
    <t xml:space="preserve"> -0.6530724</t>
  </si>
  <si>
    <t xml:space="preserve"> -48.491712</t>
  </si>
  <si>
    <t xml:space="preserve"> -0.6760336</t>
  </si>
  <si>
    <t xml:space="preserve"> -48.483949</t>
  </si>
  <si>
    <t xml:space="preserve"> -0.6531238</t>
  </si>
  <si>
    <t>-48.491609</t>
  </si>
  <si>
    <t xml:space="preserve"> -0.6760391</t>
  </si>
  <si>
    <t>-48.483940</t>
  </si>
  <si>
    <t>https://pt.wikiloc.com/trilhas-trekking/praia-ture-02-03-23-d-127190565</t>
  </si>
  <si>
    <t>https://pt.wikiloc.com/trilhas-cicloturismo/praia-ture-03-03-23-d-127652121</t>
  </si>
  <si>
    <t>https://pt.wikiloc.com/trilhas-cicloturismo/praia-ture-04-03-23-d-127652122</t>
  </si>
  <si>
    <t>registro feito no timestemp</t>
  </si>
  <si>
    <t>https://pt.wikiloc.com/trilhas-trekking/praia-ture-09-03-23-d-127867175</t>
  </si>
  <si>
    <t>https://pt.wikiloc.com/trilhas-cicloturismo/praia-ture-10-03-23-d-128267979</t>
  </si>
  <si>
    <t>https://pt.wikiloc.com/trilhas-cicloturismo/praia-ture-11-03-23-d-128267970</t>
  </si>
  <si>
    <t>https://pt.wikiloc.com/trilhas-trekking/praia-ture-17-03-23-d-128573969</t>
  </si>
  <si>
    <t>Monitoramento não realizado devido a correnteza muito forte, impossibilitando a travessia. Chuva com raios e trovões.</t>
  </si>
  <si>
    <t>Monitoramento nao realizado devido chuva muito forte com ventania.</t>
  </si>
  <si>
    <t>chuvoso</t>
  </si>
  <si>
    <t>noroeste</t>
  </si>
  <si>
    <t xml:space="preserve">Câmbio da bicicleta quebrou,  estavámos sem barqueiro, o monitor veio remando, mas a maré estava puxando muito, além disso, o tempo estava parcialmente nublado com previsão de chuvas. </t>
  </si>
  <si>
    <t>https://pt.wikiloc.com/trilhas-trekking/praia-ture-18-03-23-n-128752676</t>
  </si>
  <si>
    <t>Parcialmente mublado</t>
  </si>
  <si>
    <t xml:space="preserve">https://pt.wikiloc.com/trilhas-trekking/praia-taruma-20-02-23-d-126463551 </t>
  </si>
  <si>
    <t>Aplicativo da mineral não funcionou</t>
  </si>
  <si>
    <t>Monitoramento não realizado devido problema na bicicleta, corrente travou, não permitindo que a roda girasse</t>
  </si>
  <si>
    <t>https://pt.wikiloc.com/trilhas-trekking/praia-taruma-26-03-23-d-126974413</t>
  </si>
  <si>
    <t>Monitoramento não realizado devido maré não ter secado o suficiente para atravessar com a bicicleta</t>
  </si>
  <si>
    <t>Monitoramento não realizado devido fortes chuvas e ventania</t>
  </si>
  <si>
    <t xml:space="preserve">https://pt.wikiloc.com/trilhas-cicloturismo/praia-taruma-03-03-23-d-127652120 </t>
  </si>
  <si>
    <t>https://pt.wikiloc.com/trilhas-cicloturismo/praia-taruma-04-03-23-d-127652118</t>
  </si>
  <si>
    <t xml:space="preserve"> -0.58372</t>
  </si>
  <si>
    <t xml:space="preserve"> -48.4787229</t>
  </si>
  <si>
    <t xml:space="preserve"> -0.5510929</t>
  </si>
  <si>
    <t>-48.4766091</t>
  </si>
  <si>
    <t>https://pt.wikiloc.com/trilhas-trekking/praia-taruma-07-03-23-d-127867180</t>
  </si>
  <si>
    <t>https://pt.wikiloc.com/trilhas-cicloturismo/praia-taruma-08-03-23-d-127868762</t>
  </si>
  <si>
    <t>https://pt.wikiloc.com/trilhas-cicloturismo/praia-taruma-09-03-23-d-127868749</t>
  </si>
  <si>
    <t>https://pt.wikiloc.com/trilhas-cicloturismo/praia-taruma-10-03-23-d-128267981</t>
  </si>
  <si>
    <t>https://pt.wikiloc.com/trilhas-cicloturismo/praia-taruma-11-03-23-d-128267977</t>
  </si>
  <si>
    <t>https://pt.wikiloc.com/trilhas-trekking/praia-taruma-13-03-23-d-128263781</t>
  </si>
  <si>
    <t>https://pt.wikiloc.com/trilhas-trekking/praia-taruma-14-03-23-d-128312742</t>
  </si>
  <si>
    <t>https://pt.wikiloc.com/trilhas-trekking/praia-taruma-16-03-23-d-128479392</t>
  </si>
  <si>
    <t>https://pt.wikiloc.com/trilhas-cicloturismo/praia-taruma-17-03-23d-128575273</t>
  </si>
  <si>
    <t>Maracanã</t>
  </si>
  <si>
    <t>Praia da Princesa</t>
  </si>
  <si>
    <t xml:space="preserve">chuvoso </t>
  </si>
  <si>
    <t xml:space="preserve"> -0.591115</t>
  </si>
  <si>
    <t xml:space="preserve"> -47.55993</t>
  </si>
  <si>
    <t xml:space="preserve"> -0.586545</t>
  </si>
  <si>
    <t xml:space="preserve"> -47.58800</t>
  </si>
  <si>
    <t xml:space="preserve"> -0.6237527</t>
  </si>
  <si>
    <t xml:space="preserve"> -47.3518424</t>
  </si>
  <si>
    <t xml:space="preserve"> -0.5857443</t>
  </si>
  <si>
    <t xml:space="preserve"> -47.5874121</t>
  </si>
  <si>
    <t xml:space="preserve">Leste </t>
  </si>
  <si>
    <t xml:space="preserve"> -0.5913472</t>
  </si>
  <si>
    <t xml:space="preserve"> -47.5598822</t>
  </si>
  <si>
    <t xml:space="preserve"> -0.5864873</t>
  </si>
  <si>
    <t xml:space="preserve"> -47.5890749</t>
  </si>
  <si>
    <t xml:space="preserve"> -0.590876</t>
  </si>
  <si>
    <t xml:space="preserve"> -47.559942</t>
  </si>
  <si>
    <t xml:space="preserve"> -0.589095</t>
  </si>
  <si>
    <t xml:space="preserve"> -47.587925</t>
  </si>
  <si>
    <t xml:space="preserve"> -0.5863633</t>
  </si>
  <si>
    <t xml:space="preserve"> -47.5878125</t>
  </si>
  <si>
    <t xml:space="preserve"> -0.5909798</t>
  </si>
  <si>
    <t xml:space="preserve"> -47.5599938</t>
  </si>
  <si>
    <t xml:space="preserve"> -0.5865681</t>
  </si>
  <si>
    <t xml:space="preserve"> -47.5880778</t>
  </si>
  <si>
    <t xml:space="preserve"> -0.5911202</t>
  </si>
  <si>
    <t xml:space="preserve"> -47.5599838</t>
  </si>
  <si>
    <t xml:space="preserve"> -0.5875589</t>
  </si>
  <si>
    <t xml:space="preserve"> -47.581267</t>
  </si>
  <si>
    <t xml:space="preserve"> -0.591285</t>
  </si>
  <si>
    <t xml:space="preserve"> -47.55988</t>
  </si>
  <si>
    <t xml:space="preserve"> -0.586435</t>
  </si>
  <si>
    <t xml:space="preserve"> -47.58791</t>
  </si>
  <si>
    <t xml:space="preserve"> -0.5866744</t>
  </si>
  <si>
    <t xml:space="preserve"> -47.5883823</t>
  </si>
  <si>
    <t xml:space="preserve"> -0.5922232</t>
  </si>
  <si>
    <t xml:space="preserve"> -47.5548996</t>
  </si>
  <si>
    <t xml:space="preserve"> -0.5879763</t>
  </si>
  <si>
    <t xml:space="preserve"> -47.5872272</t>
  </si>
  <si>
    <t xml:space="preserve"> -0.5914257</t>
  </si>
  <si>
    <t xml:space="preserve"> -47.5599417</t>
  </si>
  <si>
    <t xml:space="preserve"> -0.5915206</t>
  </si>
  <si>
    <t xml:space="preserve"> -47.5600217</t>
  </si>
  <si>
    <t xml:space="preserve"> -0.5863865</t>
  </si>
  <si>
    <t xml:space="preserve"> -47.587859</t>
  </si>
  <si>
    <t xml:space="preserve"> -0.5864292</t>
  </si>
  <si>
    <t xml:space="preserve"> -47.587995</t>
  </si>
  <si>
    <t xml:space="preserve"> -0.5917574</t>
  </si>
  <si>
    <t xml:space="preserve"> -47.559921</t>
  </si>
  <si>
    <t xml:space="preserve"> -0.5917952</t>
  </si>
  <si>
    <t xml:space="preserve"> -47.55957</t>
  </si>
  <si>
    <t xml:space="preserve"> -0.5875398</t>
  </si>
  <si>
    <t xml:space="preserve"> -47.5890791</t>
  </si>
  <si>
    <t xml:space="preserve"> -0.5863581</t>
  </si>
  <si>
    <t xml:space="preserve"> -47.5879117</t>
  </si>
  <si>
    <t xml:space="preserve"> -0.5918688</t>
  </si>
  <si>
    <t xml:space="preserve"> -47.5598247</t>
  </si>
  <si>
    <t xml:space="preserve"> -0.5875147</t>
  </si>
  <si>
    <t xml:space="preserve"> -47.589202</t>
  </si>
  <si>
    <t xml:space="preserve"> -0.5906667</t>
  </si>
  <si>
    <t xml:space="preserve"> -47.56022448</t>
  </si>
  <si>
    <t xml:space="preserve"> -0.5861682</t>
  </si>
  <si>
    <t xml:space="preserve"> -47.5877307</t>
  </si>
  <si>
    <t xml:space="preserve"> -0.5923002</t>
  </si>
  <si>
    <t xml:space="preserve"> -47.5600607</t>
  </si>
  <si>
    <t xml:space="preserve"> -0.5888746</t>
  </si>
  <si>
    <t xml:space="preserve"> -47.5877605</t>
  </si>
  <si>
    <t xml:space="preserve"> -0.5910191</t>
  </si>
  <si>
    <t xml:space="preserve"> -47.5600137</t>
  </si>
  <si>
    <t xml:space="preserve"> NÃO REALIZADO </t>
  </si>
  <si>
    <t>Monitoramento nao realizado (Chuva e vento muito fortes)</t>
  </si>
  <si>
    <t xml:space="preserve"> -0.592390</t>
  </si>
  <si>
    <t xml:space="preserve"> -47.560466</t>
  </si>
  <si>
    <t xml:space="preserve"> -0.586270</t>
  </si>
  <si>
    <t xml:space="preserve"> -47.588524</t>
  </si>
  <si>
    <t>https://pt.wikiloc.com/trilhas-trekking/praia-da-princesa-11-03-2023-d-128033013</t>
  </si>
  <si>
    <t xml:space="preserve"> -0.5915998</t>
  </si>
  <si>
    <t xml:space="preserve"> -47.5598436</t>
  </si>
  <si>
    <t xml:space="preserve"> -0.5883223</t>
  </si>
  <si>
    <t xml:space="preserve"> -47.5897993</t>
  </si>
  <si>
    <t xml:space="preserve"> -0.5918908</t>
  </si>
  <si>
    <t xml:space="preserve"> -47.5598023</t>
  </si>
  <si>
    <t xml:space="preserve"> -0.5872663</t>
  </si>
  <si>
    <t xml:space="preserve"> -47.5887755</t>
  </si>
  <si>
    <t xml:space="preserve"> -0.5879524</t>
  </si>
  <si>
    <t xml:space="preserve"> -47.5873732</t>
  </si>
  <si>
    <t xml:space="preserve"> -0.5908741</t>
  </si>
  <si>
    <t xml:space="preserve"> -47.5601013</t>
  </si>
  <si>
    <t>Não foi possível atravessar o canal devido a maré alta</t>
  </si>
  <si>
    <t>https://pt.wikiloc.com/trilhas-trekking/praia-da-princesa-19-03-2023-d-128850603</t>
  </si>
  <si>
    <t xml:space="preserve"> -0.5878276</t>
  </si>
  <si>
    <t xml:space="preserve"> -47.5872279</t>
  </si>
  <si>
    <t xml:space="preserve"> -0.5908198</t>
  </si>
  <si>
    <t xml:space="preserve"> -0.5865269</t>
  </si>
  <si>
    <t xml:space="preserve"> -47.5881034</t>
  </si>
  <si>
    <t xml:space="preserve"> -0.5912088</t>
  </si>
  <si>
    <t xml:space="preserve"> -47.5598531</t>
  </si>
  <si>
    <t xml:space="preserve"> -0.5865322</t>
  </si>
  <si>
    <t xml:space="preserve"> -47.5882681</t>
  </si>
  <si>
    <t xml:space="preserve"> -0.5918146</t>
  </si>
  <si>
    <t xml:space="preserve"> -47.5598589</t>
  </si>
  <si>
    <t xml:space="preserve"> -0.5866102</t>
  </si>
  <si>
    <t xml:space="preserve"> -47.5881717</t>
  </si>
  <si>
    <t xml:space="preserve"> -0.5907396</t>
  </si>
  <si>
    <t xml:space="preserve"> -47.5602197</t>
  </si>
  <si>
    <t xml:space="preserve"> -0.5865068</t>
  </si>
  <si>
    <t xml:space="preserve"> -47.5880692</t>
  </si>
  <si>
    <t xml:space="preserve"> -0.5912588</t>
  </si>
  <si>
    <t xml:space="preserve"> -47.5597909</t>
  </si>
  <si>
    <t xml:space="preserve"> -0.5890837</t>
  </si>
  <si>
    <t xml:space="preserve"> -47.5879418</t>
  </si>
  <si>
    <t xml:space="preserve"> -0.5907777</t>
  </si>
  <si>
    <t xml:space="preserve"> -47.5601218</t>
  </si>
  <si>
    <t>Monitoramento nao realizado (Chuva forte e muitos raios)</t>
  </si>
  <si>
    <t xml:space="preserve"> -0.5865114</t>
  </si>
  <si>
    <t xml:space="preserve"> -47.5880372</t>
  </si>
  <si>
    <t xml:space="preserve"> -0.5918936</t>
  </si>
  <si>
    <t xml:space="preserve"> -47.5598506</t>
  </si>
  <si>
    <t xml:space="preserve"> -0.586627</t>
  </si>
  <si>
    <t xml:space="preserve"> -47.5882305</t>
  </si>
  <si>
    <t xml:space="preserve"> -0.5916957</t>
  </si>
  <si>
    <t xml:space="preserve"> -47.5598118</t>
  </si>
  <si>
    <t xml:space="preserve"> -0.5877317</t>
  </si>
  <si>
    <t xml:space="preserve"> -47.5871923</t>
  </si>
  <si>
    <t xml:space="preserve"> -0.5920484</t>
  </si>
  <si>
    <t xml:space="preserve"> -47.5598473</t>
  </si>
  <si>
    <t xml:space="preserve"> -0.5877282</t>
  </si>
  <si>
    <t xml:space="preserve"> -47.587211</t>
  </si>
  <si>
    <t xml:space="preserve"> -0.5916822</t>
  </si>
  <si>
    <t xml:space="preserve"> -47.5600152</t>
  </si>
  <si>
    <t xml:space="preserve"> -0.5871453</t>
  </si>
  <si>
    <t xml:space="preserve"> -47.5886333</t>
  </si>
  <si>
    <t xml:space="preserve"> -0.5909051</t>
  </si>
  <si>
    <t xml:space="preserve"> -47.5600247</t>
  </si>
  <si>
    <t xml:space="preserve"> -0.588448</t>
  </si>
  <si>
    <t xml:space="preserve"> -47.587383</t>
  </si>
  <si>
    <t xml:space="preserve"> -0.5923646</t>
  </si>
  <si>
    <t xml:space="preserve"> -47.5605635</t>
  </si>
  <si>
    <t>Monitoramento nao realizado ( Chuva forte e relâmpagos)</t>
  </si>
  <si>
    <t xml:space="preserve"> -0.5865896</t>
  </si>
  <si>
    <t xml:space="preserve"> -47.588093</t>
  </si>
  <si>
    <t xml:space="preserve"> -0.5918389</t>
  </si>
  <si>
    <t xml:space="preserve"> -47.5598639</t>
  </si>
  <si>
    <t>Monitoramento não realizado ( chuva e vento muito forte, relâmpagos)</t>
  </si>
  <si>
    <t>https://pt.wikiloc.com/trilhas-trekking/praia-da-princesa-18-03-2023-n-128752026</t>
  </si>
  <si>
    <t>https://pt.wikiloc.com/trilhas-trekking/praia-da-princesa-19-03-23-n-128898028</t>
  </si>
  <si>
    <t>Salinópolis</t>
  </si>
  <si>
    <t>https://pt.wikiloc.com/trilhas-trekking/praiaatalaia-15-03-2023d-128444119</t>
  </si>
  <si>
    <t>13:53</t>
  </si>
  <si>
    <t>14:16</t>
  </si>
  <si>
    <t>-0.6068832</t>
  </si>
  <si>
    <t>-47.35255472</t>
  </si>
  <si>
    <t>-0.6202546</t>
  </si>
  <si>
    <t>-47.2872079</t>
  </si>
  <si>
    <t>15:28</t>
  </si>
  <si>
    <t>14:49</t>
  </si>
  <si>
    <t>15:14</t>
  </si>
  <si>
    <t>14:28</t>
  </si>
  <si>
    <t>14:56</t>
  </si>
  <si>
    <t>16:53</t>
  </si>
  <si>
    <t>https://pt.wikiloc.com/trilhas-trekking/praia-do-atalaia-25-02-23-d-126847318</t>
  </si>
  <si>
    <t>16:36</t>
  </si>
  <si>
    <t>17:07</t>
  </si>
  <si>
    <t>https://pt.wikiloc.com/trilhas-trekking/atalaia-26-02-2023-126973297</t>
  </si>
  <si>
    <t>15:49</t>
  </si>
  <si>
    <t>16:16</t>
  </si>
  <si>
    <t>16:22</t>
  </si>
  <si>
    <t>17:30</t>
  </si>
  <si>
    <t>18:04</t>
  </si>
  <si>
    <t xml:space="preserve"> -0.6069318</t>
  </si>
  <si>
    <t xml:space="preserve"> -47.3526905</t>
  </si>
  <si>
    <t xml:space="preserve"> -0.6201981</t>
  </si>
  <si>
    <t>-47.287272</t>
  </si>
  <si>
    <t xml:space="preserve"> -0.6069500</t>
  </si>
  <si>
    <t xml:space="preserve"> -47.3527000</t>
  </si>
  <si>
    <t xml:space="preserve"> -0.6202500</t>
  </si>
  <si>
    <t>-47.287300</t>
  </si>
  <si>
    <t>https://pt.wikiloc.com/trilhas-trekking/praiaatalaia-04-03-2023d-127375631</t>
  </si>
  <si>
    <t xml:space="preserve"> -0.6069667</t>
  </si>
  <si>
    <t xml:space="preserve"> -47.3526410</t>
  </si>
  <si>
    <t xml:space="preserve"> -0.6203155</t>
  </si>
  <si>
    <t>-47.2873789</t>
  </si>
  <si>
    <t xml:space="preserve"> -0.6184691</t>
  </si>
  <si>
    <t xml:space="preserve"> -47.3490898</t>
  </si>
  <si>
    <t xml:space="preserve"> -0.6202949</t>
  </si>
  <si>
    <t>-47.2873114</t>
  </si>
  <si>
    <t>13:06</t>
  </si>
  <si>
    <t>13:38</t>
  </si>
  <si>
    <t xml:space="preserve"> -0.6069198</t>
  </si>
  <si>
    <t xml:space="preserve"> -47.3525788</t>
  </si>
  <si>
    <t xml:space="preserve"> -0.6204246</t>
  </si>
  <si>
    <t>-47.2872795</t>
  </si>
  <si>
    <t xml:space="preserve"> -0.6069564</t>
  </si>
  <si>
    <t xml:space="preserve"> -47.3525881</t>
  </si>
  <si>
    <t xml:space="preserve"> -0.6203862</t>
  </si>
  <si>
    <t>-47.2872257</t>
  </si>
  <si>
    <t xml:space="preserve"> -0.6068776</t>
  </si>
  <si>
    <t xml:space="preserve"> -47.3539833</t>
  </si>
  <si>
    <t xml:space="preserve"> -0.6203032</t>
  </si>
  <si>
    <t>-47.2873584</t>
  </si>
  <si>
    <t xml:space="preserve"> -0.6072431</t>
  </si>
  <si>
    <t xml:space="preserve"> -47.3536535</t>
  </si>
  <si>
    <t xml:space="preserve"> -0.6202926</t>
  </si>
  <si>
    <t>-47.2873576</t>
  </si>
  <si>
    <t xml:space="preserve"> -0.6072041</t>
  </si>
  <si>
    <t xml:space="preserve"> -47.3538905</t>
  </si>
  <si>
    <t xml:space="preserve"> -0.6201893</t>
  </si>
  <si>
    <t>-47.2873875</t>
  </si>
  <si>
    <t xml:space="preserve"> -0.6202919</t>
  </si>
  <si>
    <t xml:space="preserve"> -47.2873502</t>
  </si>
  <si>
    <t xml:space="preserve"> -0.6075433</t>
  </si>
  <si>
    <t>-47.3542542</t>
  </si>
  <si>
    <t>17:18</t>
  </si>
  <si>
    <t>17:40</t>
  </si>
  <si>
    <t>08:35</t>
  </si>
  <si>
    <t>08:59</t>
  </si>
  <si>
    <t>09:01</t>
  </si>
  <si>
    <t>09:24</t>
  </si>
  <si>
    <t>09:50</t>
  </si>
  <si>
    <t>10:14</t>
  </si>
  <si>
    <t>-0.6069187</t>
  </si>
  <si>
    <t>-47.3526703</t>
  </si>
  <si>
    <t>-0.6202488</t>
  </si>
  <si>
    <t>-47.2872599</t>
  </si>
  <si>
    <t>Cheia</t>
  </si>
  <si>
    <t>00:19</t>
  </si>
  <si>
    <t>00:52</t>
  </si>
  <si>
    <t>02:10</t>
  </si>
  <si>
    <t>02:38</t>
  </si>
  <si>
    <t>01:24</t>
  </si>
  <si>
    <t>01:58</t>
  </si>
  <si>
    <t>03:00</t>
  </si>
  <si>
    <t>03:28</t>
  </si>
  <si>
    <t>02:42</t>
  </si>
  <si>
    <t>03:25</t>
  </si>
  <si>
    <t>04:38</t>
  </si>
  <si>
    <t>05:09</t>
  </si>
  <si>
    <t>00:02</t>
  </si>
  <si>
    <t>00:39</t>
  </si>
  <si>
    <t>20:50</t>
  </si>
  <si>
    <t>21:17</t>
  </si>
  <si>
    <t>21:16</t>
  </si>
  <si>
    <t>21:42</t>
  </si>
  <si>
    <t>03:07</t>
  </si>
  <si>
    <t>03:35</t>
  </si>
  <si>
    <t>02:30</t>
  </si>
  <si>
    <t>02:58</t>
  </si>
  <si>
    <t>03:42</t>
  </si>
  <si>
    <t>04:07</t>
  </si>
  <si>
    <t>05:26</t>
  </si>
  <si>
    <t>05:49</t>
  </si>
  <si>
    <t>19:21</t>
  </si>
  <si>
    <t>19:48</t>
  </si>
  <si>
    <t>20:26</t>
  </si>
  <si>
    <t>22:05</t>
  </si>
  <si>
    <t>Corvina/Maçarico</t>
  </si>
  <si>
    <t>13:19</t>
  </si>
  <si>
    <t>13:17</t>
  </si>
  <si>
    <t>13:28</t>
  </si>
  <si>
    <t>13:00</t>
  </si>
  <si>
    <t>13:46</t>
  </si>
  <si>
    <t>14:07</t>
  </si>
  <si>
    <t>14:22</t>
  </si>
  <si>
    <t>13:45</t>
  </si>
  <si>
    <t>13:59</t>
  </si>
  <si>
    <t>15:37</t>
  </si>
  <si>
    <t>15:53</t>
  </si>
  <si>
    <t>15:47</t>
  </si>
  <si>
    <t>16:05</t>
  </si>
  <si>
    <t>15:06</t>
  </si>
  <si>
    <t>15:34</t>
  </si>
  <si>
    <t>15:50</t>
  </si>
  <si>
    <t>16:49</t>
  </si>
  <si>
    <t>17:01</t>
  </si>
  <si>
    <t>08:50</t>
  </si>
  <si>
    <t xml:space="preserve"> -0.6135898</t>
  </si>
  <si>
    <t xml:space="preserve"> -47.3649955</t>
  </si>
  <si>
    <t xml:space="preserve"> -0.6137694</t>
  </si>
  <si>
    <t>-47.3545015</t>
  </si>
  <si>
    <t xml:space="preserve"> -0.6100129</t>
  </si>
  <si>
    <t xml:space="preserve"> -47.3864282</t>
  </si>
  <si>
    <t xml:space="preserve"> -0.6137887</t>
  </si>
  <si>
    <t>-47.3545344</t>
  </si>
  <si>
    <t xml:space="preserve"> -0.642193</t>
  </si>
  <si>
    <t xml:space="preserve"> -47.3341063</t>
  </si>
  <si>
    <t xml:space="preserve"> -0.6138528</t>
  </si>
  <si>
    <t>-47.3545421</t>
  </si>
  <si>
    <t>12:33</t>
  </si>
  <si>
    <t>12:43</t>
  </si>
  <si>
    <t xml:space="preserve"> -0.609936</t>
  </si>
  <si>
    <t xml:space="preserve"> -47.3865663</t>
  </si>
  <si>
    <t xml:space="preserve"> -0.6139047</t>
  </si>
  <si>
    <t>-47.3544186</t>
  </si>
  <si>
    <t xml:space="preserve"> -0.6100999</t>
  </si>
  <si>
    <t xml:space="preserve"> -47.3863879</t>
  </si>
  <si>
    <t xml:space="preserve"> -0.6139537</t>
  </si>
  <si>
    <t>-47.354382</t>
  </si>
  <si>
    <t xml:space="preserve"> -0.6213069</t>
  </si>
  <si>
    <t xml:space="preserve"> -47.3481723</t>
  </si>
  <si>
    <t xml:space="preserve"> -0.6138344</t>
  </si>
  <si>
    <t>-47.3543516</t>
  </si>
  <si>
    <t xml:space="preserve"> -0.610008</t>
  </si>
  <si>
    <t xml:space="preserve"> -47.3865599</t>
  </si>
  <si>
    <t xml:space="preserve"> -0.6138032</t>
  </si>
  <si>
    <t>-47.3545591</t>
  </si>
  <si>
    <t xml:space="preserve"> -0.6100116</t>
  </si>
  <si>
    <t xml:space="preserve"> -47.3864786</t>
  </si>
  <si>
    <t xml:space="preserve"> -0.613794</t>
  </si>
  <si>
    <t>-47.3545233</t>
  </si>
  <si>
    <t xml:space="preserve"> -0.6100962</t>
  </si>
  <si>
    <t xml:space="preserve"> -47.3864397</t>
  </si>
  <si>
    <t xml:space="preserve"> -0.613826</t>
  </si>
  <si>
    <t>-47.3544705</t>
  </si>
  <si>
    <t>16:38</t>
  </si>
  <si>
    <t>07:28</t>
  </si>
  <si>
    <t>07:41</t>
  </si>
  <si>
    <t>08:17</t>
  </si>
  <si>
    <t>08:30</t>
  </si>
  <si>
    <t>08:51</t>
  </si>
  <si>
    <t>09:04</t>
  </si>
  <si>
    <t>22:08</t>
  </si>
  <si>
    <t>22:25</t>
  </si>
  <si>
    <t>21:51</t>
  </si>
  <si>
    <t>22:26</t>
  </si>
  <si>
    <t>22:37</t>
  </si>
  <si>
    <t>23:18</t>
  </si>
  <si>
    <t>01:44</t>
  </si>
  <si>
    <t>00:56</t>
  </si>
  <si>
    <t>02:06</t>
  </si>
  <si>
    <t>01:57</t>
  </si>
  <si>
    <t>02:13</t>
  </si>
  <si>
    <t>03:43</t>
  </si>
  <si>
    <t>04:02</t>
  </si>
  <si>
    <t>04:34</t>
  </si>
  <si>
    <t>04:48</t>
  </si>
  <si>
    <t>20:04</t>
  </si>
  <si>
    <t>20:19</t>
  </si>
  <si>
    <t>20:10</t>
  </si>
  <si>
    <t>20:45</t>
  </si>
  <si>
    <t>02:22</t>
  </si>
  <si>
    <t>02:39</t>
  </si>
  <si>
    <t>01:43</t>
  </si>
  <si>
    <t>03:13</t>
  </si>
  <si>
    <t>04:46</t>
  </si>
  <si>
    <t>04:59</t>
  </si>
  <si>
    <t>18:36</t>
  </si>
  <si>
    <t>18:50</t>
  </si>
  <si>
    <t>19:40</t>
  </si>
  <si>
    <t>19:53</t>
  </si>
  <si>
    <t>20:59</t>
  </si>
  <si>
    <t>21:11</t>
  </si>
  <si>
    <t xml:space="preserve">https://pt.wikiloc.com/trilhas-bicicleta-eletrica/goiabal-21-02-2023-d-127070517 </t>
  </si>
  <si>
    <t>registrado no aplicativo da Mineral</t>
  </si>
  <si>
    <t>chuva e muito raios</t>
  </si>
  <si>
    <t>não conseguimos passar no córrego, muita chuva</t>
  </si>
  <si>
    <t>furo não secou para atravessar pro maçarico</t>
  </si>
  <si>
    <t>chuva intensa</t>
  </si>
  <si>
    <t>Wikiloc | Trilha praia-cajuunaceu-07-03-23-d</t>
  </si>
  <si>
    <t>Wikiloc | Trilha praia-cajuunaceu-08-03-23-d</t>
  </si>
  <si>
    <t>NÃO TEVE DIURNO PORQUE AS MARÉS VAZIAS FORAM A NOITE</t>
  </si>
  <si>
    <t>monitoramento não realizado por causa da chuva e muito raios</t>
  </si>
  <si>
    <t>monitoramento realizado para repor o dia 03/03</t>
  </si>
  <si>
    <t>Previsto por dia (Km)**</t>
  </si>
  <si>
    <t>Número de dias no período</t>
  </si>
  <si>
    <t>Marés noturnas no período ***</t>
  </si>
  <si>
    <t>Medido no período (Km)</t>
  </si>
  <si>
    <t>Medido no censo diurno (Km)</t>
  </si>
  <si>
    <t>Medido no monitoramento noturno (Km)</t>
  </si>
  <si>
    <t>Monitoramento nao realizado devido chuva muito forte.</t>
  </si>
  <si>
    <t>Monitoramento não realizado. Forte chuvas com raios e trovões</t>
  </si>
  <si>
    <t>NÃO TEVE NOTURNO PORQUE AS MARÉS VAZIAS FORAM APÓS A MEIA-NOITE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</si>
</sst>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/yy"/>
    <numFmt numFmtId="165" formatCode="mm/dd/yy;@"/>
    <numFmt numFmtId="166" formatCode="h:mm;@"/>
    <numFmt numFmtId="167" formatCode="dd/mm/yy;@"/>
    <numFmt numFmtId="168" formatCode="#,##0.0000000"/>
    <numFmt numFmtId="169" formatCode="#,##0.00000"/>
  </numFmts>
  <fonts count="36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9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Arial"/>
      <family val="2"/>
    </font>
    <font>
      <u/>
      <sz val="1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000000"/>
      <name val="Arial"/>
      <family val="2"/>
    </font>
    <font>
      <sz val="11"/>
      <color rgb="FF444444"/>
      <name val="Calibri"/>
      <family val="2"/>
      <charset val="1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2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0" xfId="0" quotePrefix="1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3" fillId="0" borderId="0" xfId="1"/>
    <xf numFmtId="0" fontId="13" fillId="0" borderId="0" xfId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0" xfId="0" applyFont="1"/>
    <xf numFmtId="0" fontId="1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6" fillId="2" borderId="0" xfId="0" applyFont="1" applyFill="1" applyAlignment="1">
      <alignment horizontal="center"/>
    </xf>
    <xf numFmtId="1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20" fontId="14" fillId="2" borderId="0" xfId="0" applyNumberFormat="1" applyFont="1" applyFill="1" applyAlignment="1">
      <alignment horizontal="center"/>
    </xf>
    <xf numFmtId="0" fontId="17" fillId="2" borderId="0" xfId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4" fontId="0" fillId="0" borderId="0" xfId="0" applyNumberFormat="1"/>
    <xf numFmtId="0" fontId="4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14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20" fontId="14" fillId="2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0" fontId="21" fillId="0" borderId="0" xfId="0" quotePrefix="1" applyFont="1" applyAlignment="1">
      <alignment horizontal="center"/>
    </xf>
    <xf numFmtId="0" fontId="18" fillId="0" borderId="0" xfId="2"/>
    <xf numFmtId="14" fontId="0" fillId="0" borderId="0" xfId="0" applyNumberFormat="1" applyAlignment="1">
      <alignment horizontal="center"/>
    </xf>
    <xf numFmtId="0" fontId="18" fillId="0" borderId="0" xfId="1" applyFont="1"/>
    <xf numFmtId="0" fontId="1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3" fontId="14" fillId="0" borderId="0" xfId="0" quotePrefix="1" applyNumberFormat="1" applyFont="1" applyAlignment="1">
      <alignment horizontal="center"/>
    </xf>
    <xf numFmtId="20" fontId="14" fillId="0" borderId="0" xfId="0" applyNumberFormat="1" applyFont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18" fillId="0" borderId="0" xfId="1" applyFont="1" applyAlignment="1">
      <alignment horizontal="left" vertical="center"/>
    </xf>
    <xf numFmtId="3" fontId="5" fillId="0" borderId="0" xfId="0" quotePrefix="1" applyNumberFormat="1" applyFont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1" fillId="0" borderId="0" xfId="0" quotePrefix="1" applyFont="1"/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8" fillId="0" borderId="0" xfId="2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7" fillId="2" borderId="0" xfId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0" fontId="0" fillId="0" borderId="0" xfId="0" applyNumberFormat="1" applyAlignment="1">
      <alignment horizontal="center" vertical="top"/>
    </xf>
    <xf numFmtId="165" fontId="5" fillId="0" borderId="0" xfId="0" applyNumberFormat="1" applyFon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166" fontId="5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0" fontId="17" fillId="2" borderId="0" xfId="1" applyFont="1" applyFill="1" applyAlignment="1">
      <alignment horizontal="center" vertical="center"/>
    </xf>
    <xf numFmtId="0" fontId="13" fillId="0" borderId="0" xfId="1" applyAlignment="1">
      <alignment horizontal="center"/>
    </xf>
    <xf numFmtId="0" fontId="18" fillId="0" borderId="0" xfId="1" applyFont="1" applyAlignment="1">
      <alignment horizontal="center"/>
    </xf>
    <xf numFmtId="167" fontId="0" fillId="0" borderId="0" xfId="0" applyNumberFormat="1" applyAlignment="1">
      <alignment horizontal="center" vertical="center"/>
    </xf>
    <xf numFmtId="0" fontId="18" fillId="0" borderId="0" xfId="2" applyAlignment="1">
      <alignment horizontal="center" vertical="center"/>
    </xf>
    <xf numFmtId="0" fontId="18" fillId="0" borderId="0" xfId="2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0" fillId="0" borderId="0" xfId="0" quotePrefix="1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49" fontId="14" fillId="0" borderId="0" xfId="0" quotePrefix="1" applyNumberFormat="1" applyFont="1" applyAlignment="1">
      <alignment horizontal="center" vertical="center"/>
    </xf>
    <xf numFmtId="20" fontId="22" fillId="0" borderId="0" xfId="0" applyNumberFormat="1" applyFont="1" applyAlignment="1">
      <alignment horizontal="left" vertical="center"/>
    </xf>
    <xf numFmtId="20" fontId="23" fillId="0" borderId="0" xfId="0" applyNumberFormat="1" applyFont="1" applyAlignment="1">
      <alignment horizontal="left"/>
    </xf>
    <xf numFmtId="20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168" fontId="5" fillId="0" borderId="0" xfId="0" quotePrefix="1" applyNumberFormat="1" applyFont="1" applyAlignment="1">
      <alignment horizontal="center" vertical="center"/>
    </xf>
    <xf numFmtId="0" fontId="0" fillId="3" borderId="15" xfId="0" applyFill="1" applyBorder="1" applyAlignment="1">
      <alignment horizontal="center"/>
    </xf>
    <xf numFmtId="164" fontId="5" fillId="0" borderId="16" xfId="0" applyNumberFormat="1" applyFont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center"/>
    </xf>
    <xf numFmtId="20" fontId="2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8" fillId="0" borderId="0" xfId="1" applyFont="1" applyBorder="1" applyAlignment="1">
      <alignment horizontal="left" vertical="center"/>
    </xf>
    <xf numFmtId="0" fontId="13" fillId="0" borderId="0" xfId="1" applyFill="1" applyAlignment="1">
      <alignment horizontal="left" vertical="center"/>
    </xf>
    <xf numFmtId="0" fontId="13" fillId="0" borderId="0" xfId="1" applyAlignment="1">
      <alignment horizontal="left" vertical="center"/>
    </xf>
    <xf numFmtId="0" fontId="0" fillId="0" borderId="0" xfId="0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13" fillId="0" borderId="0" xfId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8" fillId="0" borderId="0" xfId="2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20" fontId="26" fillId="0" borderId="0" xfId="0" applyNumberFormat="1" applyFont="1" applyAlignment="1">
      <alignment horizontal="left" vertical="center"/>
    </xf>
    <xf numFmtId="20" fontId="26" fillId="0" borderId="0" xfId="0" applyNumberFormat="1" applyFont="1" applyAlignment="1">
      <alignment horizontal="left"/>
    </xf>
    <xf numFmtId="0" fontId="27" fillId="0" borderId="0" xfId="0" applyFont="1" applyAlignment="1">
      <alignment horizontal="center"/>
    </xf>
    <xf numFmtId="20" fontId="27" fillId="0" borderId="0" xfId="0" applyNumberFormat="1" applyFont="1" applyAlignment="1">
      <alignment horizontal="center"/>
    </xf>
    <xf numFmtId="20" fontId="28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20" fontId="14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18" fillId="0" borderId="0" xfId="1" applyFont="1" applyAlignment="1">
      <alignment horizontal="left"/>
    </xf>
    <xf numFmtId="0" fontId="18" fillId="0" borderId="0" xfId="2" applyAlignment="1">
      <alignment horizontal="left"/>
    </xf>
    <xf numFmtId="0" fontId="24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14" fontId="5" fillId="0" borderId="0" xfId="0" applyNumberFormat="1" applyFont="1" applyAlignment="1">
      <alignment horizontal="center"/>
    </xf>
    <xf numFmtId="0" fontId="0" fillId="0" borderId="10" xfId="0" applyBorder="1" applyAlignment="1">
      <alignment horizontal="center" wrapText="1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20" fontId="9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14" fontId="13" fillId="0" borderId="0" xfId="1" applyNumberFormat="1" applyAlignment="1">
      <alignment horizontal="left"/>
    </xf>
    <xf numFmtId="0" fontId="13" fillId="0" borderId="0" xfId="1" applyFill="1" applyAlignment="1">
      <alignment horizontal="left"/>
    </xf>
    <xf numFmtId="0" fontId="3" fillId="0" borderId="0" xfId="0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13" fillId="0" borderId="0" xfId="1" applyFill="1"/>
    <xf numFmtId="0" fontId="0" fillId="0" borderId="0" xfId="0" applyFill="1" applyAlignment="1">
      <alignment horizontal="center" vertical="center"/>
    </xf>
    <xf numFmtId="0" fontId="14" fillId="0" borderId="0" xfId="0" quotePrefix="1" applyFont="1" applyFill="1" applyAlignment="1">
      <alignment horizontal="center"/>
    </xf>
    <xf numFmtId="3" fontId="14" fillId="0" borderId="0" xfId="0" quotePrefix="1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33" fillId="0" borderId="17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 textRotation="90"/>
    </xf>
    <xf numFmtId="0" fontId="33" fillId="0" borderId="18" xfId="0" applyFont="1" applyBorder="1" applyAlignment="1">
      <alignment horizontal="center" vertical="center" textRotation="90" wrapText="1"/>
    </xf>
    <xf numFmtId="0" fontId="3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35" fillId="0" borderId="0" xfId="1" applyFont="1" applyAlignment="1">
      <alignment horizontal="left"/>
    </xf>
    <xf numFmtId="0" fontId="23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0" fontId="5" fillId="2" borderId="0" xfId="0" applyNumberFormat="1" applyFont="1" applyFill="1" applyAlignment="1">
      <alignment horizontal="center"/>
    </xf>
    <xf numFmtId="0" fontId="11" fillId="2" borderId="0" xfId="1" applyFont="1" applyFill="1" applyAlignment="1">
      <alignment horizontal="left"/>
    </xf>
    <xf numFmtId="0" fontId="31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20" fontId="23" fillId="0" borderId="0" xfId="0" applyNumberFormat="1" applyFont="1" applyAlignment="1">
      <alignment horizontal="left" vertical="center"/>
    </xf>
    <xf numFmtId="0" fontId="31" fillId="2" borderId="0" xfId="0" applyFont="1" applyFill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3" xfId="0" applyFont="1" applyBorder="1" applyAlignment="1"/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</cellXfs>
  <cellStyles count="3">
    <cellStyle name="Hiperlink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goiabal-16-03-2023-n-128566752" TargetMode="External"/><Relationship Id="rId13" Type="http://schemas.openxmlformats.org/officeDocument/2006/relationships/hyperlink" Target="https://pt.wikiloc.com/trilhas-trekking/goiabal-06-03-2023-d-127930209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pt.wikiloc.com/trilhas-trekking/goiabal-15-03-2023-n-128566756" TargetMode="External"/><Relationship Id="rId7" Type="http://schemas.openxmlformats.org/officeDocument/2006/relationships/hyperlink" Target="https://pt.wikiloc.com/trilhas-trekking/goiabal-17-03-2023-n-128566749" TargetMode="External"/><Relationship Id="rId12" Type="http://schemas.openxmlformats.org/officeDocument/2006/relationships/hyperlink" Target="https://pt.wikiloc.com/trilhas-bicicleta-eletrica/goiabal-08-03-2023-d-127930210" TargetMode="External"/><Relationship Id="rId17" Type="http://schemas.openxmlformats.org/officeDocument/2006/relationships/hyperlink" Target="https://pt.wikiloc.com/trilhas-trekking/goiabal-02-03-2023-n-127379405" TargetMode="External"/><Relationship Id="rId2" Type="http://schemas.openxmlformats.org/officeDocument/2006/relationships/hyperlink" Target="https://pt.wikiloc.com/trilhas-bicicleta-eletrica/goiabal-14-03-2023-d-128566754" TargetMode="External"/><Relationship Id="rId16" Type="http://schemas.openxmlformats.org/officeDocument/2006/relationships/hyperlink" Target="https://pt.wikiloc.com/trilhas-bicicleta-eletrica/goiabal-21-02-2023-d-127070517" TargetMode="External"/><Relationship Id="rId1" Type="http://schemas.openxmlformats.org/officeDocument/2006/relationships/hyperlink" Target="https://pt.wikiloc.com/trilhas-trekking/goiabal-14-02-2023-n-126419298" TargetMode="External"/><Relationship Id="rId6" Type="http://schemas.openxmlformats.org/officeDocument/2006/relationships/hyperlink" Target="https://pt.wikiloc.com/trilhas-trekking/goiabal-13-03-2023-d-128566750" TargetMode="External"/><Relationship Id="rId11" Type="http://schemas.openxmlformats.org/officeDocument/2006/relationships/hyperlink" Target="https://pt.wikiloc.com/trilhas-bicicleta-eletrica/goiabal-07-03-2023-d-127930211" TargetMode="External"/><Relationship Id="rId5" Type="http://schemas.openxmlformats.org/officeDocument/2006/relationships/hyperlink" Target="https://pt.wikiloc.com/trilhas-bicicleta-eletrica/goiabal-15-03-2023-d-128566751" TargetMode="External"/><Relationship Id="rId15" Type="http://schemas.openxmlformats.org/officeDocument/2006/relationships/hyperlink" Target="https://pt.wikiloc.com/trilhas-bicicleta-eletrica/goiabal-09-03-2023-d-127930207" TargetMode="External"/><Relationship Id="rId10" Type="http://schemas.openxmlformats.org/officeDocument/2006/relationships/hyperlink" Target="https://pt.wikiloc.com/trilhas-trekking/goiabal-11-03-2023-d-128571001" TargetMode="External"/><Relationship Id="rId4" Type="http://schemas.openxmlformats.org/officeDocument/2006/relationships/hyperlink" Target="https://pt.wikiloc.com/trilhas-trekking/goiabal-16-03-2023-d-128566753" TargetMode="External"/><Relationship Id="rId9" Type="http://schemas.openxmlformats.org/officeDocument/2006/relationships/hyperlink" Target="https://pt.wikiloc.com/trilhas-bicicleta-eletrica/goiabal-17-03-2023-d-128667945" TargetMode="External"/><Relationship Id="rId14" Type="http://schemas.openxmlformats.org/officeDocument/2006/relationships/hyperlink" Target="https://pt.wikiloc.com/trilhas-bicicleta-eletrica/goiabal-10-03-2023-d-127930208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pt.wikiloc.com/trilhas-trekking/praia-cajuunaceu-13-03-23-d-128248387" TargetMode="External"/><Relationship Id="rId7" Type="http://schemas.openxmlformats.org/officeDocument/2006/relationships/hyperlink" Target="https://pt.wikiloc.com/trilhas-cicloturismo/praia-cajuunaceu-08-03-23-d-127868305" TargetMode="External"/><Relationship Id="rId2" Type="http://schemas.openxmlformats.org/officeDocument/2006/relationships/hyperlink" Target="https://pt.wikiloc.com/trilhas-ciclismo/praia-cajuunaceu-03-03-23-d-127652134" TargetMode="External"/><Relationship Id="rId1" Type="http://schemas.openxmlformats.org/officeDocument/2006/relationships/hyperlink" Target="https://pt.wikiloc.com/trilhas-trekking/praia-cajuunaceu-02-03-23-n-127191049" TargetMode="External"/><Relationship Id="rId6" Type="http://schemas.openxmlformats.org/officeDocument/2006/relationships/hyperlink" Target="https://pt.wikiloc.com/trilhas-cicloturismo/praia-cajuunaceu-07-03-23-d-127868748" TargetMode="External"/><Relationship Id="rId5" Type="http://schemas.openxmlformats.org/officeDocument/2006/relationships/hyperlink" Target="https://pt.wikiloc.com/trilhas-trekking/praia-cajuunaceu-10-03-23-d-128244753" TargetMode="External"/><Relationship Id="rId4" Type="http://schemas.openxmlformats.org/officeDocument/2006/relationships/hyperlink" Target="https://pt.wikiloc.com/trilhas-cicloturismo/praia-cajuunaceu-11-03-23-d-128267974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ure-18-03-23-n-128752676" TargetMode="External"/><Relationship Id="rId3" Type="http://schemas.openxmlformats.org/officeDocument/2006/relationships/hyperlink" Target="https://pt.wikiloc.com/trilhas-cicloturismo/praia-ture-04-03-23-d-127652122" TargetMode="External"/><Relationship Id="rId7" Type="http://schemas.openxmlformats.org/officeDocument/2006/relationships/hyperlink" Target="https://pt.wikiloc.com/trilhas-trekking/praia-ture-17-03-23-d-128573969" TargetMode="External"/><Relationship Id="rId2" Type="http://schemas.openxmlformats.org/officeDocument/2006/relationships/hyperlink" Target="https://pt.wikiloc.com/trilhas-trekking/praia-ture-02-03-23-d-127190565" TargetMode="External"/><Relationship Id="rId1" Type="http://schemas.openxmlformats.org/officeDocument/2006/relationships/hyperlink" Target="https://pt.wikiloc.com/trilhas-cicloturismo/praia-ture-03-03-23-d-127652121" TargetMode="External"/><Relationship Id="rId6" Type="http://schemas.openxmlformats.org/officeDocument/2006/relationships/hyperlink" Target="https://pt.wikiloc.com/trilhas-cicloturismo/praia-ture-11-03-23-d-128267970" TargetMode="External"/><Relationship Id="rId5" Type="http://schemas.openxmlformats.org/officeDocument/2006/relationships/hyperlink" Target="https://pt.wikiloc.com/trilhas-cicloturismo/praia-ture-10-03-23-d-128267979" TargetMode="External"/><Relationship Id="rId4" Type="http://schemas.openxmlformats.org/officeDocument/2006/relationships/hyperlink" Target="https://pt.wikiloc.com/trilhas-trekking/praia-ture-09-03-23-d-127867175" TargetMode="External"/><Relationship Id="rId9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taruma-10-03-23-d-128267981" TargetMode="External"/><Relationship Id="rId13" Type="http://schemas.openxmlformats.org/officeDocument/2006/relationships/hyperlink" Target="https://pt.wikiloc.com/trilhas-cicloturismo/praia-taruma-17-03-23d-128575273" TargetMode="External"/><Relationship Id="rId3" Type="http://schemas.openxmlformats.org/officeDocument/2006/relationships/hyperlink" Target="https://pt.wikiloc.com/trilhas-cicloturismo/praia-taruma-08-03-23-d-127868762" TargetMode="External"/><Relationship Id="rId7" Type="http://schemas.openxmlformats.org/officeDocument/2006/relationships/hyperlink" Target="https://pt.wikiloc.com/trilhas-cicloturismo/praia-taruma-09-03-23-d-127868749" TargetMode="External"/><Relationship Id="rId12" Type="http://schemas.openxmlformats.org/officeDocument/2006/relationships/hyperlink" Target="https://pt.wikiloc.com/trilhas-trekking/praia-taruma-16-03-23-d-128479392" TargetMode="External"/><Relationship Id="rId2" Type="http://schemas.openxmlformats.org/officeDocument/2006/relationships/hyperlink" Target="https://pt.wikiloc.com/trilhas-trekking/praia-taruma-26-03-23-d-126974413" TargetMode="External"/><Relationship Id="rId1" Type="http://schemas.openxmlformats.org/officeDocument/2006/relationships/hyperlink" Target="https://pt.wikiloc.com/trilhas-trekking/praia-taruma-20-02-23-d-126463551" TargetMode="External"/><Relationship Id="rId6" Type="http://schemas.openxmlformats.org/officeDocument/2006/relationships/hyperlink" Target="https://pt.wikiloc.com/trilhas-trekking/praia-taruma-07-03-23-d-127867180" TargetMode="External"/><Relationship Id="rId11" Type="http://schemas.openxmlformats.org/officeDocument/2006/relationships/hyperlink" Target="https://pt.wikiloc.com/trilhas-trekking/praia-taruma-14-03-23-d-128312742" TargetMode="External"/><Relationship Id="rId5" Type="http://schemas.openxmlformats.org/officeDocument/2006/relationships/hyperlink" Target="https://pt.wikiloc.com/trilhas-cicloturismo/praia-taruma-04-03-23-d-127652118" TargetMode="External"/><Relationship Id="rId10" Type="http://schemas.openxmlformats.org/officeDocument/2006/relationships/hyperlink" Target="https://pt.wikiloc.com/trilhas-trekking/praia-taruma-13-03-23-d-128263781" TargetMode="External"/><Relationship Id="rId4" Type="http://schemas.openxmlformats.org/officeDocument/2006/relationships/hyperlink" Target="https://pt.wikiloc.com/trilhas-cicloturismo/praia-taruma-03-03-23-d-127652120" TargetMode="External"/><Relationship Id="rId9" Type="http://schemas.openxmlformats.org/officeDocument/2006/relationships/hyperlink" Target="https://pt.wikiloc.com/trilhas-cicloturismo/praia-taruma-11-03-23-d-128267977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pt.wikiloc.com/trilhas-trekking/praia-da-princesa-19-03-23-n-128898028" TargetMode="External"/><Relationship Id="rId2" Type="http://schemas.openxmlformats.org/officeDocument/2006/relationships/hyperlink" Target="https://pt.wikiloc.com/trilhas-trekking/praia-da-princesa-18-03-2023-n-128752026" TargetMode="External"/><Relationship Id="rId1" Type="http://schemas.openxmlformats.org/officeDocument/2006/relationships/hyperlink" Target="https://pt.wikiloc.com/trilhas-trekking/praia-da-princesa-19-03-2023-d-128850603" TargetMode="External"/><Relationship Id="rId4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pt.wikiloc.com/trilhas-trekking/praiaatalaia-04-03-2023d-127375631" TargetMode="External"/><Relationship Id="rId2" Type="http://schemas.openxmlformats.org/officeDocument/2006/relationships/hyperlink" Target="https://pt.wikiloc.com/trilhas-trekking/atalaia-26-02-2023-126973297" TargetMode="External"/><Relationship Id="rId1" Type="http://schemas.openxmlformats.org/officeDocument/2006/relationships/hyperlink" Target="https://pt.wikiloc.com/trilhas-trekking/praia-do-atalaia-25-02-23-d-126847318" TargetMode="External"/><Relationship Id="rId4" Type="http://schemas.openxmlformats.org/officeDocument/2006/relationships/hyperlink" Target="https://pt.wikiloc.com/trilhas-trekking/praiaatalaia-15-03-2023d-128444119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areao-fortaleza-26-02-2023-d-126968417" TargetMode="External"/><Relationship Id="rId13" Type="http://schemas.openxmlformats.org/officeDocument/2006/relationships/hyperlink" Target="https://pt.wikiloc.com/trilhas-trekking/areao-fortaleza02-03-23n-127188665" TargetMode="External"/><Relationship Id="rId18" Type="http://schemas.openxmlformats.org/officeDocument/2006/relationships/hyperlink" Target="https://pt.wikiloc.com/trilhas-trekking/areao-fortaleza-06-03-2023-d-127625625" TargetMode="External"/><Relationship Id="rId26" Type="http://schemas.openxmlformats.org/officeDocument/2006/relationships/hyperlink" Target="https://pt.wikiloc.com/trilhas-ciclismo/praia-areaofortaleza-17-03-23-n2-128613061" TargetMode="External"/><Relationship Id="rId3" Type="http://schemas.openxmlformats.org/officeDocument/2006/relationships/hyperlink" Target="https://pt.wikiloc.com/trilhas-trekking/areao-fortaleza-22-02-2023-d-126592708" TargetMode="External"/><Relationship Id="rId21" Type="http://schemas.openxmlformats.org/officeDocument/2006/relationships/hyperlink" Target="https://pt.wikiloc.com/trilhas-trekking/praia-areaofortaleza-09-03-23-d-127843893" TargetMode="External"/><Relationship Id="rId7" Type="http://schemas.openxmlformats.org/officeDocument/2006/relationships/hyperlink" Target="https://pt.wikiloc.com/trilhas-trekking/areao-fortaleza25-02-23n-126751433" TargetMode="External"/><Relationship Id="rId12" Type="http://schemas.openxmlformats.org/officeDocument/2006/relationships/hyperlink" Target="https://pt.wikiloc.com/trilhas-trekking/areao-fortaleza01-03-23d-127173017" TargetMode="External"/><Relationship Id="rId17" Type="http://schemas.openxmlformats.org/officeDocument/2006/relationships/hyperlink" Target="https://pt.wikiloc.com/trilhas-trekking/areao-fortaleza-04-03-2023-d-127382019" TargetMode="External"/><Relationship Id="rId25" Type="http://schemas.openxmlformats.org/officeDocument/2006/relationships/hyperlink" Target="https://pt.wikiloc.com/trilhas-trekking/praia-areaofortaleza-16-03-23-d-128529517" TargetMode="External"/><Relationship Id="rId2" Type="http://schemas.openxmlformats.org/officeDocument/2006/relationships/hyperlink" Target="https://pt.wikiloc.com/trilhas-trekking/areao-fortaleza21-02-23d-126514285" TargetMode="External"/><Relationship Id="rId16" Type="http://schemas.openxmlformats.org/officeDocument/2006/relationships/hyperlink" Target="https://pt.wikiloc.com/trilhas-trekking/areao-fortaleza03-03-23n-127320101" TargetMode="External"/><Relationship Id="rId20" Type="http://schemas.openxmlformats.org/officeDocument/2006/relationships/hyperlink" Target="https://pt.wikiloc.com/trilhas-trekking/areao-fortaleza-08-03-2023-d-127774660" TargetMode="External"/><Relationship Id="rId1" Type="http://schemas.openxmlformats.org/officeDocument/2006/relationships/hyperlink" Target="https://pt.wikiloc.com/trilhas-trekking/areao-fortaleza-20-03-2023-d-126425274" TargetMode="External"/><Relationship Id="rId6" Type="http://schemas.openxmlformats.org/officeDocument/2006/relationships/hyperlink" Target="https://pt.wikiloc.com/trilhas-trekking/areao-fortaleza-24-02-2023-d-126732186" TargetMode="External"/><Relationship Id="rId11" Type="http://schemas.openxmlformats.org/officeDocument/2006/relationships/hyperlink" Target="https://pt.wikiloc.com/trilhas-trekking/areao-fortaleza28-02-23n-127048134" TargetMode="External"/><Relationship Id="rId24" Type="http://schemas.openxmlformats.org/officeDocument/2006/relationships/hyperlink" Target="https://pt.wikiloc.com/trilhas-trekking/praia-areaofortaleza-14-03-23-d-128347913" TargetMode="External"/><Relationship Id="rId5" Type="http://schemas.openxmlformats.org/officeDocument/2006/relationships/hyperlink" Target="https://pt.wikiloc.com/trilhas-trekking/porto-da-praia-sao-joao-de-pirabas-126685508" TargetMode="External"/><Relationship Id="rId15" Type="http://schemas.openxmlformats.org/officeDocument/2006/relationships/hyperlink" Target="https://pt.wikiloc.com/trilhas-trekking/areao-fortaleza-03-03-2023-d-127263668" TargetMode="External"/><Relationship Id="rId23" Type="http://schemas.openxmlformats.org/officeDocument/2006/relationships/hyperlink" Target="https://pt.wikiloc.com/trilhas-trekking/praia-areaofortaleza-11-03-23-d-128044199" TargetMode="External"/><Relationship Id="rId10" Type="http://schemas.openxmlformats.org/officeDocument/2006/relationships/hyperlink" Target="https://pt.wikiloc.com/trilhas-trekking/areao-fortaleza-27-02-2023-d-127030110" TargetMode="External"/><Relationship Id="rId19" Type="http://schemas.openxmlformats.org/officeDocument/2006/relationships/hyperlink" Target="https://pt.wikiloc.com/trilhas-trekking/areao-fortaleza-07-03-2023-d-127694738" TargetMode="External"/><Relationship Id="rId4" Type="http://schemas.openxmlformats.org/officeDocument/2006/relationships/hyperlink" Target="https://pt.wikiloc.com/trilhas-trekking/areao-fortaleza-23-02-2023-n-126623898" TargetMode="External"/><Relationship Id="rId9" Type="http://schemas.openxmlformats.org/officeDocument/2006/relationships/hyperlink" Target="https://pt.wikiloc.com/trilhas-trekking/areao-fortaleza-27-02-2023-n-126988526" TargetMode="External"/><Relationship Id="rId14" Type="http://schemas.openxmlformats.org/officeDocument/2006/relationships/hyperlink" Target="https://pt.wikiloc.com/trilhas-trekking/areao-fortaleza-02-03-2023-n-127192291" TargetMode="External"/><Relationship Id="rId22" Type="http://schemas.openxmlformats.org/officeDocument/2006/relationships/hyperlink" Target="https://pt.wikiloc.com/trilhas-trekking/praia-areaofortaleza-10-03-23-d-127923024" TargetMode="External"/><Relationship Id="rId27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pt.wikiloc.com/trilhas-trekking/praia-ajuruteua-17-03-23-d-128607795" TargetMode="External"/><Relationship Id="rId2" Type="http://schemas.openxmlformats.org/officeDocument/2006/relationships/hyperlink" Target="https://pt.wikiloc.com/trilhas-trekking/praia-ajuruteua-16-03-23-n-128458112" TargetMode="External"/><Relationship Id="rId1" Type="http://schemas.openxmlformats.org/officeDocument/2006/relationships/hyperlink" Target="https://pt.wikiloc.com/trilhas-trekking/praia-de-ajuruteua-13-03-23-d-1282734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abSelected="1" workbookViewId="0">
      <selection activeCell="L4" sqref="L4"/>
    </sheetView>
  </sheetViews>
  <sheetFormatPr defaultColWidth="14.44140625" defaultRowHeight="15" customHeight="1"/>
  <cols>
    <col min="1" max="1" width="13.33203125" customWidth="1"/>
    <col min="2" max="2" width="21.33203125" customWidth="1"/>
    <col min="3" max="15" width="8.6640625" customWidth="1"/>
  </cols>
  <sheetData>
    <row r="1" spans="1:13" ht="82.2" thickBot="1">
      <c r="A1" s="7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0" t="s">
        <v>12</v>
      </c>
    </row>
    <row r="2" spans="1:13" thickBot="1">
      <c r="A2" s="221" t="s">
        <v>13</v>
      </c>
      <c r="B2" s="50" t="s">
        <v>14</v>
      </c>
      <c r="C2" s="201">
        <v>6.5</v>
      </c>
      <c r="D2" s="201">
        <v>3.5</v>
      </c>
      <c r="E2" s="201">
        <v>3.5</v>
      </c>
      <c r="F2" s="201">
        <v>4.7</v>
      </c>
      <c r="G2" s="201">
        <v>3.9</v>
      </c>
      <c r="H2" s="201">
        <v>5</v>
      </c>
      <c r="I2" s="201">
        <v>10</v>
      </c>
      <c r="J2" s="201">
        <v>4.4000000000000004</v>
      </c>
      <c r="K2" s="201">
        <v>9</v>
      </c>
      <c r="L2" s="201">
        <v>4.3</v>
      </c>
      <c r="M2" s="202">
        <v>54.8</v>
      </c>
    </row>
    <row r="3" spans="1:13" thickBot="1">
      <c r="A3" s="222"/>
      <c r="B3" s="50" t="s">
        <v>15</v>
      </c>
      <c r="C3" s="201">
        <v>26</v>
      </c>
      <c r="D3" s="201">
        <v>26</v>
      </c>
      <c r="E3" s="201">
        <v>26</v>
      </c>
      <c r="F3" s="201">
        <v>26</v>
      </c>
      <c r="G3" s="201">
        <v>26</v>
      </c>
      <c r="H3" s="201">
        <v>26</v>
      </c>
      <c r="I3" s="201">
        <v>26</v>
      </c>
      <c r="J3" s="201">
        <v>26</v>
      </c>
      <c r="K3" s="201">
        <v>26</v>
      </c>
      <c r="L3" s="201">
        <v>26</v>
      </c>
      <c r="M3" s="203"/>
    </row>
    <row r="4" spans="1:13" thickBot="1">
      <c r="A4" s="222"/>
      <c r="B4" s="50" t="s">
        <v>16</v>
      </c>
      <c r="C4" s="201">
        <v>26</v>
      </c>
      <c r="D4" s="201">
        <v>26</v>
      </c>
      <c r="E4" s="201">
        <v>26</v>
      </c>
      <c r="F4" s="201">
        <v>26</v>
      </c>
      <c r="G4" s="201">
        <v>26</v>
      </c>
      <c r="H4" s="201">
        <v>26</v>
      </c>
      <c r="I4" s="201">
        <v>25</v>
      </c>
      <c r="J4" s="201">
        <v>25</v>
      </c>
      <c r="K4" s="201">
        <v>24</v>
      </c>
      <c r="L4" s="201">
        <v>26</v>
      </c>
      <c r="M4" s="203"/>
    </row>
    <row r="5" spans="1:13" thickBot="1">
      <c r="A5" s="222"/>
      <c r="B5" s="50" t="s">
        <v>17</v>
      </c>
      <c r="C5" s="201">
        <v>169</v>
      </c>
      <c r="D5" s="201">
        <v>91</v>
      </c>
      <c r="E5" s="201">
        <v>91</v>
      </c>
      <c r="F5" s="201">
        <v>122.2</v>
      </c>
      <c r="G5" s="201">
        <v>101.4</v>
      </c>
      <c r="H5" s="201">
        <v>130</v>
      </c>
      <c r="I5" s="201">
        <v>250</v>
      </c>
      <c r="J5" s="201">
        <v>110</v>
      </c>
      <c r="K5" s="201">
        <v>216</v>
      </c>
      <c r="L5" s="201">
        <v>111.8</v>
      </c>
      <c r="M5" s="204">
        <v>1392.4</v>
      </c>
    </row>
    <row r="6" spans="1:13" thickBot="1">
      <c r="A6" s="222"/>
      <c r="B6" s="50" t="s">
        <v>18</v>
      </c>
      <c r="C6" s="201">
        <v>159.46</v>
      </c>
      <c r="D6" s="201">
        <v>87.72</v>
      </c>
      <c r="E6" s="201">
        <v>91</v>
      </c>
      <c r="F6" s="201">
        <v>122.91</v>
      </c>
      <c r="G6" s="201">
        <v>86.96</v>
      </c>
      <c r="H6" s="201">
        <v>124.68</v>
      </c>
      <c r="I6" s="201">
        <v>251.36</v>
      </c>
      <c r="J6" s="201">
        <v>110</v>
      </c>
      <c r="K6" s="201">
        <v>208.77</v>
      </c>
      <c r="L6" s="201">
        <v>111.37</v>
      </c>
      <c r="M6" s="202">
        <v>1354.23</v>
      </c>
    </row>
    <row r="7" spans="1:13" thickBot="1">
      <c r="A7" s="222"/>
      <c r="B7" s="50" t="s">
        <v>19</v>
      </c>
      <c r="C7" s="201">
        <v>156</v>
      </c>
      <c r="D7" s="201">
        <v>87.5</v>
      </c>
      <c r="E7" s="201">
        <v>91</v>
      </c>
      <c r="F7" s="201">
        <v>122.2</v>
      </c>
      <c r="G7" s="201">
        <v>85.8</v>
      </c>
      <c r="H7" s="201">
        <v>124.62</v>
      </c>
      <c r="I7" s="201">
        <v>250</v>
      </c>
      <c r="J7" s="201">
        <v>110</v>
      </c>
      <c r="K7" s="201">
        <v>207</v>
      </c>
      <c r="L7" s="201">
        <v>111.37</v>
      </c>
      <c r="M7" s="204">
        <v>1345.49</v>
      </c>
    </row>
    <row r="8" spans="1:13" thickBot="1">
      <c r="A8" s="223"/>
      <c r="B8" s="50" t="s">
        <v>20</v>
      </c>
      <c r="C8" s="201">
        <v>92.31</v>
      </c>
      <c r="D8" s="201">
        <v>96.15</v>
      </c>
      <c r="E8" s="201">
        <v>100</v>
      </c>
      <c r="F8" s="201">
        <v>100</v>
      </c>
      <c r="G8" s="201">
        <v>84.61</v>
      </c>
      <c r="H8" s="201">
        <v>95.86</v>
      </c>
      <c r="I8" s="201">
        <v>100</v>
      </c>
      <c r="J8" s="201">
        <v>100</v>
      </c>
      <c r="K8" s="201">
        <v>95.33</v>
      </c>
      <c r="L8" s="201">
        <v>99.61</v>
      </c>
      <c r="M8" s="201">
        <v>96.63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A2:A8"/>
  </mergeCells>
  <pageMargins left="0.511811024" right="0.511811024" top="0.78740157499999996" bottom="0.78740157499999996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84E86-12E0-4C4A-90C2-09E323B30865}">
  <dimension ref="A1:M8"/>
  <sheetViews>
    <sheetView topLeftCell="B1" zoomScale="80" zoomScaleNormal="80" workbookViewId="0">
      <selection activeCell="F13" sqref="F13"/>
    </sheetView>
  </sheetViews>
  <sheetFormatPr defaultRowHeight="14.4"/>
  <cols>
    <col min="2" max="2" width="22.6640625" bestFit="1" customWidth="1"/>
  </cols>
  <sheetData>
    <row r="1" spans="1:13" ht="82.8" thickBot="1">
      <c r="A1" s="194" t="s">
        <v>0</v>
      </c>
      <c r="B1" s="195" t="s">
        <v>1</v>
      </c>
      <c r="C1" s="196" t="s">
        <v>2</v>
      </c>
      <c r="D1" s="196" t="s">
        <v>3</v>
      </c>
      <c r="E1" s="196" t="s">
        <v>4</v>
      </c>
      <c r="F1" s="196" t="s">
        <v>5</v>
      </c>
      <c r="G1" s="196" t="s">
        <v>6</v>
      </c>
      <c r="H1" s="196" t="s">
        <v>7</v>
      </c>
      <c r="I1" s="196" t="s">
        <v>8</v>
      </c>
      <c r="J1" s="196" t="s">
        <v>9</v>
      </c>
      <c r="K1" s="196" t="s">
        <v>10</v>
      </c>
      <c r="L1" s="196" t="s">
        <v>11</v>
      </c>
      <c r="M1" s="197" t="s">
        <v>12</v>
      </c>
    </row>
    <row r="2" spans="1:13" ht="15" thickBot="1">
      <c r="A2" s="224" t="s">
        <v>104</v>
      </c>
      <c r="B2" s="198" t="s">
        <v>937</v>
      </c>
      <c r="C2" s="201">
        <v>6.5</v>
      </c>
      <c r="D2" s="201">
        <v>3.5</v>
      </c>
      <c r="E2" s="205"/>
      <c r="F2" s="201">
        <v>4.7</v>
      </c>
      <c r="G2" s="205"/>
      <c r="H2" s="201">
        <v>5</v>
      </c>
      <c r="I2" s="201">
        <v>10</v>
      </c>
      <c r="J2" s="201">
        <v>4.4000000000000004</v>
      </c>
      <c r="K2" s="201">
        <v>9</v>
      </c>
      <c r="L2" s="201">
        <v>4.3</v>
      </c>
      <c r="M2" s="202">
        <v>47.4</v>
      </c>
    </row>
    <row r="3" spans="1:13" ht="15" thickBot="1">
      <c r="A3" s="225"/>
      <c r="B3" s="198" t="s">
        <v>938</v>
      </c>
      <c r="C3" s="201">
        <v>19</v>
      </c>
      <c r="D3" s="201">
        <v>19</v>
      </c>
      <c r="E3" s="205"/>
      <c r="F3" s="201">
        <v>19</v>
      </c>
      <c r="G3" s="205"/>
      <c r="H3" s="201">
        <v>19</v>
      </c>
      <c r="I3" s="201">
        <v>19</v>
      </c>
      <c r="J3" s="201">
        <v>19</v>
      </c>
      <c r="K3" s="201">
        <v>19</v>
      </c>
      <c r="L3" s="201">
        <v>19</v>
      </c>
      <c r="M3" s="203"/>
    </row>
    <row r="4" spans="1:13" ht="15" thickBot="1">
      <c r="A4" s="225"/>
      <c r="B4" s="198" t="s">
        <v>939</v>
      </c>
      <c r="C4" s="201">
        <v>19</v>
      </c>
      <c r="D4" s="201">
        <v>19</v>
      </c>
      <c r="E4" s="205"/>
      <c r="F4" s="201">
        <v>19</v>
      </c>
      <c r="G4" s="205"/>
      <c r="H4" s="201">
        <v>19</v>
      </c>
      <c r="I4" s="201">
        <v>19</v>
      </c>
      <c r="J4" s="201">
        <v>19</v>
      </c>
      <c r="K4" s="201">
        <v>19</v>
      </c>
      <c r="L4" s="201">
        <v>19</v>
      </c>
      <c r="M4" s="203"/>
    </row>
    <row r="5" spans="1:13" ht="15" thickBot="1">
      <c r="A5" s="225"/>
      <c r="B5" s="198" t="s">
        <v>17</v>
      </c>
      <c r="C5" s="201">
        <v>123.5</v>
      </c>
      <c r="D5" s="201">
        <v>66.5</v>
      </c>
      <c r="E5" s="205"/>
      <c r="F5" s="201">
        <v>89.3</v>
      </c>
      <c r="G5" s="205"/>
      <c r="H5" s="201">
        <v>95</v>
      </c>
      <c r="I5" s="201">
        <v>190</v>
      </c>
      <c r="J5" s="201">
        <v>83.6</v>
      </c>
      <c r="K5" s="201">
        <v>171</v>
      </c>
      <c r="L5" s="201">
        <v>81.7</v>
      </c>
      <c r="M5" s="202">
        <v>903.1</v>
      </c>
    </row>
    <row r="6" spans="1:13" ht="15" thickBot="1">
      <c r="A6" s="225"/>
      <c r="B6" s="198" t="s">
        <v>18</v>
      </c>
      <c r="C6" s="201">
        <v>111.66</v>
      </c>
      <c r="D6" s="201">
        <v>47.5</v>
      </c>
      <c r="E6" s="205"/>
      <c r="F6" s="201">
        <v>62.73</v>
      </c>
      <c r="G6" s="205"/>
      <c r="H6" s="201">
        <v>80.03</v>
      </c>
      <c r="I6" s="201">
        <v>173.5</v>
      </c>
      <c r="J6" s="201">
        <v>75.22</v>
      </c>
      <c r="K6" s="201">
        <v>135</v>
      </c>
      <c r="L6" s="201">
        <v>73.099999999999994</v>
      </c>
      <c r="M6" s="202">
        <v>758.74</v>
      </c>
    </row>
    <row r="7" spans="1:13" ht="15" thickBot="1">
      <c r="A7" s="225"/>
      <c r="B7" s="198" t="s">
        <v>940</v>
      </c>
      <c r="C7" s="201">
        <v>110.5</v>
      </c>
      <c r="D7" s="201">
        <v>47.5</v>
      </c>
      <c r="E7" s="205"/>
      <c r="F7" s="201">
        <v>62.56</v>
      </c>
      <c r="G7" s="205"/>
      <c r="H7" s="201">
        <v>80</v>
      </c>
      <c r="I7" s="201">
        <v>173</v>
      </c>
      <c r="J7" s="201">
        <v>75.22</v>
      </c>
      <c r="K7" s="201">
        <v>135.32</v>
      </c>
      <c r="L7" s="201">
        <v>73.099999999999994</v>
      </c>
      <c r="M7" s="202">
        <v>757.2</v>
      </c>
    </row>
    <row r="8" spans="1:13" ht="15" thickBot="1">
      <c r="A8" s="226"/>
      <c r="B8" s="198" t="s">
        <v>20</v>
      </c>
      <c r="C8" s="201">
        <v>89.47</v>
      </c>
      <c r="D8" s="201">
        <v>71.430000000000007</v>
      </c>
      <c r="E8" s="205"/>
      <c r="F8" s="201">
        <v>70.05</v>
      </c>
      <c r="G8" s="205"/>
      <c r="H8" s="201">
        <v>84.21</v>
      </c>
      <c r="I8" s="201">
        <v>91.05</v>
      </c>
      <c r="J8" s="201">
        <v>89.98</v>
      </c>
      <c r="K8" s="201">
        <v>79.13</v>
      </c>
      <c r="L8" s="201">
        <v>89.47</v>
      </c>
      <c r="M8" s="201">
        <v>83.84</v>
      </c>
    </row>
  </sheetData>
  <mergeCells count="1">
    <mergeCell ref="A2:A8"/>
  </mergeCells>
  <pageMargins left="0.511811024" right="0.511811024" top="0.78740157499999996" bottom="0.78740157499999996" header="0.31496062000000002" footer="0.31496062000000002"/>
  <headerFooter>
    <oddFooter>&amp;C_x000D_&amp;1#&amp;"Calibri"&amp;11&amp;K008542 INTERNA \ Qualquer Usuário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workbookViewId="0">
      <selection activeCell="D1" sqref="D1"/>
    </sheetView>
  </sheetViews>
  <sheetFormatPr defaultColWidth="14.44140625" defaultRowHeight="15" customHeight="1"/>
  <cols>
    <col min="1" max="1" width="13.44140625" customWidth="1"/>
    <col min="2" max="2" width="8.109375" customWidth="1"/>
    <col min="3" max="4" width="24.88671875" customWidth="1"/>
    <col min="5" max="5" width="20.44140625" customWidth="1"/>
    <col min="6" max="12" width="8.6640625" customWidth="1"/>
  </cols>
  <sheetData>
    <row r="1" spans="1:12" ht="24">
      <c r="A1" s="1" t="s">
        <v>1</v>
      </c>
      <c r="B1" s="1" t="s">
        <v>21</v>
      </c>
      <c r="C1" s="199" t="s">
        <v>941</v>
      </c>
      <c r="D1" s="200" t="s">
        <v>942</v>
      </c>
      <c r="E1" s="2" t="s">
        <v>22</v>
      </c>
      <c r="F1" s="3"/>
      <c r="G1" s="3"/>
      <c r="H1" s="3"/>
      <c r="I1" s="3"/>
      <c r="J1" s="3"/>
      <c r="K1" s="3"/>
      <c r="L1" s="3"/>
    </row>
    <row r="2" spans="1:12" ht="14.4">
      <c r="A2" s="49" t="s">
        <v>2</v>
      </c>
      <c r="B2" s="50">
        <v>6.5</v>
      </c>
      <c r="C2" s="50">
        <f>diurno!C7</f>
        <v>156</v>
      </c>
      <c r="D2" s="50">
        <f>noturno!C7</f>
        <v>110.5</v>
      </c>
      <c r="E2" s="51">
        <f>SUM(C2:D2)</f>
        <v>266.5</v>
      </c>
    </row>
    <row r="3" spans="1:12" ht="14.4">
      <c r="A3" s="4" t="s">
        <v>3</v>
      </c>
      <c r="B3" s="50">
        <v>3.5</v>
      </c>
      <c r="C3" s="50">
        <f>diurno!D7</f>
        <v>87.5</v>
      </c>
      <c r="D3" s="50">
        <f>noturno!D7</f>
        <v>47.5</v>
      </c>
      <c r="E3" s="51">
        <f t="shared" ref="E3:E12" si="0">SUM(C3:D3)</f>
        <v>135</v>
      </c>
    </row>
    <row r="4" spans="1:12" ht="14.4">
      <c r="A4" s="4" t="s">
        <v>4</v>
      </c>
      <c r="B4" s="50">
        <v>3.5</v>
      </c>
      <c r="C4" s="50">
        <f>diurno!E7</f>
        <v>91</v>
      </c>
      <c r="D4" s="50"/>
      <c r="E4" s="51">
        <f t="shared" si="0"/>
        <v>91</v>
      </c>
    </row>
    <row r="5" spans="1:12" ht="14.4">
      <c r="A5" s="4" t="s">
        <v>5</v>
      </c>
      <c r="B5" s="50">
        <v>4.7</v>
      </c>
      <c r="C5" s="50">
        <f>diurno!F7</f>
        <v>122.2</v>
      </c>
      <c r="D5" s="50">
        <f>noturno!F7</f>
        <v>62.56</v>
      </c>
      <c r="E5" s="51">
        <f t="shared" si="0"/>
        <v>184.76</v>
      </c>
    </row>
    <row r="6" spans="1:12" ht="14.4">
      <c r="A6" s="4" t="s">
        <v>6</v>
      </c>
      <c r="B6" s="50">
        <v>3.9</v>
      </c>
      <c r="C6" s="50">
        <f>diurno!G7</f>
        <v>85.8</v>
      </c>
      <c r="D6" s="50"/>
      <c r="E6" s="51">
        <f t="shared" si="0"/>
        <v>85.8</v>
      </c>
    </row>
    <row r="7" spans="1:12" ht="14.4">
      <c r="A7" s="4" t="s">
        <v>7</v>
      </c>
      <c r="B7" s="50">
        <v>5</v>
      </c>
      <c r="C7" s="50">
        <f>diurno!H7</f>
        <v>124.62</v>
      </c>
      <c r="D7" s="50">
        <f>noturno!H7</f>
        <v>80</v>
      </c>
      <c r="E7" s="51">
        <f t="shared" si="0"/>
        <v>204.62</v>
      </c>
    </row>
    <row r="8" spans="1:12" ht="14.4">
      <c r="A8" s="4" t="s">
        <v>8</v>
      </c>
      <c r="B8" s="50">
        <v>10</v>
      </c>
      <c r="C8" s="50">
        <f>diurno!I7</f>
        <v>250</v>
      </c>
      <c r="D8" s="50">
        <f>noturno!I7</f>
        <v>173</v>
      </c>
      <c r="E8" s="51">
        <f t="shared" si="0"/>
        <v>423</v>
      </c>
    </row>
    <row r="9" spans="1:12" ht="14.4">
      <c r="A9" s="4" t="s">
        <v>9</v>
      </c>
      <c r="B9" s="50">
        <v>4.4000000000000004</v>
      </c>
      <c r="C9" s="50">
        <f>diurno!J7</f>
        <v>110</v>
      </c>
      <c r="D9" s="50">
        <f>noturno!J7</f>
        <v>75.22</v>
      </c>
      <c r="E9" s="51">
        <f t="shared" si="0"/>
        <v>185.22</v>
      </c>
    </row>
    <row r="10" spans="1:12" ht="14.4">
      <c r="A10" s="4" t="s">
        <v>10</v>
      </c>
      <c r="B10" s="50">
        <v>9</v>
      </c>
      <c r="C10" s="50">
        <f>diurno!K7</f>
        <v>207</v>
      </c>
      <c r="D10" s="50">
        <f>noturno!K7</f>
        <v>135.32</v>
      </c>
      <c r="E10" s="51">
        <f t="shared" si="0"/>
        <v>342.32</v>
      </c>
    </row>
    <row r="11" spans="1:12" ht="14.4">
      <c r="A11" s="4" t="s">
        <v>11</v>
      </c>
      <c r="B11" s="50">
        <v>4.3</v>
      </c>
      <c r="C11" s="50">
        <f>diurno!L7</f>
        <v>111.37</v>
      </c>
      <c r="D11" s="50">
        <f>noturno!L7</f>
        <v>73.099999999999994</v>
      </c>
      <c r="E11" s="51">
        <f t="shared" si="0"/>
        <v>184.47</v>
      </c>
    </row>
    <row r="12" spans="1:12" ht="14.4">
      <c r="A12" s="5" t="s">
        <v>12</v>
      </c>
      <c r="B12" s="51">
        <f t="shared" ref="B12:D12" si="1">SUM(B2:B11)</f>
        <v>54.79999999999999</v>
      </c>
      <c r="C12" s="51">
        <f t="shared" si="1"/>
        <v>1345.4899999999998</v>
      </c>
      <c r="D12" s="51">
        <f t="shared" si="1"/>
        <v>757.19999999999993</v>
      </c>
      <c r="E12" s="51">
        <f t="shared" si="0"/>
        <v>2102.6899999999996</v>
      </c>
    </row>
    <row r="15" spans="1:12" ht="14.4">
      <c r="A15" s="6"/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pageMargins left="0.511811024" right="0.511811024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2"/>
  <sheetViews>
    <sheetView zoomScale="80" zoomScaleNormal="80" workbookViewId="0">
      <pane xSplit="3" ySplit="1" topLeftCell="P14" activePane="bottomRight" state="frozen"/>
      <selection pane="topRight" activeCell="D1" sqref="D1"/>
      <selection pane="bottomLeft" activeCell="A2" sqref="A2"/>
      <selection pane="bottomRight" activeCell="Y44" sqref="Y44"/>
    </sheetView>
  </sheetViews>
  <sheetFormatPr defaultColWidth="14.44140625" defaultRowHeight="15" customHeight="1"/>
  <cols>
    <col min="1" max="1" width="8.88671875" style="55" customWidth="1"/>
    <col min="2" max="2" width="11.88671875" style="55" customWidth="1"/>
    <col min="3" max="6" width="8.88671875" style="55" customWidth="1"/>
    <col min="7" max="7" width="10.88671875" style="55" customWidth="1"/>
    <col min="8" max="8" width="9.33203125" style="55" customWidth="1"/>
    <col min="9" max="9" width="16.109375" style="55" customWidth="1"/>
    <col min="10" max="10" width="18.109375" style="55" customWidth="1"/>
    <col min="11" max="11" width="16.33203125" style="55" customWidth="1"/>
    <col min="12" max="12" width="17.33203125" style="55" customWidth="1"/>
    <col min="13" max="13" width="22" style="55" customWidth="1"/>
    <col min="14" max="14" width="21.6640625" style="55" customWidth="1"/>
    <col min="15" max="21" width="8.88671875" style="55" customWidth="1"/>
    <col min="22" max="22" width="8.6640625" style="55" customWidth="1"/>
    <col min="23" max="23" width="15.44140625" style="55" customWidth="1"/>
    <col min="24" max="25" width="12.88671875" style="55" customWidth="1"/>
    <col min="26" max="26" width="26.109375" style="55" customWidth="1"/>
    <col min="27" max="27" width="75.5546875" style="105" customWidth="1"/>
    <col min="28" max="28" width="191" style="55" customWidth="1"/>
    <col min="29" max="16384" width="14.44140625" style="55"/>
  </cols>
  <sheetData>
    <row r="1" spans="1:28" ht="42" thickBot="1">
      <c r="A1" s="11" t="s">
        <v>23</v>
      </c>
      <c r="B1" s="11" t="s">
        <v>24</v>
      </c>
      <c r="C1" s="11" t="s">
        <v>25</v>
      </c>
      <c r="D1" s="12" t="s">
        <v>26</v>
      </c>
      <c r="E1" s="12" t="s">
        <v>27</v>
      </c>
      <c r="F1" s="12" t="s">
        <v>28</v>
      </c>
      <c r="G1" s="12" t="s">
        <v>29</v>
      </c>
      <c r="H1" s="12" t="s">
        <v>1</v>
      </c>
      <c r="I1" s="12" t="s">
        <v>30</v>
      </c>
      <c r="J1" s="12" t="s">
        <v>31</v>
      </c>
      <c r="K1" s="12" t="s">
        <v>32</v>
      </c>
      <c r="L1" s="12" t="s">
        <v>33</v>
      </c>
      <c r="M1" s="12" t="s">
        <v>34</v>
      </c>
      <c r="N1" s="12" t="s">
        <v>35</v>
      </c>
      <c r="O1" s="12" t="s">
        <v>36</v>
      </c>
      <c r="P1" s="12" t="s">
        <v>37</v>
      </c>
      <c r="Q1" s="12" t="s">
        <v>38</v>
      </c>
      <c r="R1" s="12" t="s">
        <v>39</v>
      </c>
      <c r="S1" s="12" t="s">
        <v>40</v>
      </c>
      <c r="T1" s="12" t="s">
        <v>41</v>
      </c>
      <c r="U1" s="12" t="s">
        <v>42</v>
      </c>
      <c r="V1" s="12" t="s">
        <v>43</v>
      </c>
      <c r="W1" s="12" t="s">
        <v>44</v>
      </c>
      <c r="X1" s="53" t="s">
        <v>18</v>
      </c>
      <c r="Y1" s="53" t="s">
        <v>19</v>
      </c>
      <c r="Z1" s="12" t="s">
        <v>45</v>
      </c>
      <c r="AA1" s="174"/>
      <c r="AB1" s="168" t="s">
        <v>46</v>
      </c>
    </row>
    <row r="2" spans="1:28" s="179" customFormat="1" ht="15.75" customHeight="1">
      <c r="A2" s="177">
        <v>1</v>
      </c>
      <c r="B2" s="178">
        <v>44977</v>
      </c>
      <c r="C2" s="179" t="s">
        <v>13</v>
      </c>
      <c r="D2" s="179" t="s">
        <v>62</v>
      </c>
      <c r="E2" s="179" t="s">
        <v>63</v>
      </c>
      <c r="F2" s="180" t="s">
        <v>47</v>
      </c>
      <c r="G2" s="180" t="s">
        <v>48</v>
      </c>
      <c r="H2" s="180" t="s">
        <v>2</v>
      </c>
      <c r="I2" s="179">
        <v>2.5971647</v>
      </c>
      <c r="J2" s="179">
        <v>-50.846909500000002</v>
      </c>
      <c r="K2" s="179">
        <v>2.6455445000000002</v>
      </c>
      <c r="L2" s="179">
        <v>-50.861186500000002</v>
      </c>
      <c r="M2" s="179" t="s">
        <v>55</v>
      </c>
      <c r="N2" s="179" t="s">
        <v>55</v>
      </c>
      <c r="O2" s="179" t="s">
        <v>56</v>
      </c>
      <c r="P2" s="179" t="s">
        <v>56</v>
      </c>
      <c r="Q2" s="179">
        <v>6</v>
      </c>
      <c r="R2" s="179">
        <v>6</v>
      </c>
      <c r="S2" s="179" t="s">
        <v>51</v>
      </c>
      <c r="T2" s="179" t="s">
        <v>51</v>
      </c>
      <c r="U2" s="179">
        <v>1</v>
      </c>
      <c r="V2" s="179">
        <v>1</v>
      </c>
      <c r="W2" s="181">
        <v>6.5</v>
      </c>
      <c r="X2" s="179">
        <v>6.5</v>
      </c>
      <c r="Y2" s="181">
        <v>6.5</v>
      </c>
      <c r="AA2" s="182" t="s">
        <v>927</v>
      </c>
    </row>
    <row r="3" spans="1:28" s="188" customFormat="1" ht="15.75" customHeight="1">
      <c r="A3" s="183">
        <v>2</v>
      </c>
      <c r="B3" s="184">
        <v>44978</v>
      </c>
      <c r="C3" s="185" t="s">
        <v>13</v>
      </c>
      <c r="D3" s="185" t="s">
        <v>64</v>
      </c>
      <c r="E3" s="185" t="s">
        <v>65</v>
      </c>
      <c r="F3" s="186" t="s">
        <v>47</v>
      </c>
      <c r="G3" s="186" t="s">
        <v>48</v>
      </c>
      <c r="H3" s="186" t="s">
        <v>2</v>
      </c>
      <c r="I3" s="185">
        <v>2.5972757</v>
      </c>
      <c r="J3" s="185">
        <v>-50.847026300000003</v>
      </c>
      <c r="K3" s="185">
        <v>2.6016773</v>
      </c>
      <c r="L3" s="185">
        <v>-50.845897399999998</v>
      </c>
      <c r="M3" s="185" t="s">
        <v>55</v>
      </c>
      <c r="N3" s="185" t="s">
        <v>55</v>
      </c>
      <c r="O3" s="185" t="s">
        <v>66</v>
      </c>
      <c r="P3" s="185" t="s">
        <v>66</v>
      </c>
      <c r="Q3" s="185">
        <v>6</v>
      </c>
      <c r="R3" s="185">
        <v>6</v>
      </c>
      <c r="S3" s="185" t="s">
        <v>51</v>
      </c>
      <c r="T3" s="185" t="s">
        <v>51</v>
      </c>
      <c r="U3" s="185">
        <v>1</v>
      </c>
      <c r="V3" s="185">
        <v>1</v>
      </c>
      <c r="W3" s="185">
        <v>6.5</v>
      </c>
      <c r="X3" s="185">
        <v>6.77</v>
      </c>
      <c r="Y3" s="185">
        <v>6.5</v>
      </c>
      <c r="Z3" s="185"/>
      <c r="AA3" s="189" t="s">
        <v>926</v>
      </c>
    </row>
    <row r="4" spans="1:28" s="179" customFormat="1" ht="15.75" customHeight="1">
      <c r="A4" s="177">
        <v>3</v>
      </c>
      <c r="B4" s="178">
        <v>44979</v>
      </c>
      <c r="C4" s="179" t="s">
        <v>13</v>
      </c>
      <c r="D4" s="179" t="s">
        <v>67</v>
      </c>
      <c r="E4" s="179" t="s">
        <v>68</v>
      </c>
      <c r="F4" s="180" t="s">
        <v>47</v>
      </c>
      <c r="G4" s="180" t="s">
        <v>48</v>
      </c>
      <c r="H4" s="180" t="s">
        <v>2</v>
      </c>
      <c r="I4" s="179">
        <v>2.5971880000000001</v>
      </c>
      <c r="J4" s="179">
        <v>-50.846916999999998</v>
      </c>
      <c r="K4" s="179">
        <v>2.6455766999999999</v>
      </c>
      <c r="L4" s="179">
        <v>-50.861201800000003</v>
      </c>
      <c r="M4" s="179" t="s">
        <v>52</v>
      </c>
      <c r="N4" s="179" t="s">
        <v>52</v>
      </c>
      <c r="O4" s="179" t="s">
        <v>53</v>
      </c>
      <c r="P4" s="179" t="s">
        <v>56</v>
      </c>
      <c r="Q4" s="179">
        <v>6</v>
      </c>
      <c r="R4" s="179">
        <v>6</v>
      </c>
      <c r="S4" s="179" t="s">
        <v>51</v>
      </c>
      <c r="T4" s="179" t="s">
        <v>51</v>
      </c>
      <c r="U4" s="179">
        <v>4</v>
      </c>
      <c r="V4" s="179">
        <v>4</v>
      </c>
      <c r="W4" s="181">
        <v>6.5</v>
      </c>
      <c r="X4" s="179">
        <v>6.5</v>
      </c>
      <c r="Y4" s="181">
        <v>6.5</v>
      </c>
      <c r="AA4" s="182" t="s">
        <v>927</v>
      </c>
    </row>
    <row r="5" spans="1:28" ht="15.75" customHeight="1">
      <c r="A5" s="177">
        <v>4</v>
      </c>
      <c r="B5" s="107">
        <v>44980</v>
      </c>
      <c r="C5" s="55" t="s">
        <v>13</v>
      </c>
      <c r="D5" s="55" t="s">
        <v>69</v>
      </c>
      <c r="E5" s="55" t="s">
        <v>70</v>
      </c>
      <c r="F5" s="27" t="s">
        <v>47</v>
      </c>
      <c r="G5" s="27" t="s">
        <v>48</v>
      </c>
      <c r="H5" s="27" t="s">
        <v>2</v>
      </c>
      <c r="I5" s="55">
        <v>2.5971593999999998</v>
      </c>
      <c r="J5" s="55">
        <v>-50.846976699999999</v>
      </c>
      <c r="K5" s="55">
        <v>2.6454791000000002</v>
      </c>
      <c r="L5" s="55">
        <v>-50.861281200000001</v>
      </c>
      <c r="M5" s="55" t="s">
        <v>54</v>
      </c>
      <c r="N5" s="55" t="s">
        <v>54</v>
      </c>
      <c r="O5" s="55" t="s">
        <v>57</v>
      </c>
      <c r="P5" s="55" t="s">
        <v>57</v>
      </c>
      <c r="Q5" s="55">
        <v>6</v>
      </c>
      <c r="R5" s="55">
        <v>6</v>
      </c>
      <c r="S5" s="55" t="s">
        <v>51</v>
      </c>
      <c r="T5" s="55" t="s">
        <v>51</v>
      </c>
      <c r="U5" s="55" t="s">
        <v>58</v>
      </c>
      <c r="V5" s="55" t="s">
        <v>58</v>
      </c>
      <c r="W5" s="15">
        <v>6.5</v>
      </c>
      <c r="X5" s="55">
        <v>6.5</v>
      </c>
      <c r="Y5" s="15">
        <v>6.5</v>
      </c>
      <c r="AA5" s="35" t="s">
        <v>927</v>
      </c>
    </row>
    <row r="6" spans="1:28" ht="15.75" customHeight="1">
      <c r="A6" s="177">
        <v>5</v>
      </c>
      <c r="B6" s="107">
        <v>44981</v>
      </c>
      <c r="C6" s="55" t="s">
        <v>13</v>
      </c>
      <c r="D6" s="55" t="s">
        <v>71</v>
      </c>
      <c r="E6" s="55" t="s">
        <v>72</v>
      </c>
      <c r="F6" s="27" t="s">
        <v>47</v>
      </c>
      <c r="G6" s="27" t="s">
        <v>48</v>
      </c>
      <c r="H6" s="27" t="s">
        <v>2</v>
      </c>
      <c r="I6" s="55">
        <v>2.5970939</v>
      </c>
      <c r="J6" s="55">
        <v>-50.846993099999999</v>
      </c>
      <c r="K6" s="55">
        <v>2.6455784000000002</v>
      </c>
      <c r="L6" s="55">
        <v>-50.8611687</v>
      </c>
      <c r="M6" s="55" t="s">
        <v>52</v>
      </c>
      <c r="N6" s="55" t="s">
        <v>52</v>
      </c>
      <c r="O6" s="55" t="s">
        <v>53</v>
      </c>
      <c r="P6" s="55" t="s">
        <v>53</v>
      </c>
      <c r="Q6" s="55">
        <v>6</v>
      </c>
      <c r="R6" s="55">
        <v>6</v>
      </c>
      <c r="S6" s="55" t="s">
        <v>51</v>
      </c>
      <c r="T6" s="55" t="s">
        <v>51</v>
      </c>
      <c r="U6" s="55">
        <v>6</v>
      </c>
      <c r="V6" s="55">
        <v>6</v>
      </c>
      <c r="W6" s="15">
        <v>6.5</v>
      </c>
      <c r="X6" s="55">
        <v>6.5</v>
      </c>
      <c r="Y6" s="15">
        <v>6.5</v>
      </c>
      <c r="AA6" s="35" t="s">
        <v>927</v>
      </c>
    </row>
    <row r="7" spans="1:28" ht="15.75" customHeight="1">
      <c r="A7" s="177">
        <v>6</v>
      </c>
      <c r="B7" s="107">
        <v>44982</v>
      </c>
      <c r="C7" s="55" t="s">
        <v>13</v>
      </c>
      <c r="D7" s="55" t="s">
        <v>73</v>
      </c>
      <c r="E7" s="55" t="s">
        <v>74</v>
      </c>
      <c r="F7" s="27" t="s">
        <v>47</v>
      </c>
      <c r="G7" s="27" t="s">
        <v>48</v>
      </c>
      <c r="H7" s="27" t="s">
        <v>2</v>
      </c>
      <c r="I7" s="55">
        <v>2.5977098000000001</v>
      </c>
      <c r="J7" s="55">
        <v>-50.847087600000002</v>
      </c>
      <c r="K7" s="55">
        <v>2.6455470000000001</v>
      </c>
      <c r="L7" s="55">
        <v>-50.861163599999998</v>
      </c>
      <c r="M7" s="55" t="s">
        <v>52</v>
      </c>
      <c r="N7" s="55" t="s">
        <v>52</v>
      </c>
      <c r="O7" s="55" t="s">
        <v>53</v>
      </c>
      <c r="P7" s="55" t="s">
        <v>53</v>
      </c>
      <c r="Q7" s="55">
        <v>5</v>
      </c>
      <c r="R7" s="55">
        <v>5</v>
      </c>
      <c r="S7" s="55" t="s">
        <v>51</v>
      </c>
      <c r="T7" s="55" t="s">
        <v>51</v>
      </c>
      <c r="U7" s="55">
        <v>1</v>
      </c>
      <c r="V7" s="55">
        <v>1</v>
      </c>
      <c r="W7" s="15">
        <v>6.5</v>
      </c>
      <c r="X7" s="55">
        <v>6.5</v>
      </c>
      <c r="Y7" s="15">
        <v>6.5</v>
      </c>
      <c r="AA7" s="35" t="s">
        <v>927</v>
      </c>
    </row>
    <row r="8" spans="1:28" ht="15.75" customHeight="1">
      <c r="A8" s="183">
        <v>7</v>
      </c>
      <c r="B8" s="107">
        <v>44983</v>
      </c>
      <c r="C8" s="55" t="s">
        <v>13</v>
      </c>
      <c r="D8" s="55" t="s">
        <v>75</v>
      </c>
      <c r="E8" s="55" t="s">
        <v>76</v>
      </c>
      <c r="F8" s="27" t="s">
        <v>47</v>
      </c>
      <c r="G8" s="27" t="s">
        <v>48</v>
      </c>
      <c r="H8" s="27" t="s">
        <v>2</v>
      </c>
      <c r="I8" s="55">
        <v>2.5972004000000002</v>
      </c>
      <c r="J8" s="55">
        <v>-50.8469853</v>
      </c>
      <c r="K8" s="55">
        <v>2.6454851000000001</v>
      </c>
      <c r="L8" s="55">
        <v>-50.861268199999998</v>
      </c>
      <c r="M8" s="55" t="s">
        <v>55</v>
      </c>
      <c r="N8" s="55" t="s">
        <v>55</v>
      </c>
      <c r="O8" s="55" t="s">
        <v>53</v>
      </c>
      <c r="P8" s="55" t="s">
        <v>53</v>
      </c>
      <c r="Q8" s="55">
        <v>3</v>
      </c>
      <c r="R8" s="55">
        <v>3</v>
      </c>
      <c r="S8" s="55" t="s">
        <v>51</v>
      </c>
      <c r="T8" s="55" t="s">
        <v>51</v>
      </c>
      <c r="U8" s="55">
        <v>3</v>
      </c>
      <c r="V8" s="55">
        <v>3</v>
      </c>
      <c r="W8" s="15">
        <v>6.5</v>
      </c>
      <c r="X8" s="55">
        <v>6.5</v>
      </c>
      <c r="Y8" s="15">
        <v>6.5</v>
      </c>
      <c r="AA8" s="35" t="s">
        <v>927</v>
      </c>
    </row>
    <row r="9" spans="1:28" ht="15.75" customHeight="1">
      <c r="A9" s="177">
        <v>8</v>
      </c>
      <c r="B9" s="107">
        <v>44984</v>
      </c>
      <c r="C9" s="55" t="s">
        <v>13</v>
      </c>
      <c r="D9" s="55" t="s">
        <v>77</v>
      </c>
      <c r="E9" s="55" t="s">
        <v>78</v>
      </c>
      <c r="F9" s="27" t="s">
        <v>47</v>
      </c>
      <c r="G9" s="27" t="s">
        <v>48</v>
      </c>
      <c r="H9" s="27" t="s">
        <v>2</v>
      </c>
      <c r="I9" s="55">
        <v>2.5971489999999999</v>
      </c>
      <c r="J9" s="55">
        <v>-50.8469549</v>
      </c>
      <c r="K9" s="55">
        <v>2.6455202999999998</v>
      </c>
      <c r="L9" s="55">
        <v>-50.861256099999999</v>
      </c>
      <c r="M9" s="55" t="s">
        <v>52</v>
      </c>
      <c r="N9" s="55" t="s">
        <v>52</v>
      </c>
      <c r="O9" s="55" t="s">
        <v>53</v>
      </c>
      <c r="P9" s="55" t="s">
        <v>53</v>
      </c>
      <c r="Q9" s="55">
        <v>2</v>
      </c>
      <c r="R9" s="55">
        <v>2</v>
      </c>
      <c r="S9" s="55" t="s">
        <v>51</v>
      </c>
      <c r="T9" s="55" t="s">
        <v>51</v>
      </c>
      <c r="U9" s="55">
        <v>2</v>
      </c>
      <c r="V9" s="55">
        <v>2</v>
      </c>
      <c r="W9" s="15">
        <v>6.5</v>
      </c>
      <c r="X9" s="55">
        <v>6.5</v>
      </c>
      <c r="Y9" s="15">
        <v>6.5</v>
      </c>
      <c r="AA9" s="35" t="s">
        <v>927</v>
      </c>
    </row>
    <row r="10" spans="1:28" ht="15.75" customHeight="1">
      <c r="A10" s="177">
        <v>9</v>
      </c>
      <c r="B10" s="107">
        <v>44985</v>
      </c>
      <c r="C10" s="55" t="s">
        <v>13</v>
      </c>
      <c r="D10" s="55" t="s">
        <v>79</v>
      </c>
      <c r="E10" s="55" t="s">
        <v>80</v>
      </c>
      <c r="F10" s="27" t="s">
        <v>47</v>
      </c>
      <c r="G10" s="27" t="s">
        <v>48</v>
      </c>
      <c r="H10" s="27" t="s">
        <v>2</v>
      </c>
      <c r="I10" s="55">
        <v>2.5971377000000002</v>
      </c>
      <c r="J10" s="55">
        <v>-50.846952899999998</v>
      </c>
      <c r="K10" s="55">
        <v>2.6455809000000001</v>
      </c>
      <c r="L10" s="55">
        <v>-50.861175500000002</v>
      </c>
      <c r="M10" s="55" t="s">
        <v>52</v>
      </c>
      <c r="N10" s="55" t="s">
        <v>52</v>
      </c>
      <c r="O10" s="55" t="s">
        <v>53</v>
      </c>
      <c r="P10" s="55" t="s">
        <v>53</v>
      </c>
      <c r="Q10" s="55">
        <v>1</v>
      </c>
      <c r="R10" s="55">
        <v>1</v>
      </c>
      <c r="S10" s="55" t="s">
        <v>51</v>
      </c>
      <c r="T10" s="55" t="s">
        <v>51</v>
      </c>
      <c r="U10" s="55">
        <v>4</v>
      </c>
      <c r="V10" s="55">
        <v>4</v>
      </c>
      <c r="W10" s="15">
        <v>6.5</v>
      </c>
      <c r="X10" s="55">
        <v>6.5</v>
      </c>
      <c r="Y10" s="15">
        <v>6.5</v>
      </c>
      <c r="AA10" s="35" t="s">
        <v>927</v>
      </c>
    </row>
    <row r="11" spans="1:28" s="15" customFormat="1" ht="15.75" customHeight="1">
      <c r="A11" s="177">
        <v>10</v>
      </c>
      <c r="B11" s="107">
        <v>44986</v>
      </c>
      <c r="C11" s="55" t="s">
        <v>13</v>
      </c>
      <c r="D11" s="55" t="s">
        <v>81</v>
      </c>
      <c r="E11" s="55" t="s">
        <v>82</v>
      </c>
      <c r="F11" s="27" t="s">
        <v>47</v>
      </c>
      <c r="G11" s="27" t="s">
        <v>48</v>
      </c>
      <c r="H11" s="27" t="s">
        <v>2</v>
      </c>
      <c r="I11" s="55">
        <v>2.5971980000000001</v>
      </c>
      <c r="J11" s="55">
        <v>-50.846924700000002</v>
      </c>
      <c r="K11" s="55">
        <v>2.6456094999999999</v>
      </c>
      <c r="L11" s="55">
        <v>-50.861174099999999</v>
      </c>
      <c r="M11" s="55" t="s">
        <v>49</v>
      </c>
      <c r="N11" s="55" t="s">
        <v>49</v>
      </c>
      <c r="O11" s="55" t="s">
        <v>53</v>
      </c>
      <c r="P11" s="55" t="s">
        <v>53</v>
      </c>
      <c r="Q11" s="55">
        <v>2</v>
      </c>
      <c r="R11" s="55">
        <v>2</v>
      </c>
      <c r="S11" s="55" t="s">
        <v>51</v>
      </c>
      <c r="T11" s="55" t="s">
        <v>51</v>
      </c>
      <c r="U11" s="55">
        <v>6</v>
      </c>
      <c r="V11" s="55">
        <v>6</v>
      </c>
      <c r="W11" s="15">
        <v>6.5</v>
      </c>
      <c r="X11" s="15">
        <v>6.5</v>
      </c>
      <c r="Y11" s="15">
        <v>6.5</v>
      </c>
      <c r="AA11" s="35" t="s">
        <v>927</v>
      </c>
    </row>
    <row r="12" spans="1:28" s="15" customFormat="1" ht="15.75" customHeight="1">
      <c r="A12" s="177">
        <v>11</v>
      </c>
      <c r="B12" s="107">
        <v>44987</v>
      </c>
      <c r="C12" s="55" t="s">
        <v>13</v>
      </c>
      <c r="D12" s="55" t="s">
        <v>83</v>
      </c>
      <c r="E12" s="55" t="s">
        <v>84</v>
      </c>
      <c r="F12" s="27" t="s">
        <v>47</v>
      </c>
      <c r="G12" s="27" t="s">
        <v>48</v>
      </c>
      <c r="H12" s="27" t="s">
        <v>2</v>
      </c>
      <c r="I12" s="55">
        <v>2.5971430999999998</v>
      </c>
      <c r="J12" s="55">
        <v>-50.846881500000002</v>
      </c>
      <c r="K12" s="55">
        <v>2.6455025000000001</v>
      </c>
      <c r="L12" s="55">
        <v>-50.861236900000002</v>
      </c>
      <c r="M12" s="55" t="s">
        <v>49</v>
      </c>
      <c r="N12" s="55" t="s">
        <v>49</v>
      </c>
      <c r="O12" s="55" t="s">
        <v>53</v>
      </c>
      <c r="P12" s="55" t="s">
        <v>53</v>
      </c>
      <c r="Q12" s="55">
        <v>3</v>
      </c>
      <c r="R12" s="55">
        <v>3</v>
      </c>
      <c r="S12" s="55" t="s">
        <v>51</v>
      </c>
      <c r="T12" s="55" t="s">
        <v>51</v>
      </c>
      <c r="U12" s="55">
        <v>6</v>
      </c>
      <c r="V12" s="55">
        <v>6</v>
      </c>
      <c r="W12" s="15">
        <v>6.5</v>
      </c>
      <c r="X12" s="15">
        <v>6.5</v>
      </c>
      <c r="Y12" s="15">
        <v>6.5</v>
      </c>
      <c r="AA12" s="35" t="s">
        <v>927</v>
      </c>
    </row>
    <row r="13" spans="1:28" s="15" customFormat="1" ht="15.75" customHeight="1">
      <c r="A13" s="183">
        <v>12</v>
      </c>
      <c r="B13" s="107">
        <v>44988</v>
      </c>
      <c r="C13" s="55" t="s">
        <v>13</v>
      </c>
      <c r="D13" s="55" t="s">
        <v>85</v>
      </c>
      <c r="E13" s="55" t="s">
        <v>86</v>
      </c>
      <c r="F13" s="27" t="s">
        <v>47</v>
      </c>
      <c r="G13" s="27" t="s">
        <v>48</v>
      </c>
      <c r="H13" s="27" t="s">
        <v>2</v>
      </c>
      <c r="I13" s="55">
        <v>2.5971093000000001</v>
      </c>
      <c r="J13" s="55">
        <v>-50.846857300000003</v>
      </c>
      <c r="K13" s="55">
        <v>2.6455479</v>
      </c>
      <c r="L13" s="55">
        <v>-50.861271700000003</v>
      </c>
      <c r="M13" s="55" t="s">
        <v>52</v>
      </c>
      <c r="N13" s="55" t="s">
        <v>52</v>
      </c>
      <c r="O13" s="55" t="s">
        <v>53</v>
      </c>
      <c r="P13" s="55" t="s">
        <v>53</v>
      </c>
      <c r="Q13" s="55">
        <v>3</v>
      </c>
      <c r="R13" s="55">
        <v>3</v>
      </c>
      <c r="S13" s="55" t="s">
        <v>51</v>
      </c>
      <c r="T13" s="55" t="s">
        <v>51</v>
      </c>
      <c r="U13" s="55">
        <v>6</v>
      </c>
      <c r="V13" s="55">
        <v>6</v>
      </c>
      <c r="W13" s="15">
        <v>6.5</v>
      </c>
      <c r="X13" s="15">
        <v>6.5</v>
      </c>
      <c r="Y13" s="15">
        <v>6.5</v>
      </c>
      <c r="AA13" s="35" t="s">
        <v>927</v>
      </c>
    </row>
    <row r="14" spans="1:28" s="15" customFormat="1" ht="15.75" customHeight="1">
      <c r="A14" s="177">
        <v>13</v>
      </c>
      <c r="B14" s="107">
        <v>44989</v>
      </c>
      <c r="C14" s="55" t="s">
        <v>13</v>
      </c>
      <c r="D14" s="55" t="s">
        <v>87</v>
      </c>
      <c r="E14" s="55" t="s">
        <v>88</v>
      </c>
      <c r="F14" s="27" t="s">
        <v>47</v>
      </c>
      <c r="G14" s="27" t="s">
        <v>48</v>
      </c>
      <c r="H14" s="27" t="s">
        <v>2</v>
      </c>
      <c r="I14" s="55">
        <v>2.5971967</v>
      </c>
      <c r="J14" s="55">
        <v>-50.846985699999998</v>
      </c>
      <c r="K14" s="55">
        <v>2.6455576000000001</v>
      </c>
      <c r="L14" s="55">
        <v>-50.861182100000001</v>
      </c>
      <c r="M14" s="55" t="s">
        <v>52</v>
      </c>
      <c r="N14" s="55" t="s">
        <v>52</v>
      </c>
      <c r="O14" s="55" t="s">
        <v>53</v>
      </c>
      <c r="P14" s="55" t="s">
        <v>53</v>
      </c>
      <c r="Q14" s="55">
        <v>4</v>
      </c>
      <c r="R14" s="55">
        <v>5</v>
      </c>
      <c r="S14" s="55" t="s">
        <v>51</v>
      </c>
      <c r="T14" s="55" t="s">
        <v>51</v>
      </c>
      <c r="U14" s="55">
        <v>5</v>
      </c>
      <c r="V14" s="55">
        <v>6</v>
      </c>
      <c r="W14" s="15">
        <v>6.5</v>
      </c>
      <c r="X14" s="15">
        <v>6.5</v>
      </c>
      <c r="Y14" s="15">
        <v>6.5</v>
      </c>
      <c r="AA14" s="35" t="s">
        <v>927</v>
      </c>
    </row>
    <row r="15" spans="1:28" s="15" customFormat="1" ht="15.75" customHeight="1">
      <c r="A15" s="177">
        <v>14</v>
      </c>
      <c r="B15" s="171">
        <v>44991</v>
      </c>
      <c r="C15" s="15" t="s">
        <v>13</v>
      </c>
      <c r="D15" s="14">
        <v>0.41666666666666669</v>
      </c>
      <c r="E15" s="14">
        <v>0.47500000000000003</v>
      </c>
      <c r="F15" s="15" t="s">
        <v>47</v>
      </c>
      <c r="G15" s="15" t="s">
        <v>48</v>
      </c>
      <c r="H15" s="15" t="s">
        <v>2</v>
      </c>
      <c r="I15" s="27">
        <v>2.5971601</v>
      </c>
      <c r="J15" s="27">
        <v>-50.847035599999998</v>
      </c>
      <c r="K15" s="27">
        <v>2.6455986999999999</v>
      </c>
      <c r="L15" s="27">
        <v>-50.861211500000003</v>
      </c>
      <c r="M15" s="15" t="s">
        <v>52</v>
      </c>
      <c r="N15" s="15" t="s">
        <v>52</v>
      </c>
      <c r="O15" s="15" t="s">
        <v>53</v>
      </c>
      <c r="P15" s="15" t="s">
        <v>53</v>
      </c>
      <c r="Q15" s="15">
        <v>6</v>
      </c>
      <c r="R15" s="15">
        <v>6</v>
      </c>
      <c r="S15" s="15" t="s">
        <v>51</v>
      </c>
      <c r="T15" s="15" t="s">
        <v>51</v>
      </c>
      <c r="U15" s="15">
        <v>7</v>
      </c>
      <c r="V15" s="15">
        <v>7</v>
      </c>
      <c r="W15" s="15">
        <v>6.5</v>
      </c>
      <c r="X15" s="15">
        <v>6.72</v>
      </c>
      <c r="Y15" s="15">
        <v>6.5</v>
      </c>
      <c r="AA15" s="176" t="s">
        <v>89</v>
      </c>
    </row>
    <row r="16" spans="1:28" s="15" customFormat="1" ht="15.75" customHeight="1">
      <c r="A16" s="177">
        <v>15</v>
      </c>
      <c r="B16" s="171">
        <v>44992</v>
      </c>
      <c r="C16" s="15" t="s">
        <v>13</v>
      </c>
      <c r="D16" s="14">
        <v>0.42638888888888887</v>
      </c>
      <c r="E16" s="14">
        <v>0.46249999999999997</v>
      </c>
      <c r="F16" s="15" t="s">
        <v>47</v>
      </c>
      <c r="G16" s="15" t="s">
        <v>48</v>
      </c>
      <c r="H16" s="15" t="s">
        <v>2</v>
      </c>
      <c r="I16" s="27">
        <v>2.5970409999999999</v>
      </c>
      <c r="J16" s="27">
        <v>-50.847015900000002</v>
      </c>
      <c r="K16" s="27">
        <v>2.6455448000000001</v>
      </c>
      <c r="L16" s="27">
        <v>-50.861487799999999</v>
      </c>
      <c r="M16" s="15" t="s">
        <v>90</v>
      </c>
      <c r="N16" s="15" t="s">
        <v>90</v>
      </c>
      <c r="O16" s="15" t="s">
        <v>53</v>
      </c>
      <c r="P16" s="15" t="s">
        <v>53</v>
      </c>
      <c r="Q16" s="15">
        <v>6</v>
      </c>
      <c r="R16" s="15">
        <v>6</v>
      </c>
      <c r="S16" s="15" t="s">
        <v>51</v>
      </c>
      <c r="T16" s="15" t="s">
        <v>51</v>
      </c>
      <c r="U16" s="15">
        <v>5</v>
      </c>
      <c r="V16" s="15">
        <v>5</v>
      </c>
      <c r="W16" s="15">
        <v>6.5</v>
      </c>
      <c r="X16" s="15">
        <v>6.86</v>
      </c>
      <c r="Y16" s="15">
        <v>6.5</v>
      </c>
      <c r="AA16" s="176" t="s">
        <v>91</v>
      </c>
    </row>
    <row r="17" spans="1:29" s="15" customFormat="1" ht="15.75" customHeight="1">
      <c r="A17" s="177">
        <v>16</v>
      </c>
      <c r="B17" s="171">
        <v>44993</v>
      </c>
      <c r="C17" s="15" t="s">
        <v>13</v>
      </c>
      <c r="D17" s="14">
        <v>0.45833333333333331</v>
      </c>
      <c r="E17" s="14">
        <v>0.48888888888888887</v>
      </c>
      <c r="F17" s="15" t="s">
        <v>47</v>
      </c>
      <c r="G17" s="15" t="s">
        <v>48</v>
      </c>
      <c r="H17" s="15" t="s">
        <v>2</v>
      </c>
      <c r="I17" s="27">
        <v>2.5972012000000002</v>
      </c>
      <c r="J17" s="27">
        <v>-50.8469221</v>
      </c>
      <c r="K17" s="27">
        <v>2.6455696</v>
      </c>
      <c r="L17" s="27">
        <v>-50.861168300000003</v>
      </c>
      <c r="M17" s="15" t="s">
        <v>90</v>
      </c>
      <c r="N17" s="15" t="s">
        <v>90</v>
      </c>
      <c r="O17" s="15" t="s">
        <v>53</v>
      </c>
      <c r="P17" s="15" t="s">
        <v>53</v>
      </c>
      <c r="Q17" s="15">
        <v>6</v>
      </c>
      <c r="R17" s="15">
        <v>6</v>
      </c>
      <c r="S17" s="15" t="s">
        <v>51</v>
      </c>
      <c r="T17" s="15" t="s">
        <v>51</v>
      </c>
      <c r="U17" s="15">
        <v>4</v>
      </c>
      <c r="V17" s="15">
        <v>4</v>
      </c>
      <c r="W17" s="15">
        <v>6.5</v>
      </c>
      <c r="X17" s="15">
        <v>6.8</v>
      </c>
      <c r="Y17" s="15">
        <v>6.5</v>
      </c>
      <c r="AA17" s="176" t="s">
        <v>92</v>
      </c>
    </row>
    <row r="18" spans="1:29" s="15" customFormat="1" ht="15.75" customHeight="1">
      <c r="A18" s="183">
        <v>17</v>
      </c>
      <c r="B18" s="171">
        <v>44994</v>
      </c>
      <c r="C18" s="15" t="s">
        <v>13</v>
      </c>
      <c r="D18" s="14">
        <v>0.45833333333333331</v>
      </c>
      <c r="E18" s="14">
        <v>0.4916666666666667</v>
      </c>
      <c r="F18" s="15" t="s">
        <v>47</v>
      </c>
      <c r="G18" s="15" t="s">
        <v>48</v>
      </c>
      <c r="H18" s="15" t="s">
        <v>2</v>
      </c>
      <c r="I18" s="27">
        <v>2.5969500000000001</v>
      </c>
      <c r="J18" s="27">
        <v>-50.846702499999999</v>
      </c>
      <c r="K18" s="27">
        <v>2.6455595999999999</v>
      </c>
      <c r="L18" s="27">
        <v>-50.861189400000001</v>
      </c>
      <c r="M18" s="15" t="s">
        <v>52</v>
      </c>
      <c r="N18" s="15" t="s">
        <v>52</v>
      </c>
      <c r="O18" s="15" t="s">
        <v>53</v>
      </c>
      <c r="P18" s="15" t="s">
        <v>53</v>
      </c>
      <c r="Q18" s="15">
        <v>6</v>
      </c>
      <c r="R18" s="15">
        <v>6</v>
      </c>
      <c r="S18" s="15" t="s">
        <v>51</v>
      </c>
      <c r="T18" s="15" t="s">
        <v>51</v>
      </c>
      <c r="U18" s="15">
        <v>6</v>
      </c>
      <c r="V18" s="15">
        <v>6</v>
      </c>
      <c r="W18" s="15">
        <v>6.5</v>
      </c>
      <c r="X18" s="15">
        <v>6.75</v>
      </c>
      <c r="Y18" s="15">
        <v>6.5</v>
      </c>
      <c r="AA18" s="176" t="s">
        <v>93</v>
      </c>
    </row>
    <row r="19" spans="1:29" s="15" customFormat="1" ht="15.75" customHeight="1">
      <c r="A19" s="177">
        <v>18</v>
      </c>
      <c r="B19" s="171">
        <v>44995</v>
      </c>
      <c r="C19" s="15" t="s">
        <v>13</v>
      </c>
      <c r="D19" s="14">
        <v>0.48055555555555557</v>
      </c>
      <c r="E19" s="14">
        <v>0.51736111111111105</v>
      </c>
      <c r="F19" s="15" t="s">
        <v>47</v>
      </c>
      <c r="G19" s="15" t="s">
        <v>48</v>
      </c>
      <c r="H19" s="15" t="s">
        <v>2</v>
      </c>
      <c r="I19" s="27">
        <v>2.5971511999999999</v>
      </c>
      <c r="J19" s="27">
        <v>-50.846969100000003</v>
      </c>
      <c r="K19" s="27">
        <v>2.6455768000000002</v>
      </c>
      <c r="L19" s="27">
        <v>-50.861221899999997</v>
      </c>
      <c r="M19" s="15" t="s">
        <v>90</v>
      </c>
      <c r="N19" s="15" t="s">
        <v>90</v>
      </c>
      <c r="O19" s="15" t="s">
        <v>53</v>
      </c>
      <c r="P19" s="15" t="s">
        <v>53</v>
      </c>
      <c r="Q19" s="15">
        <v>5</v>
      </c>
      <c r="R19" s="15">
        <v>5</v>
      </c>
      <c r="S19" s="15" t="s">
        <v>51</v>
      </c>
      <c r="T19" s="15" t="s">
        <v>51</v>
      </c>
      <c r="U19" s="15">
        <v>4</v>
      </c>
      <c r="V19" s="15">
        <v>4</v>
      </c>
      <c r="W19" s="15">
        <v>6.5</v>
      </c>
      <c r="X19" s="15">
        <v>6.83</v>
      </c>
      <c r="Y19" s="15">
        <v>6.5</v>
      </c>
      <c r="AA19" s="176" t="s">
        <v>94</v>
      </c>
    </row>
    <row r="20" spans="1:29" s="15" customFormat="1" ht="15.75" customHeight="1">
      <c r="A20" s="177">
        <v>19</v>
      </c>
      <c r="B20" s="171">
        <v>44996</v>
      </c>
      <c r="C20" s="15" t="s">
        <v>13</v>
      </c>
      <c r="D20" s="14">
        <v>0.53125</v>
      </c>
      <c r="E20" s="14">
        <v>0.57986111111111105</v>
      </c>
      <c r="F20" s="15" t="s">
        <v>47</v>
      </c>
      <c r="G20" s="15" t="s">
        <v>48</v>
      </c>
      <c r="H20" s="15" t="s">
        <v>2</v>
      </c>
      <c r="I20" s="27">
        <v>2.5970176</v>
      </c>
      <c r="J20" s="27">
        <v>-50.846867400000001</v>
      </c>
      <c r="K20" s="27">
        <v>2.6455788999999998</v>
      </c>
      <c r="L20" s="27">
        <v>-50.8612015</v>
      </c>
      <c r="M20" s="15" t="s">
        <v>90</v>
      </c>
      <c r="N20" s="15" t="s">
        <v>90</v>
      </c>
      <c r="O20" s="15" t="s">
        <v>53</v>
      </c>
      <c r="P20" s="15" t="s">
        <v>53</v>
      </c>
      <c r="Q20" s="15">
        <v>5</v>
      </c>
      <c r="R20" s="15">
        <v>5</v>
      </c>
      <c r="S20" s="15" t="s">
        <v>51</v>
      </c>
      <c r="T20" s="15" t="s">
        <v>51</v>
      </c>
      <c r="U20" s="15">
        <v>6</v>
      </c>
      <c r="V20" s="15">
        <v>6</v>
      </c>
      <c r="W20" s="15">
        <v>6.5</v>
      </c>
      <c r="X20" s="15">
        <v>6.77</v>
      </c>
      <c r="Y20" s="15">
        <v>6.5</v>
      </c>
      <c r="AA20" s="176" t="s">
        <v>95</v>
      </c>
    </row>
    <row r="21" spans="1:29" s="169" customFormat="1" ht="15.75" customHeight="1">
      <c r="A21" s="177">
        <v>20</v>
      </c>
      <c r="B21" s="171">
        <v>44998</v>
      </c>
      <c r="C21" s="169" t="s">
        <v>13</v>
      </c>
      <c r="D21" s="14">
        <v>0.54513888888888895</v>
      </c>
      <c r="E21" s="14">
        <v>0.60972222222222217</v>
      </c>
      <c r="F21" s="15" t="s">
        <v>47</v>
      </c>
      <c r="G21" s="15" t="s">
        <v>48</v>
      </c>
      <c r="H21" s="15" t="s">
        <v>2</v>
      </c>
      <c r="I21" s="27">
        <v>2.597146</v>
      </c>
      <c r="J21" s="27">
        <v>-50.846994700000003</v>
      </c>
      <c r="K21" s="27">
        <v>2.6455432999999999</v>
      </c>
      <c r="L21" s="27">
        <v>-50.861115900000001</v>
      </c>
      <c r="M21" s="169" t="s">
        <v>90</v>
      </c>
      <c r="N21" s="169" t="s">
        <v>90</v>
      </c>
      <c r="O21" s="169" t="s">
        <v>53</v>
      </c>
      <c r="P21" s="169" t="s">
        <v>53</v>
      </c>
      <c r="Q21" s="15">
        <v>5</v>
      </c>
      <c r="R21" s="15">
        <v>5</v>
      </c>
      <c r="S21" s="169" t="s">
        <v>51</v>
      </c>
      <c r="T21" s="169" t="s">
        <v>51</v>
      </c>
      <c r="U21" s="15">
        <v>5</v>
      </c>
      <c r="V21" s="15">
        <v>5</v>
      </c>
      <c r="W21" s="15">
        <v>6.5</v>
      </c>
      <c r="X21" s="15">
        <v>6.87</v>
      </c>
      <c r="Y21" s="15">
        <v>6.5</v>
      </c>
      <c r="AA21" s="175" t="s">
        <v>96</v>
      </c>
    </row>
    <row r="22" spans="1:29" s="169" customFormat="1" ht="15.75" customHeight="1">
      <c r="A22" s="177">
        <v>21</v>
      </c>
      <c r="B22" s="171">
        <v>44999</v>
      </c>
      <c r="C22" s="169" t="s">
        <v>97</v>
      </c>
      <c r="D22" s="14">
        <v>0.58263888888888882</v>
      </c>
      <c r="E22" s="14">
        <v>0.61597222222222225</v>
      </c>
      <c r="F22" s="169" t="s">
        <v>47</v>
      </c>
      <c r="G22" s="169" t="s">
        <v>48</v>
      </c>
      <c r="H22" s="169" t="s">
        <v>2</v>
      </c>
      <c r="I22" s="27">
        <v>2.5972081999999999</v>
      </c>
      <c r="J22" s="27">
        <v>-50.846457700000002</v>
      </c>
      <c r="K22" s="27">
        <v>2.6455964000000001</v>
      </c>
      <c r="L22" s="27">
        <v>-50.861183599999997</v>
      </c>
      <c r="M22" s="169" t="s">
        <v>90</v>
      </c>
      <c r="N22" s="169" t="s">
        <v>90</v>
      </c>
      <c r="O22" s="169" t="s">
        <v>53</v>
      </c>
      <c r="P22" s="169" t="s">
        <v>53</v>
      </c>
      <c r="Q22" s="15">
        <v>4</v>
      </c>
      <c r="R22" s="15">
        <v>4</v>
      </c>
      <c r="S22" s="169" t="s">
        <v>51</v>
      </c>
      <c r="T22" s="169" t="s">
        <v>51</v>
      </c>
      <c r="U22" s="15">
        <v>3</v>
      </c>
      <c r="V22" s="15">
        <v>3</v>
      </c>
      <c r="W22" s="15">
        <v>6.5</v>
      </c>
      <c r="X22" s="15">
        <v>6.72</v>
      </c>
      <c r="Y22" s="15">
        <v>6.5</v>
      </c>
      <c r="AA22" s="175" t="s">
        <v>98</v>
      </c>
    </row>
    <row r="23" spans="1:29" s="169" customFormat="1" ht="15.75" customHeight="1">
      <c r="A23" s="183">
        <v>22</v>
      </c>
      <c r="B23" s="171">
        <v>45000</v>
      </c>
      <c r="C23" s="169" t="s">
        <v>13</v>
      </c>
      <c r="D23" s="14">
        <v>0.61041666666666672</v>
      </c>
      <c r="E23" s="14">
        <v>0.67499999999999993</v>
      </c>
      <c r="F23" s="169" t="s">
        <v>47</v>
      </c>
      <c r="G23" s="169" t="s">
        <v>48</v>
      </c>
      <c r="H23" s="169" t="s">
        <v>2</v>
      </c>
      <c r="I23" s="27">
        <v>2.597855</v>
      </c>
      <c r="J23" s="27">
        <v>-50.846311900000003</v>
      </c>
      <c r="K23" s="27">
        <v>2.6422928165999999</v>
      </c>
      <c r="L23" s="27">
        <v>-50.841336882999997</v>
      </c>
      <c r="M23" s="169" t="s">
        <v>90</v>
      </c>
      <c r="N23" s="169" t="s">
        <v>90</v>
      </c>
      <c r="O23" s="169" t="s">
        <v>53</v>
      </c>
      <c r="P23" s="169" t="s">
        <v>53</v>
      </c>
      <c r="Q23" s="15">
        <v>4</v>
      </c>
      <c r="R23" s="15">
        <v>4</v>
      </c>
      <c r="S23" s="169" t="s">
        <v>51</v>
      </c>
      <c r="T23" s="169" t="s">
        <v>51</v>
      </c>
      <c r="U23" s="15">
        <v>3</v>
      </c>
      <c r="V23" s="15">
        <v>3</v>
      </c>
      <c r="W23" s="15">
        <v>6.5</v>
      </c>
      <c r="X23" s="15">
        <v>6.72</v>
      </c>
      <c r="Y23" s="15">
        <v>6.5</v>
      </c>
      <c r="AA23" s="175" t="s">
        <v>99</v>
      </c>
      <c r="AB23" s="169" t="s">
        <v>100</v>
      </c>
    </row>
    <row r="24" spans="1:29" s="169" customFormat="1" ht="15.75" customHeight="1">
      <c r="A24" s="177">
        <v>23</v>
      </c>
      <c r="B24" s="171">
        <v>45001</v>
      </c>
      <c r="C24" s="169" t="s">
        <v>13</v>
      </c>
      <c r="D24" s="14">
        <v>0.62986111111111109</v>
      </c>
      <c r="E24" s="14">
        <v>0.68055555555555547</v>
      </c>
      <c r="F24" s="169" t="s">
        <v>47</v>
      </c>
      <c r="G24" s="169" t="s">
        <v>48</v>
      </c>
      <c r="H24" s="169" t="s">
        <v>2</v>
      </c>
      <c r="I24" s="27">
        <v>2.597168699</v>
      </c>
      <c r="J24" s="27">
        <v>-50.846430983300003</v>
      </c>
      <c r="K24" s="27">
        <v>2.644558611666</v>
      </c>
      <c r="L24" s="27">
        <v>-50.861171900000002</v>
      </c>
      <c r="M24" s="169" t="s">
        <v>55</v>
      </c>
      <c r="N24" s="169" t="s">
        <v>55</v>
      </c>
      <c r="O24" s="169" t="s">
        <v>53</v>
      </c>
      <c r="P24" s="169" t="s">
        <v>53</v>
      </c>
      <c r="Q24" s="15">
        <v>3</v>
      </c>
      <c r="R24" s="15">
        <v>3</v>
      </c>
      <c r="S24" s="169" t="s">
        <v>51</v>
      </c>
      <c r="T24" s="169" t="s">
        <v>51</v>
      </c>
      <c r="U24" s="15">
        <v>3</v>
      </c>
      <c r="V24" s="15">
        <v>3</v>
      </c>
      <c r="W24" s="15">
        <v>6.5</v>
      </c>
      <c r="X24" s="15">
        <v>6.9</v>
      </c>
      <c r="Y24" s="15">
        <v>6.5</v>
      </c>
      <c r="AA24" s="175" t="s">
        <v>101</v>
      </c>
    </row>
    <row r="25" spans="1:29" s="169" customFormat="1" ht="15.75" customHeight="1">
      <c r="A25" s="177">
        <v>24</v>
      </c>
      <c r="B25" s="171">
        <v>45002</v>
      </c>
      <c r="C25" s="169" t="s">
        <v>13</v>
      </c>
      <c r="D25" s="14">
        <v>0.71458333333333324</v>
      </c>
      <c r="E25" s="14">
        <v>0.74791666666666667</v>
      </c>
      <c r="F25" s="169" t="s">
        <v>47</v>
      </c>
      <c r="G25" s="169" t="s">
        <v>48</v>
      </c>
      <c r="H25" s="169" t="s">
        <v>2</v>
      </c>
      <c r="I25" s="27">
        <v>2.5971335</v>
      </c>
      <c r="J25" s="27">
        <v>-50.846949700000003</v>
      </c>
      <c r="K25" s="27">
        <v>2.6011574</v>
      </c>
      <c r="L25" s="27">
        <v>-50.845815000000002</v>
      </c>
      <c r="M25" s="169" t="s">
        <v>52</v>
      </c>
      <c r="N25" s="169" t="s">
        <v>52</v>
      </c>
      <c r="O25" s="169" t="s">
        <v>53</v>
      </c>
      <c r="P25" s="169" t="s">
        <v>53</v>
      </c>
      <c r="Q25" s="15">
        <v>3</v>
      </c>
      <c r="R25" s="15">
        <v>3</v>
      </c>
      <c r="S25" s="169" t="s">
        <v>51</v>
      </c>
      <c r="T25" s="169" t="s">
        <v>51</v>
      </c>
      <c r="U25" s="15">
        <v>5</v>
      </c>
      <c r="V25" s="15">
        <v>5</v>
      </c>
      <c r="W25" s="15">
        <v>6.5</v>
      </c>
      <c r="X25" s="15">
        <v>6.75</v>
      </c>
      <c r="Y25" s="15">
        <v>6.5</v>
      </c>
      <c r="AA25" s="175" t="s">
        <v>102</v>
      </c>
    </row>
    <row r="28" spans="1:29" s="169" customFormat="1" ht="15.75" customHeight="1">
      <c r="B28" s="171"/>
      <c r="Q28" s="15"/>
      <c r="R28" s="15"/>
      <c r="U28" s="15"/>
      <c r="V28" s="15"/>
      <c r="W28" s="15"/>
      <c r="X28" s="15"/>
      <c r="AA28" s="175"/>
    </row>
    <row r="29" spans="1:29" s="169" customFormat="1" ht="15.75" customHeight="1">
      <c r="B29" s="171"/>
      <c r="Q29" s="15"/>
      <c r="R29" s="15"/>
      <c r="U29" s="15"/>
      <c r="V29" s="15"/>
      <c r="W29" s="15"/>
      <c r="X29" s="15"/>
      <c r="AA29" s="167"/>
    </row>
    <row r="30" spans="1:29" s="15" customFormat="1" ht="15.75" customHeight="1">
      <c r="B30" s="169"/>
      <c r="AA30" s="35"/>
    </row>
    <row r="32" spans="1:29" ht="14.4">
      <c r="A32" s="41">
        <f>COUNT(A2:A31)</f>
        <v>24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156</v>
      </c>
      <c r="X32" s="41">
        <f>SUM(X2:X31)</f>
        <v>159.45999999999998</v>
      </c>
      <c r="Y32" s="41">
        <f>SUM(Y2:Y31)</f>
        <v>156</v>
      </c>
      <c r="Z32" s="41"/>
      <c r="AA32" s="43" t="s">
        <v>103</v>
      </c>
      <c r="AB32" s="45"/>
      <c r="AC32" s="43"/>
    </row>
    <row r="33" spans="1:28" ht="43.8" thickBot="1">
      <c r="A33" s="37" t="s">
        <v>23</v>
      </c>
      <c r="B33" s="37" t="s">
        <v>24</v>
      </c>
      <c r="C33" s="37" t="s">
        <v>25</v>
      </c>
      <c r="D33" s="38" t="s">
        <v>26</v>
      </c>
      <c r="E33" s="38" t="s">
        <v>27</v>
      </c>
      <c r="F33" s="38" t="s">
        <v>28</v>
      </c>
      <c r="G33" s="38" t="s">
        <v>29</v>
      </c>
      <c r="H33" s="38" t="s">
        <v>1</v>
      </c>
      <c r="I33" s="38" t="s">
        <v>30</v>
      </c>
      <c r="J33" s="38" t="s">
        <v>31</v>
      </c>
      <c r="K33" s="38" t="s">
        <v>32</v>
      </c>
      <c r="L33" s="38" t="s">
        <v>33</v>
      </c>
      <c r="M33" s="38" t="s">
        <v>34</v>
      </c>
      <c r="N33" s="38" t="s">
        <v>35</v>
      </c>
      <c r="O33" s="38" t="s">
        <v>36</v>
      </c>
      <c r="P33" s="38" t="s">
        <v>37</v>
      </c>
      <c r="Q33" s="38" t="s">
        <v>38</v>
      </c>
      <c r="R33" s="38" t="s">
        <v>39</v>
      </c>
      <c r="S33" s="38" t="s">
        <v>40</v>
      </c>
      <c r="T33" s="38" t="s">
        <v>41</v>
      </c>
      <c r="U33" s="38" t="s">
        <v>42</v>
      </c>
      <c r="V33" s="38" t="s">
        <v>43</v>
      </c>
      <c r="W33" s="38" t="s">
        <v>44</v>
      </c>
      <c r="X33" s="39" t="s">
        <v>18</v>
      </c>
      <c r="Y33" s="39" t="s">
        <v>19</v>
      </c>
      <c r="Z33" s="38" t="s">
        <v>45</v>
      </c>
      <c r="AA33" s="109"/>
      <c r="AB33" s="170" t="s">
        <v>46</v>
      </c>
    </row>
    <row r="34" spans="1:28" ht="15.75" customHeight="1">
      <c r="A34" s="13">
        <v>1</v>
      </c>
      <c r="B34" s="172">
        <v>44977</v>
      </c>
      <c r="C34" s="55" t="s">
        <v>104</v>
      </c>
      <c r="D34" s="55" t="s">
        <v>106</v>
      </c>
      <c r="E34" s="55" t="s">
        <v>107</v>
      </c>
      <c r="F34" s="15" t="s">
        <v>47</v>
      </c>
      <c r="G34" s="15" t="s">
        <v>48</v>
      </c>
      <c r="H34" s="15" t="s">
        <v>2</v>
      </c>
      <c r="I34" s="55">
        <v>2.5971522999999999</v>
      </c>
      <c r="J34" s="55">
        <v>-50.8468625</v>
      </c>
      <c r="K34" s="55">
        <v>2.6455703000000002</v>
      </c>
      <c r="L34" s="55">
        <v>-50.861167199999997</v>
      </c>
      <c r="M34" s="55" t="s">
        <v>49</v>
      </c>
      <c r="N34" s="55" t="s">
        <v>49</v>
      </c>
      <c r="O34" s="55" t="s">
        <v>66</v>
      </c>
      <c r="P34" s="55" t="s">
        <v>57</v>
      </c>
      <c r="Q34" s="55">
        <v>7</v>
      </c>
      <c r="R34" s="55">
        <v>7</v>
      </c>
      <c r="S34" s="55" t="s">
        <v>51</v>
      </c>
      <c r="T34" s="55" t="s">
        <v>51</v>
      </c>
      <c r="U34" s="55">
        <v>0</v>
      </c>
      <c r="V34" s="55">
        <v>0</v>
      </c>
      <c r="W34" s="55">
        <v>6.5</v>
      </c>
      <c r="X34" s="55">
        <v>6.5</v>
      </c>
      <c r="Y34" s="55">
        <v>6.5</v>
      </c>
      <c r="AA34" s="35" t="s">
        <v>927</v>
      </c>
    </row>
    <row r="35" spans="1:28" ht="15.75" customHeight="1">
      <c r="A35" s="13">
        <v>2</v>
      </c>
      <c r="B35" s="172">
        <v>44978</v>
      </c>
      <c r="C35" s="55" t="s">
        <v>104</v>
      </c>
      <c r="D35" s="55" t="s">
        <v>108</v>
      </c>
      <c r="E35" s="55" t="s">
        <v>109</v>
      </c>
      <c r="F35" s="15" t="s">
        <v>47</v>
      </c>
      <c r="G35" s="15" t="s">
        <v>48</v>
      </c>
      <c r="H35" s="15" t="s">
        <v>2</v>
      </c>
      <c r="I35" s="55">
        <v>2.5970803</v>
      </c>
      <c r="J35" s="55">
        <v>-50.846941200000003</v>
      </c>
      <c r="K35" s="55">
        <v>2.6455837999999998</v>
      </c>
      <c r="L35" s="55">
        <v>-50.861161799999998</v>
      </c>
      <c r="M35" s="55" t="s">
        <v>49</v>
      </c>
      <c r="N35" s="55" t="s">
        <v>49</v>
      </c>
      <c r="O35" s="55" t="s">
        <v>53</v>
      </c>
      <c r="P35" s="55" t="s">
        <v>53</v>
      </c>
      <c r="Q35" s="55">
        <v>7</v>
      </c>
      <c r="R35" s="55">
        <v>7</v>
      </c>
      <c r="S35" s="55" t="s">
        <v>51</v>
      </c>
      <c r="T35" s="55" t="s">
        <v>51</v>
      </c>
      <c r="U35" s="55">
        <v>3</v>
      </c>
      <c r="V35" s="55">
        <v>1</v>
      </c>
      <c r="W35" s="55">
        <v>6.5</v>
      </c>
      <c r="X35" s="55">
        <v>6.5</v>
      </c>
      <c r="Y35" s="55">
        <v>6.5</v>
      </c>
      <c r="AA35" s="35" t="s">
        <v>927</v>
      </c>
    </row>
    <row r="36" spans="1:28" ht="15.75" customHeight="1">
      <c r="A36" s="17">
        <v>3</v>
      </c>
      <c r="B36" s="172">
        <v>44979</v>
      </c>
      <c r="C36" s="55" t="s">
        <v>104</v>
      </c>
      <c r="D36" s="55" t="s">
        <v>110</v>
      </c>
      <c r="E36" s="55" t="s">
        <v>111</v>
      </c>
      <c r="F36" s="15" t="s">
        <v>47</v>
      </c>
      <c r="G36" s="15" t="s">
        <v>48</v>
      </c>
      <c r="H36" s="15" t="s">
        <v>2</v>
      </c>
      <c r="I36" s="55">
        <v>2.5971416000000001</v>
      </c>
      <c r="J36" s="55">
        <v>-50.846932000000002</v>
      </c>
      <c r="K36" s="55">
        <v>2.6455288000000001</v>
      </c>
      <c r="L36" s="55">
        <v>-50.8611766</v>
      </c>
      <c r="M36" s="55" t="s">
        <v>49</v>
      </c>
      <c r="N36" s="55" t="s">
        <v>49</v>
      </c>
      <c r="O36" s="55" t="s">
        <v>53</v>
      </c>
      <c r="P36" s="55" t="s">
        <v>53</v>
      </c>
      <c r="Q36" s="55">
        <v>7</v>
      </c>
      <c r="R36" s="55">
        <v>7</v>
      </c>
      <c r="S36" s="55" t="s">
        <v>51</v>
      </c>
      <c r="T36" s="55" t="s">
        <v>51</v>
      </c>
      <c r="U36" s="55">
        <v>2</v>
      </c>
      <c r="V36" s="55">
        <v>3</v>
      </c>
      <c r="W36" s="55">
        <v>6.5</v>
      </c>
      <c r="X36" s="55">
        <v>6.5</v>
      </c>
      <c r="Y36" s="55">
        <v>6.5</v>
      </c>
      <c r="AA36" s="35" t="s">
        <v>927</v>
      </c>
    </row>
    <row r="37" spans="1:28" ht="15.75" customHeight="1">
      <c r="A37" s="17">
        <v>4</v>
      </c>
      <c r="B37" s="172">
        <v>44981</v>
      </c>
      <c r="C37" s="55" t="s">
        <v>104</v>
      </c>
      <c r="D37" s="55" t="s">
        <v>112</v>
      </c>
      <c r="E37" s="55" t="s">
        <v>113</v>
      </c>
      <c r="F37" s="15" t="s">
        <v>47</v>
      </c>
      <c r="G37" s="15" t="s">
        <v>48</v>
      </c>
      <c r="H37" s="15" t="s">
        <v>2</v>
      </c>
      <c r="I37" s="55">
        <v>2.5972298</v>
      </c>
      <c r="J37" s="55">
        <v>-50.8469902</v>
      </c>
      <c r="K37" s="55">
        <v>2.6455472000000002</v>
      </c>
      <c r="L37" s="55">
        <v>-50.861151100000001</v>
      </c>
      <c r="M37" s="55" t="s">
        <v>52</v>
      </c>
      <c r="N37" s="55" t="s">
        <v>52</v>
      </c>
      <c r="O37" s="55" t="s">
        <v>57</v>
      </c>
      <c r="P37" s="55" t="s">
        <v>57</v>
      </c>
      <c r="Q37" s="55">
        <v>7</v>
      </c>
      <c r="R37" s="55">
        <v>7</v>
      </c>
      <c r="S37" s="55" t="s">
        <v>51</v>
      </c>
      <c r="T37" s="55" t="s">
        <v>51</v>
      </c>
      <c r="U37" s="55">
        <v>0</v>
      </c>
      <c r="V37" s="55">
        <v>0</v>
      </c>
      <c r="W37" s="55">
        <v>6.5</v>
      </c>
      <c r="X37" s="55">
        <v>6.5</v>
      </c>
      <c r="Y37" s="55">
        <v>6.5</v>
      </c>
      <c r="AA37" s="35" t="s">
        <v>927</v>
      </c>
    </row>
    <row r="38" spans="1:28" ht="15.75" customHeight="1">
      <c r="A38" s="13">
        <v>5</v>
      </c>
      <c r="B38" s="172">
        <v>44982</v>
      </c>
      <c r="C38" s="55" t="s">
        <v>104</v>
      </c>
      <c r="D38" s="55" t="s">
        <v>114</v>
      </c>
      <c r="E38" s="55" t="s">
        <v>115</v>
      </c>
      <c r="F38" s="15" t="s">
        <v>47</v>
      </c>
      <c r="G38" s="15" t="s">
        <v>48</v>
      </c>
      <c r="H38" s="15" t="s">
        <v>2</v>
      </c>
      <c r="I38" s="55">
        <v>2.5971427</v>
      </c>
      <c r="J38" s="55">
        <v>-50.846951199999999</v>
      </c>
      <c r="K38" s="55">
        <v>2.6455804999999999</v>
      </c>
      <c r="L38" s="55">
        <v>-50.861146400000003</v>
      </c>
      <c r="M38" s="55" t="s">
        <v>54</v>
      </c>
      <c r="N38" s="55" t="s">
        <v>55</v>
      </c>
      <c r="O38" s="55" t="s">
        <v>53</v>
      </c>
      <c r="P38" s="55" t="s">
        <v>53</v>
      </c>
      <c r="Q38" s="55">
        <v>6</v>
      </c>
      <c r="R38" s="55">
        <v>6</v>
      </c>
      <c r="S38" s="55" t="s">
        <v>51</v>
      </c>
      <c r="T38" s="55" t="s">
        <v>51</v>
      </c>
      <c r="U38" s="55">
        <v>2</v>
      </c>
      <c r="V38" s="55">
        <v>0</v>
      </c>
      <c r="W38" s="55">
        <v>6.5</v>
      </c>
      <c r="X38" s="55">
        <v>6.5</v>
      </c>
      <c r="Y38" s="55">
        <v>6.5</v>
      </c>
      <c r="AA38" s="35" t="s">
        <v>927</v>
      </c>
    </row>
    <row r="39" spans="1:28" ht="15.75" customHeight="1">
      <c r="A39" s="13">
        <v>6</v>
      </c>
      <c r="B39" s="172">
        <v>44983</v>
      </c>
      <c r="C39" s="55" t="s">
        <v>104</v>
      </c>
      <c r="D39" s="55" t="s">
        <v>116</v>
      </c>
      <c r="E39" s="55" t="s">
        <v>117</v>
      </c>
      <c r="F39" s="15" t="s">
        <v>47</v>
      </c>
      <c r="G39" s="15" t="s">
        <v>48</v>
      </c>
      <c r="H39" s="15" t="s">
        <v>2</v>
      </c>
      <c r="I39" s="55">
        <v>2.5971489000000001</v>
      </c>
      <c r="J39" s="55">
        <v>-50.846932199999998</v>
      </c>
      <c r="K39" s="55">
        <v>2.645556</v>
      </c>
      <c r="L39" s="55">
        <v>-50.861197699999998</v>
      </c>
      <c r="M39" s="55" t="s">
        <v>52</v>
      </c>
      <c r="N39" s="55" t="s">
        <v>52</v>
      </c>
      <c r="O39" s="55" t="s">
        <v>53</v>
      </c>
      <c r="P39" s="55" t="s">
        <v>53</v>
      </c>
      <c r="Q39" s="55">
        <v>3</v>
      </c>
      <c r="R39" s="55">
        <v>3</v>
      </c>
      <c r="S39" s="55" t="s">
        <v>51</v>
      </c>
      <c r="T39" s="55" t="s">
        <v>51</v>
      </c>
      <c r="U39" s="55">
        <v>1</v>
      </c>
      <c r="V39" s="55">
        <v>1</v>
      </c>
      <c r="W39" s="55">
        <v>6.5</v>
      </c>
      <c r="X39" s="55">
        <v>6.5</v>
      </c>
      <c r="Y39" s="55">
        <v>6.5</v>
      </c>
      <c r="AA39" s="35" t="s">
        <v>927</v>
      </c>
    </row>
    <row r="40" spans="1:28" ht="15.75" customHeight="1">
      <c r="A40" s="17">
        <v>7</v>
      </c>
      <c r="B40" s="172">
        <v>44984</v>
      </c>
      <c r="C40" s="55" t="s">
        <v>104</v>
      </c>
      <c r="D40" s="55" t="s">
        <v>118</v>
      </c>
      <c r="E40" s="55" t="s">
        <v>119</v>
      </c>
      <c r="F40" s="15" t="s">
        <v>47</v>
      </c>
      <c r="G40" s="15" t="s">
        <v>48</v>
      </c>
      <c r="H40" s="15" t="s">
        <v>2</v>
      </c>
      <c r="I40" s="55">
        <v>2.5972127999999999</v>
      </c>
      <c r="J40" s="55">
        <v>-50.846919499999998</v>
      </c>
      <c r="K40" s="55">
        <v>2.6455996000000002</v>
      </c>
      <c r="L40" s="55">
        <v>-50.861190499999999</v>
      </c>
      <c r="M40" s="55" t="s">
        <v>49</v>
      </c>
      <c r="N40" s="55" t="s">
        <v>49</v>
      </c>
      <c r="O40" s="55" t="s">
        <v>53</v>
      </c>
      <c r="P40" s="55" t="s">
        <v>53</v>
      </c>
      <c r="Q40" s="55">
        <v>2</v>
      </c>
      <c r="R40" s="55">
        <v>2</v>
      </c>
      <c r="S40" s="55" t="s">
        <v>51</v>
      </c>
      <c r="T40" s="55" t="s">
        <v>51</v>
      </c>
      <c r="U40" s="55">
        <v>2</v>
      </c>
      <c r="V40" s="55">
        <v>0</v>
      </c>
      <c r="W40" s="55">
        <v>6.5</v>
      </c>
      <c r="X40" s="55">
        <v>6.5</v>
      </c>
      <c r="Y40" s="55">
        <v>6.5</v>
      </c>
      <c r="AA40" s="35" t="s">
        <v>927</v>
      </c>
    </row>
    <row r="41" spans="1:28" ht="15.75" customHeight="1">
      <c r="A41" s="17">
        <v>8</v>
      </c>
      <c r="B41" s="172">
        <v>44985</v>
      </c>
      <c r="C41" s="55" t="s">
        <v>104</v>
      </c>
      <c r="D41" s="55" t="s">
        <v>120</v>
      </c>
      <c r="E41" s="55" t="s">
        <v>121</v>
      </c>
      <c r="F41" s="15" t="s">
        <v>47</v>
      </c>
      <c r="G41" s="15" t="s">
        <v>48</v>
      </c>
      <c r="H41" s="15" t="s">
        <v>2</v>
      </c>
      <c r="I41" s="55">
        <v>2.5971562000000001</v>
      </c>
      <c r="J41" s="55">
        <v>-50.846962099999999</v>
      </c>
      <c r="K41" s="55">
        <v>2.6457407000000002</v>
      </c>
      <c r="L41" s="55">
        <v>-50.861184299999998</v>
      </c>
      <c r="M41" s="55" t="s">
        <v>52</v>
      </c>
      <c r="N41" s="55" t="s">
        <v>52</v>
      </c>
      <c r="O41" s="55" t="s">
        <v>53</v>
      </c>
      <c r="P41" s="55" t="s">
        <v>53</v>
      </c>
      <c r="Q41" s="55">
        <v>1</v>
      </c>
      <c r="R41" s="55">
        <v>1</v>
      </c>
      <c r="S41" s="55" t="s">
        <v>51</v>
      </c>
      <c r="T41" s="55" t="s">
        <v>51</v>
      </c>
      <c r="U41" s="55">
        <v>1</v>
      </c>
      <c r="V41" s="55">
        <v>1</v>
      </c>
      <c r="W41" s="55">
        <v>6.5</v>
      </c>
      <c r="X41" s="55">
        <v>6.5</v>
      </c>
      <c r="Y41" s="55">
        <v>6.5</v>
      </c>
      <c r="AA41" s="35" t="s">
        <v>927</v>
      </c>
    </row>
    <row r="42" spans="1:28" s="15" customFormat="1" ht="15.75" customHeight="1">
      <c r="A42" s="13">
        <v>9</v>
      </c>
      <c r="B42" s="107">
        <v>44986</v>
      </c>
      <c r="C42" s="82" t="s">
        <v>104</v>
      </c>
      <c r="D42" s="55" t="s">
        <v>122</v>
      </c>
      <c r="E42" s="55" t="s">
        <v>123</v>
      </c>
      <c r="F42" s="27" t="s">
        <v>47</v>
      </c>
      <c r="G42" s="27" t="s">
        <v>48</v>
      </c>
      <c r="H42" s="27" t="s">
        <v>2</v>
      </c>
      <c r="I42" s="55">
        <v>2.5971069999999998</v>
      </c>
      <c r="J42" s="55">
        <v>-50.846870099999997</v>
      </c>
      <c r="K42" s="55">
        <v>2.6456175000000002</v>
      </c>
      <c r="L42" s="55">
        <v>-50.861176</v>
      </c>
      <c r="M42" s="55" t="s">
        <v>49</v>
      </c>
      <c r="N42" s="55" t="s">
        <v>49</v>
      </c>
      <c r="O42" s="55" t="s">
        <v>53</v>
      </c>
      <c r="P42" s="55" t="s">
        <v>53</v>
      </c>
      <c r="Q42" s="55">
        <v>2</v>
      </c>
      <c r="R42" s="55">
        <v>2</v>
      </c>
      <c r="S42" s="55" t="s">
        <v>51</v>
      </c>
      <c r="T42" s="55" t="s">
        <v>51</v>
      </c>
      <c r="U42" s="55">
        <v>2</v>
      </c>
      <c r="V42" s="55">
        <v>2</v>
      </c>
      <c r="W42" s="55">
        <v>6.5</v>
      </c>
      <c r="X42" s="55">
        <v>6.5</v>
      </c>
      <c r="Y42" s="55">
        <v>6.5</v>
      </c>
      <c r="AA42" s="35" t="s">
        <v>927</v>
      </c>
    </row>
    <row r="43" spans="1:28" ht="15.75" customHeight="1">
      <c r="A43" s="13">
        <v>10</v>
      </c>
      <c r="B43" s="172">
        <v>44987</v>
      </c>
      <c r="C43" s="55" t="s">
        <v>104</v>
      </c>
      <c r="D43" s="55" t="s">
        <v>124</v>
      </c>
      <c r="E43" s="55" t="s">
        <v>125</v>
      </c>
      <c r="F43" s="15" t="s">
        <v>47</v>
      </c>
      <c r="G43" s="15" t="s">
        <v>48</v>
      </c>
      <c r="H43" s="15" t="s">
        <v>2</v>
      </c>
      <c r="I43" s="55">
        <v>2.5971468</v>
      </c>
      <c r="J43" s="55">
        <v>-50.847000399999999</v>
      </c>
      <c r="K43" s="55">
        <v>2.5975617</v>
      </c>
      <c r="L43" s="55">
        <v>-50.846238999999997</v>
      </c>
      <c r="M43" s="55" t="s">
        <v>49</v>
      </c>
      <c r="N43" s="55" t="s">
        <v>49</v>
      </c>
      <c r="O43" s="55" t="s">
        <v>53</v>
      </c>
      <c r="P43" s="55" t="s">
        <v>53</v>
      </c>
      <c r="Q43" s="55">
        <v>3</v>
      </c>
      <c r="R43" s="55">
        <v>3</v>
      </c>
      <c r="S43" s="55" t="s">
        <v>51</v>
      </c>
      <c r="T43" s="55" t="s">
        <v>51</v>
      </c>
      <c r="U43" s="55">
        <v>3</v>
      </c>
      <c r="V43" s="55">
        <v>3</v>
      </c>
      <c r="W43" s="55">
        <v>6.5</v>
      </c>
      <c r="X43" s="55">
        <v>6.66</v>
      </c>
      <c r="Y43" s="55">
        <v>6.5</v>
      </c>
      <c r="AA43" s="33" t="s">
        <v>126</v>
      </c>
    </row>
    <row r="44" spans="1:28" ht="15.75" customHeight="1">
      <c r="A44" s="17">
        <v>11</v>
      </c>
      <c r="B44" s="172">
        <v>44988</v>
      </c>
      <c r="C44" s="55" t="s">
        <v>104</v>
      </c>
      <c r="D44" s="55" t="s">
        <v>127</v>
      </c>
      <c r="E44" s="55" t="s">
        <v>128</v>
      </c>
      <c r="F44" s="15" t="s">
        <v>47</v>
      </c>
      <c r="G44" s="15" t="s">
        <v>48</v>
      </c>
      <c r="H44" s="15" t="s">
        <v>2</v>
      </c>
      <c r="I44" s="55">
        <v>2.5971641000000001</v>
      </c>
      <c r="J44" s="55">
        <v>-50.846932600000002</v>
      </c>
      <c r="K44" s="55">
        <v>2.645543</v>
      </c>
      <c r="L44" s="55">
        <v>-50.861162200000003</v>
      </c>
      <c r="M44" s="55" t="s">
        <v>49</v>
      </c>
      <c r="N44" s="55" t="s">
        <v>54</v>
      </c>
      <c r="O44" s="55" t="s">
        <v>53</v>
      </c>
      <c r="P44" s="55" t="s">
        <v>53</v>
      </c>
      <c r="Q44" s="55">
        <v>6</v>
      </c>
      <c r="R44" s="55">
        <v>6</v>
      </c>
      <c r="S44" s="55" t="s">
        <v>51</v>
      </c>
      <c r="T44" s="55" t="s">
        <v>51</v>
      </c>
      <c r="U44" s="55">
        <v>5</v>
      </c>
      <c r="V44" s="55">
        <v>5</v>
      </c>
      <c r="W44" s="55">
        <v>6.5</v>
      </c>
      <c r="X44" s="55">
        <v>6.5</v>
      </c>
      <c r="Y44" s="55">
        <v>6.5</v>
      </c>
      <c r="AA44" s="35" t="s">
        <v>927</v>
      </c>
    </row>
    <row r="45" spans="1:28" ht="15.75" customHeight="1">
      <c r="A45" s="17">
        <v>12</v>
      </c>
      <c r="B45" s="172">
        <v>44989</v>
      </c>
      <c r="C45" s="55" t="s">
        <v>104</v>
      </c>
      <c r="D45" s="55" t="s">
        <v>129</v>
      </c>
      <c r="E45" s="55" t="s">
        <v>130</v>
      </c>
      <c r="F45" s="15" t="s">
        <v>47</v>
      </c>
      <c r="G45" s="15" t="s">
        <v>48</v>
      </c>
      <c r="H45" s="15" t="s">
        <v>2</v>
      </c>
      <c r="I45" s="55">
        <v>2.5971581000000001</v>
      </c>
      <c r="J45" s="55">
        <v>-50.846947</v>
      </c>
      <c r="K45" s="55">
        <v>2.6455578000000002</v>
      </c>
      <c r="L45" s="55">
        <v>-50.861200400000001</v>
      </c>
      <c r="M45" s="55" t="s">
        <v>52</v>
      </c>
      <c r="N45" s="55" t="s">
        <v>52</v>
      </c>
      <c r="O45" s="55" t="s">
        <v>53</v>
      </c>
      <c r="P45" s="55" t="s">
        <v>53</v>
      </c>
      <c r="Q45" s="55">
        <v>6</v>
      </c>
      <c r="R45" s="55">
        <v>6</v>
      </c>
      <c r="S45" s="55" t="s">
        <v>51</v>
      </c>
      <c r="T45" s="55" t="s">
        <v>51</v>
      </c>
      <c r="U45" s="55">
        <v>6</v>
      </c>
      <c r="V45" s="55">
        <v>6</v>
      </c>
      <c r="W45" s="55">
        <v>6.5</v>
      </c>
      <c r="X45" s="55">
        <v>6.5</v>
      </c>
      <c r="Y45" s="55">
        <v>6.5</v>
      </c>
      <c r="AA45" s="35" t="s">
        <v>927</v>
      </c>
    </row>
    <row r="46" spans="1:28" ht="15.75" customHeight="1">
      <c r="A46" s="13">
        <v>13</v>
      </c>
      <c r="B46" s="171">
        <v>44998</v>
      </c>
      <c r="C46" s="55" t="s">
        <v>104</v>
      </c>
      <c r="D46" s="72">
        <v>0.98263888888888884</v>
      </c>
      <c r="E46" s="72">
        <v>4.1666666666666664E-2</v>
      </c>
      <c r="F46" s="55" t="s">
        <v>47</v>
      </c>
      <c r="G46" s="55" t="s">
        <v>48</v>
      </c>
      <c r="H46" s="55" t="s">
        <v>2</v>
      </c>
      <c r="I46" s="15">
        <v>2.5971335999999998</v>
      </c>
      <c r="J46" s="15">
        <v>-50.846909599999996</v>
      </c>
      <c r="K46" s="15">
        <v>2.6455624000000002</v>
      </c>
      <c r="L46" s="15">
        <v>-50.861165399999997</v>
      </c>
      <c r="M46" s="55" t="s">
        <v>52</v>
      </c>
      <c r="N46" s="55" t="s">
        <v>52</v>
      </c>
      <c r="O46" s="55" t="s">
        <v>53</v>
      </c>
      <c r="P46" s="55" t="s">
        <v>53</v>
      </c>
      <c r="Q46" s="55">
        <v>5</v>
      </c>
      <c r="R46" s="55">
        <v>5</v>
      </c>
      <c r="S46" s="55" t="s">
        <v>59</v>
      </c>
      <c r="T46" s="55" t="s">
        <v>59</v>
      </c>
      <c r="U46" s="55">
        <v>6</v>
      </c>
      <c r="V46" s="55">
        <v>6</v>
      </c>
      <c r="W46" s="55">
        <v>6.5</v>
      </c>
      <c r="X46" s="55">
        <v>6.65</v>
      </c>
      <c r="Y46" s="55">
        <v>6.5</v>
      </c>
      <c r="AA46" s="33" t="s">
        <v>131</v>
      </c>
    </row>
    <row r="47" spans="1:28" ht="15.75" customHeight="1">
      <c r="A47" s="13">
        <v>14</v>
      </c>
      <c r="B47" s="171">
        <v>44999</v>
      </c>
      <c r="C47" s="55" t="s">
        <v>104</v>
      </c>
      <c r="D47" s="72">
        <v>3.8194444444444441E-2</v>
      </c>
      <c r="E47" s="72">
        <v>0.10208333333333335</v>
      </c>
      <c r="F47" s="55" t="s">
        <v>47</v>
      </c>
      <c r="G47" s="55" t="s">
        <v>48</v>
      </c>
      <c r="H47" s="55" t="s">
        <v>2</v>
      </c>
      <c r="I47" s="15">
        <v>2.5972835000000001</v>
      </c>
      <c r="J47" s="15">
        <v>-50.846936999999997</v>
      </c>
      <c r="K47" s="15">
        <v>2.6455258000000001</v>
      </c>
      <c r="L47" s="15">
        <v>-50.861170600000001</v>
      </c>
      <c r="M47" s="55" t="s">
        <v>90</v>
      </c>
      <c r="N47" s="55" t="s">
        <v>90</v>
      </c>
      <c r="O47" s="55" t="s">
        <v>53</v>
      </c>
      <c r="P47" s="55" t="s">
        <v>53</v>
      </c>
      <c r="Q47" s="55">
        <v>5</v>
      </c>
      <c r="R47" s="55">
        <v>5</v>
      </c>
      <c r="S47" s="55" t="s">
        <v>59</v>
      </c>
      <c r="T47" s="55" t="s">
        <v>59</v>
      </c>
      <c r="U47" s="55">
        <v>3</v>
      </c>
      <c r="V47" s="55">
        <v>1</v>
      </c>
      <c r="W47" s="55">
        <v>6.5</v>
      </c>
      <c r="X47" s="55">
        <v>6.76</v>
      </c>
      <c r="Y47" s="55">
        <v>6.5</v>
      </c>
      <c r="AA47" s="33" t="s">
        <v>105</v>
      </c>
    </row>
    <row r="48" spans="1:28" ht="15.75" customHeight="1">
      <c r="A48" s="17">
        <v>15</v>
      </c>
      <c r="B48" s="171">
        <v>45000</v>
      </c>
      <c r="C48" s="55" t="s">
        <v>104</v>
      </c>
      <c r="D48" s="72">
        <v>7.6388888888888895E-2</v>
      </c>
      <c r="E48" s="72">
        <v>0.14166666666666666</v>
      </c>
      <c r="F48" s="55" t="s">
        <v>47</v>
      </c>
      <c r="G48" s="55" t="s">
        <v>48</v>
      </c>
      <c r="H48" s="55" t="s">
        <v>2</v>
      </c>
      <c r="I48" s="15">
        <v>2.5970553000000001</v>
      </c>
      <c r="J48" s="15">
        <v>-50.846950499999998</v>
      </c>
      <c r="K48" s="15">
        <v>2.6456366</v>
      </c>
      <c r="L48" s="15">
        <v>-50.861212299999998</v>
      </c>
      <c r="M48" s="55" t="s">
        <v>90</v>
      </c>
      <c r="N48" s="55" t="s">
        <v>90</v>
      </c>
      <c r="O48" s="55" t="s">
        <v>53</v>
      </c>
      <c r="P48" s="55" t="s">
        <v>57</v>
      </c>
      <c r="Q48" s="55">
        <v>4</v>
      </c>
      <c r="R48" s="55">
        <v>4</v>
      </c>
      <c r="S48" s="55" t="s">
        <v>59</v>
      </c>
      <c r="T48" s="55" t="s">
        <v>59</v>
      </c>
      <c r="U48" s="55">
        <v>3</v>
      </c>
      <c r="V48" s="55">
        <v>0</v>
      </c>
      <c r="W48" s="55">
        <v>6.5</v>
      </c>
      <c r="X48" s="55">
        <v>6.72</v>
      </c>
      <c r="Y48" s="55">
        <v>6.5</v>
      </c>
      <c r="AA48" s="33" t="s">
        <v>132</v>
      </c>
    </row>
    <row r="49" spans="1:29" ht="15.75" customHeight="1">
      <c r="A49" s="17">
        <v>16</v>
      </c>
      <c r="B49" s="171">
        <v>45001</v>
      </c>
      <c r="C49" s="55" t="s">
        <v>104</v>
      </c>
      <c r="D49" s="72">
        <v>8.3333333333333329E-2</v>
      </c>
      <c r="E49" s="72">
        <v>0.17708333333333334</v>
      </c>
      <c r="F49" s="82" t="s">
        <v>47</v>
      </c>
      <c r="G49" s="82" t="s">
        <v>48</v>
      </c>
      <c r="H49" s="82" t="s">
        <v>2</v>
      </c>
      <c r="I49" s="15"/>
      <c r="J49" s="15"/>
      <c r="K49" s="15">
        <v>2.6457976599999999</v>
      </c>
      <c r="L49" s="15">
        <v>-50.861184133000002</v>
      </c>
      <c r="M49" s="82" t="s">
        <v>90</v>
      </c>
      <c r="N49" s="82" t="s">
        <v>90</v>
      </c>
      <c r="O49" s="82" t="s">
        <v>53</v>
      </c>
      <c r="P49" s="82" t="s">
        <v>53</v>
      </c>
      <c r="Q49" s="55">
        <v>3</v>
      </c>
      <c r="R49" s="55">
        <v>3</v>
      </c>
      <c r="S49" s="55" t="s">
        <v>59</v>
      </c>
      <c r="T49" s="55" t="s">
        <v>59</v>
      </c>
      <c r="U49" s="55">
        <v>3</v>
      </c>
      <c r="V49" s="55">
        <v>3</v>
      </c>
      <c r="W49" s="55">
        <v>6.5</v>
      </c>
      <c r="X49" s="55">
        <v>6.66</v>
      </c>
      <c r="Y49" s="55">
        <v>6.5</v>
      </c>
      <c r="AA49" s="33" t="s">
        <v>133</v>
      </c>
    </row>
    <row r="50" spans="1:29" ht="15.75" customHeight="1">
      <c r="A50" s="13">
        <v>17</v>
      </c>
      <c r="B50" s="171">
        <v>45002</v>
      </c>
      <c r="C50" s="55" t="s">
        <v>104</v>
      </c>
      <c r="D50" s="72">
        <v>0.15833333333333333</v>
      </c>
      <c r="E50" s="72">
        <v>0.22708333333333333</v>
      </c>
      <c r="F50" s="82" t="s">
        <v>47</v>
      </c>
      <c r="G50" s="82" t="s">
        <v>48</v>
      </c>
      <c r="H50" s="82" t="s">
        <v>2</v>
      </c>
      <c r="I50" s="15">
        <v>2.5972090159999999</v>
      </c>
      <c r="J50" s="15">
        <v>-50.846928149999997</v>
      </c>
      <c r="K50" s="15">
        <v>2.6455933300000001</v>
      </c>
      <c r="L50" s="15">
        <v>-50.861140599999999</v>
      </c>
      <c r="M50" s="82" t="s">
        <v>90</v>
      </c>
      <c r="N50" s="82" t="s">
        <v>90</v>
      </c>
      <c r="O50" s="82" t="s">
        <v>53</v>
      </c>
      <c r="P50" s="82" t="s">
        <v>53</v>
      </c>
      <c r="Q50" s="55">
        <v>3</v>
      </c>
      <c r="R50" s="55">
        <v>3</v>
      </c>
      <c r="S50" s="55" t="s">
        <v>59</v>
      </c>
      <c r="T50" s="55" t="s">
        <v>59</v>
      </c>
      <c r="U50" s="55">
        <v>3</v>
      </c>
      <c r="V50" s="55">
        <v>3</v>
      </c>
      <c r="W50" s="55">
        <v>6.5</v>
      </c>
      <c r="X50" s="55">
        <v>6.71</v>
      </c>
      <c r="Y50" s="55">
        <v>6.5</v>
      </c>
      <c r="AA50" s="33" t="s">
        <v>134</v>
      </c>
    </row>
    <row r="51" spans="1:29" ht="15.75" customHeight="1">
      <c r="A51" s="13"/>
      <c r="B51" s="171"/>
      <c r="D51" s="173"/>
      <c r="E51" s="173"/>
      <c r="F51" s="82"/>
      <c r="G51" s="82"/>
      <c r="H51" s="82"/>
      <c r="I51" s="15"/>
      <c r="J51" s="15"/>
      <c r="K51" s="15"/>
      <c r="L51" s="15"/>
      <c r="M51" s="15"/>
      <c r="N51" s="18"/>
      <c r="O51" s="18"/>
      <c r="P51" s="18"/>
      <c r="Q51" s="18"/>
      <c r="R51" s="18"/>
      <c r="U51" s="18"/>
      <c r="V51" s="18"/>
      <c r="W51" s="18"/>
      <c r="X51" s="18"/>
      <c r="Y51" s="18"/>
      <c r="Z51" s="18"/>
      <c r="AA51" s="33"/>
      <c r="AB51" s="18"/>
    </row>
    <row r="52" spans="1:29" customFormat="1" ht="14.4">
      <c r="A52" s="46">
        <f>COUNT(A34:A51)</f>
        <v>17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6">
        <f>SUM(W34:W51)</f>
        <v>110.5</v>
      </c>
      <c r="X52" s="46">
        <f>SUM(X34:X51)</f>
        <v>111.66</v>
      </c>
      <c r="Y52" s="46">
        <f>SUM(Y34:Y51)</f>
        <v>110.5</v>
      </c>
      <c r="Z52" s="46"/>
      <c r="AA52" s="46" t="s">
        <v>135</v>
      </c>
      <c r="AB52" s="47"/>
      <c r="AC52" s="47"/>
    </row>
    <row r="53" spans="1:29" ht="15.75" customHeight="1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22"/>
      <c r="AB53" s="18"/>
    </row>
    <row r="54" spans="1:29" ht="15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22"/>
      <c r="AB54" s="18"/>
    </row>
    <row r="55" spans="1:29" ht="15.7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22"/>
      <c r="AB55" s="18"/>
    </row>
    <row r="56" spans="1:29" ht="15.7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22"/>
      <c r="AB56" s="18"/>
    </row>
    <row r="57" spans="1:29" ht="15.7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22"/>
      <c r="AB57" s="18"/>
    </row>
    <row r="58" spans="1:29" ht="15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22"/>
      <c r="AB58" s="18"/>
    </row>
    <row r="59" spans="1:29" ht="15.7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22"/>
      <c r="AB59" s="18"/>
    </row>
    <row r="60" spans="1:29" ht="15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22"/>
      <c r="AB60" s="18"/>
    </row>
    <row r="61" spans="1:29" ht="15.7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22"/>
      <c r="AB61" s="18"/>
    </row>
    <row r="62" spans="1:29" ht="15.7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22"/>
      <c r="AB62" s="18"/>
    </row>
    <row r="63" spans="1:29" ht="15.7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22"/>
      <c r="AB63" s="18"/>
    </row>
    <row r="64" spans="1:29" ht="15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22"/>
      <c r="AB64" s="18"/>
    </row>
    <row r="65" spans="1:28" ht="15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22"/>
      <c r="AB65" s="18"/>
    </row>
    <row r="66" spans="1:28" ht="15.7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22"/>
      <c r="AB66" s="18"/>
    </row>
    <row r="67" spans="1:28" ht="15.7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22"/>
      <c r="AB67" s="18"/>
    </row>
    <row r="68" spans="1:28" ht="15.7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22"/>
      <c r="AB68" s="18"/>
    </row>
    <row r="69" spans="1:28" ht="15.7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22"/>
      <c r="AB69" s="18"/>
    </row>
    <row r="70" spans="1:28" ht="15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22"/>
      <c r="AB70" s="18"/>
    </row>
    <row r="71" spans="1:28" ht="15.7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22"/>
      <c r="AB71" s="18"/>
    </row>
    <row r="72" spans="1:28" ht="15.7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22"/>
      <c r="AB72" s="18"/>
    </row>
    <row r="73" spans="1:28" ht="15.7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22"/>
      <c r="AB73" s="18"/>
    </row>
    <row r="74" spans="1:28" ht="15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22"/>
      <c r="AB74" s="18"/>
    </row>
    <row r="75" spans="1:28" ht="15.7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22"/>
      <c r="AB75" s="18"/>
    </row>
    <row r="76" spans="1:28" ht="15.7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22"/>
      <c r="AB76" s="18"/>
    </row>
    <row r="77" spans="1:28" ht="15.7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22"/>
      <c r="AB77" s="18"/>
    </row>
    <row r="78" spans="1:28" ht="15.7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22"/>
      <c r="AB78" s="18"/>
    </row>
    <row r="79" spans="1:28" ht="15.7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22"/>
      <c r="AB79" s="18"/>
    </row>
    <row r="80" spans="1:28" ht="15.7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22"/>
      <c r="AB80" s="18"/>
    </row>
    <row r="81" spans="1:28" ht="15.7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22"/>
      <c r="AB81" s="18"/>
    </row>
    <row r="82" spans="1:28" ht="15.7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22"/>
      <c r="AB82" s="18"/>
    </row>
    <row r="83" spans="1:28" ht="15.7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22"/>
      <c r="AB83" s="18"/>
    </row>
    <row r="84" spans="1:28" ht="15.7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22"/>
      <c r="AB84" s="18"/>
    </row>
    <row r="85" spans="1:28" ht="15.7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22"/>
      <c r="AB85" s="18"/>
    </row>
    <row r="86" spans="1:28" ht="15.7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22"/>
      <c r="AB86" s="18"/>
    </row>
    <row r="87" spans="1:28" ht="15.7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22"/>
      <c r="AB87" s="18"/>
    </row>
    <row r="88" spans="1:28" ht="15.7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22"/>
      <c r="AB88" s="18"/>
    </row>
    <row r="89" spans="1:28" ht="15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22"/>
      <c r="AB89" s="18"/>
    </row>
    <row r="90" spans="1:28" ht="15.7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22"/>
      <c r="AB90" s="18"/>
    </row>
    <row r="91" spans="1:28" ht="15.7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22"/>
      <c r="AB91" s="18"/>
    </row>
    <row r="92" spans="1:28" ht="15.7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22"/>
      <c r="AB92" s="18"/>
    </row>
    <row r="93" spans="1:28" ht="15.7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22"/>
      <c r="AB93" s="18"/>
    </row>
    <row r="94" spans="1:28" ht="15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22"/>
      <c r="AB94" s="18"/>
    </row>
    <row r="95" spans="1:28" ht="15.7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22"/>
      <c r="AB95" s="18"/>
    </row>
    <row r="96" spans="1:28" ht="15.7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22"/>
      <c r="AB96" s="18"/>
    </row>
    <row r="97" spans="1:28" ht="15.7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22"/>
      <c r="AB97" s="18"/>
    </row>
    <row r="98" spans="1:28" ht="15.7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22"/>
      <c r="AB98" s="18"/>
    </row>
    <row r="99" spans="1:28" ht="15.7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22"/>
      <c r="AB99" s="18"/>
    </row>
    <row r="100" spans="1:28" ht="15.7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22"/>
      <c r="AB100" s="18"/>
    </row>
    <row r="101" spans="1:28" ht="15.7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22"/>
      <c r="AB101" s="18"/>
    </row>
    <row r="102" spans="1:28" ht="15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22"/>
      <c r="AB102" s="18"/>
    </row>
  </sheetData>
  <phoneticPr fontId="30" type="noConversion"/>
  <hyperlinks>
    <hyperlink ref="AA47" r:id="rId1" xr:uid="{E7DD4A8D-4C8C-4C43-8886-F0BA7CA4A1E2}"/>
    <hyperlink ref="AA22" r:id="rId2" xr:uid="{5C311D16-9AB2-4E30-B805-E8B88D28E99A}"/>
    <hyperlink ref="AA48" r:id="rId3" xr:uid="{3D1C908F-0689-43BC-A02B-819A0806DA86}"/>
    <hyperlink ref="AA24" r:id="rId4" xr:uid="{196AFA02-4561-4F8A-AC27-394873F3975A}"/>
    <hyperlink ref="AA23" r:id="rId5" xr:uid="{919868BC-1F72-4F6D-806E-AC5562ACACB7}"/>
    <hyperlink ref="AA21" r:id="rId6" xr:uid="{D322CFC8-9D79-43AF-8998-EB4FF6B5DF87}"/>
    <hyperlink ref="AA50" r:id="rId7" xr:uid="{760A56FC-F2B4-4980-86C9-C0DD71E0A868}"/>
    <hyperlink ref="AA49" r:id="rId8" xr:uid="{E182F544-0D0A-4B6A-ABF5-017E91A18480}"/>
    <hyperlink ref="AA25" r:id="rId9" xr:uid="{372AAFFE-4F09-42CD-8040-AF84151490FD}"/>
    <hyperlink ref="AA20" r:id="rId10" xr:uid="{3E891922-5F16-45E3-B644-082236E4F070}"/>
    <hyperlink ref="AA16" r:id="rId11" xr:uid="{B175C6CF-9932-44B8-AA9A-94AEF715FBBF}"/>
    <hyperlink ref="AA17" r:id="rId12" xr:uid="{699A2163-C696-4DE2-8395-472BEE2F8F60}"/>
    <hyperlink ref="AA15" r:id="rId13" xr:uid="{EBB4325E-10BC-4306-B932-0FE50DDA9C66}"/>
    <hyperlink ref="AA19" r:id="rId14" xr:uid="{9E4BCC55-95B6-41F4-95A9-0800E0D349F8}"/>
    <hyperlink ref="AA18" r:id="rId15" xr:uid="{D4EFB9B4-CB50-490A-8DAA-BFEB19DE8185}"/>
    <hyperlink ref="AA3" r:id="rId16" xr:uid="{E19259FD-6879-4900-ADCD-002750F94791}"/>
    <hyperlink ref="AA43" r:id="rId17" xr:uid="{DCE27129-8A0D-4777-9F07-AE7B1419670B}"/>
  </hyperlinks>
  <pageMargins left="0.511811024" right="0.511811024" top="0.78740157499999996" bottom="0.78740157499999996" header="0" footer="0"/>
  <pageSetup paperSize="9" orientation="portrait" r:id="rId1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90"/>
  <sheetViews>
    <sheetView zoomScale="70" zoomScaleNormal="70" workbookViewId="0">
      <pane xSplit="3" ySplit="1" topLeftCell="T29" activePane="bottomRight" state="frozen"/>
      <selection pane="topRight" activeCell="C1" sqref="C1"/>
      <selection pane="bottomLeft" activeCell="A2" sqref="A2"/>
      <selection pane="bottomRight" activeCell="AB47" sqref="AB47"/>
    </sheetView>
  </sheetViews>
  <sheetFormatPr defaultColWidth="14.44140625" defaultRowHeight="15" customHeight="1"/>
  <cols>
    <col min="1" max="1" width="5.44140625" style="68" bestFit="1" customWidth="1"/>
    <col min="2" max="2" width="9.33203125" style="59" bestFit="1" customWidth="1"/>
    <col min="3" max="3" width="9.109375" style="55" bestFit="1" customWidth="1"/>
    <col min="4" max="4" width="16" style="82" bestFit="1" customWidth="1"/>
    <col min="5" max="5" width="13.44140625" style="82" bestFit="1" customWidth="1"/>
    <col min="6" max="7" width="8.5546875" bestFit="1" customWidth="1"/>
    <col min="8" max="8" width="12.44140625" style="129" bestFit="1" customWidth="1"/>
    <col min="9" max="9" width="17.88671875" style="55" customWidth="1"/>
    <col min="10" max="10" width="18.88671875" style="55" customWidth="1"/>
    <col min="11" max="11" width="18.6640625" style="55" customWidth="1"/>
    <col min="12" max="12" width="17.88671875" customWidth="1"/>
    <col min="13" max="13" width="23.5546875" style="36" customWidth="1"/>
    <col min="14" max="14" width="24.6640625" style="36" customWidth="1"/>
    <col min="15" max="15" width="11.33203125" style="36" customWidth="1"/>
    <col min="16" max="16" width="10.88671875" style="36" customWidth="1"/>
    <col min="17" max="18" width="8.88671875" style="36" customWidth="1"/>
    <col min="19" max="21" width="8.88671875" customWidth="1"/>
    <col min="22" max="22" width="14.33203125" customWidth="1"/>
    <col min="23" max="23" width="19.44140625" customWidth="1"/>
    <col min="24" max="24" width="8.88671875" style="55" customWidth="1"/>
    <col min="25" max="25" width="8.88671875" customWidth="1"/>
    <col min="26" max="26" width="30.5546875" customWidth="1"/>
    <col min="27" max="27" width="77" style="66" bestFit="1" customWidth="1"/>
    <col min="28" max="28" width="82" style="66" bestFit="1" customWidth="1"/>
    <col min="29" max="29" width="8.88671875" customWidth="1"/>
  </cols>
  <sheetData>
    <row r="1" spans="1:29" ht="52.8">
      <c r="A1" s="11" t="s">
        <v>23</v>
      </c>
      <c r="B1" s="11" t="s">
        <v>24</v>
      </c>
      <c r="C1" s="11" t="s">
        <v>25</v>
      </c>
      <c r="D1" s="24" t="s">
        <v>26</v>
      </c>
      <c r="E1" s="24" t="s">
        <v>27</v>
      </c>
      <c r="F1" s="12" t="s">
        <v>28</v>
      </c>
      <c r="G1" s="12" t="s">
        <v>29</v>
      </c>
      <c r="H1" s="12" t="s">
        <v>1</v>
      </c>
      <c r="I1" s="12" t="s">
        <v>30</v>
      </c>
      <c r="J1" s="12" t="s">
        <v>31</v>
      </c>
      <c r="K1" s="12" t="s">
        <v>32</v>
      </c>
      <c r="L1" s="12" t="s">
        <v>33</v>
      </c>
      <c r="M1" s="24" t="s">
        <v>34</v>
      </c>
      <c r="N1" s="24" t="s">
        <v>35</v>
      </c>
      <c r="O1" s="24" t="s">
        <v>36</v>
      </c>
      <c r="P1" s="24" t="s">
        <v>37</v>
      </c>
      <c r="Q1" s="24" t="s">
        <v>38</v>
      </c>
      <c r="R1" s="24" t="s">
        <v>39</v>
      </c>
      <c r="S1" s="12" t="s">
        <v>40</v>
      </c>
      <c r="T1" s="12" t="s">
        <v>41</v>
      </c>
      <c r="U1" s="12" t="s">
        <v>42</v>
      </c>
      <c r="V1" s="12" t="s">
        <v>43</v>
      </c>
      <c r="W1" s="12" t="s">
        <v>44</v>
      </c>
      <c r="X1" s="53" t="s">
        <v>18</v>
      </c>
      <c r="Y1" s="53" t="s">
        <v>19</v>
      </c>
      <c r="Z1" s="11" t="s">
        <v>45</v>
      </c>
      <c r="AA1" s="23" t="s">
        <v>178</v>
      </c>
      <c r="AB1" s="23" t="s">
        <v>46</v>
      </c>
      <c r="AC1" s="19"/>
    </row>
    <row r="2" spans="1:29" ht="15.75" customHeight="1">
      <c r="A2" s="118">
        <v>1</v>
      </c>
      <c r="B2" s="57">
        <v>44977</v>
      </c>
      <c r="C2" s="15" t="s">
        <v>13</v>
      </c>
      <c r="D2" s="14">
        <v>0.58472222222222225</v>
      </c>
      <c r="E2" s="14">
        <v>0.60347222222222219</v>
      </c>
      <c r="F2" s="15" t="s">
        <v>179</v>
      </c>
      <c r="G2" s="15" t="s">
        <v>337</v>
      </c>
      <c r="H2" s="27" t="s">
        <v>339</v>
      </c>
      <c r="I2" s="21" t="s">
        <v>340</v>
      </c>
      <c r="J2" s="81" t="s">
        <v>341</v>
      </c>
      <c r="K2" s="21" t="s">
        <v>342</v>
      </c>
      <c r="L2" s="30" t="s">
        <v>343</v>
      </c>
      <c r="M2" s="15" t="s">
        <v>52</v>
      </c>
      <c r="N2" s="15" t="s">
        <v>52</v>
      </c>
      <c r="O2" s="82" t="s">
        <v>139</v>
      </c>
      <c r="P2" s="82" t="s">
        <v>139</v>
      </c>
      <c r="Q2" s="15">
        <v>1</v>
      </c>
      <c r="R2" s="15">
        <v>1</v>
      </c>
      <c r="S2" s="15" t="s">
        <v>338</v>
      </c>
      <c r="T2" s="15" t="s">
        <v>338</v>
      </c>
      <c r="U2" s="15">
        <v>1</v>
      </c>
      <c r="V2" s="15">
        <v>1</v>
      </c>
      <c r="W2" s="15">
        <v>3.5</v>
      </c>
      <c r="X2" s="15">
        <v>3.5</v>
      </c>
      <c r="Y2" s="15">
        <v>3.5</v>
      </c>
      <c r="Z2" s="19"/>
      <c r="AA2" s="35" t="s">
        <v>927</v>
      </c>
      <c r="AC2" s="19"/>
    </row>
    <row r="3" spans="1:29" ht="15.75" customHeight="1">
      <c r="A3" s="118">
        <v>2</v>
      </c>
      <c r="B3" s="57">
        <v>44978</v>
      </c>
      <c r="C3" s="15" t="s">
        <v>13</v>
      </c>
      <c r="D3" s="14">
        <v>0.52430555555555558</v>
      </c>
      <c r="E3" s="14">
        <v>0.53680555555555554</v>
      </c>
      <c r="F3" s="15" t="s">
        <v>179</v>
      </c>
      <c r="G3" s="15" t="s">
        <v>337</v>
      </c>
      <c r="H3" s="27" t="s">
        <v>339</v>
      </c>
      <c r="I3" s="21" t="s">
        <v>344</v>
      </c>
      <c r="J3" s="21" t="s">
        <v>345</v>
      </c>
      <c r="K3" s="21" t="s">
        <v>346</v>
      </c>
      <c r="L3" s="21" t="s">
        <v>347</v>
      </c>
      <c r="M3" s="15" t="s">
        <v>54</v>
      </c>
      <c r="N3" s="15" t="s">
        <v>54</v>
      </c>
      <c r="O3" s="82" t="s">
        <v>139</v>
      </c>
      <c r="P3" s="82" t="s">
        <v>139</v>
      </c>
      <c r="Q3" s="15">
        <v>1</v>
      </c>
      <c r="R3" s="15">
        <v>1</v>
      </c>
      <c r="S3" s="15" t="s">
        <v>338</v>
      </c>
      <c r="T3" s="15" t="s">
        <v>338</v>
      </c>
      <c r="U3" s="15">
        <v>1</v>
      </c>
      <c r="V3" s="15">
        <v>1</v>
      </c>
      <c r="W3" s="15">
        <v>3.5</v>
      </c>
      <c r="X3" s="15">
        <v>3.5</v>
      </c>
      <c r="Y3" s="15">
        <v>3.5</v>
      </c>
      <c r="Z3" s="19"/>
      <c r="AA3" s="35" t="s">
        <v>927</v>
      </c>
      <c r="AC3" s="19"/>
    </row>
    <row r="4" spans="1:29" ht="15.75" customHeight="1">
      <c r="A4" s="56">
        <v>3</v>
      </c>
      <c r="B4" s="57">
        <v>44979</v>
      </c>
      <c r="C4" s="15" t="s">
        <v>13</v>
      </c>
      <c r="D4" s="14">
        <v>0.28819444444444448</v>
      </c>
      <c r="E4" s="14">
        <v>0.29791666666666666</v>
      </c>
      <c r="F4" s="15" t="s">
        <v>179</v>
      </c>
      <c r="G4" s="15" t="s">
        <v>337</v>
      </c>
      <c r="H4" s="27" t="s">
        <v>339</v>
      </c>
      <c r="I4" s="21" t="s">
        <v>348</v>
      </c>
      <c r="J4" s="21" t="s">
        <v>349</v>
      </c>
      <c r="K4" s="21" t="s">
        <v>350</v>
      </c>
      <c r="L4" s="21" t="s">
        <v>351</v>
      </c>
      <c r="M4" s="15" t="s">
        <v>55</v>
      </c>
      <c r="N4" s="15" t="s">
        <v>54</v>
      </c>
      <c r="O4" s="82" t="s">
        <v>139</v>
      </c>
      <c r="P4" s="82" t="s">
        <v>139</v>
      </c>
      <c r="Q4" s="15">
        <v>0</v>
      </c>
      <c r="R4" s="15">
        <v>0</v>
      </c>
      <c r="S4" s="15" t="s">
        <v>338</v>
      </c>
      <c r="T4" s="15" t="s">
        <v>338</v>
      </c>
      <c r="U4" s="15">
        <v>2</v>
      </c>
      <c r="V4" s="15">
        <v>2</v>
      </c>
      <c r="W4" s="15">
        <v>3.5</v>
      </c>
      <c r="X4" s="15">
        <v>3.5</v>
      </c>
      <c r="Y4" s="15">
        <v>3.5</v>
      </c>
      <c r="Z4" s="19"/>
      <c r="AA4" s="35" t="s">
        <v>927</v>
      </c>
      <c r="AC4" s="19"/>
    </row>
    <row r="5" spans="1:29" ht="15.75" customHeight="1">
      <c r="A5" s="56">
        <v>4</v>
      </c>
      <c r="B5" s="57">
        <v>44980</v>
      </c>
      <c r="C5" s="15" t="s">
        <v>13</v>
      </c>
      <c r="D5" s="14">
        <v>0.69374999999999998</v>
      </c>
      <c r="E5" s="14">
        <v>0.70277777777777783</v>
      </c>
      <c r="F5" s="15" t="s">
        <v>179</v>
      </c>
      <c r="G5" s="15" t="s">
        <v>337</v>
      </c>
      <c r="H5" s="27" t="s">
        <v>339</v>
      </c>
      <c r="I5" s="21" t="s">
        <v>352</v>
      </c>
      <c r="J5" s="21" t="s">
        <v>353</v>
      </c>
      <c r="K5" s="21" t="s">
        <v>354</v>
      </c>
      <c r="L5" s="21" t="s">
        <v>355</v>
      </c>
      <c r="M5" s="15" t="s">
        <v>52</v>
      </c>
      <c r="N5" s="15" t="s">
        <v>52</v>
      </c>
      <c r="O5" s="82" t="s">
        <v>139</v>
      </c>
      <c r="P5" s="82" t="s">
        <v>139</v>
      </c>
      <c r="Q5" s="15">
        <v>0</v>
      </c>
      <c r="R5" s="15">
        <v>0</v>
      </c>
      <c r="S5" s="15" t="s">
        <v>338</v>
      </c>
      <c r="T5" s="15" t="s">
        <v>338</v>
      </c>
      <c r="U5" s="15">
        <v>3</v>
      </c>
      <c r="V5" s="15">
        <v>4</v>
      </c>
      <c r="W5" s="15">
        <v>3.5</v>
      </c>
      <c r="X5" s="15">
        <v>3.5</v>
      </c>
      <c r="Y5" s="15">
        <v>3.5</v>
      </c>
      <c r="Z5" s="19"/>
      <c r="AA5" s="35" t="s">
        <v>927</v>
      </c>
      <c r="AC5" s="19"/>
    </row>
    <row r="6" spans="1:29" ht="15.75" customHeight="1">
      <c r="A6" s="118">
        <v>5</v>
      </c>
      <c r="B6" s="57">
        <v>44981</v>
      </c>
      <c r="C6" s="15" t="s">
        <v>13</v>
      </c>
      <c r="D6" s="14">
        <v>0.69027777777777777</v>
      </c>
      <c r="E6" s="14">
        <v>0.7006944444444444</v>
      </c>
      <c r="F6" s="15" t="s">
        <v>179</v>
      </c>
      <c r="G6" s="15" t="s">
        <v>337</v>
      </c>
      <c r="H6" s="27" t="s">
        <v>339</v>
      </c>
      <c r="I6" s="21" t="s">
        <v>356</v>
      </c>
      <c r="J6" s="21" t="s">
        <v>357</v>
      </c>
      <c r="K6" s="21" t="s">
        <v>358</v>
      </c>
      <c r="L6" s="21" t="s">
        <v>359</v>
      </c>
      <c r="M6" s="15" t="s">
        <v>55</v>
      </c>
      <c r="N6" s="15" t="s">
        <v>55</v>
      </c>
      <c r="O6" s="15" t="s">
        <v>139</v>
      </c>
      <c r="P6" s="15" t="s">
        <v>139</v>
      </c>
      <c r="Q6" s="15">
        <v>0</v>
      </c>
      <c r="R6" s="15">
        <v>0</v>
      </c>
      <c r="S6" s="15" t="s">
        <v>338</v>
      </c>
      <c r="T6" s="15" t="s">
        <v>338</v>
      </c>
      <c r="U6" s="15">
        <v>1</v>
      </c>
      <c r="V6" s="15">
        <v>2</v>
      </c>
      <c r="W6" s="15">
        <v>3.5</v>
      </c>
      <c r="X6" s="15">
        <v>3.5</v>
      </c>
      <c r="Y6" s="15">
        <v>3.5</v>
      </c>
      <c r="Z6" s="19"/>
      <c r="AA6" s="35" t="s">
        <v>927</v>
      </c>
      <c r="AC6" s="19"/>
    </row>
    <row r="7" spans="1:29" ht="15.75" customHeight="1">
      <c r="A7" s="118">
        <v>6</v>
      </c>
      <c r="B7" s="57">
        <v>44982</v>
      </c>
      <c r="C7" s="15" t="s">
        <v>13</v>
      </c>
      <c r="D7" s="14">
        <v>0.66597222222222219</v>
      </c>
      <c r="E7" s="14">
        <v>0.65972222222222221</v>
      </c>
      <c r="F7" s="15" t="s">
        <v>179</v>
      </c>
      <c r="G7" s="15" t="s">
        <v>337</v>
      </c>
      <c r="H7" s="27" t="s">
        <v>339</v>
      </c>
      <c r="I7" s="21" t="s">
        <v>360</v>
      </c>
      <c r="J7" s="30" t="s">
        <v>361</v>
      </c>
      <c r="K7" s="21" t="s">
        <v>362</v>
      </c>
      <c r="L7" s="21" t="s">
        <v>363</v>
      </c>
      <c r="M7" s="15" t="s">
        <v>54</v>
      </c>
      <c r="N7" s="15" t="s">
        <v>54</v>
      </c>
      <c r="O7" s="82" t="s">
        <v>139</v>
      </c>
      <c r="P7" s="82" t="s">
        <v>139</v>
      </c>
      <c r="Q7" s="15">
        <v>2</v>
      </c>
      <c r="R7" s="15">
        <v>2</v>
      </c>
      <c r="S7" s="15" t="s">
        <v>338</v>
      </c>
      <c r="T7" s="15" t="s">
        <v>338</v>
      </c>
      <c r="U7" s="15">
        <v>2</v>
      </c>
      <c r="V7" s="15">
        <v>2</v>
      </c>
      <c r="W7" s="15">
        <v>3.5</v>
      </c>
      <c r="X7" s="15">
        <v>3.5</v>
      </c>
      <c r="Y7" s="15">
        <v>3.5</v>
      </c>
      <c r="Z7" s="19"/>
      <c r="AA7" s="35" t="s">
        <v>927</v>
      </c>
      <c r="AC7" s="19"/>
    </row>
    <row r="8" spans="1:29" ht="15.75" customHeight="1">
      <c r="A8" s="56">
        <v>7</v>
      </c>
      <c r="B8" s="57">
        <v>44983</v>
      </c>
      <c r="C8" s="15" t="s">
        <v>13</v>
      </c>
      <c r="D8" s="14">
        <v>0.66249999999999998</v>
      </c>
      <c r="E8" s="14">
        <v>0.67847222222222225</v>
      </c>
      <c r="F8" s="15" t="s">
        <v>179</v>
      </c>
      <c r="G8" s="15" t="s">
        <v>337</v>
      </c>
      <c r="H8" s="27" t="s">
        <v>339</v>
      </c>
      <c r="I8" s="21" t="s">
        <v>364</v>
      </c>
      <c r="J8" s="30" t="s">
        <v>365</v>
      </c>
      <c r="K8" s="21" t="s">
        <v>366</v>
      </c>
      <c r="L8" s="21" t="s">
        <v>367</v>
      </c>
      <c r="M8" s="15" t="s">
        <v>54</v>
      </c>
      <c r="N8" s="15" t="s">
        <v>54</v>
      </c>
      <c r="O8" s="82" t="s">
        <v>139</v>
      </c>
      <c r="P8" s="82" t="s">
        <v>139</v>
      </c>
      <c r="Q8" s="15">
        <v>1</v>
      </c>
      <c r="R8" s="15">
        <v>1</v>
      </c>
      <c r="S8" s="15" t="s">
        <v>338</v>
      </c>
      <c r="T8" s="15" t="s">
        <v>338</v>
      </c>
      <c r="U8" s="15">
        <v>1</v>
      </c>
      <c r="V8" s="15">
        <v>1</v>
      </c>
      <c r="W8" s="15">
        <v>3.5</v>
      </c>
      <c r="X8" s="15">
        <v>3.5</v>
      </c>
      <c r="Y8" s="15">
        <v>3.5</v>
      </c>
      <c r="Z8" s="19"/>
      <c r="AA8" s="35" t="s">
        <v>927</v>
      </c>
      <c r="AC8" s="19"/>
    </row>
    <row r="9" spans="1:29" ht="15" customHeight="1">
      <c r="A9" s="56">
        <v>8</v>
      </c>
      <c r="B9" s="57">
        <v>44984</v>
      </c>
      <c r="C9" s="15" t="s">
        <v>13</v>
      </c>
      <c r="D9" s="85">
        <v>0.66597222222222219</v>
      </c>
      <c r="E9" s="85">
        <v>0.6777777777777777</v>
      </c>
      <c r="F9" s="15" t="s">
        <v>179</v>
      </c>
      <c r="G9" s="15" t="s">
        <v>337</v>
      </c>
      <c r="H9" s="27" t="s">
        <v>339</v>
      </c>
      <c r="I9" s="21" t="s">
        <v>368</v>
      </c>
      <c r="J9" s="30" t="s">
        <v>369</v>
      </c>
      <c r="K9" s="21" t="s">
        <v>370</v>
      </c>
      <c r="L9" s="21" t="s">
        <v>371</v>
      </c>
      <c r="M9" s="15" t="s">
        <v>55</v>
      </c>
      <c r="N9" s="15" t="s">
        <v>55</v>
      </c>
      <c r="O9" s="82" t="s">
        <v>139</v>
      </c>
      <c r="P9" s="82" t="s">
        <v>139</v>
      </c>
      <c r="Q9" s="15">
        <v>1</v>
      </c>
      <c r="R9" s="15">
        <v>1</v>
      </c>
      <c r="S9" s="15" t="s">
        <v>338</v>
      </c>
      <c r="T9" s="15" t="s">
        <v>338</v>
      </c>
      <c r="U9" s="15">
        <v>2</v>
      </c>
      <c r="V9" s="15">
        <v>3</v>
      </c>
      <c r="W9" s="15">
        <v>3.5</v>
      </c>
      <c r="X9" s="15">
        <v>3.5</v>
      </c>
      <c r="Y9" s="15">
        <v>3.5</v>
      </c>
      <c r="AA9" s="35" t="s">
        <v>927</v>
      </c>
    </row>
    <row r="10" spans="1:29" ht="15" customHeight="1">
      <c r="A10" s="118">
        <v>9</v>
      </c>
      <c r="B10" s="57">
        <v>44985</v>
      </c>
      <c r="C10" s="15" t="s">
        <v>13</v>
      </c>
      <c r="D10" s="85">
        <v>0.36458333333333331</v>
      </c>
      <c r="E10" s="85">
        <v>0.375</v>
      </c>
      <c r="F10" s="15" t="s">
        <v>179</v>
      </c>
      <c r="G10" s="15" t="s">
        <v>337</v>
      </c>
      <c r="H10" s="27" t="s">
        <v>339</v>
      </c>
      <c r="I10" s="21" t="s">
        <v>372</v>
      </c>
      <c r="J10" s="30" t="s">
        <v>373</v>
      </c>
      <c r="K10" s="21" t="s">
        <v>374</v>
      </c>
      <c r="L10" s="21" t="s">
        <v>375</v>
      </c>
      <c r="M10" s="15" t="s">
        <v>54</v>
      </c>
      <c r="N10" s="15" t="s">
        <v>54</v>
      </c>
      <c r="O10" s="15" t="s">
        <v>53</v>
      </c>
      <c r="P10" s="15" t="s">
        <v>53</v>
      </c>
      <c r="Q10" s="15">
        <v>1</v>
      </c>
      <c r="R10" s="15">
        <v>1</v>
      </c>
      <c r="S10" s="15" t="s">
        <v>338</v>
      </c>
      <c r="T10" s="15" t="s">
        <v>338</v>
      </c>
      <c r="U10" s="15">
        <v>2</v>
      </c>
      <c r="V10" s="15">
        <v>2</v>
      </c>
      <c r="W10" s="15">
        <v>3.5</v>
      </c>
      <c r="X10" s="15">
        <v>3.5</v>
      </c>
      <c r="Y10" s="15">
        <v>3.5</v>
      </c>
      <c r="AA10" s="35" t="s">
        <v>927</v>
      </c>
    </row>
    <row r="11" spans="1:29" ht="15" customHeight="1">
      <c r="A11" s="118">
        <v>10</v>
      </c>
      <c r="B11" s="57">
        <v>44986</v>
      </c>
      <c r="C11" s="15" t="s">
        <v>13</v>
      </c>
      <c r="D11" s="85">
        <v>0.31875000000000003</v>
      </c>
      <c r="E11" s="85">
        <v>0.33263888888888887</v>
      </c>
      <c r="F11" s="15" t="s">
        <v>179</v>
      </c>
      <c r="G11" s="15" t="s">
        <v>337</v>
      </c>
      <c r="H11" s="27" t="s">
        <v>339</v>
      </c>
      <c r="I11" s="21" t="s">
        <v>376</v>
      </c>
      <c r="J11" s="30" t="s">
        <v>377</v>
      </c>
      <c r="K11" s="21" t="s">
        <v>378</v>
      </c>
      <c r="L11" s="21" t="s">
        <v>379</v>
      </c>
      <c r="M11" s="15" t="s">
        <v>52</v>
      </c>
      <c r="N11" s="15" t="s">
        <v>52</v>
      </c>
      <c r="O11" s="82" t="s">
        <v>139</v>
      </c>
      <c r="P11" s="82" t="s">
        <v>139</v>
      </c>
      <c r="Q11" s="15">
        <v>1</v>
      </c>
      <c r="R11" s="15">
        <v>1</v>
      </c>
      <c r="S11" s="15" t="s">
        <v>338</v>
      </c>
      <c r="T11" s="15" t="s">
        <v>338</v>
      </c>
      <c r="U11" s="15">
        <v>1</v>
      </c>
      <c r="V11" s="15">
        <v>1</v>
      </c>
      <c r="W11" s="15">
        <v>3.5</v>
      </c>
      <c r="X11" s="15">
        <v>3.5</v>
      </c>
      <c r="Y11" s="15">
        <v>3.5</v>
      </c>
      <c r="AA11" s="35" t="s">
        <v>927</v>
      </c>
    </row>
    <row r="12" spans="1:29" ht="15" customHeight="1">
      <c r="A12" s="118">
        <v>11</v>
      </c>
      <c r="B12" s="57">
        <v>44987</v>
      </c>
      <c r="C12" s="15" t="s">
        <v>13</v>
      </c>
      <c r="D12" s="85"/>
      <c r="E12" s="85"/>
      <c r="F12" s="15" t="s">
        <v>179</v>
      </c>
      <c r="G12" s="15" t="s">
        <v>337</v>
      </c>
      <c r="H12" s="27" t="s">
        <v>339</v>
      </c>
      <c r="I12" s="147">
        <v>-0.58441909999999997</v>
      </c>
      <c r="J12" s="147">
        <v>-48.479957499999998</v>
      </c>
      <c r="K12" s="147">
        <v>-0.62344619999999995</v>
      </c>
      <c r="L12" s="147">
        <v>-48.484168799999999</v>
      </c>
      <c r="M12" s="15" t="s">
        <v>54</v>
      </c>
      <c r="N12" s="15" t="s">
        <v>54</v>
      </c>
      <c r="O12" s="82" t="s">
        <v>139</v>
      </c>
      <c r="P12" s="82" t="s">
        <v>139</v>
      </c>
      <c r="Q12" s="15">
        <v>1</v>
      </c>
      <c r="R12" s="15">
        <v>1</v>
      </c>
      <c r="S12" s="15" t="s">
        <v>338</v>
      </c>
      <c r="T12" s="15" t="s">
        <v>338</v>
      </c>
      <c r="U12" s="15">
        <v>2</v>
      </c>
      <c r="V12" s="15">
        <v>2</v>
      </c>
      <c r="W12" s="15">
        <v>3.5</v>
      </c>
      <c r="X12" s="15"/>
      <c r="Y12" s="15"/>
      <c r="AA12" s="35"/>
      <c r="AB12" s="187" t="s">
        <v>558</v>
      </c>
    </row>
    <row r="13" spans="1:29" ht="15" customHeight="1">
      <c r="A13" s="56">
        <v>12</v>
      </c>
      <c r="B13" s="57">
        <v>44988</v>
      </c>
      <c r="C13" s="15" t="s">
        <v>13</v>
      </c>
      <c r="D13" s="85">
        <v>0.33680555555555558</v>
      </c>
      <c r="E13" s="85">
        <v>0.33888888888888885</v>
      </c>
      <c r="F13" s="15" t="s">
        <v>179</v>
      </c>
      <c r="G13" s="15" t="s">
        <v>337</v>
      </c>
      <c r="H13" s="27" t="s">
        <v>339</v>
      </c>
      <c r="I13" s="55" t="s">
        <v>380</v>
      </c>
      <c r="J13" s="55" t="s">
        <v>381</v>
      </c>
      <c r="K13" s="55" t="s">
        <v>382</v>
      </c>
      <c r="L13" s="104" t="s">
        <v>383</v>
      </c>
      <c r="M13" s="15" t="s">
        <v>54</v>
      </c>
      <c r="N13" s="15" t="s">
        <v>54</v>
      </c>
      <c r="O13" s="82" t="s">
        <v>150</v>
      </c>
      <c r="P13" s="82" t="s">
        <v>150</v>
      </c>
      <c r="Q13" s="15">
        <v>1</v>
      </c>
      <c r="R13" s="15">
        <v>1</v>
      </c>
      <c r="S13" s="15" t="s">
        <v>338</v>
      </c>
      <c r="T13" s="15" t="s">
        <v>338</v>
      </c>
      <c r="U13" s="15">
        <v>2</v>
      </c>
      <c r="V13" s="15">
        <v>2</v>
      </c>
      <c r="W13" s="15">
        <v>3.5</v>
      </c>
      <c r="X13" s="15">
        <v>3.51</v>
      </c>
      <c r="Y13" s="15">
        <v>3.5</v>
      </c>
      <c r="AA13" s="148" t="s">
        <v>384</v>
      </c>
    </row>
    <row r="14" spans="1:29" ht="15" customHeight="1">
      <c r="A14" s="56">
        <v>13</v>
      </c>
      <c r="B14" s="57">
        <v>44989</v>
      </c>
      <c r="C14" s="15" t="s">
        <v>13</v>
      </c>
      <c r="D14" s="72">
        <v>0.40763888888888888</v>
      </c>
      <c r="E14" s="72">
        <v>0.41944444444444445</v>
      </c>
      <c r="F14" s="15" t="s">
        <v>179</v>
      </c>
      <c r="G14" s="15" t="s">
        <v>337</v>
      </c>
      <c r="H14" s="27" t="s">
        <v>339</v>
      </c>
      <c r="I14" s="55" t="s">
        <v>385</v>
      </c>
      <c r="J14" s="103" t="s">
        <v>386</v>
      </c>
      <c r="K14" s="55" t="s">
        <v>387</v>
      </c>
      <c r="L14" s="104" t="s">
        <v>388</v>
      </c>
      <c r="M14" s="59" t="s">
        <v>49</v>
      </c>
      <c r="N14" s="59" t="s">
        <v>49</v>
      </c>
      <c r="O14" s="59" t="s">
        <v>139</v>
      </c>
      <c r="P14" s="59" t="s">
        <v>139</v>
      </c>
      <c r="Q14" s="59">
        <v>1</v>
      </c>
      <c r="R14" s="59">
        <v>1</v>
      </c>
      <c r="S14" s="59" t="s">
        <v>338</v>
      </c>
      <c r="T14" s="59" t="s">
        <v>338</v>
      </c>
      <c r="U14" s="59">
        <v>2</v>
      </c>
      <c r="V14" s="59">
        <v>2</v>
      </c>
      <c r="W14" s="15">
        <v>3.5</v>
      </c>
      <c r="X14" s="15">
        <v>3.5</v>
      </c>
      <c r="Y14" s="15">
        <v>3.5</v>
      </c>
      <c r="AA14" s="35" t="s">
        <v>927</v>
      </c>
      <c r="AB14" s="59"/>
    </row>
    <row r="15" spans="1:29" ht="15" customHeight="1">
      <c r="A15" s="118">
        <v>14</v>
      </c>
      <c r="B15" s="57">
        <v>44991</v>
      </c>
      <c r="C15" s="15" t="s">
        <v>13</v>
      </c>
      <c r="D15" s="72">
        <v>0.61736111111111114</v>
      </c>
      <c r="E15" s="72">
        <v>0.62291666666666667</v>
      </c>
      <c r="F15" s="15" t="s">
        <v>179</v>
      </c>
      <c r="G15" s="15" t="s">
        <v>337</v>
      </c>
      <c r="H15" s="27" t="s">
        <v>339</v>
      </c>
      <c r="I15" s="55" t="s">
        <v>389</v>
      </c>
      <c r="J15" s="103" t="s">
        <v>390</v>
      </c>
      <c r="K15" s="55" t="s">
        <v>391</v>
      </c>
      <c r="L15" s="104" t="s">
        <v>392</v>
      </c>
      <c r="M15" s="59" t="s">
        <v>52</v>
      </c>
      <c r="N15" s="59" t="s">
        <v>52</v>
      </c>
      <c r="O15" s="59" t="s">
        <v>139</v>
      </c>
      <c r="P15" s="59" t="s">
        <v>139</v>
      </c>
      <c r="Q15" s="59">
        <v>0</v>
      </c>
      <c r="R15" s="59">
        <v>0</v>
      </c>
      <c r="S15" s="59" t="s">
        <v>338</v>
      </c>
      <c r="T15" s="59" t="s">
        <v>338</v>
      </c>
      <c r="U15" s="59">
        <v>2</v>
      </c>
      <c r="V15" s="59">
        <v>2</v>
      </c>
      <c r="W15" s="15">
        <v>3.5</v>
      </c>
      <c r="X15" s="15">
        <v>3.5</v>
      </c>
      <c r="Y15" s="15">
        <v>3.5</v>
      </c>
      <c r="AA15" s="35" t="s">
        <v>927</v>
      </c>
      <c r="AB15" s="59"/>
    </row>
    <row r="16" spans="1:29" ht="15" customHeight="1">
      <c r="A16" s="118">
        <v>15</v>
      </c>
      <c r="B16" s="57">
        <v>44992</v>
      </c>
      <c r="C16" s="15" t="s">
        <v>13</v>
      </c>
      <c r="D16" s="72">
        <v>0.63055555555555554</v>
      </c>
      <c r="E16" s="85">
        <v>0.63750000000000007</v>
      </c>
      <c r="F16" s="15" t="s">
        <v>179</v>
      </c>
      <c r="G16" s="15" t="s">
        <v>337</v>
      </c>
      <c r="H16" s="27" t="s">
        <v>339</v>
      </c>
      <c r="I16" s="55" t="s">
        <v>393</v>
      </c>
      <c r="J16" s="103" t="s">
        <v>394</v>
      </c>
      <c r="K16" s="55" t="s">
        <v>395</v>
      </c>
      <c r="L16" s="104" t="s">
        <v>396</v>
      </c>
      <c r="M16" s="59" t="s">
        <v>55</v>
      </c>
      <c r="N16" s="59" t="s">
        <v>55</v>
      </c>
      <c r="O16" s="59" t="s">
        <v>56</v>
      </c>
      <c r="P16" s="59" t="s">
        <v>56</v>
      </c>
      <c r="Q16" s="59">
        <v>1</v>
      </c>
      <c r="R16" s="59">
        <v>1</v>
      </c>
      <c r="S16" s="59" t="s">
        <v>338</v>
      </c>
      <c r="T16" s="59" t="s">
        <v>338</v>
      </c>
      <c r="U16" s="59">
        <v>1</v>
      </c>
      <c r="V16" s="59">
        <v>1</v>
      </c>
      <c r="W16" s="15">
        <v>3.5</v>
      </c>
      <c r="X16" s="59">
        <v>3.51</v>
      </c>
      <c r="Y16" s="15">
        <v>3.5</v>
      </c>
      <c r="AA16" s="32" t="s">
        <v>932</v>
      </c>
      <c r="AB16" s="59"/>
    </row>
    <row r="17" spans="1:29" ht="15" customHeight="1">
      <c r="A17" s="118">
        <v>16</v>
      </c>
      <c r="B17" s="57">
        <v>44993</v>
      </c>
      <c r="C17" s="15" t="s">
        <v>13</v>
      </c>
      <c r="D17" s="72">
        <v>0.64930555555555558</v>
      </c>
      <c r="E17" s="72">
        <v>0.66388888888888886</v>
      </c>
      <c r="F17" s="15" t="s">
        <v>179</v>
      </c>
      <c r="G17" s="15" t="s">
        <v>337</v>
      </c>
      <c r="H17" s="27" t="s">
        <v>339</v>
      </c>
      <c r="I17" s="55" t="s">
        <v>397</v>
      </c>
      <c r="J17" s="103" t="s">
        <v>398</v>
      </c>
      <c r="K17" s="55" t="s">
        <v>399</v>
      </c>
      <c r="L17" s="104" t="s">
        <v>400</v>
      </c>
      <c r="M17" s="59" t="s">
        <v>55</v>
      </c>
      <c r="N17" s="59" t="s">
        <v>55</v>
      </c>
      <c r="O17" s="59" t="s">
        <v>56</v>
      </c>
      <c r="P17" s="59" t="s">
        <v>56</v>
      </c>
      <c r="Q17" s="59">
        <v>1</v>
      </c>
      <c r="R17" s="59">
        <v>1</v>
      </c>
      <c r="S17" s="59" t="s">
        <v>338</v>
      </c>
      <c r="T17" s="59" t="s">
        <v>338</v>
      </c>
      <c r="U17" s="59">
        <v>3</v>
      </c>
      <c r="V17" s="59">
        <v>3</v>
      </c>
      <c r="W17" s="15">
        <v>3.5</v>
      </c>
      <c r="X17" s="59">
        <v>3.51</v>
      </c>
      <c r="Y17" s="15">
        <v>3.5</v>
      </c>
      <c r="AA17" s="32" t="s">
        <v>933</v>
      </c>
      <c r="AB17" s="59"/>
    </row>
    <row r="18" spans="1:29" ht="15" customHeight="1">
      <c r="A18" s="56">
        <v>17</v>
      </c>
      <c r="B18" s="57">
        <v>44994</v>
      </c>
      <c r="C18" s="15" t="s">
        <v>13</v>
      </c>
      <c r="D18" s="72">
        <v>0.72638888888888886</v>
      </c>
      <c r="E18" s="72">
        <v>0.74930555555555556</v>
      </c>
      <c r="F18" s="15" t="s">
        <v>179</v>
      </c>
      <c r="G18" s="15" t="s">
        <v>337</v>
      </c>
      <c r="H18" s="27" t="s">
        <v>339</v>
      </c>
      <c r="I18" s="55" t="s">
        <v>401</v>
      </c>
      <c r="J18" s="103" t="s">
        <v>402</v>
      </c>
      <c r="K18" s="55" t="s">
        <v>403</v>
      </c>
      <c r="L18" s="104" t="s">
        <v>404</v>
      </c>
      <c r="M18" s="59" t="s">
        <v>55</v>
      </c>
      <c r="N18" s="59" t="s">
        <v>55</v>
      </c>
      <c r="O18" s="59" t="s">
        <v>139</v>
      </c>
      <c r="P18" s="59" t="s">
        <v>139</v>
      </c>
      <c r="Q18" s="59">
        <v>1</v>
      </c>
      <c r="R18" s="59">
        <v>1</v>
      </c>
      <c r="S18" s="59" t="s">
        <v>338</v>
      </c>
      <c r="T18" s="59" t="s">
        <v>338</v>
      </c>
      <c r="U18" s="59">
        <v>3</v>
      </c>
      <c r="V18" s="59">
        <v>3</v>
      </c>
      <c r="W18" s="15">
        <v>3.5</v>
      </c>
      <c r="X18" s="15">
        <v>3.5</v>
      </c>
      <c r="Y18" s="15">
        <v>3.5</v>
      </c>
      <c r="AA18" s="35" t="s">
        <v>927</v>
      </c>
      <c r="AB18" s="59"/>
    </row>
    <row r="19" spans="1:29" ht="15" customHeight="1">
      <c r="A19" s="56">
        <v>18</v>
      </c>
      <c r="B19" s="133">
        <v>44995</v>
      </c>
      <c r="C19" s="15" t="s">
        <v>13</v>
      </c>
      <c r="D19" s="72">
        <v>0.26041666666666669</v>
      </c>
      <c r="E19" s="85">
        <v>0.29583333333333334</v>
      </c>
      <c r="F19" s="15" t="s">
        <v>179</v>
      </c>
      <c r="G19" s="15" t="s">
        <v>337</v>
      </c>
      <c r="H19" s="27" t="s">
        <v>339</v>
      </c>
      <c r="I19" s="55">
        <v>-0.62430929999999996</v>
      </c>
      <c r="J19" s="103" t="s">
        <v>405</v>
      </c>
      <c r="K19" s="55">
        <v>-0.62920830000000005</v>
      </c>
      <c r="L19" s="104" t="s">
        <v>406</v>
      </c>
      <c r="M19" s="59" t="s">
        <v>55</v>
      </c>
      <c r="N19" s="59" t="s">
        <v>55</v>
      </c>
      <c r="O19" s="59" t="s">
        <v>53</v>
      </c>
      <c r="P19" s="59" t="s">
        <v>53</v>
      </c>
      <c r="Q19" s="59">
        <v>1</v>
      </c>
      <c r="R19" s="59">
        <v>1</v>
      </c>
      <c r="S19" s="59" t="s">
        <v>338</v>
      </c>
      <c r="T19" s="59" t="s">
        <v>338</v>
      </c>
      <c r="U19" s="59">
        <v>3</v>
      </c>
      <c r="V19" s="59">
        <v>3</v>
      </c>
      <c r="W19" s="15">
        <v>3.5</v>
      </c>
      <c r="X19" s="131">
        <v>3.5</v>
      </c>
      <c r="Y19" s="15">
        <v>3.5</v>
      </c>
      <c r="AA19" s="116" t="s">
        <v>407</v>
      </c>
      <c r="AB19" s="59"/>
    </row>
    <row r="20" spans="1:29" ht="15" customHeight="1">
      <c r="A20" s="118">
        <v>19</v>
      </c>
      <c r="B20" s="132">
        <v>44996</v>
      </c>
      <c r="C20" s="15" t="s">
        <v>13</v>
      </c>
      <c r="D20" s="72">
        <v>0.54513888888888895</v>
      </c>
      <c r="E20" s="85">
        <v>0.55069444444444449</v>
      </c>
      <c r="F20" s="15" t="s">
        <v>179</v>
      </c>
      <c r="G20" s="15" t="s">
        <v>337</v>
      </c>
      <c r="H20" s="27" t="s">
        <v>339</v>
      </c>
      <c r="I20" s="55">
        <v>-0.65438010000000002</v>
      </c>
      <c r="J20" s="103" t="s">
        <v>408</v>
      </c>
      <c r="K20" s="55">
        <v>-0.6292084</v>
      </c>
      <c r="L20" s="104" t="s">
        <v>409</v>
      </c>
      <c r="M20" s="59" t="s">
        <v>52</v>
      </c>
      <c r="N20" s="59" t="s">
        <v>52</v>
      </c>
      <c r="O20" s="59" t="s">
        <v>53</v>
      </c>
      <c r="P20" s="59" t="s">
        <v>53</v>
      </c>
      <c r="Q20" s="59">
        <v>1</v>
      </c>
      <c r="R20" s="59">
        <v>1</v>
      </c>
      <c r="S20" s="59" t="s">
        <v>338</v>
      </c>
      <c r="T20" s="59" t="s">
        <v>338</v>
      </c>
      <c r="U20" s="59">
        <v>1</v>
      </c>
      <c r="V20" s="59">
        <v>1</v>
      </c>
      <c r="W20" s="15">
        <v>3.5</v>
      </c>
      <c r="X20" s="55">
        <v>3.5</v>
      </c>
      <c r="Y20" s="15">
        <v>3.5</v>
      </c>
      <c r="AA20" s="116" t="s">
        <v>410</v>
      </c>
      <c r="AB20" s="59"/>
    </row>
    <row r="21" spans="1:29" s="55" customFormat="1" ht="15" customHeight="1">
      <c r="A21" s="118">
        <v>20</v>
      </c>
      <c r="B21" s="57" t="s">
        <v>411</v>
      </c>
      <c r="C21" s="15" t="s">
        <v>13</v>
      </c>
      <c r="D21" s="85">
        <v>0.30208333333333331</v>
      </c>
      <c r="E21" s="85">
        <v>0.33611111111111108</v>
      </c>
      <c r="F21" s="15" t="s">
        <v>179</v>
      </c>
      <c r="G21" s="15" t="s">
        <v>337</v>
      </c>
      <c r="H21" s="27" t="s">
        <v>339</v>
      </c>
      <c r="I21" s="55" t="s">
        <v>412</v>
      </c>
      <c r="J21" s="55" t="s">
        <v>413</v>
      </c>
      <c r="K21" s="55" t="s">
        <v>414</v>
      </c>
      <c r="L21" s="55" t="s">
        <v>415</v>
      </c>
      <c r="M21" s="82" t="s">
        <v>55</v>
      </c>
      <c r="N21" s="82" t="s">
        <v>55</v>
      </c>
      <c r="O21" s="82" t="s">
        <v>57</v>
      </c>
      <c r="P21" s="82" t="s">
        <v>150</v>
      </c>
      <c r="Q21" s="82">
        <v>0</v>
      </c>
      <c r="R21" s="82">
        <v>0</v>
      </c>
      <c r="S21" s="59" t="s">
        <v>338</v>
      </c>
      <c r="T21" s="59" t="s">
        <v>338</v>
      </c>
      <c r="U21" s="55">
        <v>0</v>
      </c>
      <c r="V21" s="55">
        <v>1</v>
      </c>
      <c r="W21" s="15">
        <v>3.5</v>
      </c>
      <c r="X21" s="55">
        <v>3.54</v>
      </c>
      <c r="Y21" s="15">
        <v>3.5</v>
      </c>
      <c r="AA21" s="149" t="s">
        <v>416</v>
      </c>
      <c r="AB21" s="66"/>
    </row>
    <row r="22" spans="1:29" s="55" customFormat="1" ht="15" customHeight="1">
      <c r="A22" s="118">
        <v>21</v>
      </c>
      <c r="B22" s="57" t="s">
        <v>417</v>
      </c>
      <c r="C22" s="15" t="s">
        <v>13</v>
      </c>
      <c r="D22" s="85">
        <v>0.37708333333333338</v>
      </c>
      <c r="E22" s="85">
        <v>0.39652777777777781</v>
      </c>
      <c r="F22" s="15" t="s">
        <v>179</v>
      </c>
      <c r="G22" s="15" t="s">
        <v>337</v>
      </c>
      <c r="H22" s="27" t="s">
        <v>339</v>
      </c>
      <c r="I22" s="55">
        <v>-0.62422889999999998</v>
      </c>
      <c r="J22" s="55">
        <v>-48.486235700000002</v>
      </c>
      <c r="K22" s="55">
        <v>-0.65022809999999998</v>
      </c>
      <c r="L22" s="55">
        <v>-48.486409500000001</v>
      </c>
      <c r="M22" s="82" t="s">
        <v>49</v>
      </c>
      <c r="N22" s="82" t="s">
        <v>49</v>
      </c>
      <c r="O22" s="82" t="s">
        <v>53</v>
      </c>
      <c r="P22" s="82" t="s">
        <v>53</v>
      </c>
      <c r="Q22" s="82">
        <v>0</v>
      </c>
      <c r="R22" s="82">
        <v>1</v>
      </c>
      <c r="S22" s="59" t="s">
        <v>338</v>
      </c>
      <c r="T22" s="59" t="s">
        <v>338</v>
      </c>
      <c r="U22" s="55">
        <v>0</v>
      </c>
      <c r="V22" s="55">
        <v>7</v>
      </c>
      <c r="W22" s="15">
        <v>3.5</v>
      </c>
      <c r="X22" s="55">
        <v>3.53</v>
      </c>
      <c r="Y22" s="15">
        <v>3.5</v>
      </c>
      <c r="AA22" s="35" t="s">
        <v>927</v>
      </c>
      <c r="AB22" s="66"/>
    </row>
    <row r="23" spans="1:29" ht="15" customHeight="1">
      <c r="A23" s="56">
        <v>22</v>
      </c>
      <c r="B23" s="57" t="s">
        <v>418</v>
      </c>
      <c r="C23" s="15" t="s">
        <v>13</v>
      </c>
      <c r="D23" s="85">
        <v>0.40277777777777773</v>
      </c>
      <c r="E23" s="85">
        <v>0.4145833333333333</v>
      </c>
      <c r="F23" s="15" t="s">
        <v>179</v>
      </c>
      <c r="G23" s="15" t="s">
        <v>337</v>
      </c>
      <c r="H23" s="27" t="s">
        <v>339</v>
      </c>
      <c r="I23" s="55">
        <v>-0.6243533</v>
      </c>
      <c r="J23" s="55">
        <v>-48.486218899999997</v>
      </c>
      <c r="K23" s="55">
        <v>-0.65047969999999999</v>
      </c>
      <c r="L23" s="55">
        <v>-48.485771</v>
      </c>
      <c r="M23" s="82" t="s">
        <v>54</v>
      </c>
      <c r="N23" s="82" t="s">
        <v>54</v>
      </c>
      <c r="O23" s="82" t="s">
        <v>139</v>
      </c>
      <c r="P23" s="82" t="s">
        <v>139</v>
      </c>
      <c r="Q23" s="82">
        <v>1</v>
      </c>
      <c r="R23" s="82">
        <v>1</v>
      </c>
      <c r="S23" s="59" t="s">
        <v>338</v>
      </c>
      <c r="T23" s="59" t="s">
        <v>338</v>
      </c>
      <c r="U23" s="55">
        <v>0</v>
      </c>
      <c r="V23" s="55">
        <v>0</v>
      </c>
      <c r="W23" s="15">
        <v>3.5</v>
      </c>
      <c r="X23" s="55">
        <v>3.55</v>
      </c>
      <c r="Y23" s="15">
        <v>3.5</v>
      </c>
      <c r="Z23" s="55"/>
      <c r="AA23" s="35" t="s">
        <v>927</v>
      </c>
    </row>
    <row r="24" spans="1:29" s="55" customFormat="1" ht="15" customHeight="1">
      <c r="A24" s="56">
        <v>23</v>
      </c>
      <c r="B24" s="57" t="s">
        <v>419</v>
      </c>
      <c r="C24" s="15" t="s">
        <v>13</v>
      </c>
      <c r="D24" s="85">
        <v>0.4201388888888889</v>
      </c>
      <c r="E24" s="85">
        <v>0.4291666666666667</v>
      </c>
      <c r="F24" s="15" t="s">
        <v>179</v>
      </c>
      <c r="G24" s="15" t="s">
        <v>337</v>
      </c>
      <c r="H24" s="27" t="s">
        <v>339</v>
      </c>
      <c r="I24" s="55">
        <v>-0.62428450000000002</v>
      </c>
      <c r="J24" s="55">
        <v>-48.486152500000003</v>
      </c>
      <c r="K24" s="55">
        <v>-0.65084010000000003</v>
      </c>
      <c r="L24" s="55">
        <v>-48.4853442</v>
      </c>
      <c r="M24" s="82" t="s">
        <v>54</v>
      </c>
      <c r="N24" s="82" t="s">
        <v>52</v>
      </c>
      <c r="O24" s="82" t="s">
        <v>57</v>
      </c>
      <c r="P24" s="82" t="s">
        <v>53</v>
      </c>
      <c r="Q24" s="82">
        <v>0</v>
      </c>
      <c r="R24" s="82">
        <v>0</v>
      </c>
      <c r="S24" s="59" t="s">
        <v>338</v>
      </c>
      <c r="T24" s="59" t="s">
        <v>338</v>
      </c>
      <c r="U24" s="55">
        <v>1</v>
      </c>
      <c r="V24" s="55">
        <v>1</v>
      </c>
      <c r="W24" s="15">
        <v>3.5</v>
      </c>
      <c r="X24" s="55">
        <v>3.53</v>
      </c>
      <c r="Y24" s="15">
        <v>3.5</v>
      </c>
      <c r="AA24" s="35" t="s">
        <v>927</v>
      </c>
      <c r="AB24" s="66"/>
    </row>
    <row r="25" spans="1:29" ht="15" customHeight="1">
      <c r="A25" s="118">
        <v>24</v>
      </c>
      <c r="B25" s="59" t="s">
        <v>420</v>
      </c>
      <c r="C25" s="15" t="s">
        <v>13</v>
      </c>
      <c r="D25" s="85">
        <v>0.46527777777777773</v>
      </c>
      <c r="E25" s="85">
        <v>0.47222222222222227</v>
      </c>
      <c r="F25" s="15" t="s">
        <v>179</v>
      </c>
      <c r="G25" s="15" t="s">
        <v>337</v>
      </c>
      <c r="H25" s="27" t="s">
        <v>339</v>
      </c>
      <c r="I25" s="55">
        <v>-0.62434480000000003</v>
      </c>
      <c r="J25" s="55">
        <v>-48.486082500000002</v>
      </c>
      <c r="K25" s="55">
        <v>-0.65027659999999998</v>
      </c>
      <c r="L25" s="55">
        <v>-48.4852268</v>
      </c>
      <c r="M25" s="82" t="s">
        <v>52</v>
      </c>
      <c r="N25" s="82" t="s">
        <v>52</v>
      </c>
      <c r="O25" s="82" t="s">
        <v>150</v>
      </c>
      <c r="P25" s="82" t="s">
        <v>150</v>
      </c>
      <c r="Q25" s="82">
        <v>0</v>
      </c>
      <c r="R25" s="82">
        <v>0</v>
      </c>
      <c r="S25" s="59" t="s">
        <v>338</v>
      </c>
      <c r="T25" s="59" t="s">
        <v>338</v>
      </c>
      <c r="U25" s="55">
        <v>2</v>
      </c>
      <c r="V25" s="55">
        <v>2</v>
      </c>
      <c r="W25" s="15">
        <v>3.5</v>
      </c>
      <c r="X25" s="55">
        <v>3.52</v>
      </c>
      <c r="Y25" s="15">
        <v>3.5</v>
      </c>
      <c r="AA25" s="35" t="s">
        <v>927</v>
      </c>
    </row>
    <row r="26" spans="1:29" s="59" customFormat="1" ht="15" customHeight="1">
      <c r="A26" s="118">
        <v>25</v>
      </c>
      <c r="B26" s="59" t="s">
        <v>280</v>
      </c>
      <c r="C26" s="27" t="s">
        <v>13</v>
      </c>
      <c r="D26" s="162">
        <v>0.5541666666666667</v>
      </c>
      <c r="E26" s="162">
        <v>0.56458333333333333</v>
      </c>
      <c r="F26" s="27" t="s">
        <v>179</v>
      </c>
      <c r="G26" s="27" t="s">
        <v>337</v>
      </c>
      <c r="H26" s="27" t="s">
        <v>339</v>
      </c>
      <c r="I26" s="59">
        <v>-0.62429699999999999</v>
      </c>
      <c r="J26" s="59">
        <v>-48.485982499999999</v>
      </c>
      <c r="K26" s="59">
        <v>-0.6505782</v>
      </c>
      <c r="L26" s="59">
        <v>-48.485871899999999</v>
      </c>
      <c r="M26" s="66" t="s">
        <v>52</v>
      </c>
      <c r="N26" s="66" t="s">
        <v>52</v>
      </c>
      <c r="O26" s="66" t="s">
        <v>53</v>
      </c>
      <c r="P26" s="66" t="s">
        <v>53</v>
      </c>
      <c r="Q26" s="66">
        <v>1</v>
      </c>
      <c r="R26" s="66">
        <v>1</v>
      </c>
      <c r="S26" s="59" t="s">
        <v>338</v>
      </c>
      <c r="T26" s="59" t="s">
        <v>338</v>
      </c>
      <c r="U26" s="59">
        <v>5</v>
      </c>
      <c r="V26" s="59">
        <v>5</v>
      </c>
      <c r="W26" s="27">
        <v>3.5</v>
      </c>
      <c r="X26" s="59">
        <v>3.52</v>
      </c>
      <c r="Y26" s="15">
        <v>3.5</v>
      </c>
      <c r="AA26" s="35" t="s">
        <v>927</v>
      </c>
      <c r="AB26" s="66"/>
    </row>
    <row r="27" spans="1:29" ht="15" customHeight="1">
      <c r="A27" s="118">
        <v>26</v>
      </c>
      <c r="B27" s="59" t="s">
        <v>421</v>
      </c>
      <c r="C27" s="15" t="s">
        <v>13</v>
      </c>
      <c r="D27" s="85">
        <v>0.57291666666666663</v>
      </c>
      <c r="E27" s="85">
        <v>0.5805555555555556</v>
      </c>
      <c r="F27" s="15" t="s">
        <v>179</v>
      </c>
      <c r="G27" s="15" t="s">
        <v>337</v>
      </c>
      <c r="H27" s="27" t="s">
        <v>339</v>
      </c>
      <c r="I27" s="55">
        <v>-0.6244324</v>
      </c>
      <c r="J27" s="55">
        <v>-48.485906399999998</v>
      </c>
      <c r="K27" s="55">
        <v>-0.65025460000000002</v>
      </c>
      <c r="L27" s="55">
        <v>-48.485235099999997</v>
      </c>
      <c r="M27" s="82" t="s">
        <v>52</v>
      </c>
      <c r="N27" s="82" t="s">
        <v>52</v>
      </c>
      <c r="O27" s="82" t="s">
        <v>53</v>
      </c>
      <c r="P27" s="82" t="s">
        <v>53</v>
      </c>
      <c r="Q27" s="82">
        <v>0</v>
      </c>
      <c r="R27" s="82">
        <v>0</v>
      </c>
      <c r="S27" s="59" t="s">
        <v>338</v>
      </c>
      <c r="T27" s="59" t="s">
        <v>338</v>
      </c>
      <c r="U27" s="55">
        <v>5</v>
      </c>
      <c r="V27" s="55">
        <v>5</v>
      </c>
      <c r="W27" s="15">
        <v>3.5</v>
      </c>
      <c r="X27" s="55">
        <v>3.5</v>
      </c>
      <c r="Y27" s="15">
        <v>3.5</v>
      </c>
      <c r="AA27" s="35" t="s">
        <v>927</v>
      </c>
    </row>
    <row r="28" spans="1:29" ht="15" customHeight="1">
      <c r="C28" s="15"/>
      <c r="F28" s="15"/>
      <c r="G28" s="15"/>
      <c r="H28" s="27"/>
      <c r="S28" s="59"/>
      <c r="T28" s="59"/>
      <c r="W28" s="15"/>
    </row>
    <row r="29" spans="1:29" ht="15" customHeight="1">
      <c r="C29" s="15"/>
      <c r="F29" s="15"/>
      <c r="G29" s="15"/>
      <c r="H29" s="27"/>
      <c r="S29" s="59"/>
      <c r="T29" s="59"/>
      <c r="W29" s="15"/>
    </row>
    <row r="30" spans="1:29" ht="15" customHeight="1">
      <c r="C30" s="15"/>
      <c r="F30" s="15"/>
      <c r="G30" s="15"/>
      <c r="H30" s="27"/>
      <c r="S30" s="59"/>
      <c r="T30" s="59"/>
      <c r="W30" s="15"/>
    </row>
    <row r="31" spans="1:29" ht="15" customHeight="1">
      <c r="C31" s="15"/>
      <c r="F31" s="15"/>
      <c r="G31" s="15"/>
      <c r="H31" s="27"/>
      <c r="S31" s="59"/>
      <c r="T31" s="59"/>
      <c r="W31" s="15"/>
    </row>
    <row r="32" spans="1:29" ht="14.4">
      <c r="A32" s="62">
        <f>COUNT(A2:A27)</f>
        <v>26</v>
      </c>
      <c r="B32" s="63"/>
      <c r="C32" s="43"/>
      <c r="D32" s="44"/>
      <c r="E32" s="44"/>
      <c r="F32" s="43"/>
      <c r="G32" s="43"/>
      <c r="H32" s="64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SUM(W2:W25)</f>
        <v>84</v>
      </c>
      <c r="X32" s="41">
        <f>SUM(X2:X25)</f>
        <v>80.699999999999989</v>
      </c>
      <c r="Y32" s="41">
        <f>SUM(Y2:Y25)</f>
        <v>80.5</v>
      </c>
      <c r="Z32" s="41"/>
      <c r="AA32" s="64" t="s">
        <v>103</v>
      </c>
      <c r="AB32" s="112"/>
      <c r="AC32" s="43"/>
    </row>
    <row r="33" spans="1:29" ht="43.2">
      <c r="A33" s="37" t="s">
        <v>23</v>
      </c>
      <c r="B33" s="37" t="s">
        <v>24</v>
      </c>
      <c r="C33" s="37" t="s">
        <v>25</v>
      </c>
      <c r="D33" s="86" t="s">
        <v>26</v>
      </c>
      <c r="E33" s="86" t="s">
        <v>27</v>
      </c>
      <c r="F33" s="38" t="s">
        <v>28</v>
      </c>
      <c r="G33" s="38" t="s">
        <v>29</v>
      </c>
      <c r="H33" s="38" t="s">
        <v>1</v>
      </c>
      <c r="I33" s="38" t="s">
        <v>30</v>
      </c>
      <c r="J33" s="38" t="s">
        <v>31</v>
      </c>
      <c r="K33" s="38" t="s">
        <v>32</v>
      </c>
      <c r="L33" s="38" t="s">
        <v>33</v>
      </c>
      <c r="M33" s="86" t="s">
        <v>34</v>
      </c>
      <c r="N33" s="86" t="s">
        <v>35</v>
      </c>
      <c r="O33" s="86" t="s">
        <v>36</v>
      </c>
      <c r="P33" s="86" t="s">
        <v>37</v>
      </c>
      <c r="Q33" s="86" t="s">
        <v>38</v>
      </c>
      <c r="R33" s="86" t="s">
        <v>39</v>
      </c>
      <c r="S33" s="38" t="s">
        <v>40</v>
      </c>
      <c r="T33" s="38" t="s">
        <v>41</v>
      </c>
      <c r="U33" s="38" t="s">
        <v>42</v>
      </c>
      <c r="V33" s="38" t="s">
        <v>43</v>
      </c>
      <c r="W33" s="38" t="s">
        <v>44</v>
      </c>
      <c r="X33" s="39" t="s">
        <v>18</v>
      </c>
      <c r="Y33" s="39" t="s">
        <v>19</v>
      </c>
      <c r="Z33" s="38" t="s">
        <v>45</v>
      </c>
      <c r="AA33" s="86"/>
      <c r="AB33" s="86" t="s">
        <v>46</v>
      </c>
    </row>
    <row r="34" spans="1:29" s="55" customFormat="1" ht="15.75" customHeight="1">
      <c r="A34" s="56">
        <v>1</v>
      </c>
      <c r="B34" s="57">
        <v>44978</v>
      </c>
      <c r="C34" s="15" t="s">
        <v>104</v>
      </c>
      <c r="D34" s="85">
        <v>1.7361111111111112E-2</v>
      </c>
      <c r="E34" s="85">
        <v>4.4444444444444446E-2</v>
      </c>
      <c r="F34" s="82" t="s">
        <v>179</v>
      </c>
      <c r="G34" s="82" t="s">
        <v>337</v>
      </c>
      <c r="H34" s="66" t="s">
        <v>339</v>
      </c>
      <c r="I34" s="82" t="s">
        <v>422</v>
      </c>
      <c r="J34" s="21" t="s">
        <v>423</v>
      </c>
      <c r="K34" s="21" t="s">
        <v>424</v>
      </c>
      <c r="L34" s="21" t="s">
        <v>425</v>
      </c>
      <c r="M34" s="82" t="s">
        <v>55</v>
      </c>
      <c r="N34" s="82" t="s">
        <v>49</v>
      </c>
      <c r="O34" s="82" t="s">
        <v>50</v>
      </c>
      <c r="P34" s="82" t="s">
        <v>139</v>
      </c>
      <c r="Q34" s="82">
        <v>1</v>
      </c>
      <c r="R34" s="82">
        <v>1</v>
      </c>
      <c r="S34" s="82" t="s">
        <v>338</v>
      </c>
      <c r="T34" s="82" t="s">
        <v>338</v>
      </c>
      <c r="U34" s="55">
        <v>2</v>
      </c>
      <c r="V34" s="55">
        <v>6</v>
      </c>
      <c r="W34" s="55">
        <v>3.5</v>
      </c>
      <c r="X34" s="55">
        <v>3.5</v>
      </c>
      <c r="Y34" s="55">
        <v>3.5</v>
      </c>
      <c r="AA34" s="35" t="s">
        <v>927</v>
      </c>
      <c r="AB34" s="66"/>
      <c r="AC34" s="18"/>
    </row>
    <row r="35" spans="1:29" ht="15.75" customHeight="1">
      <c r="A35" s="56">
        <v>2</v>
      </c>
      <c r="B35" s="57">
        <v>44979</v>
      </c>
      <c r="C35" s="15" t="s">
        <v>104</v>
      </c>
      <c r="D35" s="126" t="s">
        <v>173</v>
      </c>
      <c r="F35" s="82" t="s">
        <v>179</v>
      </c>
      <c r="G35" s="82" t="s">
        <v>337</v>
      </c>
      <c r="H35" s="66" t="s">
        <v>339</v>
      </c>
      <c r="S35" s="36"/>
      <c r="T35" s="36"/>
      <c r="W35">
        <v>3.5</v>
      </c>
      <c r="AA35" s="35" t="s">
        <v>927</v>
      </c>
      <c r="AB35" s="66" t="s">
        <v>426</v>
      </c>
      <c r="AC35" s="19"/>
    </row>
    <row r="36" spans="1:29" ht="15.75" customHeight="1">
      <c r="A36" s="56">
        <v>3</v>
      </c>
      <c r="B36" s="57">
        <v>44980</v>
      </c>
      <c r="C36" s="15" t="s">
        <v>104</v>
      </c>
      <c r="D36" s="85">
        <v>9.930555555555555E-2</v>
      </c>
      <c r="E36" s="85">
        <v>0.13125000000000001</v>
      </c>
      <c r="F36" s="82" t="s">
        <v>179</v>
      </c>
      <c r="G36" s="82" t="s">
        <v>337</v>
      </c>
      <c r="H36" s="66" t="s">
        <v>339</v>
      </c>
      <c r="I36" s="82" t="s">
        <v>427</v>
      </c>
      <c r="J36" s="21" t="s">
        <v>428</v>
      </c>
      <c r="K36" s="21" t="s">
        <v>429</v>
      </c>
      <c r="L36" s="21" t="s">
        <v>430</v>
      </c>
      <c r="M36" s="82" t="s">
        <v>49</v>
      </c>
      <c r="N36" s="82" t="s">
        <v>55</v>
      </c>
      <c r="O36" s="82" t="s">
        <v>139</v>
      </c>
      <c r="P36" s="82" t="s">
        <v>139</v>
      </c>
      <c r="Q36" s="82">
        <v>0</v>
      </c>
      <c r="R36" s="82">
        <v>0</v>
      </c>
      <c r="S36" s="82" t="s">
        <v>338</v>
      </c>
      <c r="T36" s="82" t="s">
        <v>338</v>
      </c>
      <c r="U36" s="55">
        <v>0</v>
      </c>
      <c r="V36" s="55">
        <v>0</v>
      </c>
      <c r="W36" s="55">
        <v>3.5</v>
      </c>
      <c r="X36" s="55">
        <v>3.5</v>
      </c>
      <c r="Y36" s="55">
        <v>3.5</v>
      </c>
      <c r="AA36" s="35" t="s">
        <v>927</v>
      </c>
      <c r="AC36" s="19"/>
    </row>
    <row r="37" spans="1:29" ht="15.75" customHeight="1">
      <c r="A37" s="56">
        <v>4</v>
      </c>
      <c r="B37" s="57">
        <v>44981</v>
      </c>
      <c r="C37" s="15" t="s">
        <v>104</v>
      </c>
      <c r="D37" s="85">
        <v>8.4027777777777771E-2</v>
      </c>
      <c r="E37" s="85">
        <v>0.12152777777777778</v>
      </c>
      <c r="F37" s="82" t="s">
        <v>179</v>
      </c>
      <c r="G37" s="82" t="s">
        <v>337</v>
      </c>
      <c r="H37" s="66" t="s">
        <v>339</v>
      </c>
      <c r="I37" s="83" t="s">
        <v>431</v>
      </c>
      <c r="J37" s="84" t="s">
        <v>432</v>
      </c>
      <c r="K37" s="83" t="s">
        <v>433</v>
      </c>
      <c r="L37" s="21" t="s">
        <v>434</v>
      </c>
      <c r="M37" s="82" t="s">
        <v>55</v>
      </c>
      <c r="N37" s="82" t="s">
        <v>55</v>
      </c>
      <c r="O37" s="82" t="s">
        <v>139</v>
      </c>
      <c r="P37" s="82" t="s">
        <v>139</v>
      </c>
      <c r="Q37" s="82">
        <v>1</v>
      </c>
      <c r="R37" s="82">
        <v>1</v>
      </c>
      <c r="S37" s="82" t="s">
        <v>338</v>
      </c>
      <c r="T37" s="82" t="s">
        <v>338</v>
      </c>
      <c r="U37" s="82">
        <v>1</v>
      </c>
      <c r="V37" s="82">
        <v>1</v>
      </c>
      <c r="W37" s="82">
        <v>3.5</v>
      </c>
      <c r="X37" s="82">
        <v>3.5</v>
      </c>
      <c r="Y37" s="55">
        <v>3.5</v>
      </c>
      <c r="AA37" s="35" t="s">
        <v>927</v>
      </c>
      <c r="AC37" s="19"/>
    </row>
    <row r="38" spans="1:29" ht="15.75" customHeight="1">
      <c r="A38" s="56">
        <v>5</v>
      </c>
      <c r="B38" s="57">
        <v>44982</v>
      </c>
      <c r="C38" s="15" t="s">
        <v>104</v>
      </c>
      <c r="D38" s="85">
        <v>9.5833333333333326E-2</v>
      </c>
      <c r="E38" s="85">
        <v>0.12708333333333333</v>
      </c>
      <c r="F38" s="82" t="s">
        <v>179</v>
      </c>
      <c r="G38" s="82" t="s">
        <v>337</v>
      </c>
      <c r="H38" s="66" t="s">
        <v>339</v>
      </c>
      <c r="I38" s="83" t="s">
        <v>435</v>
      </c>
      <c r="J38" s="84" t="s">
        <v>436</v>
      </c>
      <c r="K38" s="83" t="s">
        <v>437</v>
      </c>
      <c r="L38" s="21" t="s">
        <v>438</v>
      </c>
      <c r="M38" s="82" t="s">
        <v>55</v>
      </c>
      <c r="N38" s="82" t="s">
        <v>55</v>
      </c>
      <c r="O38" s="82" t="s">
        <v>139</v>
      </c>
      <c r="P38" s="82" t="s">
        <v>139</v>
      </c>
      <c r="Q38" s="82">
        <v>1</v>
      </c>
      <c r="R38" s="82">
        <v>1</v>
      </c>
      <c r="S38" s="82" t="s">
        <v>338</v>
      </c>
      <c r="T38" s="82" t="s">
        <v>338</v>
      </c>
      <c r="U38" s="82">
        <v>1</v>
      </c>
      <c r="V38" s="82">
        <v>2</v>
      </c>
      <c r="W38" s="82">
        <v>3.5</v>
      </c>
      <c r="X38" s="55">
        <v>3.5</v>
      </c>
      <c r="Y38" s="55">
        <v>3.5</v>
      </c>
      <c r="AA38" s="35" t="s">
        <v>927</v>
      </c>
      <c r="AC38" s="19"/>
    </row>
    <row r="39" spans="1:29" ht="15.75" customHeight="1">
      <c r="A39" s="56">
        <v>6</v>
      </c>
      <c r="B39" s="57">
        <v>44983</v>
      </c>
      <c r="C39" s="15" t="s">
        <v>104</v>
      </c>
      <c r="D39" s="126" t="s">
        <v>173</v>
      </c>
      <c r="E39" s="15"/>
      <c r="F39" s="15" t="s">
        <v>179</v>
      </c>
      <c r="G39" s="15" t="s">
        <v>337</v>
      </c>
      <c r="H39" s="27" t="s">
        <v>339</v>
      </c>
      <c r="I39" s="83"/>
      <c r="J39" s="84"/>
      <c r="K39" s="83"/>
      <c r="L39" s="21"/>
      <c r="M39" s="15"/>
      <c r="N39" s="15"/>
      <c r="O39" s="15"/>
      <c r="P39" s="15"/>
      <c r="Q39" s="15"/>
      <c r="R39" s="15"/>
      <c r="S39" s="34"/>
      <c r="T39" s="34"/>
      <c r="U39" s="15"/>
      <c r="V39" s="15"/>
      <c r="W39" s="15">
        <v>3.5</v>
      </c>
      <c r="X39" s="15"/>
      <c r="Y39" s="19"/>
      <c r="Z39" s="19"/>
      <c r="AA39" s="35" t="s">
        <v>927</v>
      </c>
      <c r="AB39" s="27" t="s">
        <v>439</v>
      </c>
      <c r="AC39" s="19"/>
    </row>
    <row r="40" spans="1:29" ht="15.75" customHeight="1">
      <c r="A40" s="56">
        <v>7</v>
      </c>
      <c r="B40" s="57">
        <v>44984</v>
      </c>
      <c r="C40" s="15" t="s">
        <v>104</v>
      </c>
      <c r="D40" s="126" t="s">
        <v>173</v>
      </c>
      <c r="E40" s="15"/>
      <c r="F40" s="15" t="s">
        <v>179</v>
      </c>
      <c r="G40" s="15" t="s">
        <v>337</v>
      </c>
      <c r="H40" s="27" t="s">
        <v>339</v>
      </c>
      <c r="I40" s="83"/>
      <c r="J40" s="84"/>
      <c r="K40" s="83"/>
      <c r="L40" s="21"/>
      <c r="M40" s="15"/>
      <c r="N40" s="15"/>
      <c r="O40" s="15"/>
      <c r="P40" s="15"/>
      <c r="Q40" s="15"/>
      <c r="R40" s="15"/>
      <c r="S40" s="34"/>
      <c r="T40" s="34"/>
      <c r="U40" s="15"/>
      <c r="V40" s="15"/>
      <c r="W40" s="15">
        <v>3.5</v>
      </c>
      <c r="X40" s="15"/>
      <c r="Y40" s="19"/>
      <c r="Z40" s="19"/>
      <c r="AA40" s="35" t="s">
        <v>927</v>
      </c>
      <c r="AB40" s="27" t="s">
        <v>440</v>
      </c>
      <c r="AC40" s="19"/>
    </row>
    <row r="41" spans="1:29" ht="15.75" customHeight="1">
      <c r="A41" s="56">
        <v>8</v>
      </c>
      <c r="B41" s="57">
        <v>44985</v>
      </c>
      <c r="C41" s="15" t="s">
        <v>104</v>
      </c>
      <c r="D41" s="14">
        <v>0.78125</v>
      </c>
      <c r="E41" s="14">
        <v>0.82013888888888886</v>
      </c>
      <c r="F41" s="15" t="s">
        <v>179</v>
      </c>
      <c r="G41" s="15" t="s">
        <v>337</v>
      </c>
      <c r="H41" s="27" t="s">
        <v>339</v>
      </c>
      <c r="I41" s="191" t="s">
        <v>441</v>
      </c>
      <c r="J41" s="192" t="s">
        <v>442</v>
      </c>
      <c r="K41" s="191" t="s">
        <v>443</v>
      </c>
      <c r="L41" s="193" t="s">
        <v>444</v>
      </c>
      <c r="M41" s="15" t="s">
        <v>54</v>
      </c>
      <c r="N41" s="15" t="s">
        <v>54</v>
      </c>
      <c r="O41" s="15" t="s">
        <v>139</v>
      </c>
      <c r="P41" s="15" t="s">
        <v>139</v>
      </c>
      <c r="Q41" s="15">
        <v>1</v>
      </c>
      <c r="R41" s="15">
        <v>1</v>
      </c>
      <c r="S41" s="34" t="s">
        <v>338</v>
      </c>
      <c r="T41" s="34" t="s">
        <v>338</v>
      </c>
      <c r="U41" s="15">
        <v>2</v>
      </c>
      <c r="V41" s="15">
        <v>2</v>
      </c>
      <c r="W41" s="15">
        <v>3.5</v>
      </c>
      <c r="X41" s="15">
        <v>3.5</v>
      </c>
      <c r="Y41" s="55">
        <v>3.5</v>
      </c>
      <c r="Z41" s="19"/>
      <c r="AA41" s="35" t="s">
        <v>927</v>
      </c>
      <c r="AB41" s="27"/>
      <c r="AC41" s="19"/>
    </row>
    <row r="42" spans="1:29" ht="15.75" customHeight="1">
      <c r="A42" s="56">
        <v>9</v>
      </c>
      <c r="B42" s="57">
        <v>44986</v>
      </c>
      <c r="C42" s="15" t="s">
        <v>104</v>
      </c>
      <c r="D42" s="14">
        <v>0.77916666666666667</v>
      </c>
      <c r="E42" s="14">
        <v>0.79861111111111116</v>
      </c>
      <c r="F42" s="15" t="s">
        <v>179</v>
      </c>
      <c r="G42" s="15" t="s">
        <v>337</v>
      </c>
      <c r="H42" s="27" t="s">
        <v>339</v>
      </c>
      <c r="I42" s="191" t="s">
        <v>445</v>
      </c>
      <c r="J42" s="192" t="s">
        <v>446</v>
      </c>
      <c r="K42" s="191" t="s">
        <v>447</v>
      </c>
      <c r="L42" s="193" t="s">
        <v>448</v>
      </c>
      <c r="M42" s="15" t="s">
        <v>55</v>
      </c>
      <c r="N42" s="15" t="s">
        <v>55</v>
      </c>
      <c r="O42" s="15" t="s">
        <v>139</v>
      </c>
      <c r="P42" s="15" t="s">
        <v>139</v>
      </c>
      <c r="Q42" s="15">
        <v>1</v>
      </c>
      <c r="R42" s="15">
        <v>1</v>
      </c>
      <c r="S42" s="34" t="s">
        <v>338</v>
      </c>
      <c r="T42" s="34" t="s">
        <v>338</v>
      </c>
      <c r="U42" s="15">
        <v>2</v>
      </c>
      <c r="V42" s="15">
        <v>7</v>
      </c>
      <c r="W42" s="15">
        <v>3.5</v>
      </c>
      <c r="X42" s="15">
        <v>2</v>
      </c>
      <c r="Y42" s="19">
        <v>2</v>
      </c>
      <c r="Z42" s="19" t="s">
        <v>449</v>
      </c>
      <c r="AA42" s="35" t="s">
        <v>927</v>
      </c>
      <c r="AB42" s="27"/>
      <c r="AC42" s="19"/>
    </row>
    <row r="43" spans="1:29" ht="15.6" customHeight="1">
      <c r="A43" s="56">
        <v>10</v>
      </c>
      <c r="B43" s="57">
        <v>44987</v>
      </c>
      <c r="C43" s="15" t="s">
        <v>104</v>
      </c>
      <c r="D43" s="14">
        <v>0.22222222222222221</v>
      </c>
      <c r="E43" s="14">
        <v>0.25486111111111109</v>
      </c>
      <c r="F43" s="15" t="s">
        <v>179</v>
      </c>
      <c r="G43" s="15" t="s">
        <v>337</v>
      </c>
      <c r="H43" s="27" t="s">
        <v>339</v>
      </c>
      <c r="I43" s="83" t="s">
        <v>450</v>
      </c>
      <c r="J43" s="84" t="s">
        <v>451</v>
      </c>
      <c r="K43" s="83" t="s">
        <v>452</v>
      </c>
      <c r="L43" s="21" t="s">
        <v>453</v>
      </c>
      <c r="M43" s="15" t="s">
        <v>55</v>
      </c>
      <c r="N43" s="15" t="s">
        <v>54</v>
      </c>
      <c r="O43" s="15" t="s">
        <v>139</v>
      </c>
      <c r="P43" s="15" t="s">
        <v>139</v>
      </c>
      <c r="Q43" s="15">
        <v>1</v>
      </c>
      <c r="R43" s="15">
        <v>1</v>
      </c>
      <c r="S43" s="15" t="s">
        <v>338</v>
      </c>
      <c r="T43" s="15" t="s">
        <v>338</v>
      </c>
      <c r="U43" s="15">
        <v>3</v>
      </c>
      <c r="V43" s="15">
        <v>3</v>
      </c>
      <c r="W43" s="15">
        <v>3.5</v>
      </c>
      <c r="X43" s="15">
        <v>3.5</v>
      </c>
      <c r="Y43" s="55">
        <v>3.5</v>
      </c>
      <c r="Z43" s="19"/>
      <c r="AA43" s="149" t="s">
        <v>454</v>
      </c>
      <c r="AB43" s="27"/>
      <c r="AC43" s="19"/>
    </row>
    <row r="44" spans="1:29" s="59" customFormat="1" ht="15.6" customHeight="1">
      <c r="A44" s="56">
        <v>11</v>
      </c>
      <c r="B44" s="57">
        <v>44988</v>
      </c>
      <c r="C44" s="27" t="s">
        <v>104</v>
      </c>
      <c r="D44" s="69">
        <v>0</v>
      </c>
      <c r="E44" s="69">
        <v>3.125E-2</v>
      </c>
      <c r="F44" s="27" t="s">
        <v>136</v>
      </c>
      <c r="G44" s="27" t="s">
        <v>337</v>
      </c>
      <c r="H44" s="27" t="s">
        <v>339</v>
      </c>
      <c r="I44" s="27" t="s">
        <v>455</v>
      </c>
      <c r="J44" s="88" t="s">
        <v>456</v>
      </c>
      <c r="K44" s="70" t="s">
        <v>457</v>
      </c>
      <c r="L44" s="70" t="s">
        <v>458</v>
      </c>
      <c r="M44" s="27" t="s">
        <v>55</v>
      </c>
      <c r="N44" s="27" t="s">
        <v>55</v>
      </c>
      <c r="O44" s="27" t="s">
        <v>139</v>
      </c>
      <c r="P44" s="27" t="s">
        <v>139</v>
      </c>
      <c r="Q44" s="27">
        <v>2</v>
      </c>
      <c r="R44" s="27">
        <v>2</v>
      </c>
      <c r="S44" s="27" t="s">
        <v>338</v>
      </c>
      <c r="T44" s="27" t="s">
        <v>338</v>
      </c>
      <c r="U44" s="27">
        <v>3</v>
      </c>
      <c r="V44" s="27">
        <v>3</v>
      </c>
      <c r="W44" s="27">
        <v>3.5</v>
      </c>
      <c r="X44" s="27">
        <v>3.5</v>
      </c>
      <c r="Y44" s="55">
        <v>3.5</v>
      </c>
      <c r="Z44" s="27"/>
      <c r="AA44" s="35" t="s">
        <v>927</v>
      </c>
      <c r="AB44" s="27"/>
      <c r="AC44" s="27"/>
    </row>
    <row r="45" spans="1:29" s="59" customFormat="1" ht="15.6" customHeight="1">
      <c r="A45" s="56">
        <v>12</v>
      </c>
      <c r="B45" s="57">
        <v>44989</v>
      </c>
      <c r="C45" s="27" t="s">
        <v>104</v>
      </c>
      <c r="D45" s="126" t="s">
        <v>173</v>
      </c>
      <c r="E45" s="69"/>
      <c r="F45" s="27" t="s">
        <v>136</v>
      </c>
      <c r="G45" s="27" t="s">
        <v>337</v>
      </c>
      <c r="H45" s="27" t="s">
        <v>339</v>
      </c>
      <c r="I45" s="27"/>
      <c r="J45" s="88"/>
      <c r="K45" s="70"/>
      <c r="L45" s="70"/>
      <c r="M45" s="27"/>
      <c r="N45" s="27"/>
      <c r="O45" s="27"/>
      <c r="P45" s="27"/>
      <c r="Q45" s="27"/>
      <c r="R45" s="27"/>
      <c r="S45" s="27" t="s">
        <v>338</v>
      </c>
      <c r="T45" s="27" t="s">
        <v>338</v>
      </c>
      <c r="U45" s="27"/>
      <c r="V45" s="27"/>
      <c r="W45" s="27">
        <v>3.5</v>
      </c>
      <c r="X45" s="27"/>
      <c r="Y45" s="27"/>
      <c r="Z45" s="27"/>
      <c r="AA45" s="35" t="s">
        <v>927</v>
      </c>
      <c r="AB45" s="59" t="s">
        <v>459</v>
      </c>
      <c r="AC45" s="27"/>
    </row>
    <row r="46" spans="1:29" s="59" customFormat="1" ht="15.6" customHeight="1">
      <c r="A46" s="56">
        <v>13</v>
      </c>
      <c r="B46" s="57">
        <v>44998</v>
      </c>
      <c r="C46" s="27" t="s">
        <v>104</v>
      </c>
      <c r="D46" s="69">
        <v>0.7993055555555556</v>
      </c>
      <c r="E46" s="69">
        <v>0.83333333333333337</v>
      </c>
      <c r="F46" s="27" t="s">
        <v>136</v>
      </c>
      <c r="G46" s="27" t="s">
        <v>337</v>
      </c>
      <c r="H46" s="27" t="s">
        <v>339</v>
      </c>
      <c r="I46" s="27">
        <v>-0.62424279999999999</v>
      </c>
      <c r="J46" s="130">
        <v>-48.486090500000003</v>
      </c>
      <c r="K46" s="70">
        <v>-0.65067410000000003</v>
      </c>
      <c r="L46" s="70">
        <v>-48.4862234</v>
      </c>
      <c r="M46" s="27" t="s">
        <v>55</v>
      </c>
      <c r="N46" s="27" t="s">
        <v>52</v>
      </c>
      <c r="O46" s="27" t="s">
        <v>57</v>
      </c>
      <c r="P46" s="27" t="s">
        <v>57</v>
      </c>
      <c r="Q46" s="27">
        <v>0</v>
      </c>
      <c r="R46" s="27">
        <v>0</v>
      </c>
      <c r="S46" s="27" t="s">
        <v>338</v>
      </c>
      <c r="T46" s="27" t="s">
        <v>338</v>
      </c>
      <c r="U46" s="27">
        <v>0</v>
      </c>
      <c r="V46" s="27">
        <v>0</v>
      </c>
      <c r="W46" s="27">
        <v>3.5</v>
      </c>
      <c r="X46" s="27">
        <v>3.5</v>
      </c>
      <c r="Y46" s="27">
        <v>3.5</v>
      </c>
      <c r="Z46" s="27"/>
      <c r="AA46" s="35" t="s">
        <v>927</v>
      </c>
      <c r="AB46" s="27"/>
      <c r="AC46" s="27"/>
    </row>
    <row r="47" spans="1:29" s="59" customFormat="1" ht="15.6" customHeight="1">
      <c r="A47" s="56">
        <v>14</v>
      </c>
      <c r="B47" s="57" t="s">
        <v>417</v>
      </c>
      <c r="C47" s="27" t="s">
        <v>104</v>
      </c>
      <c r="D47" s="69">
        <v>0.84861111111111109</v>
      </c>
      <c r="E47" s="69">
        <v>0.86736111111111114</v>
      </c>
      <c r="F47" s="27" t="s">
        <v>136</v>
      </c>
      <c r="G47" s="27" t="s">
        <v>337</v>
      </c>
      <c r="H47" s="27" t="s">
        <v>339</v>
      </c>
      <c r="I47" s="27">
        <v>-0.62474209999999997</v>
      </c>
      <c r="J47" s="130">
        <v>-48.485595000000004</v>
      </c>
      <c r="K47" s="70">
        <v>-0.65114950000000005</v>
      </c>
      <c r="L47" s="70">
        <v>-48.486430499999997</v>
      </c>
      <c r="M47" s="27" t="s">
        <v>55</v>
      </c>
      <c r="N47" s="27" t="s">
        <v>55</v>
      </c>
      <c r="O47" s="27" t="s">
        <v>57</v>
      </c>
      <c r="P47" s="27" t="s">
        <v>57</v>
      </c>
      <c r="Q47" s="27">
        <v>0</v>
      </c>
      <c r="R47" s="27">
        <v>0</v>
      </c>
      <c r="S47" s="27" t="s">
        <v>338</v>
      </c>
      <c r="T47" s="27" t="s">
        <v>338</v>
      </c>
      <c r="U47" s="27">
        <v>0</v>
      </c>
      <c r="V47" s="27">
        <v>0</v>
      </c>
      <c r="W47" s="27">
        <v>3.5</v>
      </c>
      <c r="X47" s="55">
        <v>3.5</v>
      </c>
      <c r="Y47" s="27">
        <v>3.5</v>
      </c>
      <c r="Z47" s="27"/>
      <c r="AA47" s="35" t="s">
        <v>927</v>
      </c>
      <c r="AB47" s="27"/>
      <c r="AC47" s="27"/>
    </row>
    <row r="48" spans="1:29" s="59" customFormat="1" ht="15.6" customHeight="1">
      <c r="A48" s="56">
        <v>15</v>
      </c>
      <c r="B48" s="57" t="s">
        <v>418</v>
      </c>
      <c r="C48" s="27" t="s">
        <v>104</v>
      </c>
      <c r="D48" s="69">
        <v>0.88680555555555562</v>
      </c>
      <c r="E48" s="69">
        <v>0.90555555555555556</v>
      </c>
      <c r="F48" s="27" t="s">
        <v>136</v>
      </c>
      <c r="G48" s="27" t="s">
        <v>337</v>
      </c>
      <c r="H48" s="27" t="s">
        <v>339</v>
      </c>
      <c r="I48" s="27">
        <v>-0.62458230000000003</v>
      </c>
      <c r="J48" s="135">
        <v>-48.485687900000002</v>
      </c>
      <c r="K48" s="27">
        <v>-0.65039060000000004</v>
      </c>
      <c r="L48" s="27">
        <v>-48.485945100000002</v>
      </c>
      <c r="M48" s="27" t="s">
        <v>54</v>
      </c>
      <c r="N48" s="27" t="s">
        <v>54</v>
      </c>
      <c r="O48" s="27" t="s">
        <v>57</v>
      </c>
      <c r="P48" s="27" t="s">
        <v>57</v>
      </c>
      <c r="Q48" s="27">
        <v>0</v>
      </c>
      <c r="R48" s="27">
        <v>0</v>
      </c>
      <c r="S48" s="27" t="s">
        <v>338</v>
      </c>
      <c r="T48" s="27" t="s">
        <v>338</v>
      </c>
      <c r="U48" s="27">
        <v>0</v>
      </c>
      <c r="V48" s="27">
        <v>0</v>
      </c>
      <c r="W48" s="27">
        <v>3.5</v>
      </c>
      <c r="X48" s="55">
        <v>3.5</v>
      </c>
      <c r="Y48" s="27">
        <v>3.5</v>
      </c>
      <c r="Z48" s="27"/>
      <c r="AA48" s="35" t="s">
        <v>927</v>
      </c>
      <c r="AB48" s="27"/>
      <c r="AC48" s="27"/>
    </row>
    <row r="49" spans="1:29" s="59" customFormat="1" ht="15.6" customHeight="1">
      <c r="A49" s="56">
        <v>16</v>
      </c>
      <c r="B49" s="57" t="s">
        <v>419</v>
      </c>
      <c r="C49" s="27" t="s">
        <v>104</v>
      </c>
      <c r="D49" s="69">
        <v>0.92569444444444438</v>
      </c>
      <c r="E49" s="69">
        <v>0.94027777777777777</v>
      </c>
      <c r="F49" s="27" t="s">
        <v>136</v>
      </c>
      <c r="G49" s="27" t="s">
        <v>337</v>
      </c>
      <c r="H49" s="27" t="s">
        <v>339</v>
      </c>
      <c r="I49" s="27">
        <v>-0.62965300000000002</v>
      </c>
      <c r="J49" s="135">
        <v>-48.483947299999997</v>
      </c>
      <c r="K49" s="27">
        <v>-0.65034420000000004</v>
      </c>
      <c r="L49" s="27">
        <v>-48.4854311</v>
      </c>
      <c r="M49" s="27" t="s">
        <v>54</v>
      </c>
      <c r="N49" s="27" t="s">
        <v>54</v>
      </c>
      <c r="O49" s="27" t="s">
        <v>53</v>
      </c>
      <c r="P49" s="27" t="s">
        <v>53</v>
      </c>
      <c r="Q49" s="27">
        <v>0</v>
      </c>
      <c r="R49" s="27">
        <v>0</v>
      </c>
      <c r="S49" s="27" t="s">
        <v>338</v>
      </c>
      <c r="T49" s="27" t="s">
        <v>338</v>
      </c>
      <c r="U49" s="27">
        <v>0</v>
      </c>
      <c r="V49" s="27">
        <v>0</v>
      </c>
      <c r="W49" s="27">
        <v>3.5</v>
      </c>
      <c r="X49" s="55">
        <v>3.5</v>
      </c>
      <c r="Y49" s="27">
        <v>3.5</v>
      </c>
      <c r="Z49" s="27"/>
      <c r="AA49" s="35" t="s">
        <v>927</v>
      </c>
      <c r="AB49" s="27"/>
      <c r="AC49" s="27"/>
    </row>
    <row r="50" spans="1:29" s="59" customFormat="1" ht="15.6" customHeight="1">
      <c r="A50" s="56">
        <v>17</v>
      </c>
      <c r="B50" s="57" t="s">
        <v>420</v>
      </c>
      <c r="C50" s="27" t="s">
        <v>104</v>
      </c>
      <c r="D50" s="69">
        <v>0.96736111111111101</v>
      </c>
      <c r="E50" s="69">
        <v>0</v>
      </c>
      <c r="F50" s="27" t="s">
        <v>136</v>
      </c>
      <c r="G50" s="27" t="s">
        <v>337</v>
      </c>
      <c r="H50" s="27" t="s">
        <v>339</v>
      </c>
      <c r="I50" s="27">
        <v>-0.62429699999999999</v>
      </c>
      <c r="J50" s="135">
        <v>-48.485962499999999</v>
      </c>
      <c r="K50" s="27">
        <v>-0.6505782</v>
      </c>
      <c r="L50" s="27">
        <v>-48.485871899999999</v>
      </c>
      <c r="M50" s="27" t="s">
        <v>54</v>
      </c>
      <c r="N50" s="27" t="s">
        <v>52</v>
      </c>
      <c r="O50" s="27" t="s">
        <v>150</v>
      </c>
      <c r="P50" s="27" t="s">
        <v>150</v>
      </c>
      <c r="Q50" s="27">
        <v>0</v>
      </c>
      <c r="R50" s="27">
        <v>0</v>
      </c>
      <c r="S50" s="27" t="s">
        <v>338</v>
      </c>
      <c r="T50" s="27" t="s">
        <v>338</v>
      </c>
      <c r="U50" s="27">
        <v>0</v>
      </c>
      <c r="V50" s="27">
        <v>0</v>
      </c>
      <c r="W50" s="27">
        <v>3.5</v>
      </c>
      <c r="X50" s="55">
        <v>3.5</v>
      </c>
      <c r="Y50" s="27">
        <v>3.5</v>
      </c>
      <c r="Z50" s="27"/>
      <c r="AA50" s="35" t="s">
        <v>927</v>
      </c>
      <c r="AB50" s="27"/>
      <c r="AC50" s="27"/>
    </row>
    <row r="51" spans="1:29" s="59" customFormat="1" ht="15.6" customHeight="1">
      <c r="A51" s="56"/>
      <c r="B51" s="57" t="s">
        <v>280</v>
      </c>
      <c r="C51" s="27" t="s">
        <v>104</v>
      </c>
      <c r="D51" s="166" t="s">
        <v>460</v>
      </c>
      <c r="Y51" s="190"/>
      <c r="AC51" s="27"/>
    </row>
    <row r="52" spans="1:29" s="59" customFormat="1" ht="15.6" customHeight="1">
      <c r="A52" s="56">
        <v>18</v>
      </c>
      <c r="B52" s="57" t="s">
        <v>421</v>
      </c>
      <c r="C52" s="27" t="s">
        <v>104</v>
      </c>
      <c r="D52" s="69">
        <v>1.0416666666666666E-2</v>
      </c>
      <c r="E52" s="69">
        <v>4.3750000000000004E-2</v>
      </c>
      <c r="F52" s="27" t="s">
        <v>136</v>
      </c>
      <c r="G52" s="27" t="s">
        <v>337</v>
      </c>
      <c r="H52" s="27" t="s">
        <v>339</v>
      </c>
      <c r="I52" s="27">
        <v>-0.6256697</v>
      </c>
      <c r="J52" s="163">
        <v>-48.485272700000003</v>
      </c>
      <c r="K52" s="27">
        <v>-0.65142440000000001</v>
      </c>
      <c r="L52" s="27">
        <v>-48.4877343</v>
      </c>
      <c r="M52" s="27" t="s">
        <v>52</v>
      </c>
      <c r="N52" s="27" t="s">
        <v>52</v>
      </c>
      <c r="O52" s="27" t="s">
        <v>53</v>
      </c>
      <c r="P52" s="27" t="s">
        <v>53</v>
      </c>
      <c r="Q52" s="27">
        <v>0</v>
      </c>
      <c r="R52" s="27">
        <v>0</v>
      </c>
      <c r="S52" s="27" t="s">
        <v>338</v>
      </c>
      <c r="T52" s="27" t="s">
        <v>338</v>
      </c>
      <c r="U52" s="27">
        <v>1</v>
      </c>
      <c r="V52" s="27">
        <v>1</v>
      </c>
      <c r="W52" s="27">
        <v>3.5</v>
      </c>
      <c r="X52" s="27">
        <v>3.5</v>
      </c>
      <c r="Y52" s="27">
        <v>3.5</v>
      </c>
      <c r="Z52" s="27"/>
      <c r="AA52" s="35" t="s">
        <v>927</v>
      </c>
      <c r="AB52" s="27" t="s">
        <v>461</v>
      </c>
      <c r="AC52" s="27"/>
    </row>
    <row r="53" spans="1:29" ht="14.4">
      <c r="A53" s="46">
        <f>COUNT(A34:A52)</f>
        <v>18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6">
        <f>SUM(W34:W52)</f>
        <v>63</v>
      </c>
      <c r="X53" s="46">
        <f>SUM(X34:X52)</f>
        <v>47.5</v>
      </c>
      <c r="Y53" s="46">
        <f>SUM(Y34:Y52)</f>
        <v>47.5</v>
      </c>
      <c r="Z53" s="46"/>
      <c r="AA53" s="46" t="s">
        <v>135</v>
      </c>
      <c r="AB53" s="47"/>
      <c r="AC53" s="47"/>
    </row>
    <row r="54" spans="1:29" ht="15.75" customHeight="1">
      <c r="A54" s="118"/>
      <c r="B54" s="119"/>
      <c r="C54" s="18"/>
      <c r="D54" s="15"/>
      <c r="E54" s="15"/>
      <c r="F54" s="19"/>
      <c r="G54" s="19"/>
      <c r="H54" s="128"/>
      <c r="I54" s="18"/>
      <c r="J54" s="18"/>
      <c r="K54" s="18"/>
      <c r="L54" s="19"/>
      <c r="M54" s="34"/>
      <c r="N54" s="34"/>
      <c r="O54" s="34"/>
      <c r="P54" s="34"/>
      <c r="Q54" s="34"/>
      <c r="R54" s="34"/>
      <c r="S54" s="19"/>
      <c r="T54" s="19"/>
      <c r="U54" s="19"/>
      <c r="V54" s="19"/>
      <c r="W54" s="19"/>
      <c r="X54" s="18"/>
      <c r="Y54" s="19"/>
      <c r="Z54" s="19"/>
      <c r="AA54" s="27"/>
      <c r="AB54" s="27"/>
      <c r="AC54" s="19"/>
    </row>
    <row r="55" spans="1:29" ht="15.75" customHeight="1">
      <c r="A55" s="118"/>
      <c r="B55" s="119"/>
      <c r="C55" s="18"/>
      <c r="D55" s="15"/>
      <c r="E55" s="15"/>
      <c r="F55" s="19"/>
      <c r="G55" s="19"/>
      <c r="H55" s="128"/>
      <c r="I55" s="18"/>
      <c r="J55" s="18"/>
      <c r="K55" s="18"/>
      <c r="L55" s="19"/>
      <c r="M55" s="34"/>
      <c r="N55" s="34"/>
      <c r="O55" s="34"/>
      <c r="P55" s="34"/>
      <c r="Q55" s="34"/>
      <c r="R55" s="34"/>
      <c r="S55" s="19"/>
      <c r="T55" s="19"/>
      <c r="U55" s="19"/>
      <c r="V55" s="19"/>
      <c r="W55" s="19"/>
      <c r="X55" s="18"/>
      <c r="Y55" s="19"/>
      <c r="Z55" s="19"/>
      <c r="AA55" s="27"/>
      <c r="AB55" s="27"/>
      <c r="AC55" s="19"/>
    </row>
    <row r="56" spans="1:29" ht="15.75" customHeight="1">
      <c r="A56" s="118"/>
      <c r="B56" s="119"/>
      <c r="C56" s="18"/>
      <c r="D56" s="15"/>
      <c r="E56" s="15"/>
      <c r="F56" s="19"/>
      <c r="G56" s="19"/>
      <c r="H56" s="128"/>
      <c r="I56" s="18"/>
      <c r="J56" s="18"/>
      <c r="K56" s="18"/>
      <c r="L56" s="19"/>
      <c r="M56" s="34"/>
      <c r="N56" s="34"/>
      <c r="O56" s="34"/>
      <c r="P56" s="34"/>
      <c r="Q56" s="34"/>
      <c r="R56" s="34"/>
      <c r="S56" s="19"/>
      <c r="T56" s="19"/>
      <c r="U56" s="19"/>
      <c r="V56" s="19"/>
      <c r="W56" s="19"/>
      <c r="X56" s="18"/>
      <c r="Y56" s="19"/>
      <c r="Z56" s="19"/>
      <c r="AA56" s="27"/>
      <c r="AB56" s="27"/>
      <c r="AC56" s="19"/>
    </row>
    <row r="57" spans="1:29" ht="15.75" customHeight="1">
      <c r="A57" s="118"/>
      <c r="B57" s="119"/>
      <c r="C57" s="18"/>
      <c r="D57" s="15"/>
      <c r="E57" s="15"/>
      <c r="F57" s="19"/>
      <c r="G57" s="19"/>
      <c r="H57" s="128"/>
      <c r="I57" s="18"/>
      <c r="J57" s="18"/>
      <c r="K57" s="18"/>
      <c r="L57" s="19"/>
      <c r="M57" s="34"/>
      <c r="N57" s="34"/>
      <c r="O57" s="34"/>
      <c r="P57" s="34"/>
      <c r="Q57" s="34"/>
      <c r="R57" s="34"/>
      <c r="S57" s="19"/>
      <c r="T57" s="19"/>
      <c r="U57" s="19"/>
      <c r="V57" s="19"/>
      <c r="W57" s="19"/>
      <c r="X57" s="18"/>
      <c r="Y57" s="19"/>
      <c r="Z57" s="19"/>
      <c r="AA57" s="27"/>
      <c r="AB57" s="27"/>
      <c r="AC57" s="19"/>
    </row>
    <row r="58" spans="1:29" ht="15.75" customHeight="1">
      <c r="A58" s="118"/>
      <c r="B58" s="119"/>
      <c r="C58" s="18"/>
      <c r="D58" s="15"/>
      <c r="E58" s="15"/>
      <c r="F58" s="19"/>
      <c r="G58" s="19"/>
      <c r="H58" s="128"/>
      <c r="I58" s="18"/>
      <c r="J58" s="18"/>
      <c r="K58" s="18"/>
      <c r="L58" s="19"/>
      <c r="M58" s="34"/>
      <c r="N58" s="34"/>
      <c r="O58" s="34"/>
      <c r="P58" s="34"/>
      <c r="Q58" s="34"/>
      <c r="R58" s="34"/>
      <c r="S58" s="19"/>
      <c r="T58" s="19"/>
      <c r="U58" s="19"/>
      <c r="V58" s="19"/>
      <c r="W58" s="19"/>
      <c r="X58" s="18"/>
      <c r="Y58" s="19"/>
      <c r="Z58" s="19"/>
      <c r="AA58" s="27"/>
      <c r="AB58" s="27"/>
      <c r="AC58" s="19"/>
    </row>
    <row r="59" spans="1:29" ht="15.75" customHeight="1">
      <c r="A59" s="118"/>
      <c r="B59" s="119"/>
      <c r="C59" s="18"/>
      <c r="D59" s="15"/>
      <c r="E59" s="15"/>
      <c r="F59" s="19"/>
      <c r="G59" s="19"/>
      <c r="H59" s="128"/>
      <c r="I59" s="18"/>
      <c r="J59" s="18"/>
      <c r="K59" s="18"/>
      <c r="L59" s="19"/>
      <c r="M59" s="34"/>
      <c r="N59" s="34"/>
      <c r="O59" s="34"/>
      <c r="P59" s="34"/>
      <c r="Q59" s="34"/>
      <c r="R59" s="34"/>
      <c r="S59" s="19"/>
      <c r="T59" s="19"/>
      <c r="U59" s="19"/>
      <c r="V59" s="19"/>
      <c r="W59" s="19"/>
      <c r="X59" s="18"/>
      <c r="Y59" s="19"/>
      <c r="Z59" s="19"/>
      <c r="AA59" s="27"/>
      <c r="AB59" s="27"/>
      <c r="AC59" s="19"/>
    </row>
    <row r="60" spans="1:29" ht="15.75" customHeight="1">
      <c r="A60" s="118"/>
      <c r="B60" s="119"/>
      <c r="C60" s="18"/>
      <c r="D60" s="15"/>
      <c r="E60" s="15"/>
      <c r="F60" s="19"/>
      <c r="G60" s="19"/>
      <c r="H60" s="128"/>
      <c r="I60" s="18"/>
      <c r="J60" s="18"/>
      <c r="K60" s="18"/>
      <c r="L60" s="19"/>
      <c r="M60" s="34"/>
      <c r="N60" s="34"/>
      <c r="O60" s="34"/>
      <c r="P60" s="34"/>
      <c r="Q60" s="34"/>
      <c r="R60" s="34"/>
      <c r="S60" s="19"/>
      <c r="T60" s="19"/>
      <c r="U60" s="19"/>
      <c r="V60" s="19"/>
      <c r="W60" s="19"/>
      <c r="X60" s="18"/>
      <c r="Y60" s="19"/>
      <c r="Z60" s="19"/>
      <c r="AA60" s="27"/>
      <c r="AB60" s="27"/>
      <c r="AC60" s="19"/>
    </row>
    <row r="61" spans="1:29" ht="15.75" customHeight="1">
      <c r="A61" s="118"/>
      <c r="B61" s="119"/>
      <c r="C61" s="18"/>
      <c r="D61" s="15"/>
      <c r="E61" s="15"/>
      <c r="F61" s="19"/>
      <c r="G61" s="19"/>
      <c r="H61" s="128"/>
      <c r="I61" s="18"/>
      <c r="J61" s="18"/>
      <c r="K61" s="18"/>
      <c r="L61" s="19"/>
      <c r="M61" s="34"/>
      <c r="N61" s="34"/>
      <c r="O61" s="34"/>
      <c r="P61" s="34"/>
      <c r="Q61" s="34"/>
      <c r="R61" s="34"/>
      <c r="S61" s="19"/>
      <c r="T61" s="19"/>
      <c r="U61" s="19"/>
      <c r="V61" s="19"/>
      <c r="W61" s="19"/>
      <c r="X61" s="18"/>
      <c r="Y61" s="19"/>
      <c r="Z61" s="19"/>
      <c r="AA61" s="27"/>
      <c r="AB61" s="27"/>
      <c r="AC61" s="19"/>
    </row>
    <row r="62" spans="1:29" ht="15.75" customHeight="1">
      <c r="A62" s="118"/>
      <c r="B62" s="119"/>
      <c r="C62" s="18"/>
      <c r="D62" s="15"/>
      <c r="E62" s="15"/>
      <c r="F62" s="19"/>
      <c r="G62" s="19"/>
      <c r="H62" s="128"/>
      <c r="I62" s="18"/>
      <c r="J62" s="18"/>
      <c r="K62" s="18"/>
      <c r="L62" s="19"/>
      <c r="M62" s="34"/>
      <c r="N62" s="34"/>
      <c r="O62" s="34"/>
      <c r="P62" s="34"/>
      <c r="Q62" s="34"/>
      <c r="R62" s="34"/>
      <c r="S62" s="19"/>
      <c r="T62" s="19"/>
      <c r="U62" s="19"/>
      <c r="V62" s="19"/>
      <c r="W62" s="19"/>
      <c r="X62" s="18"/>
      <c r="Y62" s="19"/>
      <c r="Z62" s="19"/>
      <c r="AA62" s="27"/>
      <c r="AB62" s="27"/>
      <c r="AC62" s="19"/>
    </row>
    <row r="63" spans="1:29" ht="15.75" customHeight="1">
      <c r="A63" s="118"/>
      <c r="B63" s="119"/>
      <c r="C63" s="18"/>
      <c r="D63" s="15"/>
      <c r="E63" s="15"/>
      <c r="F63" s="19"/>
      <c r="G63" s="19"/>
      <c r="H63" s="128"/>
      <c r="I63" s="18"/>
      <c r="J63" s="18"/>
      <c r="K63" s="18"/>
      <c r="L63" s="19"/>
      <c r="M63" s="34"/>
      <c r="N63" s="34"/>
      <c r="O63" s="34"/>
      <c r="P63" s="34"/>
      <c r="Q63" s="34"/>
      <c r="R63" s="34"/>
      <c r="S63" s="19"/>
      <c r="T63" s="19"/>
      <c r="U63" s="19"/>
      <c r="V63" s="19"/>
      <c r="W63" s="19"/>
      <c r="X63" s="18"/>
      <c r="Y63" s="19"/>
      <c r="Z63" s="19"/>
      <c r="AA63" s="27"/>
      <c r="AB63" s="27"/>
      <c r="AC63" s="19"/>
    </row>
    <row r="64" spans="1:29" ht="15.75" customHeight="1">
      <c r="A64" s="118"/>
      <c r="B64" s="119"/>
      <c r="C64" s="18"/>
      <c r="D64" s="15"/>
      <c r="E64" s="15"/>
      <c r="F64" s="19"/>
      <c r="G64" s="19"/>
      <c r="H64" s="128"/>
      <c r="I64" s="18"/>
      <c r="J64" s="18"/>
      <c r="K64" s="18"/>
      <c r="L64" s="19"/>
      <c r="M64" s="34"/>
      <c r="N64" s="34"/>
      <c r="O64" s="34"/>
      <c r="P64" s="34"/>
      <c r="Q64" s="34"/>
      <c r="R64" s="34"/>
      <c r="S64" s="19"/>
      <c r="T64" s="19"/>
      <c r="U64" s="19"/>
      <c r="V64" s="19"/>
      <c r="W64" s="19"/>
      <c r="X64" s="18"/>
      <c r="Y64" s="19"/>
      <c r="Z64" s="19"/>
      <c r="AA64" s="27"/>
      <c r="AB64" s="27"/>
      <c r="AC64" s="19"/>
    </row>
    <row r="65" spans="1:29" ht="15.75" customHeight="1">
      <c r="A65" s="118"/>
      <c r="B65" s="119"/>
      <c r="C65" s="18"/>
      <c r="D65" s="15"/>
      <c r="E65" s="15"/>
      <c r="F65" s="19"/>
      <c r="G65" s="19"/>
      <c r="H65" s="128"/>
      <c r="I65" s="18"/>
      <c r="J65" s="18"/>
      <c r="K65" s="18"/>
      <c r="L65" s="19"/>
      <c r="M65" s="34"/>
      <c r="N65" s="34"/>
      <c r="O65" s="34"/>
      <c r="P65" s="34"/>
      <c r="Q65" s="34"/>
      <c r="R65" s="34"/>
      <c r="S65" s="19"/>
      <c r="T65" s="19"/>
      <c r="U65" s="19"/>
      <c r="V65" s="19"/>
      <c r="W65" s="19"/>
      <c r="X65" s="18"/>
      <c r="Y65" s="19"/>
      <c r="Z65" s="19"/>
      <c r="AA65" s="27"/>
      <c r="AB65" s="27"/>
      <c r="AC65" s="19"/>
    </row>
    <row r="66" spans="1:29" ht="15.75" customHeight="1">
      <c r="A66" s="118"/>
      <c r="B66" s="119"/>
      <c r="C66" s="18"/>
      <c r="D66" s="15"/>
      <c r="E66" s="15"/>
      <c r="F66" s="19"/>
      <c r="G66" s="19"/>
      <c r="H66" s="128"/>
      <c r="I66" s="18"/>
      <c r="J66" s="18"/>
      <c r="K66" s="18"/>
      <c r="L66" s="19"/>
      <c r="M66" s="34"/>
      <c r="N66" s="34"/>
      <c r="O66" s="34"/>
      <c r="P66" s="34"/>
      <c r="Q66" s="34"/>
      <c r="R66" s="34"/>
      <c r="S66" s="19"/>
      <c r="T66" s="19"/>
      <c r="U66" s="19"/>
      <c r="V66" s="19"/>
      <c r="W66" s="19"/>
      <c r="X66" s="18"/>
      <c r="Y66" s="19"/>
      <c r="Z66" s="19"/>
      <c r="AA66" s="27"/>
      <c r="AB66" s="27"/>
      <c r="AC66" s="19"/>
    </row>
    <row r="67" spans="1:29" ht="15.75" customHeight="1">
      <c r="A67" s="118"/>
      <c r="B67" s="119"/>
      <c r="C67" s="18"/>
      <c r="D67" s="15"/>
      <c r="E67" s="15"/>
      <c r="F67" s="19"/>
      <c r="G67" s="19"/>
      <c r="H67" s="128"/>
      <c r="I67" s="18"/>
      <c r="J67" s="18"/>
      <c r="K67" s="18"/>
      <c r="L67" s="19"/>
      <c r="M67" s="34"/>
      <c r="N67" s="34"/>
      <c r="O67" s="34"/>
      <c r="P67" s="34"/>
      <c r="Q67" s="34"/>
      <c r="R67" s="34"/>
      <c r="S67" s="19"/>
      <c r="T67" s="19"/>
      <c r="U67" s="19"/>
      <c r="V67" s="19"/>
      <c r="W67" s="19"/>
      <c r="X67" s="18"/>
      <c r="Y67" s="19"/>
      <c r="Z67" s="19"/>
      <c r="AA67" s="27"/>
      <c r="AB67" s="27"/>
      <c r="AC67" s="19"/>
    </row>
    <row r="68" spans="1:29" ht="15.75" customHeight="1">
      <c r="A68" s="118"/>
      <c r="B68" s="119"/>
      <c r="C68" s="18"/>
      <c r="D68" s="15"/>
      <c r="E68" s="15"/>
      <c r="F68" s="19"/>
      <c r="G68" s="19"/>
      <c r="H68" s="128"/>
      <c r="I68" s="18"/>
      <c r="J68" s="18"/>
      <c r="K68" s="18"/>
      <c r="L68" s="19"/>
      <c r="M68" s="34"/>
      <c r="N68" s="34"/>
      <c r="O68" s="34"/>
      <c r="P68" s="34"/>
      <c r="Q68" s="34"/>
      <c r="R68" s="34"/>
      <c r="S68" s="19"/>
      <c r="T68" s="19"/>
      <c r="U68" s="19"/>
      <c r="V68" s="19"/>
      <c r="W68" s="19"/>
      <c r="X68" s="18"/>
      <c r="Y68" s="19"/>
      <c r="Z68" s="19"/>
      <c r="AA68" s="27"/>
      <c r="AB68" s="27"/>
      <c r="AC68" s="19"/>
    </row>
    <row r="69" spans="1:29" ht="15.75" customHeight="1">
      <c r="A69" s="118"/>
      <c r="B69" s="119"/>
      <c r="C69" s="18"/>
      <c r="D69" s="15"/>
      <c r="E69" s="15"/>
      <c r="F69" s="19"/>
      <c r="G69" s="19"/>
      <c r="H69" s="128"/>
      <c r="I69" s="18"/>
      <c r="J69" s="18"/>
      <c r="K69" s="18"/>
      <c r="L69" s="19"/>
      <c r="M69" s="34"/>
      <c r="N69" s="34"/>
      <c r="O69" s="34"/>
      <c r="P69" s="34"/>
      <c r="Q69" s="34"/>
      <c r="R69" s="34"/>
      <c r="S69" s="19"/>
      <c r="T69" s="19"/>
      <c r="U69" s="19"/>
      <c r="V69" s="19"/>
      <c r="W69" s="19"/>
      <c r="X69" s="18"/>
      <c r="Y69" s="19"/>
      <c r="Z69" s="19"/>
      <c r="AA69" s="27"/>
      <c r="AB69" s="27"/>
      <c r="AC69" s="19"/>
    </row>
    <row r="70" spans="1:29" ht="15.75" customHeight="1">
      <c r="A70" s="118"/>
      <c r="B70" s="119"/>
      <c r="C70" s="18"/>
      <c r="D70" s="15"/>
      <c r="E70" s="15"/>
      <c r="F70" s="19"/>
      <c r="G70" s="19"/>
      <c r="H70" s="128"/>
      <c r="I70" s="18"/>
      <c r="J70" s="18"/>
      <c r="K70" s="18"/>
      <c r="L70" s="19"/>
      <c r="M70" s="34"/>
      <c r="N70" s="34"/>
      <c r="O70" s="34"/>
      <c r="P70" s="34"/>
      <c r="Q70" s="34"/>
      <c r="R70" s="34"/>
      <c r="S70" s="19"/>
      <c r="T70" s="19"/>
      <c r="U70" s="19"/>
      <c r="V70" s="19"/>
      <c r="W70" s="19"/>
      <c r="X70" s="18"/>
      <c r="Y70" s="19"/>
      <c r="Z70" s="19"/>
      <c r="AA70" s="27"/>
      <c r="AB70" s="27"/>
      <c r="AC70" s="19"/>
    </row>
    <row r="71" spans="1:29" ht="15.75" customHeight="1">
      <c r="A71" s="118"/>
      <c r="B71" s="119"/>
      <c r="C71" s="18"/>
      <c r="D71" s="15"/>
      <c r="E71" s="15"/>
      <c r="F71" s="19"/>
      <c r="G71" s="19"/>
      <c r="H71" s="128"/>
      <c r="I71" s="18"/>
      <c r="J71" s="18"/>
      <c r="K71" s="18"/>
      <c r="L71" s="19"/>
      <c r="M71" s="34"/>
      <c r="N71" s="34"/>
      <c r="O71" s="34"/>
      <c r="P71" s="34"/>
      <c r="Q71" s="34"/>
      <c r="R71" s="34"/>
      <c r="S71" s="19"/>
      <c r="T71" s="19"/>
      <c r="U71" s="19"/>
      <c r="V71" s="19"/>
      <c r="W71" s="19"/>
      <c r="X71" s="18"/>
      <c r="Y71" s="19"/>
      <c r="Z71" s="19"/>
      <c r="AA71" s="27"/>
      <c r="AB71" s="27"/>
      <c r="AC71" s="19"/>
    </row>
    <row r="72" spans="1:29" ht="15.75" customHeight="1">
      <c r="A72" s="118"/>
      <c r="B72" s="119"/>
      <c r="C72" s="18"/>
      <c r="D72" s="15"/>
      <c r="E72" s="15"/>
      <c r="F72" s="19"/>
      <c r="G72" s="19"/>
      <c r="H72" s="128"/>
      <c r="I72" s="18"/>
      <c r="J72" s="18"/>
      <c r="K72" s="18"/>
      <c r="L72" s="19"/>
      <c r="M72" s="34"/>
      <c r="N72" s="34"/>
      <c r="O72" s="34"/>
      <c r="P72" s="34"/>
      <c r="Q72" s="34"/>
      <c r="R72" s="34"/>
      <c r="S72" s="19"/>
      <c r="T72" s="19"/>
      <c r="U72" s="19"/>
      <c r="V72" s="19"/>
      <c r="W72" s="19"/>
      <c r="X72" s="18"/>
      <c r="Y72" s="19"/>
      <c r="Z72" s="19"/>
      <c r="AA72" s="27"/>
      <c r="AB72" s="27"/>
      <c r="AC72" s="19"/>
    </row>
    <row r="73" spans="1:29" ht="15.75" customHeight="1">
      <c r="A73" s="118"/>
      <c r="B73" s="119"/>
      <c r="C73" s="18"/>
      <c r="D73" s="15"/>
      <c r="E73" s="15"/>
      <c r="F73" s="19"/>
      <c r="G73" s="19"/>
      <c r="H73" s="128"/>
      <c r="I73" s="18"/>
      <c r="J73" s="18"/>
      <c r="K73" s="18"/>
      <c r="L73" s="19"/>
      <c r="M73" s="34"/>
      <c r="N73" s="34"/>
      <c r="O73" s="34"/>
      <c r="P73" s="34"/>
      <c r="Q73" s="34"/>
      <c r="R73" s="34"/>
      <c r="S73" s="19"/>
      <c r="T73" s="19"/>
      <c r="U73" s="19"/>
      <c r="V73" s="19"/>
      <c r="W73" s="19"/>
      <c r="X73" s="18"/>
      <c r="Y73" s="19"/>
      <c r="Z73" s="19"/>
      <c r="AA73" s="27"/>
      <c r="AB73" s="27"/>
      <c r="AC73" s="19"/>
    </row>
    <row r="74" spans="1:29" ht="15.75" customHeight="1">
      <c r="A74" s="118"/>
      <c r="B74" s="119"/>
      <c r="C74" s="18"/>
      <c r="D74" s="15"/>
      <c r="E74" s="15"/>
      <c r="F74" s="19"/>
      <c r="G74" s="19"/>
      <c r="H74" s="128"/>
      <c r="I74" s="18"/>
      <c r="J74" s="18"/>
      <c r="K74" s="18"/>
      <c r="L74" s="19"/>
      <c r="M74" s="34"/>
      <c r="N74" s="34"/>
      <c r="O74" s="34"/>
      <c r="P74" s="34"/>
      <c r="Q74" s="34"/>
      <c r="R74" s="34"/>
      <c r="S74" s="19"/>
      <c r="T74" s="19"/>
      <c r="U74" s="19"/>
      <c r="V74" s="19"/>
      <c r="W74" s="19"/>
      <c r="X74" s="18"/>
      <c r="Y74" s="19"/>
      <c r="Z74" s="19"/>
      <c r="AA74" s="27"/>
      <c r="AB74" s="27"/>
      <c r="AC74" s="19"/>
    </row>
    <row r="75" spans="1:29" ht="15.75" customHeight="1">
      <c r="A75" s="118"/>
      <c r="B75" s="119"/>
      <c r="C75" s="18"/>
      <c r="D75" s="15"/>
      <c r="E75" s="15"/>
      <c r="F75" s="19"/>
      <c r="G75" s="19"/>
      <c r="H75" s="128"/>
      <c r="I75" s="18"/>
      <c r="J75" s="18"/>
      <c r="K75" s="18"/>
      <c r="L75" s="19"/>
      <c r="M75" s="34"/>
      <c r="N75" s="34"/>
      <c r="O75" s="34"/>
      <c r="P75" s="34"/>
      <c r="Q75" s="34"/>
      <c r="R75" s="34"/>
      <c r="S75" s="19"/>
      <c r="T75" s="19"/>
      <c r="U75" s="19"/>
      <c r="V75" s="19"/>
      <c r="W75" s="19"/>
      <c r="X75" s="18"/>
      <c r="Y75" s="19"/>
      <c r="Z75" s="19"/>
      <c r="AA75" s="27"/>
      <c r="AB75" s="27"/>
      <c r="AC75" s="19"/>
    </row>
    <row r="76" spans="1:29" ht="15.75" customHeight="1">
      <c r="A76" s="118"/>
      <c r="B76" s="119"/>
      <c r="C76" s="18"/>
      <c r="D76" s="15"/>
      <c r="E76" s="15"/>
      <c r="F76" s="19"/>
      <c r="G76" s="19"/>
      <c r="H76" s="128"/>
      <c r="I76" s="18"/>
      <c r="J76" s="18"/>
      <c r="K76" s="18"/>
      <c r="L76" s="19"/>
      <c r="M76" s="34"/>
      <c r="N76" s="34"/>
      <c r="O76" s="34"/>
      <c r="P76" s="34"/>
      <c r="Q76" s="34"/>
      <c r="R76" s="34"/>
      <c r="S76" s="19"/>
      <c r="T76" s="19"/>
      <c r="U76" s="19"/>
      <c r="V76" s="19"/>
      <c r="W76" s="19"/>
      <c r="X76" s="18"/>
      <c r="Y76" s="19"/>
      <c r="Z76" s="19"/>
      <c r="AA76" s="27"/>
      <c r="AB76" s="27"/>
      <c r="AC76" s="19"/>
    </row>
    <row r="77" spans="1:29" ht="15.75" customHeight="1">
      <c r="A77" s="118"/>
      <c r="B77" s="119"/>
      <c r="C77" s="18"/>
      <c r="D77" s="15"/>
      <c r="E77" s="15"/>
      <c r="F77" s="19"/>
      <c r="G77" s="19"/>
      <c r="H77" s="128"/>
      <c r="I77" s="18"/>
      <c r="J77" s="18"/>
      <c r="K77" s="18"/>
      <c r="L77" s="19"/>
      <c r="M77" s="34"/>
      <c r="N77" s="34"/>
      <c r="O77" s="34"/>
      <c r="P77" s="34"/>
      <c r="Q77" s="34"/>
      <c r="R77" s="34"/>
      <c r="S77" s="19"/>
      <c r="T77" s="19"/>
      <c r="U77" s="19"/>
      <c r="V77" s="19"/>
      <c r="W77" s="19"/>
      <c r="X77" s="18"/>
      <c r="Y77" s="19"/>
      <c r="Z77" s="19"/>
      <c r="AA77" s="27"/>
      <c r="AB77" s="27"/>
      <c r="AC77" s="19"/>
    </row>
    <row r="78" spans="1:29" ht="15.75" customHeight="1">
      <c r="A78" s="118"/>
      <c r="B78" s="119"/>
      <c r="C78" s="18"/>
      <c r="D78" s="15"/>
      <c r="E78" s="15"/>
      <c r="F78" s="19"/>
      <c r="G78" s="19"/>
      <c r="H78" s="128"/>
      <c r="I78" s="18"/>
      <c r="J78" s="18"/>
      <c r="K78" s="18"/>
      <c r="L78" s="19"/>
      <c r="M78" s="34"/>
      <c r="N78" s="34"/>
      <c r="O78" s="34"/>
      <c r="P78" s="34"/>
      <c r="Q78" s="34"/>
      <c r="R78" s="34"/>
      <c r="S78" s="19"/>
      <c r="T78" s="19"/>
      <c r="U78" s="19"/>
      <c r="V78" s="19"/>
      <c r="W78" s="19"/>
      <c r="X78" s="18"/>
      <c r="Y78" s="19"/>
      <c r="Z78" s="19"/>
      <c r="AA78" s="27"/>
      <c r="AB78" s="27"/>
      <c r="AC78" s="19"/>
    </row>
    <row r="79" spans="1:29" ht="15.75" customHeight="1">
      <c r="A79" s="118"/>
      <c r="B79" s="119"/>
      <c r="C79" s="18"/>
      <c r="D79" s="15"/>
      <c r="E79" s="15"/>
      <c r="F79" s="19"/>
      <c r="G79" s="19"/>
      <c r="H79" s="128"/>
      <c r="I79" s="18"/>
      <c r="J79" s="18"/>
      <c r="K79" s="18"/>
      <c r="L79" s="19"/>
      <c r="M79" s="34"/>
      <c r="N79" s="34"/>
      <c r="O79" s="34"/>
      <c r="P79" s="34"/>
      <c r="Q79" s="34"/>
      <c r="R79" s="34"/>
      <c r="S79" s="19"/>
      <c r="T79" s="19"/>
      <c r="U79" s="19"/>
      <c r="V79" s="19"/>
      <c r="W79" s="19"/>
      <c r="X79" s="18"/>
      <c r="Y79" s="19"/>
      <c r="Z79" s="19"/>
      <c r="AA79" s="27"/>
      <c r="AB79" s="27"/>
      <c r="AC79" s="19"/>
    </row>
    <row r="80" spans="1:29" ht="15.75" customHeight="1">
      <c r="A80" s="118"/>
      <c r="B80" s="119"/>
      <c r="C80" s="18"/>
      <c r="D80" s="15"/>
      <c r="E80" s="15"/>
      <c r="F80" s="19"/>
      <c r="G80" s="19"/>
      <c r="H80" s="128"/>
      <c r="I80" s="18"/>
      <c r="J80" s="18"/>
      <c r="K80" s="18"/>
      <c r="L80" s="19"/>
      <c r="M80" s="34"/>
      <c r="N80" s="34"/>
      <c r="O80" s="34"/>
      <c r="P80" s="34"/>
      <c r="Q80" s="34"/>
      <c r="R80" s="34"/>
      <c r="S80" s="19"/>
      <c r="T80" s="19"/>
      <c r="U80" s="19"/>
      <c r="V80" s="19"/>
      <c r="W80" s="19"/>
      <c r="X80" s="18"/>
      <c r="Y80" s="19"/>
      <c r="Z80" s="19"/>
      <c r="AA80" s="27"/>
      <c r="AB80" s="27"/>
      <c r="AC80" s="19"/>
    </row>
    <row r="81" spans="1:29" ht="15.75" customHeight="1">
      <c r="A81" s="118"/>
      <c r="B81" s="119"/>
      <c r="C81" s="18"/>
      <c r="D81" s="15"/>
      <c r="E81" s="15"/>
      <c r="F81" s="19"/>
      <c r="G81" s="19"/>
      <c r="H81" s="128"/>
      <c r="I81" s="18"/>
      <c r="J81" s="18"/>
      <c r="K81" s="18"/>
      <c r="L81" s="19"/>
      <c r="M81" s="34"/>
      <c r="N81" s="34"/>
      <c r="O81" s="34"/>
      <c r="P81" s="34"/>
      <c r="Q81" s="34"/>
      <c r="R81" s="34"/>
      <c r="S81" s="19"/>
      <c r="T81" s="19"/>
      <c r="U81" s="19"/>
      <c r="V81" s="19"/>
      <c r="W81" s="19"/>
      <c r="X81" s="18"/>
      <c r="Y81" s="19"/>
      <c r="Z81" s="19"/>
      <c r="AA81" s="27"/>
      <c r="AB81" s="27"/>
      <c r="AC81" s="19"/>
    </row>
    <row r="82" spans="1:29" ht="15.75" customHeight="1">
      <c r="A82" s="118"/>
      <c r="B82" s="119"/>
      <c r="C82" s="18"/>
      <c r="D82" s="15"/>
      <c r="E82" s="15"/>
      <c r="F82" s="19"/>
      <c r="G82" s="19"/>
      <c r="H82" s="128"/>
      <c r="I82" s="18"/>
      <c r="J82" s="18"/>
      <c r="K82" s="18"/>
      <c r="L82" s="19"/>
      <c r="M82" s="34"/>
      <c r="N82" s="34"/>
      <c r="O82" s="34"/>
      <c r="P82" s="34"/>
      <c r="Q82" s="34"/>
      <c r="R82" s="34"/>
      <c r="S82" s="19"/>
      <c r="T82" s="19"/>
      <c r="U82" s="19"/>
      <c r="V82" s="19"/>
      <c r="W82" s="19"/>
      <c r="X82" s="18"/>
      <c r="Y82" s="19"/>
      <c r="Z82" s="19"/>
      <c r="AA82" s="27"/>
      <c r="AB82" s="27"/>
      <c r="AC82" s="19"/>
    </row>
    <row r="83" spans="1:29" ht="15.75" customHeight="1">
      <c r="A83" s="118"/>
      <c r="B83" s="119"/>
      <c r="C83" s="18"/>
      <c r="D83" s="15"/>
      <c r="E83" s="15"/>
      <c r="F83" s="19"/>
      <c r="G83" s="19"/>
      <c r="H83" s="128"/>
      <c r="I83" s="18"/>
      <c r="J83" s="18"/>
      <c r="K83" s="18"/>
      <c r="L83" s="19"/>
      <c r="M83" s="34"/>
      <c r="N83" s="34"/>
      <c r="O83" s="34"/>
      <c r="P83" s="34"/>
      <c r="Q83" s="34"/>
      <c r="R83" s="34"/>
      <c r="S83" s="19"/>
      <c r="T83" s="19"/>
      <c r="U83" s="19"/>
      <c r="V83" s="19"/>
      <c r="W83" s="19"/>
      <c r="X83" s="18"/>
      <c r="Y83" s="19"/>
      <c r="Z83" s="19"/>
      <c r="AA83" s="27"/>
      <c r="AB83" s="27"/>
      <c r="AC83" s="19"/>
    </row>
    <row r="84" spans="1:29" ht="15.75" customHeight="1">
      <c r="A84" s="118"/>
      <c r="B84" s="119"/>
      <c r="C84" s="18"/>
      <c r="D84" s="15"/>
      <c r="E84" s="15"/>
      <c r="F84" s="19"/>
      <c r="G84" s="19"/>
      <c r="H84" s="128"/>
      <c r="I84" s="18"/>
      <c r="J84" s="18"/>
      <c r="K84" s="18"/>
      <c r="L84" s="19"/>
      <c r="M84" s="34"/>
      <c r="N84" s="34"/>
      <c r="O84" s="34"/>
      <c r="P84" s="34"/>
      <c r="Q84" s="34"/>
      <c r="R84" s="34"/>
      <c r="S84" s="19"/>
      <c r="T84" s="19"/>
      <c r="U84" s="19"/>
      <c r="V84" s="19"/>
      <c r="W84" s="19"/>
      <c r="X84" s="18"/>
      <c r="Y84" s="19"/>
      <c r="Z84" s="19"/>
      <c r="AA84" s="27"/>
      <c r="AB84" s="27"/>
      <c r="AC84" s="19"/>
    </row>
    <row r="85" spans="1:29" ht="15.75" customHeight="1">
      <c r="A85" s="118"/>
      <c r="B85" s="119"/>
      <c r="C85" s="18"/>
      <c r="D85" s="15"/>
      <c r="E85" s="15"/>
      <c r="F85" s="19"/>
      <c r="G85" s="19"/>
      <c r="H85" s="128"/>
      <c r="I85" s="18"/>
      <c r="J85" s="18"/>
      <c r="K85" s="18"/>
      <c r="L85" s="19"/>
      <c r="M85" s="34"/>
      <c r="N85" s="34"/>
      <c r="O85" s="34"/>
      <c r="P85" s="34"/>
      <c r="Q85" s="34"/>
      <c r="R85" s="34"/>
      <c r="S85" s="19"/>
      <c r="T85" s="19"/>
      <c r="U85" s="19"/>
      <c r="V85" s="19"/>
      <c r="W85" s="19"/>
      <c r="X85" s="18"/>
      <c r="Y85" s="19"/>
      <c r="Z85" s="19"/>
      <c r="AA85" s="27"/>
      <c r="AB85" s="27"/>
      <c r="AC85" s="19"/>
    </row>
    <row r="86" spans="1:29" ht="15.75" customHeight="1">
      <c r="A86" s="118"/>
      <c r="B86" s="119"/>
      <c r="C86" s="18"/>
      <c r="D86" s="15"/>
      <c r="E86" s="15"/>
      <c r="F86" s="19"/>
      <c r="G86" s="19"/>
      <c r="H86" s="128"/>
      <c r="I86" s="18"/>
      <c r="J86" s="18"/>
      <c r="K86" s="18"/>
      <c r="L86" s="19"/>
      <c r="M86" s="34"/>
      <c r="N86" s="34"/>
      <c r="O86" s="34"/>
      <c r="P86" s="34"/>
      <c r="Q86" s="34"/>
      <c r="R86" s="34"/>
      <c r="S86" s="19"/>
      <c r="T86" s="19"/>
      <c r="U86" s="19"/>
      <c r="V86" s="19"/>
      <c r="W86" s="19"/>
      <c r="X86" s="18"/>
      <c r="Y86" s="19"/>
      <c r="Z86" s="19"/>
      <c r="AA86" s="27"/>
      <c r="AB86" s="27"/>
      <c r="AC86" s="19"/>
    </row>
    <row r="87" spans="1:29" ht="15.75" customHeight="1">
      <c r="A87" s="118"/>
      <c r="B87" s="119"/>
      <c r="C87" s="18"/>
      <c r="D87" s="15"/>
      <c r="E87" s="15"/>
      <c r="F87" s="19"/>
      <c r="G87" s="19"/>
      <c r="H87" s="128"/>
      <c r="I87" s="18"/>
      <c r="J87" s="18"/>
      <c r="K87" s="18"/>
      <c r="L87" s="19"/>
      <c r="M87" s="34"/>
      <c r="N87" s="34"/>
      <c r="O87" s="34"/>
      <c r="P87" s="34"/>
      <c r="Q87" s="34"/>
      <c r="R87" s="34"/>
      <c r="S87" s="19"/>
      <c r="T87" s="19"/>
      <c r="U87" s="19"/>
      <c r="V87" s="19"/>
      <c r="W87" s="19"/>
      <c r="X87" s="18"/>
      <c r="Y87" s="19"/>
      <c r="Z87" s="19"/>
      <c r="AA87" s="27"/>
      <c r="AB87" s="27"/>
      <c r="AC87" s="19"/>
    </row>
    <row r="88" spans="1:29" ht="15.75" customHeight="1">
      <c r="A88" s="118"/>
      <c r="B88" s="119"/>
      <c r="C88" s="18"/>
      <c r="D88" s="15"/>
      <c r="E88" s="15"/>
      <c r="F88" s="19"/>
      <c r="G88" s="19"/>
      <c r="H88" s="128"/>
      <c r="I88" s="18"/>
      <c r="J88" s="18"/>
      <c r="K88" s="18"/>
      <c r="L88" s="19"/>
      <c r="M88" s="34"/>
      <c r="N88" s="34"/>
      <c r="O88" s="34"/>
      <c r="P88" s="34"/>
      <c r="Q88" s="34"/>
      <c r="R88" s="34"/>
      <c r="S88" s="19"/>
      <c r="T88" s="19"/>
      <c r="U88" s="19"/>
      <c r="V88" s="19"/>
      <c r="W88" s="19"/>
      <c r="X88" s="18"/>
      <c r="Y88" s="19"/>
      <c r="Z88" s="19"/>
      <c r="AA88" s="27"/>
      <c r="AB88" s="27"/>
      <c r="AC88" s="19"/>
    </row>
    <row r="89" spans="1:29" ht="15.75" customHeight="1">
      <c r="A89" s="118"/>
      <c r="B89" s="119"/>
      <c r="C89" s="18"/>
      <c r="D89" s="15"/>
      <c r="E89" s="15"/>
      <c r="F89" s="19"/>
      <c r="G89" s="19"/>
      <c r="H89" s="128"/>
      <c r="I89" s="18"/>
      <c r="J89" s="18"/>
      <c r="K89" s="18"/>
      <c r="L89" s="19"/>
      <c r="M89" s="34"/>
      <c r="N89" s="34"/>
      <c r="O89" s="34"/>
      <c r="P89" s="34"/>
      <c r="Q89" s="34"/>
      <c r="R89" s="34"/>
      <c r="S89" s="19"/>
      <c r="T89" s="19"/>
      <c r="U89" s="19"/>
      <c r="V89" s="19"/>
      <c r="W89" s="19"/>
      <c r="X89" s="18"/>
      <c r="Y89" s="19"/>
      <c r="Z89" s="19"/>
      <c r="AA89" s="27"/>
      <c r="AB89" s="27"/>
      <c r="AC89" s="19"/>
    </row>
    <row r="90" spans="1:29" ht="15.75" customHeight="1">
      <c r="A90" s="118"/>
      <c r="B90" s="119"/>
      <c r="C90" s="18"/>
      <c r="D90" s="15"/>
      <c r="E90" s="15"/>
      <c r="F90" s="19"/>
      <c r="G90" s="19"/>
      <c r="H90" s="128"/>
      <c r="I90" s="18"/>
      <c r="J90" s="18"/>
      <c r="K90" s="18"/>
      <c r="L90" s="19"/>
      <c r="M90" s="34"/>
      <c r="N90" s="34"/>
      <c r="O90" s="34"/>
      <c r="P90" s="34"/>
      <c r="Q90" s="34"/>
      <c r="R90" s="34"/>
      <c r="S90" s="19"/>
      <c r="T90" s="19"/>
      <c r="U90" s="19"/>
      <c r="V90" s="19"/>
      <c r="W90" s="19"/>
      <c r="X90" s="18"/>
      <c r="Y90" s="19"/>
      <c r="Z90" s="19"/>
      <c r="AA90" s="27"/>
      <c r="AB90" s="27"/>
      <c r="AC90" s="19"/>
    </row>
  </sheetData>
  <autoFilter ref="A1:AB36" xr:uid="{00000000-0009-0000-0000-000004000000}"/>
  <hyperlinks>
    <hyperlink ref="AA43" r:id="rId1" xr:uid="{E5E4FB2B-5EE6-5C48-A737-C69B584E3B66}"/>
    <hyperlink ref="AA13" r:id="rId2" xr:uid="{657DF98E-656D-451E-8F9B-E251E97DBBF9}"/>
    <hyperlink ref="AA21" r:id="rId3" xr:uid="{FFF25C9A-0E33-4075-AA76-0FC036D467AB}"/>
    <hyperlink ref="AA20" r:id="rId4" xr:uid="{68A21C1E-D381-4810-8BE9-29044607CEE7}"/>
    <hyperlink ref="AA19" r:id="rId5" xr:uid="{4FC033C2-9293-4E70-9A7A-22AB0334A3BB}"/>
    <hyperlink ref="AA16" r:id="rId6" display="https://pt.wikiloc.com/trilhas-cicloturismo/praia-cajuunaceu-07-03-23-d-127868748" xr:uid="{9D919FE8-8F77-4014-AD1C-D812DE7CFD37}"/>
    <hyperlink ref="AA17" r:id="rId7" display="https://pt.wikiloc.com/trilhas-cicloturismo/praia-cajuunaceu-08-03-23-d-127868305" xr:uid="{1EDA49C9-F458-43AD-B608-CC939657AB5D}"/>
  </hyperlinks>
  <pageMargins left="0.511811024" right="0.511811024" top="0.78740157499999996" bottom="0.7874015749999999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98"/>
  <sheetViews>
    <sheetView zoomScale="80" zoomScaleNormal="80" workbookViewId="0">
      <pane xSplit="3" ySplit="1" topLeftCell="S2" activePane="bottomRight" state="frozen"/>
      <selection pane="topRight"/>
      <selection pane="bottomLeft"/>
      <selection pane="bottomRight" activeCell="AA28" sqref="AA28"/>
    </sheetView>
  </sheetViews>
  <sheetFormatPr defaultColWidth="14.44140625" defaultRowHeight="15" customHeight="1"/>
  <cols>
    <col min="1" max="1" width="5.6640625" bestFit="1" customWidth="1"/>
    <col min="2" max="2" width="11" customWidth="1"/>
    <col min="3" max="3" width="8.6640625" customWidth="1"/>
    <col min="4" max="4" width="10" bestFit="1" customWidth="1"/>
    <col min="5" max="5" width="8.6640625" customWidth="1"/>
    <col min="6" max="6" width="9.33203125" bestFit="1" customWidth="1"/>
    <col min="7" max="7" width="9.44140625" bestFit="1" customWidth="1"/>
    <col min="8" max="8" width="9.88671875" bestFit="1" customWidth="1"/>
    <col min="9" max="9" width="14.44140625" customWidth="1"/>
    <col min="10" max="10" width="13.109375" customWidth="1"/>
    <col min="11" max="11" width="16.44140625" customWidth="1"/>
    <col min="12" max="12" width="16" bestFit="1" customWidth="1"/>
    <col min="13" max="13" width="20.5546875" bestFit="1" customWidth="1"/>
    <col min="14" max="14" width="21.109375" bestFit="1" customWidth="1"/>
    <col min="15" max="21" width="8.6640625" customWidth="1"/>
    <col min="22" max="22" width="11.6640625" customWidth="1"/>
    <col min="23" max="23" width="18.44140625" customWidth="1"/>
    <col min="24" max="24" width="14.109375" customWidth="1"/>
    <col min="25" max="25" width="9.44140625" customWidth="1"/>
    <col min="26" max="26" width="26.33203125" bestFit="1" customWidth="1"/>
    <col min="27" max="27" width="75" style="55" bestFit="1" customWidth="1"/>
    <col min="28" max="28" width="53.44140625" style="59" bestFit="1" customWidth="1"/>
    <col min="29" max="29" width="8.6640625" customWidth="1"/>
  </cols>
  <sheetData>
    <row r="1" spans="1:28" ht="43.2">
      <c r="A1" s="23" t="s">
        <v>23</v>
      </c>
      <c r="B1" s="23" t="s">
        <v>24</v>
      </c>
      <c r="C1" s="23" t="s">
        <v>25</v>
      </c>
      <c r="D1" s="24" t="s">
        <v>26</v>
      </c>
      <c r="E1" s="24" t="s">
        <v>27</v>
      </c>
      <c r="F1" s="24" t="s">
        <v>28</v>
      </c>
      <c r="G1" s="24" t="s">
        <v>29</v>
      </c>
      <c r="H1" s="24" t="s">
        <v>1</v>
      </c>
      <c r="I1" s="24" t="s">
        <v>30</v>
      </c>
      <c r="J1" s="24" t="s">
        <v>31</v>
      </c>
      <c r="K1" s="24" t="s">
        <v>32</v>
      </c>
      <c r="L1" s="24" t="s">
        <v>33</v>
      </c>
      <c r="M1" s="24" t="s">
        <v>34</v>
      </c>
      <c r="N1" s="24" t="s">
        <v>35</v>
      </c>
      <c r="O1" s="24" t="s">
        <v>36</v>
      </c>
      <c r="P1" s="24" t="s">
        <v>37</v>
      </c>
      <c r="Q1" s="24" t="s">
        <v>38</v>
      </c>
      <c r="R1" s="24" t="s">
        <v>39</v>
      </c>
      <c r="S1" s="24" t="s">
        <v>40</v>
      </c>
      <c r="T1" s="24" t="s">
        <v>41</v>
      </c>
      <c r="U1" s="24" t="s">
        <v>42</v>
      </c>
      <c r="V1" s="24" t="s">
        <v>43</v>
      </c>
      <c r="W1" s="24" t="s">
        <v>44</v>
      </c>
      <c r="X1" s="52" t="s">
        <v>18</v>
      </c>
      <c r="Y1" s="52" t="s">
        <v>19</v>
      </c>
      <c r="Z1" s="23" t="s">
        <v>45</v>
      </c>
      <c r="AA1" s="23" t="s">
        <v>178</v>
      </c>
      <c r="AB1" s="23" t="s">
        <v>46</v>
      </c>
    </row>
    <row r="2" spans="1:28" ht="15.75" customHeight="1">
      <c r="A2" s="17">
        <v>1</v>
      </c>
      <c r="B2" s="20">
        <v>44977</v>
      </c>
      <c r="C2" s="15" t="s">
        <v>13</v>
      </c>
      <c r="D2" s="60">
        <v>0.68472222222222223</v>
      </c>
      <c r="E2" s="60">
        <v>0.70138888888888884</v>
      </c>
      <c r="F2" s="15" t="s">
        <v>179</v>
      </c>
      <c r="G2" s="15" t="s">
        <v>337</v>
      </c>
      <c r="H2" s="15" t="s">
        <v>462</v>
      </c>
      <c r="I2" s="27" t="s">
        <v>463</v>
      </c>
      <c r="J2" s="104" t="s">
        <v>464</v>
      </c>
      <c r="K2" s="59" t="s">
        <v>465</v>
      </c>
      <c r="L2" s="104" t="s">
        <v>466</v>
      </c>
      <c r="M2" s="15" t="s">
        <v>52</v>
      </c>
      <c r="N2" s="15" t="s">
        <v>54</v>
      </c>
      <c r="O2" s="15" t="s">
        <v>53</v>
      </c>
      <c r="P2" s="15" t="s">
        <v>53</v>
      </c>
      <c r="Q2" s="15">
        <v>1</v>
      </c>
      <c r="R2" s="15">
        <v>0</v>
      </c>
      <c r="S2" s="15" t="s">
        <v>338</v>
      </c>
      <c r="T2" s="15" t="s">
        <v>338</v>
      </c>
      <c r="U2" s="15">
        <v>2</v>
      </c>
      <c r="V2" s="15">
        <v>3</v>
      </c>
      <c r="W2" s="15">
        <v>3.5</v>
      </c>
      <c r="X2" s="15">
        <v>3.5</v>
      </c>
      <c r="Y2" s="15">
        <v>3.5</v>
      </c>
      <c r="AA2" s="35" t="s">
        <v>927</v>
      </c>
      <c r="AB2" s="66"/>
    </row>
    <row r="3" spans="1:28" ht="15.75" customHeight="1">
      <c r="A3" s="17">
        <v>2</v>
      </c>
      <c r="B3" s="20">
        <v>44978</v>
      </c>
      <c r="C3" s="15" t="s">
        <v>13</v>
      </c>
      <c r="D3" s="60">
        <v>0.70763888888888893</v>
      </c>
      <c r="E3" s="60">
        <v>0.72291666666666676</v>
      </c>
      <c r="F3" s="15" t="s">
        <v>179</v>
      </c>
      <c r="G3" s="15" t="s">
        <v>337</v>
      </c>
      <c r="H3" s="15" t="s">
        <v>462</v>
      </c>
      <c r="I3" s="59" t="s">
        <v>467</v>
      </c>
      <c r="J3" s="104" t="s">
        <v>468</v>
      </c>
      <c r="K3" s="59" t="s">
        <v>469</v>
      </c>
      <c r="L3" s="104" t="s">
        <v>470</v>
      </c>
      <c r="M3" s="55" t="s">
        <v>49</v>
      </c>
      <c r="N3" s="55" t="s">
        <v>49</v>
      </c>
      <c r="O3" s="55" t="s">
        <v>53</v>
      </c>
      <c r="P3" s="55" t="s">
        <v>53</v>
      </c>
      <c r="Q3" s="55">
        <v>0</v>
      </c>
      <c r="R3" s="55">
        <v>0</v>
      </c>
      <c r="S3" s="55" t="s">
        <v>338</v>
      </c>
      <c r="T3" s="55" t="s">
        <v>338</v>
      </c>
      <c r="U3" s="55">
        <v>0</v>
      </c>
      <c r="V3" s="55">
        <v>1</v>
      </c>
      <c r="W3" s="15">
        <v>3.5</v>
      </c>
      <c r="X3" s="15">
        <v>3.5</v>
      </c>
      <c r="Y3" s="15">
        <v>3.5</v>
      </c>
      <c r="AA3" s="35" t="s">
        <v>927</v>
      </c>
      <c r="AB3" s="66"/>
    </row>
    <row r="4" spans="1:28" ht="15.75" customHeight="1">
      <c r="A4" s="17">
        <v>3</v>
      </c>
      <c r="B4" s="20">
        <v>44979</v>
      </c>
      <c r="C4" s="15" t="s">
        <v>13</v>
      </c>
      <c r="D4" s="60">
        <v>0.68333333333333324</v>
      </c>
      <c r="E4" s="60">
        <v>0.71388888888888891</v>
      </c>
      <c r="F4" s="15" t="s">
        <v>179</v>
      </c>
      <c r="G4" s="15" t="s">
        <v>337</v>
      </c>
      <c r="H4" s="15" t="s">
        <v>462</v>
      </c>
      <c r="I4" s="59" t="s">
        <v>471</v>
      </c>
      <c r="J4" s="104" t="s">
        <v>472</v>
      </c>
      <c r="K4" s="59" t="s">
        <v>473</v>
      </c>
      <c r="L4" s="104" t="s">
        <v>474</v>
      </c>
      <c r="M4" s="55" t="s">
        <v>52</v>
      </c>
      <c r="N4" s="55" t="s">
        <v>52</v>
      </c>
      <c r="O4" s="55" t="s">
        <v>53</v>
      </c>
      <c r="P4" s="55" t="s">
        <v>53</v>
      </c>
      <c r="Q4" s="55">
        <v>0</v>
      </c>
      <c r="R4" s="55">
        <v>0</v>
      </c>
      <c r="S4" s="55" t="s">
        <v>338</v>
      </c>
      <c r="T4" s="55" t="s">
        <v>338</v>
      </c>
      <c r="U4" s="55">
        <v>3</v>
      </c>
      <c r="V4" s="55">
        <v>2</v>
      </c>
      <c r="W4" s="15">
        <v>3.5</v>
      </c>
      <c r="X4" s="15">
        <v>3.5</v>
      </c>
      <c r="Y4" s="15">
        <v>3.5</v>
      </c>
      <c r="AA4" s="35" t="s">
        <v>927</v>
      </c>
      <c r="AB4" s="66"/>
    </row>
    <row r="5" spans="1:28" ht="15.75" customHeight="1">
      <c r="A5" s="17">
        <v>4</v>
      </c>
      <c r="B5" s="20">
        <v>44980</v>
      </c>
      <c r="C5" s="15" t="s">
        <v>13</v>
      </c>
      <c r="D5" s="60">
        <v>0.63541666666666663</v>
      </c>
      <c r="E5" s="60">
        <v>0.66736111111111107</v>
      </c>
      <c r="F5" s="15" t="s">
        <v>179</v>
      </c>
      <c r="G5" s="15" t="s">
        <v>337</v>
      </c>
      <c r="H5" s="15" t="s">
        <v>462</v>
      </c>
      <c r="I5" s="59" t="s">
        <v>475</v>
      </c>
      <c r="J5" s="104" t="s">
        <v>476</v>
      </c>
      <c r="K5" s="59" t="s">
        <v>477</v>
      </c>
      <c r="L5" s="104" t="s">
        <v>478</v>
      </c>
      <c r="M5" s="55" t="s">
        <v>52</v>
      </c>
      <c r="N5" s="55" t="s">
        <v>52</v>
      </c>
      <c r="O5" s="55" t="s">
        <v>57</v>
      </c>
      <c r="P5" s="55" t="s">
        <v>57</v>
      </c>
      <c r="Q5" s="55">
        <v>0</v>
      </c>
      <c r="R5" s="55">
        <v>0</v>
      </c>
      <c r="S5" s="55" t="s">
        <v>338</v>
      </c>
      <c r="T5" s="55" t="s">
        <v>338</v>
      </c>
      <c r="U5" s="55">
        <v>0</v>
      </c>
      <c r="V5" s="55">
        <v>0</v>
      </c>
      <c r="W5" s="15">
        <v>3.5</v>
      </c>
      <c r="X5" s="15">
        <v>3.5</v>
      </c>
      <c r="Y5" s="15">
        <v>3.5</v>
      </c>
      <c r="AA5" s="35" t="s">
        <v>927</v>
      </c>
      <c r="AB5" s="66"/>
    </row>
    <row r="6" spans="1:28" ht="15.75" customHeight="1">
      <c r="A6" s="17">
        <v>5</v>
      </c>
      <c r="B6" s="20">
        <v>44981</v>
      </c>
      <c r="C6" s="15" t="s">
        <v>13</v>
      </c>
      <c r="D6" s="60">
        <v>0.70972222222222225</v>
      </c>
      <c r="E6" s="60">
        <v>0.7284722222222223</v>
      </c>
      <c r="F6" s="15" t="s">
        <v>179</v>
      </c>
      <c r="G6" s="15" t="s">
        <v>337</v>
      </c>
      <c r="H6" s="15" t="s">
        <v>462</v>
      </c>
      <c r="I6" s="59" t="s">
        <v>479</v>
      </c>
      <c r="J6" s="104" t="s">
        <v>480</v>
      </c>
      <c r="K6" s="59" t="s">
        <v>481</v>
      </c>
      <c r="L6" s="104" t="s">
        <v>482</v>
      </c>
      <c r="M6" s="55" t="s">
        <v>49</v>
      </c>
      <c r="N6" s="55" t="s">
        <v>49</v>
      </c>
      <c r="O6" s="55" t="s">
        <v>53</v>
      </c>
      <c r="P6" s="55" t="s">
        <v>53</v>
      </c>
      <c r="Q6" s="55">
        <v>0</v>
      </c>
      <c r="R6" s="55">
        <v>0</v>
      </c>
      <c r="S6" s="55" t="s">
        <v>338</v>
      </c>
      <c r="T6" s="55" t="s">
        <v>338</v>
      </c>
      <c r="U6" s="55">
        <v>2</v>
      </c>
      <c r="V6" s="55">
        <v>2</v>
      </c>
      <c r="W6" s="15">
        <v>3.5</v>
      </c>
      <c r="X6" s="15">
        <v>3.5</v>
      </c>
      <c r="Y6" s="15">
        <v>3.5</v>
      </c>
      <c r="AA6" s="35" t="s">
        <v>927</v>
      </c>
      <c r="AB6" s="66"/>
    </row>
    <row r="7" spans="1:28" ht="15.75" customHeight="1">
      <c r="A7" s="17">
        <v>6</v>
      </c>
      <c r="B7" s="20">
        <v>44982</v>
      </c>
      <c r="C7" s="15" t="s">
        <v>13</v>
      </c>
      <c r="D7" s="60">
        <v>0.65902777777777777</v>
      </c>
      <c r="E7" s="60">
        <v>0.66527777777777775</v>
      </c>
      <c r="F7" s="15" t="s">
        <v>179</v>
      </c>
      <c r="G7" s="15" t="s">
        <v>337</v>
      </c>
      <c r="H7" s="15" t="s">
        <v>462</v>
      </c>
      <c r="I7" s="59" t="s">
        <v>483</v>
      </c>
      <c r="J7" s="104" t="s">
        <v>484</v>
      </c>
      <c r="K7" s="59" t="s">
        <v>485</v>
      </c>
      <c r="L7" s="104" t="s">
        <v>486</v>
      </c>
      <c r="M7" s="55" t="s">
        <v>55</v>
      </c>
      <c r="N7" s="55" t="s">
        <v>55</v>
      </c>
      <c r="O7" s="55" t="s">
        <v>53</v>
      </c>
      <c r="P7" s="55" t="s">
        <v>53</v>
      </c>
      <c r="Q7" s="55">
        <v>0</v>
      </c>
      <c r="R7" s="55">
        <v>1</v>
      </c>
      <c r="S7" s="55" t="s">
        <v>338</v>
      </c>
      <c r="T7" s="55" t="s">
        <v>338</v>
      </c>
      <c r="U7" s="55">
        <v>0</v>
      </c>
      <c r="V7" s="55">
        <v>3</v>
      </c>
      <c r="W7" s="15">
        <v>3.5</v>
      </c>
      <c r="X7" s="15">
        <v>3.5</v>
      </c>
      <c r="Y7" s="15">
        <v>3.5</v>
      </c>
      <c r="AA7" s="35" t="s">
        <v>927</v>
      </c>
      <c r="AB7" s="66"/>
    </row>
    <row r="8" spans="1:28" ht="15.75" customHeight="1">
      <c r="A8" s="17">
        <v>7</v>
      </c>
      <c r="B8" s="20">
        <v>44983</v>
      </c>
      <c r="C8" s="15" t="s">
        <v>13</v>
      </c>
      <c r="D8" s="60">
        <v>0.73333333333333339</v>
      </c>
      <c r="E8" s="60">
        <v>0.76666666666666661</v>
      </c>
      <c r="F8" s="15" t="s">
        <v>179</v>
      </c>
      <c r="G8" s="15" t="s">
        <v>337</v>
      </c>
      <c r="H8" s="15" t="s">
        <v>462</v>
      </c>
      <c r="I8" s="59" t="s">
        <v>487</v>
      </c>
      <c r="J8" s="104" t="s">
        <v>488</v>
      </c>
      <c r="K8" s="59" t="s">
        <v>489</v>
      </c>
      <c r="L8" s="104" t="s">
        <v>490</v>
      </c>
      <c r="M8" s="55" t="s">
        <v>49</v>
      </c>
      <c r="N8" s="55" t="s">
        <v>49</v>
      </c>
      <c r="O8" s="55" t="s">
        <v>53</v>
      </c>
      <c r="P8" s="55" t="s">
        <v>53</v>
      </c>
      <c r="Q8" s="55">
        <v>0</v>
      </c>
      <c r="R8" s="55">
        <v>1</v>
      </c>
      <c r="S8" s="55" t="s">
        <v>338</v>
      </c>
      <c r="T8" s="55" t="s">
        <v>338</v>
      </c>
      <c r="U8" s="55">
        <v>2</v>
      </c>
      <c r="V8" s="55">
        <v>3</v>
      </c>
      <c r="W8" s="15">
        <v>3.5</v>
      </c>
      <c r="X8" s="15">
        <v>3.5</v>
      </c>
      <c r="Y8" s="15">
        <v>3.5</v>
      </c>
      <c r="AA8" s="35" t="s">
        <v>927</v>
      </c>
      <c r="AB8" s="66"/>
    </row>
    <row r="9" spans="1:28" ht="15.75" customHeight="1">
      <c r="A9" s="17">
        <v>8</v>
      </c>
      <c r="B9" s="20">
        <v>44984</v>
      </c>
      <c r="C9" s="15" t="s">
        <v>13</v>
      </c>
      <c r="D9" s="60">
        <v>0.37916666666666665</v>
      </c>
      <c r="E9" s="60">
        <v>0.39861111111111108</v>
      </c>
      <c r="F9" s="15" t="s">
        <v>179</v>
      </c>
      <c r="G9" s="15" t="s">
        <v>337</v>
      </c>
      <c r="H9" s="15" t="s">
        <v>462</v>
      </c>
      <c r="I9" s="59" t="s">
        <v>491</v>
      </c>
      <c r="J9" s="104" t="s">
        <v>492</v>
      </c>
      <c r="K9" s="59" t="s">
        <v>493</v>
      </c>
      <c r="L9" s="104" t="s">
        <v>494</v>
      </c>
      <c r="M9" s="55" t="s">
        <v>52</v>
      </c>
      <c r="N9" s="55" t="s">
        <v>52</v>
      </c>
      <c r="O9" s="55" t="s">
        <v>53</v>
      </c>
      <c r="P9" s="55" t="s">
        <v>53</v>
      </c>
      <c r="Q9" s="55">
        <v>1</v>
      </c>
      <c r="R9" s="55">
        <v>0</v>
      </c>
      <c r="S9" s="55" t="s">
        <v>338</v>
      </c>
      <c r="T9" s="55" t="s">
        <v>338</v>
      </c>
      <c r="U9" s="55">
        <v>2</v>
      </c>
      <c r="V9" s="55">
        <v>2</v>
      </c>
      <c r="W9" s="15">
        <v>3.5</v>
      </c>
      <c r="X9" s="15">
        <v>3.5</v>
      </c>
      <c r="Y9" s="15">
        <v>3.5</v>
      </c>
      <c r="AA9" s="35" t="s">
        <v>927</v>
      </c>
      <c r="AB9" s="66"/>
    </row>
    <row r="10" spans="1:28" ht="15.75" customHeight="1">
      <c r="A10" s="17">
        <v>9</v>
      </c>
      <c r="B10" s="20">
        <v>44985</v>
      </c>
      <c r="C10" s="15" t="s">
        <v>13</v>
      </c>
      <c r="D10" s="60">
        <v>0.3520833333333333</v>
      </c>
      <c r="E10" s="60">
        <v>0.38472222222222219</v>
      </c>
      <c r="F10" s="15" t="s">
        <v>179</v>
      </c>
      <c r="G10" s="15" t="s">
        <v>337</v>
      </c>
      <c r="H10" s="15" t="s">
        <v>462</v>
      </c>
      <c r="I10" s="59" t="s">
        <v>495</v>
      </c>
      <c r="J10" s="104" t="s">
        <v>496</v>
      </c>
      <c r="K10" s="59" t="s">
        <v>497</v>
      </c>
      <c r="L10" s="104" t="s">
        <v>498</v>
      </c>
      <c r="M10" s="55" t="s">
        <v>52</v>
      </c>
      <c r="N10" s="55" t="s">
        <v>52</v>
      </c>
      <c r="O10" s="55" t="s">
        <v>53</v>
      </c>
      <c r="P10" s="55" t="s">
        <v>53</v>
      </c>
      <c r="Q10" s="55">
        <v>0</v>
      </c>
      <c r="R10" s="55">
        <v>1</v>
      </c>
      <c r="S10" s="55" t="s">
        <v>338</v>
      </c>
      <c r="T10" s="55" t="s">
        <v>338</v>
      </c>
      <c r="U10" s="55">
        <v>2</v>
      </c>
      <c r="V10" s="55">
        <v>2</v>
      </c>
      <c r="W10" s="15">
        <v>3.5</v>
      </c>
      <c r="X10" s="15">
        <v>3.5</v>
      </c>
      <c r="Y10" s="15">
        <v>3.5</v>
      </c>
      <c r="AA10" s="35" t="s">
        <v>927</v>
      </c>
      <c r="AB10" s="66"/>
    </row>
    <row r="11" spans="1:28" ht="15.75" customHeight="1">
      <c r="A11" s="17">
        <v>10</v>
      </c>
      <c r="B11" s="20">
        <v>44986</v>
      </c>
      <c r="C11" s="15" t="s">
        <v>13</v>
      </c>
      <c r="D11" s="60">
        <v>0.42638888888888887</v>
      </c>
      <c r="E11" s="60">
        <v>0.44375000000000003</v>
      </c>
      <c r="F11" s="15" t="s">
        <v>179</v>
      </c>
      <c r="G11" s="15" t="s">
        <v>337</v>
      </c>
      <c r="H11" s="15" t="s">
        <v>462</v>
      </c>
      <c r="I11" s="59" t="s">
        <v>499</v>
      </c>
      <c r="J11" s="104" t="s">
        <v>500</v>
      </c>
      <c r="K11" s="59" t="s">
        <v>501</v>
      </c>
      <c r="L11" s="104" t="s">
        <v>502</v>
      </c>
      <c r="M11" s="55" t="s">
        <v>52</v>
      </c>
      <c r="N11" s="55" t="s">
        <v>52</v>
      </c>
      <c r="O11" s="55" t="s">
        <v>53</v>
      </c>
      <c r="P11" s="55" t="s">
        <v>53</v>
      </c>
      <c r="Q11" s="55">
        <v>0</v>
      </c>
      <c r="R11" s="55">
        <v>1</v>
      </c>
      <c r="S11" s="55" t="s">
        <v>338</v>
      </c>
      <c r="T11" s="55" t="s">
        <v>338</v>
      </c>
      <c r="U11" s="55">
        <v>3</v>
      </c>
      <c r="V11" s="55">
        <v>5</v>
      </c>
      <c r="W11" s="15">
        <v>3.5</v>
      </c>
      <c r="X11" s="15">
        <v>3.5</v>
      </c>
      <c r="Y11" s="15">
        <v>3.5</v>
      </c>
      <c r="AA11" s="35" t="s">
        <v>927</v>
      </c>
      <c r="AB11" s="66"/>
    </row>
    <row r="12" spans="1:28" ht="15.75" customHeight="1">
      <c r="A12" s="17">
        <v>11</v>
      </c>
      <c r="B12" s="20">
        <v>44987</v>
      </c>
      <c r="C12" s="15" t="s">
        <v>13</v>
      </c>
      <c r="D12" s="60">
        <v>0.38611111111111113</v>
      </c>
      <c r="E12" s="60">
        <v>0.4201388888888889</v>
      </c>
      <c r="F12" s="15" t="s">
        <v>179</v>
      </c>
      <c r="G12" s="15" t="s">
        <v>337</v>
      </c>
      <c r="H12" s="15" t="s">
        <v>462</v>
      </c>
      <c r="I12" s="59" t="s">
        <v>503</v>
      </c>
      <c r="J12" s="104" t="s">
        <v>504</v>
      </c>
      <c r="K12" s="59" t="s">
        <v>505</v>
      </c>
      <c r="L12" s="104" t="s">
        <v>506</v>
      </c>
      <c r="M12" s="55" t="s">
        <v>52</v>
      </c>
      <c r="N12" s="55" t="s">
        <v>52</v>
      </c>
      <c r="O12" s="55" t="s">
        <v>53</v>
      </c>
      <c r="P12" s="55" t="s">
        <v>53</v>
      </c>
      <c r="Q12" s="55">
        <v>0</v>
      </c>
      <c r="R12" s="55">
        <v>1</v>
      </c>
      <c r="S12" s="55" t="s">
        <v>338</v>
      </c>
      <c r="T12" s="55" t="s">
        <v>338</v>
      </c>
      <c r="U12" s="55">
        <v>0</v>
      </c>
      <c r="V12" s="55">
        <v>3</v>
      </c>
      <c r="W12" s="15">
        <v>3.5</v>
      </c>
      <c r="X12" s="15">
        <v>3.5</v>
      </c>
      <c r="Y12" s="15">
        <v>3.5</v>
      </c>
      <c r="AA12" s="35" t="s">
        <v>927</v>
      </c>
      <c r="AB12" s="66"/>
    </row>
    <row r="13" spans="1:28" ht="15.75" customHeight="1">
      <c r="A13" s="17">
        <v>12</v>
      </c>
      <c r="B13" s="20">
        <v>44988</v>
      </c>
      <c r="C13" s="15" t="s">
        <v>13</v>
      </c>
      <c r="D13" s="60">
        <v>0.45208333333333334</v>
      </c>
      <c r="E13" s="60">
        <v>0.47152777777777777</v>
      </c>
      <c r="F13" s="15" t="s">
        <v>179</v>
      </c>
      <c r="G13" s="15" t="s">
        <v>337</v>
      </c>
      <c r="H13" s="15" t="s">
        <v>462</v>
      </c>
      <c r="I13" s="59" t="s">
        <v>507</v>
      </c>
      <c r="J13" s="104" t="s">
        <v>508</v>
      </c>
      <c r="K13" s="59" t="s">
        <v>509</v>
      </c>
      <c r="L13" s="104" t="s">
        <v>510</v>
      </c>
      <c r="M13" s="55" t="s">
        <v>52</v>
      </c>
      <c r="N13" s="55" t="s">
        <v>55</v>
      </c>
      <c r="O13" s="55" t="s">
        <v>53</v>
      </c>
      <c r="P13" s="55" t="s">
        <v>53</v>
      </c>
      <c r="Q13" s="55">
        <v>0</v>
      </c>
      <c r="R13" s="55">
        <v>1</v>
      </c>
      <c r="S13" s="55" t="s">
        <v>338</v>
      </c>
      <c r="T13" s="55" t="s">
        <v>338</v>
      </c>
      <c r="U13" s="55">
        <v>4</v>
      </c>
      <c r="V13" s="55">
        <v>5</v>
      </c>
      <c r="W13" s="15">
        <v>3.5</v>
      </c>
      <c r="X13" s="15">
        <v>3.5</v>
      </c>
      <c r="Y13" s="15">
        <v>3.5</v>
      </c>
      <c r="AA13" s="35" t="s">
        <v>927</v>
      </c>
      <c r="AB13" s="66"/>
    </row>
    <row r="14" spans="1:28" ht="15.75" customHeight="1">
      <c r="A14" s="17">
        <v>13</v>
      </c>
      <c r="B14" s="20">
        <v>44989</v>
      </c>
      <c r="C14" s="15" t="s">
        <v>13</v>
      </c>
      <c r="D14" s="60">
        <v>0.41805555555555557</v>
      </c>
      <c r="E14" s="60">
        <v>0.44861111111111113</v>
      </c>
      <c r="F14" s="15" t="s">
        <v>179</v>
      </c>
      <c r="G14" s="15" t="s">
        <v>337</v>
      </c>
      <c r="H14" s="15" t="s">
        <v>462</v>
      </c>
      <c r="I14" s="59" t="s">
        <v>511</v>
      </c>
      <c r="J14" s="104" t="s">
        <v>512</v>
      </c>
      <c r="K14" s="59" t="s">
        <v>513</v>
      </c>
      <c r="L14" s="104" t="s">
        <v>514</v>
      </c>
      <c r="M14" s="55" t="s">
        <v>49</v>
      </c>
      <c r="N14" s="55" t="s">
        <v>55</v>
      </c>
      <c r="O14" s="55" t="s">
        <v>53</v>
      </c>
      <c r="P14" s="55" t="s">
        <v>53</v>
      </c>
      <c r="Q14" s="55">
        <v>1</v>
      </c>
      <c r="R14" s="55">
        <v>2</v>
      </c>
      <c r="S14" s="55" t="s">
        <v>338</v>
      </c>
      <c r="T14" s="55" t="s">
        <v>338</v>
      </c>
      <c r="U14" s="55">
        <v>2</v>
      </c>
      <c r="V14" s="55">
        <v>2</v>
      </c>
      <c r="W14" s="15">
        <v>3.5</v>
      </c>
      <c r="X14" s="15">
        <v>3.5</v>
      </c>
      <c r="Y14" s="15">
        <v>3.5</v>
      </c>
      <c r="AA14" s="35" t="s">
        <v>927</v>
      </c>
      <c r="AB14" s="66"/>
    </row>
    <row r="15" spans="1:28" ht="15.75" customHeight="1">
      <c r="A15" s="17">
        <v>14</v>
      </c>
      <c r="B15" s="20">
        <v>44991</v>
      </c>
      <c r="C15" s="15" t="s">
        <v>13</v>
      </c>
      <c r="D15" s="60">
        <v>0.69236111111111109</v>
      </c>
      <c r="E15" s="60">
        <v>0.72361111111111109</v>
      </c>
      <c r="F15" s="15" t="s">
        <v>179</v>
      </c>
      <c r="G15" s="15" t="s">
        <v>337</v>
      </c>
      <c r="H15" s="15" t="s">
        <v>462</v>
      </c>
      <c r="I15" s="59" t="s">
        <v>515</v>
      </c>
      <c r="J15" s="104" t="s">
        <v>516</v>
      </c>
      <c r="K15" s="59" t="s">
        <v>517</v>
      </c>
      <c r="L15" s="104" t="s">
        <v>518</v>
      </c>
      <c r="M15" s="55" t="s">
        <v>52</v>
      </c>
      <c r="N15" s="55" t="s">
        <v>52</v>
      </c>
      <c r="O15" s="55" t="s">
        <v>53</v>
      </c>
      <c r="P15" s="55" t="s">
        <v>53</v>
      </c>
      <c r="Q15" s="55">
        <v>1</v>
      </c>
      <c r="R15" s="55">
        <v>2</v>
      </c>
      <c r="S15" s="55" t="s">
        <v>338</v>
      </c>
      <c r="T15" s="55" t="s">
        <v>338</v>
      </c>
      <c r="U15" s="55">
        <v>2</v>
      </c>
      <c r="V15" s="55">
        <v>2</v>
      </c>
      <c r="W15" s="15">
        <v>3.5</v>
      </c>
      <c r="X15" s="15">
        <v>3.5</v>
      </c>
      <c r="Y15" s="15">
        <v>3.5</v>
      </c>
      <c r="AA15" s="35" t="s">
        <v>927</v>
      </c>
      <c r="AB15" s="66"/>
    </row>
    <row r="16" spans="1:28" ht="15.75" customHeight="1">
      <c r="A16" s="17">
        <v>15</v>
      </c>
      <c r="B16" s="20">
        <v>44992</v>
      </c>
      <c r="C16" s="15" t="s">
        <v>13</v>
      </c>
      <c r="D16" s="60">
        <v>0.67361111111111116</v>
      </c>
      <c r="E16" s="60">
        <v>0.70277777777777783</v>
      </c>
      <c r="F16" s="15" t="s">
        <v>179</v>
      </c>
      <c r="G16" s="15" t="s">
        <v>337</v>
      </c>
      <c r="H16" s="15" t="s">
        <v>462</v>
      </c>
      <c r="I16" s="59" t="s">
        <v>519</v>
      </c>
      <c r="J16" s="104" t="s">
        <v>520</v>
      </c>
      <c r="K16" s="59" t="s">
        <v>521</v>
      </c>
      <c r="L16" s="104" t="s">
        <v>522</v>
      </c>
      <c r="M16" s="55" t="s">
        <v>49</v>
      </c>
      <c r="N16" s="55" t="s">
        <v>49</v>
      </c>
      <c r="O16" s="55" t="s">
        <v>53</v>
      </c>
      <c r="P16" s="55" t="s">
        <v>53</v>
      </c>
      <c r="Q16" s="55">
        <v>0</v>
      </c>
      <c r="R16" s="55">
        <v>1</v>
      </c>
      <c r="S16" s="55" t="s">
        <v>338</v>
      </c>
      <c r="T16" s="55" t="s">
        <v>338</v>
      </c>
      <c r="U16" s="55">
        <v>1</v>
      </c>
      <c r="V16" s="55">
        <v>2</v>
      </c>
      <c r="W16" s="15">
        <v>3.5</v>
      </c>
      <c r="X16" s="15">
        <v>3.5</v>
      </c>
      <c r="Y16" s="15">
        <v>3.5</v>
      </c>
      <c r="AA16" s="35" t="s">
        <v>927</v>
      </c>
      <c r="AB16" s="66"/>
    </row>
    <row r="17" spans="1:29" ht="15.75" customHeight="1">
      <c r="A17" s="17">
        <v>16</v>
      </c>
      <c r="B17" s="20">
        <v>44993</v>
      </c>
      <c r="C17" s="15" t="s">
        <v>13</v>
      </c>
      <c r="D17" s="60">
        <v>0.68125000000000002</v>
      </c>
      <c r="E17" s="60">
        <v>0.71180555555555547</v>
      </c>
      <c r="F17" s="15" t="s">
        <v>179</v>
      </c>
      <c r="G17" s="15" t="s">
        <v>337</v>
      </c>
      <c r="H17" s="15" t="s">
        <v>462</v>
      </c>
      <c r="I17" s="59" t="s">
        <v>523</v>
      </c>
      <c r="J17" s="104" t="s">
        <v>524</v>
      </c>
      <c r="K17" s="59" t="s">
        <v>525</v>
      </c>
      <c r="L17" s="104" t="s">
        <v>526</v>
      </c>
      <c r="M17" s="55" t="s">
        <v>55</v>
      </c>
      <c r="N17" s="55" t="s">
        <v>55</v>
      </c>
      <c r="O17" s="55" t="s">
        <v>53</v>
      </c>
      <c r="P17" s="55" t="s">
        <v>53</v>
      </c>
      <c r="Q17" s="55">
        <v>1</v>
      </c>
      <c r="R17" s="55">
        <v>1</v>
      </c>
      <c r="S17" s="55" t="s">
        <v>338</v>
      </c>
      <c r="T17" s="55" t="s">
        <v>338</v>
      </c>
      <c r="U17" s="55">
        <v>2</v>
      </c>
      <c r="V17" s="55">
        <v>2</v>
      </c>
      <c r="W17" s="15">
        <v>3.5</v>
      </c>
      <c r="X17" s="15">
        <v>3.5</v>
      </c>
      <c r="Y17" s="15">
        <v>3.5</v>
      </c>
      <c r="AA17" s="35" t="s">
        <v>927</v>
      </c>
      <c r="AB17" s="66"/>
    </row>
    <row r="18" spans="1:29" ht="15.75" customHeight="1">
      <c r="A18" s="17">
        <v>17</v>
      </c>
      <c r="B18" s="20">
        <v>44994</v>
      </c>
      <c r="C18" s="15" t="s">
        <v>13</v>
      </c>
      <c r="D18" s="60">
        <v>0.68888888888888899</v>
      </c>
      <c r="E18" s="60">
        <v>0.71944444444444444</v>
      </c>
      <c r="F18" s="15" t="s">
        <v>179</v>
      </c>
      <c r="G18" s="15" t="s">
        <v>337</v>
      </c>
      <c r="H18" s="15" t="s">
        <v>462</v>
      </c>
      <c r="I18" s="59" t="s">
        <v>527</v>
      </c>
      <c r="J18" s="104" t="s">
        <v>528</v>
      </c>
      <c r="K18" s="59" t="s">
        <v>529</v>
      </c>
      <c r="L18" s="104" t="s">
        <v>506</v>
      </c>
      <c r="M18" s="55" t="s">
        <v>55</v>
      </c>
      <c r="N18" s="55" t="s">
        <v>55</v>
      </c>
      <c r="O18" s="55" t="s">
        <v>53</v>
      </c>
      <c r="P18" s="55" t="s">
        <v>53</v>
      </c>
      <c r="Q18" s="55">
        <v>2</v>
      </c>
      <c r="R18" s="55">
        <v>2</v>
      </c>
      <c r="S18" s="55" t="s">
        <v>338</v>
      </c>
      <c r="T18" s="55" t="s">
        <v>338</v>
      </c>
      <c r="U18" s="55">
        <v>3</v>
      </c>
      <c r="V18" s="55">
        <v>3</v>
      </c>
      <c r="W18" s="15">
        <v>3.5</v>
      </c>
      <c r="X18" s="15">
        <v>3.5</v>
      </c>
      <c r="Y18" s="15">
        <v>3.5</v>
      </c>
      <c r="AA18" s="35" t="s">
        <v>927</v>
      </c>
      <c r="AB18" s="66"/>
    </row>
    <row r="19" spans="1:29" ht="15.75" customHeight="1">
      <c r="A19" s="17">
        <v>18</v>
      </c>
      <c r="B19" s="20">
        <v>44995</v>
      </c>
      <c r="C19" s="15" t="s">
        <v>13</v>
      </c>
      <c r="D19" s="60">
        <v>0.6743055555555556</v>
      </c>
      <c r="E19" s="60">
        <v>0.70277777777777783</v>
      </c>
      <c r="F19" s="15" t="s">
        <v>179</v>
      </c>
      <c r="G19" s="15" t="s">
        <v>337</v>
      </c>
      <c r="H19" s="15" t="s">
        <v>462</v>
      </c>
      <c r="I19" s="59" t="s">
        <v>530</v>
      </c>
      <c r="J19" s="104" t="s">
        <v>531</v>
      </c>
      <c r="K19" s="59" t="s">
        <v>532</v>
      </c>
      <c r="L19" s="104" t="s">
        <v>533</v>
      </c>
      <c r="M19" s="55" t="s">
        <v>49</v>
      </c>
      <c r="N19" s="55" t="s">
        <v>49</v>
      </c>
      <c r="O19" s="55" t="s">
        <v>53</v>
      </c>
      <c r="P19" s="55" t="s">
        <v>53</v>
      </c>
      <c r="Q19" s="55">
        <v>1</v>
      </c>
      <c r="R19" s="55">
        <v>1</v>
      </c>
      <c r="S19" s="55" t="s">
        <v>338</v>
      </c>
      <c r="T19" s="55" t="s">
        <v>338</v>
      </c>
      <c r="U19" s="55">
        <v>4</v>
      </c>
      <c r="V19" s="55">
        <v>4</v>
      </c>
      <c r="W19" s="15">
        <v>3.5</v>
      </c>
      <c r="X19" s="15">
        <v>3.5</v>
      </c>
      <c r="Y19" s="15">
        <v>3.5</v>
      </c>
      <c r="AA19" s="35" t="s">
        <v>927</v>
      </c>
      <c r="AB19" s="66"/>
    </row>
    <row r="20" spans="1:29" ht="15.75" customHeight="1">
      <c r="A20" s="17">
        <v>19</v>
      </c>
      <c r="B20" s="20">
        <v>44996</v>
      </c>
      <c r="C20" s="15" t="s">
        <v>13</v>
      </c>
      <c r="D20" s="60">
        <v>0.68680555555555556</v>
      </c>
      <c r="E20" s="60">
        <v>0.71388888888888891</v>
      </c>
      <c r="F20" s="15" t="s">
        <v>179</v>
      </c>
      <c r="G20" s="15" t="s">
        <v>337</v>
      </c>
      <c r="H20" s="15" t="s">
        <v>462</v>
      </c>
      <c r="I20" s="59" t="s">
        <v>534</v>
      </c>
      <c r="J20" s="104" t="s">
        <v>535</v>
      </c>
      <c r="K20" s="59" t="s">
        <v>536</v>
      </c>
      <c r="L20" s="104" t="s">
        <v>537</v>
      </c>
      <c r="M20" s="55" t="s">
        <v>52</v>
      </c>
      <c r="N20" s="55" t="s">
        <v>52</v>
      </c>
      <c r="O20" s="55" t="s">
        <v>53</v>
      </c>
      <c r="P20" s="55" t="s">
        <v>53</v>
      </c>
      <c r="Q20" s="55">
        <v>1</v>
      </c>
      <c r="R20" s="55">
        <v>0</v>
      </c>
      <c r="S20" s="55" t="s">
        <v>338</v>
      </c>
      <c r="T20" s="55" t="s">
        <v>338</v>
      </c>
      <c r="U20" s="55">
        <v>3</v>
      </c>
      <c r="V20" s="55">
        <v>3</v>
      </c>
      <c r="W20" s="15">
        <v>3.5</v>
      </c>
      <c r="X20" s="55">
        <v>3.5</v>
      </c>
      <c r="Y20" s="15">
        <v>3.5</v>
      </c>
      <c r="AA20" s="35" t="s">
        <v>927</v>
      </c>
      <c r="AB20" s="66"/>
    </row>
    <row r="21" spans="1:29" ht="15.75" customHeight="1">
      <c r="A21" s="17">
        <v>20</v>
      </c>
      <c r="B21" s="20" t="s">
        <v>411</v>
      </c>
      <c r="C21" s="15" t="s">
        <v>13</v>
      </c>
      <c r="D21" s="14">
        <v>0.67847222222222225</v>
      </c>
      <c r="E21" s="14">
        <v>0.70763888888888893</v>
      </c>
      <c r="F21" s="15" t="s">
        <v>179</v>
      </c>
      <c r="G21" s="15" t="s">
        <v>337</v>
      </c>
      <c r="H21" s="15" t="s">
        <v>462</v>
      </c>
      <c r="I21" s="21">
        <v>-0.65309980000000001</v>
      </c>
      <c r="J21" s="21">
        <v>-48.491627999999999</v>
      </c>
      <c r="K21" s="21">
        <v>-0.67601489999999997</v>
      </c>
      <c r="L21" s="21">
        <v>-48.483924999999999</v>
      </c>
      <c r="M21" s="15" t="s">
        <v>55</v>
      </c>
      <c r="N21" s="15" t="s">
        <v>49</v>
      </c>
      <c r="O21" s="15" t="s">
        <v>57</v>
      </c>
      <c r="P21" s="15" t="s">
        <v>57</v>
      </c>
      <c r="Q21" s="15">
        <v>0</v>
      </c>
      <c r="R21" s="15">
        <v>1</v>
      </c>
      <c r="S21" s="55" t="s">
        <v>338</v>
      </c>
      <c r="T21" s="55" t="s">
        <v>338</v>
      </c>
      <c r="U21" s="15">
        <v>0</v>
      </c>
      <c r="V21" s="15">
        <v>0</v>
      </c>
      <c r="W21" s="15">
        <v>3.5</v>
      </c>
      <c r="X21" s="15">
        <v>3.5</v>
      </c>
      <c r="Y21" s="15">
        <v>3.5</v>
      </c>
      <c r="AA21" s="35" t="s">
        <v>927</v>
      </c>
      <c r="AB21" s="66"/>
    </row>
    <row r="22" spans="1:29" s="59" customFormat="1" ht="15.75" customHeight="1">
      <c r="A22" s="17">
        <v>21</v>
      </c>
      <c r="B22" s="59" t="s">
        <v>417</v>
      </c>
      <c r="C22" s="27" t="s">
        <v>13</v>
      </c>
      <c r="D22" s="60">
        <v>0.68125000000000002</v>
      </c>
      <c r="E22" s="60">
        <v>0.71458333333333324</v>
      </c>
      <c r="F22" s="27" t="s">
        <v>179</v>
      </c>
      <c r="G22" s="27" t="s">
        <v>337</v>
      </c>
      <c r="H22" s="27" t="s">
        <v>462</v>
      </c>
      <c r="I22" s="59">
        <v>-0.65310049999999997</v>
      </c>
      <c r="J22" s="59">
        <v>-48.491656999999996</v>
      </c>
      <c r="K22" s="59">
        <v>-0.67584390000000005</v>
      </c>
      <c r="L22" s="59">
        <v>-48.483967999999997</v>
      </c>
      <c r="M22" s="59" t="s">
        <v>55</v>
      </c>
      <c r="N22" s="59" t="s">
        <v>55</v>
      </c>
      <c r="O22" s="59" t="s">
        <v>53</v>
      </c>
      <c r="P22" s="59" t="s">
        <v>57</v>
      </c>
      <c r="Q22" s="59">
        <v>0</v>
      </c>
      <c r="R22" s="59">
        <v>1</v>
      </c>
      <c r="S22" s="59" t="s">
        <v>338</v>
      </c>
      <c r="T22" s="59" t="s">
        <v>338</v>
      </c>
      <c r="U22" s="59">
        <v>1</v>
      </c>
      <c r="V22" s="59">
        <v>0</v>
      </c>
      <c r="W22" s="27">
        <v>3.5</v>
      </c>
      <c r="X22" s="59">
        <v>3.5</v>
      </c>
      <c r="Y22" s="15">
        <v>3.5</v>
      </c>
      <c r="AA22" s="35" t="s">
        <v>927</v>
      </c>
    </row>
    <row r="23" spans="1:29" ht="15.75" customHeight="1">
      <c r="A23" s="17">
        <v>22</v>
      </c>
      <c r="B23" s="20" t="s">
        <v>418</v>
      </c>
      <c r="C23" s="15" t="s">
        <v>13</v>
      </c>
      <c r="D23" s="14">
        <v>0.6972222222222223</v>
      </c>
      <c r="E23" s="14">
        <v>0.72777777777777775</v>
      </c>
      <c r="F23" s="15" t="s">
        <v>179</v>
      </c>
      <c r="G23" s="15" t="s">
        <v>337</v>
      </c>
      <c r="H23" s="15" t="s">
        <v>462</v>
      </c>
      <c r="I23" s="15">
        <v>-0.65312170000000003</v>
      </c>
      <c r="J23" s="15">
        <v>-48.491618000000003</v>
      </c>
      <c r="K23" s="15">
        <v>-0.67599030000000004</v>
      </c>
      <c r="L23" s="15">
        <v>-48.483955000000002</v>
      </c>
      <c r="M23" s="15" t="s">
        <v>52</v>
      </c>
      <c r="N23" s="15" t="s">
        <v>55</v>
      </c>
      <c r="O23" s="15" t="s">
        <v>57</v>
      </c>
      <c r="P23" s="15" t="s">
        <v>57</v>
      </c>
      <c r="Q23" s="15">
        <v>0</v>
      </c>
      <c r="R23" s="15">
        <v>1</v>
      </c>
      <c r="S23" s="55" t="s">
        <v>338</v>
      </c>
      <c r="T23" s="55" t="s">
        <v>338</v>
      </c>
      <c r="U23" s="15">
        <v>0</v>
      </c>
      <c r="V23" s="15">
        <v>0</v>
      </c>
      <c r="W23" s="15">
        <v>3.5</v>
      </c>
      <c r="X23" s="15">
        <v>3.5</v>
      </c>
      <c r="Y23" s="15">
        <v>3.5</v>
      </c>
      <c r="AA23" s="35" t="s">
        <v>927</v>
      </c>
    </row>
    <row r="24" spans="1:29" ht="15.75" customHeight="1">
      <c r="A24" s="17">
        <v>23</v>
      </c>
      <c r="B24" s="20" t="s">
        <v>419</v>
      </c>
      <c r="C24" s="15" t="s">
        <v>13</v>
      </c>
      <c r="D24" s="14">
        <v>0.70208333333333339</v>
      </c>
      <c r="E24" s="14">
        <v>0.73055555555555562</v>
      </c>
      <c r="F24" s="15" t="s">
        <v>179</v>
      </c>
      <c r="G24" s="15" t="s">
        <v>337</v>
      </c>
      <c r="H24" s="15" t="s">
        <v>462</v>
      </c>
      <c r="I24" s="15">
        <v>-0.65310800000000002</v>
      </c>
      <c r="J24" s="15">
        <v>-48.491646299999999</v>
      </c>
      <c r="K24" s="15">
        <v>-0.6758575</v>
      </c>
      <c r="L24" s="15">
        <v>-48.483972000000001</v>
      </c>
      <c r="M24" s="15" t="s">
        <v>49</v>
      </c>
      <c r="N24" s="15" t="s">
        <v>49</v>
      </c>
      <c r="O24" s="15" t="s">
        <v>53</v>
      </c>
      <c r="P24" s="15" t="s">
        <v>53</v>
      </c>
      <c r="Q24" s="15">
        <v>1</v>
      </c>
      <c r="R24" s="15">
        <v>1</v>
      </c>
      <c r="S24" s="55" t="s">
        <v>338</v>
      </c>
      <c r="T24" s="55" t="s">
        <v>338</v>
      </c>
      <c r="U24" s="15">
        <v>2</v>
      </c>
      <c r="V24" s="15">
        <v>2</v>
      </c>
      <c r="W24" s="15">
        <v>3.5</v>
      </c>
      <c r="X24" s="15">
        <v>3.5</v>
      </c>
      <c r="Y24" s="15">
        <v>3.5</v>
      </c>
      <c r="AA24" s="35" t="s">
        <v>927</v>
      </c>
    </row>
    <row r="25" spans="1:29" ht="15.75" customHeight="1">
      <c r="A25" s="17">
        <v>24</v>
      </c>
      <c r="B25" s="20" t="s">
        <v>420</v>
      </c>
      <c r="C25" s="15" t="s">
        <v>13</v>
      </c>
      <c r="D25" s="14">
        <v>0.71180555555555547</v>
      </c>
      <c r="E25" s="14">
        <v>0.73958333333333337</v>
      </c>
      <c r="F25" s="15" t="s">
        <v>179</v>
      </c>
      <c r="G25" s="15" t="s">
        <v>337</v>
      </c>
      <c r="H25" s="15" t="s">
        <v>462</v>
      </c>
      <c r="I25" s="15">
        <v>-0.65310590000000002</v>
      </c>
      <c r="J25" s="15">
        <v>-48.491664999999998</v>
      </c>
      <c r="K25" s="15">
        <v>-0.67566999999999999</v>
      </c>
      <c r="L25" s="15">
        <v>-48.483995100000001</v>
      </c>
      <c r="M25" s="15" t="s">
        <v>54</v>
      </c>
      <c r="N25" s="15" t="s">
        <v>54</v>
      </c>
      <c r="O25" s="15" t="s">
        <v>57</v>
      </c>
      <c r="P25" s="15" t="s">
        <v>53</v>
      </c>
      <c r="Q25" s="15">
        <v>1</v>
      </c>
      <c r="R25" s="15">
        <v>2</v>
      </c>
      <c r="S25" s="55" t="s">
        <v>338</v>
      </c>
      <c r="T25" s="55" t="s">
        <v>338</v>
      </c>
      <c r="U25" s="15">
        <v>0</v>
      </c>
      <c r="V25" s="15">
        <v>1</v>
      </c>
      <c r="W25" s="15">
        <v>3.5</v>
      </c>
      <c r="X25" s="15">
        <v>3.5</v>
      </c>
      <c r="Y25" s="15">
        <v>3.5</v>
      </c>
      <c r="AA25" s="35" t="s">
        <v>927</v>
      </c>
    </row>
    <row r="26" spans="1:29" ht="15.75" customHeight="1">
      <c r="A26" s="17">
        <v>25</v>
      </c>
      <c r="B26" s="20" t="s">
        <v>280</v>
      </c>
      <c r="C26" s="15" t="s">
        <v>13</v>
      </c>
      <c r="D26" s="14">
        <v>0.44791666666666669</v>
      </c>
      <c r="E26" s="14">
        <v>0.47916666666666669</v>
      </c>
      <c r="F26" s="15" t="s">
        <v>179</v>
      </c>
      <c r="G26" s="15" t="s">
        <v>337</v>
      </c>
      <c r="H26" s="15" t="s">
        <v>462</v>
      </c>
      <c r="I26" s="15">
        <v>-0.65297939999999999</v>
      </c>
      <c r="J26" s="15">
        <v>-48.491633</v>
      </c>
      <c r="K26" s="15">
        <v>-0.67606189999999999</v>
      </c>
      <c r="L26" s="15">
        <v>-48.483941999999999</v>
      </c>
      <c r="M26" s="15" t="s">
        <v>54</v>
      </c>
      <c r="N26" s="15" t="s">
        <v>52</v>
      </c>
      <c r="O26" s="15" t="s">
        <v>57</v>
      </c>
      <c r="P26" s="15" t="s">
        <v>57</v>
      </c>
      <c r="Q26" s="15">
        <v>0</v>
      </c>
      <c r="R26" s="15">
        <v>1</v>
      </c>
      <c r="S26" s="55" t="s">
        <v>338</v>
      </c>
      <c r="T26" s="55" t="s">
        <v>338</v>
      </c>
      <c r="U26" s="15">
        <v>0</v>
      </c>
      <c r="V26" s="15">
        <v>0</v>
      </c>
      <c r="W26" s="15">
        <v>3.5</v>
      </c>
      <c r="X26" s="15">
        <v>3.5</v>
      </c>
      <c r="Y26" s="15">
        <v>3.5</v>
      </c>
      <c r="AA26" s="35" t="s">
        <v>927</v>
      </c>
    </row>
    <row r="27" spans="1:29" ht="15.75" customHeight="1">
      <c r="A27" s="17">
        <v>26</v>
      </c>
      <c r="B27" s="20" t="s">
        <v>421</v>
      </c>
      <c r="C27" s="15" t="s">
        <v>13</v>
      </c>
      <c r="D27" s="14">
        <v>0.47638888888888892</v>
      </c>
      <c r="E27" s="14">
        <v>0.5083333333333333</v>
      </c>
      <c r="F27" s="15" t="s">
        <v>179</v>
      </c>
      <c r="G27" s="15" t="s">
        <v>337</v>
      </c>
      <c r="H27" s="15" t="s">
        <v>462</v>
      </c>
      <c r="I27" s="15">
        <v>-0.65290340000000002</v>
      </c>
      <c r="J27" s="15">
        <v>-48.491703000000001</v>
      </c>
      <c r="K27" s="15">
        <v>-0.67605320000000002</v>
      </c>
      <c r="L27" s="15">
        <v>-48.483924999999999</v>
      </c>
      <c r="M27" s="15" t="s">
        <v>52</v>
      </c>
      <c r="N27" s="15" t="s">
        <v>52</v>
      </c>
      <c r="O27" s="15" t="s">
        <v>53</v>
      </c>
      <c r="P27" s="15" t="s">
        <v>53</v>
      </c>
      <c r="Q27" s="15">
        <v>1</v>
      </c>
      <c r="R27" s="15">
        <v>1</v>
      </c>
      <c r="S27" s="55" t="s">
        <v>338</v>
      </c>
      <c r="T27" s="55" t="s">
        <v>338</v>
      </c>
      <c r="U27" s="15">
        <v>2</v>
      </c>
      <c r="V27" s="15">
        <v>3</v>
      </c>
      <c r="W27" s="15">
        <v>3.5</v>
      </c>
      <c r="X27" s="15">
        <v>3.5</v>
      </c>
      <c r="Y27" s="15">
        <v>3.5</v>
      </c>
      <c r="AA27" s="35" t="s">
        <v>927</v>
      </c>
    </row>
    <row r="28" spans="1:29" ht="15.75" customHeight="1">
      <c r="A28" s="17"/>
      <c r="B28" s="20"/>
      <c r="C28" s="15"/>
      <c r="D28" s="14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55"/>
      <c r="T28" s="55"/>
      <c r="U28" s="15"/>
      <c r="V28" s="15"/>
      <c r="W28" s="15"/>
      <c r="X28" s="15"/>
      <c r="AA28" s="54"/>
    </row>
    <row r="29" spans="1:29" ht="15.75" customHeight="1">
      <c r="A29" s="17"/>
      <c r="B29" s="20"/>
      <c r="C29" s="15"/>
      <c r="D29" s="14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55"/>
      <c r="T29" s="55"/>
      <c r="U29" s="15"/>
      <c r="V29" s="15"/>
      <c r="W29" s="15"/>
      <c r="X29" s="15"/>
      <c r="AA29" s="54"/>
    </row>
    <row r="30" spans="1:29" ht="15.75" customHeight="1">
      <c r="A30" s="17"/>
      <c r="B30" s="20"/>
      <c r="C30" s="15"/>
      <c r="D30" s="14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55"/>
      <c r="T30" s="55"/>
      <c r="U30" s="15"/>
      <c r="V30" s="15"/>
      <c r="W30" s="15"/>
      <c r="X30" s="15"/>
      <c r="AA30" s="54"/>
    </row>
    <row r="31" spans="1:29" ht="14.4">
      <c r="A31" s="41">
        <f>COUNT(A2:A27)</f>
        <v>26</v>
      </c>
      <c r="B31" s="42"/>
      <c r="C31" s="43"/>
      <c r="D31" s="44"/>
      <c r="E31" s="44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1">
        <f>SUM(W2:W27)</f>
        <v>91</v>
      </c>
      <c r="X31" s="41">
        <f>SUM(X2:X27)</f>
        <v>91</v>
      </c>
      <c r="Y31" s="41">
        <f>SUM(Y2:Y27)</f>
        <v>91</v>
      </c>
      <c r="Z31" s="41"/>
      <c r="AA31" s="43" t="s">
        <v>103</v>
      </c>
      <c r="AB31" s="112"/>
      <c r="AC31" s="43"/>
    </row>
    <row r="32" spans="1:2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autoFilter ref="A1:Z31" xr:uid="{00000000-0009-0000-0000-000005000000}"/>
  <pageMargins left="0.511811024" right="0.511811024" top="0.78740157499999996" bottom="0.7874015749999999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92"/>
  <sheetViews>
    <sheetView zoomScale="70" zoomScaleNormal="70" workbookViewId="0">
      <pane xSplit="3" ySplit="1" topLeftCell="R2" activePane="bottomRight" state="frozen"/>
      <selection pane="topRight" activeCell="D1" sqref="D1"/>
      <selection pane="bottomLeft" activeCell="A2" sqref="A2"/>
      <selection pane="bottomRight" activeCell="W15" sqref="W15:Y15"/>
    </sheetView>
  </sheetViews>
  <sheetFormatPr defaultColWidth="14.44140625" defaultRowHeight="15" customHeight="1"/>
  <cols>
    <col min="1" max="1" width="5.6640625" bestFit="1" customWidth="1"/>
    <col min="2" max="2" width="10.33203125" bestFit="1" customWidth="1"/>
    <col min="3" max="3" width="10" bestFit="1" customWidth="1"/>
    <col min="4" max="4" width="16" style="55" bestFit="1" customWidth="1"/>
    <col min="5" max="5" width="12" bestFit="1" customWidth="1"/>
    <col min="6" max="6" width="8.6640625" customWidth="1"/>
    <col min="7" max="7" width="9.44140625" bestFit="1" customWidth="1"/>
    <col min="8" max="8" width="7.88671875" bestFit="1" customWidth="1"/>
    <col min="9" max="9" width="15.88671875" bestFit="1" customWidth="1"/>
    <col min="10" max="10" width="16.88671875" bestFit="1" customWidth="1"/>
    <col min="11" max="11" width="18.109375" bestFit="1" customWidth="1"/>
    <col min="12" max="12" width="16" bestFit="1" customWidth="1"/>
    <col min="13" max="13" width="20.5546875" bestFit="1" customWidth="1"/>
    <col min="14" max="14" width="21.109375" bestFit="1" customWidth="1"/>
    <col min="15" max="20" width="11" bestFit="1" customWidth="1"/>
    <col min="21" max="21" width="8.6640625" customWidth="1"/>
    <col min="22" max="22" width="11.109375" customWidth="1"/>
    <col min="23" max="23" width="21.6640625" bestFit="1" customWidth="1"/>
    <col min="24" max="25" width="11" bestFit="1" customWidth="1"/>
    <col min="26" max="26" width="41.33203125" customWidth="1"/>
    <col min="27" max="27" width="70.44140625" style="55" bestFit="1" customWidth="1"/>
    <col min="28" max="28" width="107.5546875" style="80" bestFit="1" customWidth="1"/>
    <col min="29" max="29" width="8.6640625" customWidth="1"/>
  </cols>
  <sheetData>
    <row r="1" spans="1:28" ht="43.2">
      <c r="A1" s="23" t="s">
        <v>23</v>
      </c>
      <c r="B1" s="23" t="s">
        <v>24</v>
      </c>
      <c r="C1" s="23" t="s">
        <v>25</v>
      </c>
      <c r="D1" s="24" t="s">
        <v>26</v>
      </c>
      <c r="E1" s="24" t="s">
        <v>27</v>
      </c>
      <c r="F1" s="24" t="s">
        <v>28</v>
      </c>
      <c r="G1" s="24" t="s">
        <v>29</v>
      </c>
      <c r="H1" s="24" t="s">
        <v>1</v>
      </c>
      <c r="I1" s="24" t="s">
        <v>30</v>
      </c>
      <c r="J1" s="24" t="s">
        <v>31</v>
      </c>
      <c r="K1" s="98" t="s">
        <v>32</v>
      </c>
      <c r="L1" s="24" t="s">
        <v>33</v>
      </c>
      <c r="M1" s="24" t="s">
        <v>34</v>
      </c>
      <c r="N1" s="24" t="s">
        <v>35</v>
      </c>
      <c r="O1" s="24" t="s">
        <v>36</v>
      </c>
      <c r="P1" s="24" t="s">
        <v>37</v>
      </c>
      <c r="Q1" s="24" t="s">
        <v>38</v>
      </c>
      <c r="R1" s="24" t="s">
        <v>39</v>
      </c>
      <c r="S1" s="24" t="s">
        <v>40</v>
      </c>
      <c r="T1" s="24" t="s">
        <v>41</v>
      </c>
      <c r="U1" s="24" t="s">
        <v>42</v>
      </c>
      <c r="V1" s="24" t="s">
        <v>43</v>
      </c>
      <c r="W1" s="24" t="s">
        <v>44</v>
      </c>
      <c r="X1" s="52" t="s">
        <v>18</v>
      </c>
      <c r="Y1" s="52" t="s">
        <v>19</v>
      </c>
      <c r="Z1" s="24" t="s">
        <v>45</v>
      </c>
      <c r="AA1" s="24"/>
      <c r="AB1" s="78" t="s">
        <v>46</v>
      </c>
    </row>
    <row r="2" spans="1:28" ht="15.75" customHeight="1">
      <c r="A2" s="17">
        <v>1</v>
      </c>
      <c r="B2" s="20">
        <v>44977</v>
      </c>
      <c r="C2" s="15" t="s">
        <v>60</v>
      </c>
      <c r="D2" s="14">
        <v>0.6430555555555556</v>
      </c>
      <c r="E2" s="14">
        <v>0.66111111111111109</v>
      </c>
      <c r="F2" s="15" t="s">
        <v>136</v>
      </c>
      <c r="G2" s="15" t="s">
        <v>337</v>
      </c>
      <c r="H2" s="15" t="s">
        <v>5</v>
      </c>
      <c r="I2" s="21">
        <v>-0.37241550000000001</v>
      </c>
      <c r="J2" s="21">
        <v>-48.295221499999997</v>
      </c>
      <c r="K2" s="21">
        <v>-0.35881390000000002</v>
      </c>
      <c r="L2" s="21">
        <v>-48.284415199999998</v>
      </c>
      <c r="M2" s="15" t="s">
        <v>55</v>
      </c>
      <c r="N2" s="15" t="s">
        <v>55</v>
      </c>
      <c r="O2" s="15" t="s">
        <v>139</v>
      </c>
      <c r="P2" s="15" t="s">
        <v>139</v>
      </c>
      <c r="Q2" s="15">
        <v>1</v>
      </c>
      <c r="R2" s="15">
        <v>1</v>
      </c>
      <c r="S2" s="15" t="s">
        <v>338</v>
      </c>
      <c r="T2" s="15" t="s">
        <v>338</v>
      </c>
      <c r="U2" s="15">
        <v>2</v>
      </c>
      <c r="V2" s="15">
        <v>2</v>
      </c>
      <c r="W2" s="15">
        <v>4.7</v>
      </c>
      <c r="X2" s="15">
        <v>4.7</v>
      </c>
      <c r="Y2" s="15">
        <v>4.7</v>
      </c>
      <c r="Z2" s="16"/>
      <c r="AA2" s="35" t="s">
        <v>927</v>
      </c>
    </row>
    <row r="3" spans="1:28" ht="15.75" customHeight="1">
      <c r="A3" s="17">
        <v>2</v>
      </c>
      <c r="B3" s="20">
        <v>44978</v>
      </c>
      <c r="C3" s="15" t="s">
        <v>60</v>
      </c>
      <c r="D3" s="14">
        <v>0.58958333333333335</v>
      </c>
      <c r="E3" s="14">
        <v>0.61736111111111114</v>
      </c>
      <c r="F3" s="15" t="s">
        <v>136</v>
      </c>
      <c r="G3" s="15" t="s">
        <v>337</v>
      </c>
      <c r="H3" s="15" t="s">
        <v>5</v>
      </c>
      <c r="I3" s="21">
        <v>-0.62353930000000002</v>
      </c>
      <c r="J3" s="21">
        <v>-48.4839688</v>
      </c>
      <c r="K3" s="21">
        <v>-0.58302529999999997</v>
      </c>
      <c r="L3" s="21">
        <v>-48.4797139</v>
      </c>
      <c r="M3" s="15" t="s">
        <v>54</v>
      </c>
      <c r="N3" s="15" t="s">
        <v>54</v>
      </c>
      <c r="O3" s="15" t="s">
        <v>53</v>
      </c>
      <c r="P3" s="15" t="s">
        <v>53</v>
      </c>
      <c r="Q3" s="15">
        <v>2</v>
      </c>
      <c r="R3" s="15">
        <v>2</v>
      </c>
      <c r="S3" s="15" t="s">
        <v>338</v>
      </c>
      <c r="T3" s="15" t="s">
        <v>338</v>
      </c>
      <c r="U3" s="15">
        <v>1</v>
      </c>
      <c r="V3" s="15">
        <v>1</v>
      </c>
      <c r="W3" s="15">
        <v>4.7</v>
      </c>
      <c r="X3" s="15">
        <v>4.7</v>
      </c>
      <c r="Y3" s="15">
        <v>4.7</v>
      </c>
      <c r="Z3" s="16"/>
      <c r="AA3" s="35" t="s">
        <v>927</v>
      </c>
    </row>
    <row r="4" spans="1:28" ht="15.75" customHeight="1">
      <c r="A4" s="17">
        <v>3</v>
      </c>
      <c r="B4" s="20">
        <v>44979</v>
      </c>
      <c r="C4" s="15" t="s">
        <v>60</v>
      </c>
      <c r="D4" s="14">
        <v>0.69305555555555554</v>
      </c>
      <c r="E4" s="14">
        <v>0.7055555555555556</v>
      </c>
      <c r="F4" s="15" t="s">
        <v>136</v>
      </c>
      <c r="G4" s="15" t="s">
        <v>337</v>
      </c>
      <c r="H4" s="15" t="s">
        <v>5</v>
      </c>
      <c r="I4" s="21">
        <v>-0.62303169999999997</v>
      </c>
      <c r="J4" s="21">
        <v>-48.485037800000001</v>
      </c>
      <c r="K4" s="21">
        <v>-0.5859181</v>
      </c>
      <c r="L4" s="21">
        <v>-48.479047000000001</v>
      </c>
      <c r="M4" s="15" t="s">
        <v>52</v>
      </c>
      <c r="N4" s="15" t="s">
        <v>52</v>
      </c>
      <c r="O4" s="15" t="s">
        <v>53</v>
      </c>
      <c r="P4" s="15" t="s">
        <v>53</v>
      </c>
      <c r="Q4" s="15">
        <v>0</v>
      </c>
      <c r="R4" s="15">
        <v>0</v>
      </c>
      <c r="S4" s="15" t="s">
        <v>338</v>
      </c>
      <c r="T4" s="15" t="s">
        <v>338</v>
      </c>
      <c r="U4" s="15">
        <v>3</v>
      </c>
      <c r="V4" s="15">
        <v>3</v>
      </c>
      <c r="W4" s="15">
        <v>4.7</v>
      </c>
      <c r="X4" s="15">
        <v>4.7</v>
      </c>
      <c r="Y4" s="15">
        <v>4.7</v>
      </c>
      <c r="Z4" s="16"/>
      <c r="AA4" s="35" t="s">
        <v>927</v>
      </c>
    </row>
    <row r="5" spans="1:28" ht="15.75" customHeight="1">
      <c r="A5" s="17">
        <v>4</v>
      </c>
      <c r="B5" s="20">
        <v>44980</v>
      </c>
      <c r="C5" s="15" t="s">
        <v>60</v>
      </c>
      <c r="D5" s="14">
        <v>0.6791666666666667</v>
      </c>
      <c r="E5" s="14">
        <v>0.69444444444444453</v>
      </c>
      <c r="F5" s="15" t="s">
        <v>136</v>
      </c>
      <c r="G5" s="15" t="s">
        <v>337</v>
      </c>
      <c r="H5" s="15" t="s">
        <v>5</v>
      </c>
      <c r="I5" s="21">
        <v>-0.62380639999999998</v>
      </c>
      <c r="J5" s="21">
        <v>-48.484639899999998</v>
      </c>
      <c r="K5" s="21">
        <v>-0.58557300000000001</v>
      </c>
      <c r="L5" s="21">
        <v>-48.479305099999998</v>
      </c>
      <c r="M5" s="15" t="s">
        <v>54</v>
      </c>
      <c r="N5" s="15" t="s">
        <v>54</v>
      </c>
      <c r="O5" s="15" t="s">
        <v>53</v>
      </c>
      <c r="P5" s="15" t="s">
        <v>53</v>
      </c>
      <c r="Q5" s="15">
        <v>1</v>
      </c>
      <c r="R5" s="15">
        <v>1</v>
      </c>
      <c r="S5" s="15" t="s">
        <v>338</v>
      </c>
      <c r="T5" s="15" t="s">
        <v>338</v>
      </c>
      <c r="U5" s="15">
        <v>1</v>
      </c>
      <c r="V5" s="15">
        <v>1</v>
      </c>
      <c r="W5" s="15">
        <v>4.7</v>
      </c>
      <c r="X5" s="15">
        <v>4.7</v>
      </c>
      <c r="Y5" s="15">
        <v>4.7</v>
      </c>
      <c r="Z5" s="16"/>
      <c r="AA5" s="35" t="s">
        <v>927</v>
      </c>
    </row>
    <row r="6" spans="1:28" ht="15.75" customHeight="1">
      <c r="A6" s="17">
        <v>5</v>
      </c>
      <c r="B6" s="20">
        <v>44981</v>
      </c>
      <c r="C6" s="15" t="s">
        <v>60</v>
      </c>
      <c r="D6" s="14">
        <v>0.30972222222222223</v>
      </c>
      <c r="E6" s="14">
        <v>0.32777777777777778</v>
      </c>
      <c r="F6" s="15" t="s">
        <v>136</v>
      </c>
      <c r="G6" s="15" t="s">
        <v>337</v>
      </c>
      <c r="H6" s="15" t="s">
        <v>5</v>
      </c>
      <c r="I6" s="21">
        <v>-0.62359730000000002</v>
      </c>
      <c r="J6" s="21">
        <v>-48.484869600000003</v>
      </c>
      <c r="K6" s="21">
        <v>-0.58441319999999997</v>
      </c>
      <c r="L6" s="21">
        <v>-48.4799364</v>
      </c>
      <c r="M6" s="15" t="s">
        <v>52</v>
      </c>
      <c r="N6" s="15" t="s">
        <v>52</v>
      </c>
      <c r="O6" s="15" t="s">
        <v>139</v>
      </c>
      <c r="P6" s="15" t="s">
        <v>139</v>
      </c>
      <c r="Q6" s="15">
        <v>1</v>
      </c>
      <c r="R6" s="15">
        <v>1</v>
      </c>
      <c r="S6" s="15" t="s">
        <v>338</v>
      </c>
      <c r="T6" s="15" t="s">
        <v>338</v>
      </c>
      <c r="U6" s="15">
        <v>1</v>
      </c>
      <c r="V6" s="15">
        <v>1</v>
      </c>
      <c r="W6" s="15">
        <v>4.7</v>
      </c>
      <c r="X6" s="15">
        <v>4.7</v>
      </c>
      <c r="Y6" s="15">
        <v>4.7</v>
      </c>
      <c r="Z6" s="16"/>
      <c r="AA6" s="35" t="s">
        <v>927</v>
      </c>
    </row>
    <row r="7" spans="1:28" ht="15.75" customHeight="1">
      <c r="A7" s="17">
        <v>6</v>
      </c>
      <c r="B7" s="20">
        <v>44982</v>
      </c>
      <c r="C7" s="15" t="s">
        <v>60</v>
      </c>
      <c r="D7" s="14">
        <v>0.68263888888888891</v>
      </c>
      <c r="E7" s="14">
        <v>0.69652777777777775</v>
      </c>
      <c r="F7" s="15" t="s">
        <v>136</v>
      </c>
      <c r="G7" s="15" t="s">
        <v>337</v>
      </c>
      <c r="H7" s="15" t="s">
        <v>5</v>
      </c>
      <c r="I7" s="21">
        <v>-0.62321320000000002</v>
      </c>
      <c r="J7" s="21">
        <v>-48.484666199999999</v>
      </c>
      <c r="K7" s="21">
        <v>-0.58543230000000002</v>
      </c>
      <c r="L7" s="21">
        <v>-48.479357499999999</v>
      </c>
      <c r="M7" s="15" t="s">
        <v>54</v>
      </c>
      <c r="N7" s="15" t="s">
        <v>54</v>
      </c>
      <c r="O7" s="15" t="s">
        <v>150</v>
      </c>
      <c r="P7" s="15" t="s">
        <v>150</v>
      </c>
      <c r="Q7" s="15">
        <v>1</v>
      </c>
      <c r="R7" s="15">
        <v>1</v>
      </c>
      <c r="S7" s="15" t="s">
        <v>338</v>
      </c>
      <c r="T7" s="15" t="s">
        <v>338</v>
      </c>
      <c r="U7" s="15">
        <v>5</v>
      </c>
      <c r="V7" s="15">
        <v>5</v>
      </c>
      <c r="W7" s="15">
        <v>4.7</v>
      </c>
      <c r="X7" s="15">
        <v>4.7</v>
      </c>
      <c r="Y7" s="15">
        <v>4.7</v>
      </c>
      <c r="Z7" s="16"/>
      <c r="AA7" s="35" t="s">
        <v>927</v>
      </c>
    </row>
    <row r="8" spans="1:28" ht="15.75" customHeight="1">
      <c r="A8" s="17">
        <v>7</v>
      </c>
      <c r="B8" s="20">
        <v>44983</v>
      </c>
      <c r="C8" s="15" t="s">
        <v>60</v>
      </c>
      <c r="D8" s="14">
        <v>0.32708333333333334</v>
      </c>
      <c r="E8" s="14">
        <v>0.34375</v>
      </c>
      <c r="F8" s="15" t="s">
        <v>136</v>
      </c>
      <c r="G8" s="15" t="s">
        <v>337</v>
      </c>
      <c r="H8" s="15" t="s">
        <v>5</v>
      </c>
      <c r="I8" s="21">
        <v>-0.62967200000000001</v>
      </c>
      <c r="J8" s="21">
        <v>-48.483892599999997</v>
      </c>
      <c r="K8" s="21">
        <v>-0.58667069999999999</v>
      </c>
      <c r="L8" s="21">
        <v>-48.478993600000003</v>
      </c>
      <c r="M8" s="15" t="s">
        <v>49</v>
      </c>
      <c r="N8" s="15" t="s">
        <v>49</v>
      </c>
      <c r="O8" s="15" t="s">
        <v>150</v>
      </c>
      <c r="P8" s="15" t="s">
        <v>150</v>
      </c>
      <c r="Q8" s="15">
        <v>1</v>
      </c>
      <c r="R8" s="15">
        <v>1</v>
      </c>
      <c r="S8" s="15" t="s">
        <v>338</v>
      </c>
      <c r="T8" s="15" t="s">
        <v>338</v>
      </c>
      <c r="U8" s="15">
        <v>3</v>
      </c>
      <c r="V8" s="15">
        <v>2</v>
      </c>
      <c r="W8" s="15">
        <v>4.7</v>
      </c>
      <c r="X8" s="15">
        <v>4.7</v>
      </c>
      <c r="Y8" s="15">
        <v>4.7</v>
      </c>
      <c r="Z8" s="16"/>
      <c r="AA8" s="35" t="s">
        <v>927</v>
      </c>
    </row>
    <row r="9" spans="1:28" ht="15.75" customHeight="1">
      <c r="A9" s="17">
        <v>8</v>
      </c>
      <c r="B9" s="20">
        <v>44984</v>
      </c>
      <c r="C9" s="15" t="s">
        <v>60</v>
      </c>
      <c r="D9" s="14">
        <v>0.3125</v>
      </c>
      <c r="E9" s="14">
        <v>0.33263888888888887</v>
      </c>
      <c r="F9" s="15" t="s">
        <v>136</v>
      </c>
      <c r="G9" s="15" t="s">
        <v>337</v>
      </c>
      <c r="H9" s="15" t="s">
        <v>5</v>
      </c>
      <c r="I9" s="21">
        <v>-0.62376830000000005</v>
      </c>
      <c r="J9" s="21">
        <v>-48.483461200000001</v>
      </c>
      <c r="K9" s="21">
        <v>-0.58336509999999997</v>
      </c>
      <c r="L9" s="21">
        <v>-48.480030499999998</v>
      </c>
      <c r="M9" s="15" t="s">
        <v>55</v>
      </c>
      <c r="N9" s="15" t="s">
        <v>54</v>
      </c>
      <c r="O9" s="15" t="s">
        <v>139</v>
      </c>
      <c r="P9" s="15" t="s">
        <v>139</v>
      </c>
      <c r="Q9" s="15">
        <v>2</v>
      </c>
      <c r="R9" s="15">
        <v>1</v>
      </c>
      <c r="S9" s="15" t="s">
        <v>338</v>
      </c>
      <c r="T9" s="15" t="s">
        <v>338</v>
      </c>
      <c r="U9" s="15">
        <v>1</v>
      </c>
      <c r="V9" s="15">
        <v>1</v>
      </c>
      <c r="W9" s="15">
        <v>4.7</v>
      </c>
      <c r="X9" s="15">
        <v>4.7</v>
      </c>
      <c r="Y9" s="15">
        <v>4.7</v>
      </c>
      <c r="Z9" s="16"/>
      <c r="AA9" s="35" t="s">
        <v>927</v>
      </c>
    </row>
    <row r="10" spans="1:28" ht="15.75" customHeight="1">
      <c r="A10" s="17">
        <v>9</v>
      </c>
      <c r="B10" s="20">
        <v>44985</v>
      </c>
      <c r="C10" s="15" t="s">
        <v>60</v>
      </c>
      <c r="D10" s="14">
        <v>0.31388888888888888</v>
      </c>
      <c r="E10" s="14">
        <v>0.32777777777777778</v>
      </c>
      <c r="F10" s="15" t="s">
        <v>136</v>
      </c>
      <c r="G10" s="15" t="s">
        <v>337</v>
      </c>
      <c r="H10" s="15" t="s">
        <v>5</v>
      </c>
      <c r="I10" s="21">
        <v>-0.6235328</v>
      </c>
      <c r="J10" s="21">
        <v>-48.484815099999999</v>
      </c>
      <c r="K10" s="21">
        <v>-0.58602169999999998</v>
      </c>
      <c r="L10" s="21">
        <v>-48.478907399999997</v>
      </c>
      <c r="M10" s="15" t="s">
        <v>52</v>
      </c>
      <c r="N10" s="15" t="s">
        <v>54</v>
      </c>
      <c r="O10" s="15" t="s">
        <v>53</v>
      </c>
      <c r="P10" s="15" t="s">
        <v>53</v>
      </c>
      <c r="Q10" s="15">
        <v>1</v>
      </c>
      <c r="R10" s="15">
        <v>1</v>
      </c>
      <c r="S10" s="15" t="s">
        <v>338</v>
      </c>
      <c r="T10" s="15" t="s">
        <v>338</v>
      </c>
      <c r="U10" s="15">
        <v>6</v>
      </c>
      <c r="V10" s="15">
        <v>6</v>
      </c>
      <c r="W10" s="15">
        <v>4.7</v>
      </c>
      <c r="X10" s="15">
        <v>4.7</v>
      </c>
      <c r="Y10" s="15">
        <v>4.7</v>
      </c>
      <c r="Z10" s="16"/>
      <c r="AA10" s="35" t="s">
        <v>927</v>
      </c>
    </row>
    <row r="11" spans="1:28" ht="15.75" customHeight="1">
      <c r="A11" s="17">
        <v>10</v>
      </c>
      <c r="B11" s="20">
        <v>44986</v>
      </c>
      <c r="C11" s="15" t="s">
        <v>60</v>
      </c>
      <c r="D11" s="14">
        <v>0.34236111111111112</v>
      </c>
      <c r="E11" s="14">
        <v>0.36805555555555558</v>
      </c>
      <c r="F11" s="15" t="s">
        <v>136</v>
      </c>
      <c r="G11" s="15" t="s">
        <v>337</v>
      </c>
      <c r="H11" s="15" t="s">
        <v>5</v>
      </c>
      <c r="I11" s="21">
        <v>-0.62337240000000005</v>
      </c>
      <c r="J11" s="21">
        <v>-48.4847854</v>
      </c>
      <c r="K11" s="21">
        <v>-0.58406259999999999</v>
      </c>
      <c r="L11" s="21">
        <v>-48.4790086</v>
      </c>
      <c r="M11" s="15" t="s">
        <v>52</v>
      </c>
      <c r="N11" s="15" t="s">
        <v>52</v>
      </c>
      <c r="O11" s="15" t="s">
        <v>139</v>
      </c>
      <c r="P11" s="15" t="s">
        <v>139</v>
      </c>
      <c r="Q11" s="15">
        <v>1</v>
      </c>
      <c r="R11" s="15">
        <v>1</v>
      </c>
      <c r="S11" s="15" t="s">
        <v>338</v>
      </c>
      <c r="T11" s="15" t="s">
        <v>338</v>
      </c>
      <c r="U11" s="15">
        <v>3</v>
      </c>
      <c r="V11" s="15">
        <v>4</v>
      </c>
      <c r="W11" s="15">
        <v>4.7</v>
      </c>
      <c r="X11" s="15">
        <v>4.7</v>
      </c>
      <c r="Y11" s="15">
        <v>4.7</v>
      </c>
      <c r="Z11" s="16"/>
      <c r="AA11" s="35" t="s">
        <v>927</v>
      </c>
    </row>
    <row r="12" spans="1:28" ht="15.75" customHeight="1">
      <c r="A12" s="17">
        <v>11</v>
      </c>
      <c r="B12" s="20">
        <v>44987</v>
      </c>
      <c r="C12" s="15" t="s">
        <v>60</v>
      </c>
      <c r="D12" s="14">
        <v>0.25694444444444448</v>
      </c>
      <c r="E12" s="14">
        <v>0.27083333333333331</v>
      </c>
      <c r="F12" s="15" t="s">
        <v>136</v>
      </c>
      <c r="G12" s="15" t="s">
        <v>337</v>
      </c>
      <c r="H12" s="15" t="s">
        <v>5</v>
      </c>
      <c r="I12" s="21">
        <v>-0.58441909999999997</v>
      </c>
      <c r="J12" s="21">
        <v>-48.479957499999998</v>
      </c>
      <c r="K12" s="21">
        <v>-0.62344619999999995</v>
      </c>
      <c r="L12" s="21">
        <v>-48.484168799999999</v>
      </c>
      <c r="M12" s="15" t="s">
        <v>54</v>
      </c>
      <c r="N12" s="15" t="s">
        <v>54</v>
      </c>
      <c r="O12" s="15" t="s">
        <v>139</v>
      </c>
      <c r="P12" s="15" t="s">
        <v>139</v>
      </c>
      <c r="Q12" s="15">
        <v>1</v>
      </c>
      <c r="R12" s="15">
        <v>1</v>
      </c>
      <c r="S12" s="15" t="s">
        <v>338</v>
      </c>
      <c r="T12" s="15" t="s">
        <v>338</v>
      </c>
      <c r="U12" s="15">
        <v>3</v>
      </c>
      <c r="V12" s="15">
        <v>2</v>
      </c>
      <c r="W12" s="15">
        <v>4.7</v>
      </c>
      <c r="X12" s="15">
        <v>4.75</v>
      </c>
      <c r="Y12" s="15">
        <v>4.7</v>
      </c>
      <c r="Z12" s="16"/>
      <c r="AA12" s="113" t="s">
        <v>538</v>
      </c>
    </row>
    <row r="13" spans="1:28" ht="15.75" customHeight="1">
      <c r="A13" s="17">
        <v>12</v>
      </c>
      <c r="B13" s="20">
        <v>44988</v>
      </c>
      <c r="C13" s="15" t="s">
        <v>60</v>
      </c>
      <c r="D13" s="14">
        <v>0.42708333333333331</v>
      </c>
      <c r="E13" s="14">
        <v>0.43611111111111112</v>
      </c>
      <c r="F13" s="15" t="s">
        <v>136</v>
      </c>
      <c r="G13" s="15" t="s">
        <v>337</v>
      </c>
      <c r="H13" s="15" t="s">
        <v>5</v>
      </c>
      <c r="I13" s="21">
        <v>-0.58591130000000002</v>
      </c>
      <c r="J13" s="21">
        <v>-48.479104999999997</v>
      </c>
      <c r="K13" s="21">
        <v>-0.62277349999999998</v>
      </c>
      <c r="L13" s="21">
        <v>-48.484800300000003</v>
      </c>
      <c r="M13" s="15" t="s">
        <v>52</v>
      </c>
      <c r="N13" s="15" t="s">
        <v>52</v>
      </c>
      <c r="O13" s="15" t="s">
        <v>53</v>
      </c>
      <c r="P13" s="15" t="s">
        <v>53</v>
      </c>
      <c r="Q13" s="15">
        <v>1</v>
      </c>
      <c r="R13" s="15">
        <v>1</v>
      </c>
      <c r="S13" s="15" t="s">
        <v>338</v>
      </c>
      <c r="T13" s="15" t="s">
        <v>338</v>
      </c>
      <c r="U13" s="15">
        <v>2</v>
      </c>
      <c r="V13" s="15">
        <v>3</v>
      </c>
      <c r="W13" s="15">
        <v>4.7</v>
      </c>
      <c r="X13" s="15">
        <v>4.8099999999999996</v>
      </c>
      <c r="Y13" s="15">
        <v>4.7</v>
      </c>
      <c r="Z13" s="16"/>
      <c r="AA13" s="113" t="s">
        <v>539</v>
      </c>
    </row>
    <row r="14" spans="1:28" ht="15.75" customHeight="1">
      <c r="A14" s="17">
        <v>13</v>
      </c>
      <c r="B14" s="100">
        <v>45019</v>
      </c>
      <c r="C14" s="15" t="s">
        <v>60</v>
      </c>
      <c r="D14" s="14">
        <v>0.46180555555555558</v>
      </c>
      <c r="E14" s="14">
        <v>0.47291666666666665</v>
      </c>
      <c r="F14" s="15" t="s">
        <v>136</v>
      </c>
      <c r="G14" s="15" t="s">
        <v>337</v>
      </c>
      <c r="H14" s="15" t="s">
        <v>5</v>
      </c>
      <c r="I14" s="21">
        <v>-0.58591539999999998</v>
      </c>
      <c r="J14" s="21">
        <v>-48.479154000000001</v>
      </c>
      <c r="K14" s="21">
        <v>-0.62271370000000004</v>
      </c>
      <c r="L14" s="21">
        <v>-48.484856800000003</v>
      </c>
      <c r="M14" s="15" t="s">
        <v>54</v>
      </c>
      <c r="N14" s="15" t="s">
        <v>54</v>
      </c>
      <c r="O14" s="15" t="s">
        <v>56</v>
      </c>
      <c r="P14" s="15" t="s">
        <v>56</v>
      </c>
      <c r="Q14" s="15">
        <v>1</v>
      </c>
      <c r="R14" s="15">
        <v>1</v>
      </c>
      <c r="S14" s="15" t="s">
        <v>338</v>
      </c>
      <c r="T14" s="15" t="s">
        <v>338</v>
      </c>
      <c r="U14" s="15">
        <v>2</v>
      </c>
      <c r="V14" s="15">
        <v>2</v>
      </c>
      <c r="W14" s="15">
        <v>4.7</v>
      </c>
      <c r="X14" s="15">
        <v>4.82</v>
      </c>
      <c r="Y14" s="15">
        <v>4.7</v>
      </c>
      <c r="Z14" s="16"/>
      <c r="AA14" s="113" t="s">
        <v>540</v>
      </c>
    </row>
    <row r="15" spans="1:28" ht="15.75" customHeight="1">
      <c r="A15" s="17">
        <v>14</v>
      </c>
      <c r="B15" s="100">
        <v>45080</v>
      </c>
      <c r="C15" s="15" t="s">
        <v>60</v>
      </c>
      <c r="D15" s="69">
        <v>0.57152777777777775</v>
      </c>
      <c r="E15" s="69">
        <v>0.57986111111111105</v>
      </c>
      <c r="F15" s="27" t="s">
        <v>136</v>
      </c>
      <c r="G15" s="27" t="s">
        <v>337</v>
      </c>
      <c r="H15" s="27" t="s">
        <v>5</v>
      </c>
      <c r="I15" s="27">
        <v>-0.62927279999999997</v>
      </c>
      <c r="J15" s="27">
        <v>-48.484385500000002</v>
      </c>
      <c r="K15" s="27">
        <v>-58.583030000000001</v>
      </c>
      <c r="L15" s="27">
        <v>-48.479050000000001</v>
      </c>
      <c r="M15" s="27" t="s">
        <v>52</v>
      </c>
      <c r="N15" s="27" t="s">
        <v>52</v>
      </c>
      <c r="O15" s="27" t="s">
        <v>139</v>
      </c>
      <c r="P15" s="27" t="s">
        <v>139</v>
      </c>
      <c r="Q15" s="27">
        <v>0</v>
      </c>
      <c r="R15" s="27">
        <v>0</v>
      </c>
      <c r="S15" s="27" t="s">
        <v>338</v>
      </c>
      <c r="T15" s="27" t="s">
        <v>338</v>
      </c>
      <c r="U15" s="27">
        <v>3</v>
      </c>
      <c r="V15" s="27">
        <v>2</v>
      </c>
      <c r="W15" s="180">
        <v>4.7</v>
      </c>
      <c r="X15" s="180">
        <v>4.7</v>
      </c>
      <c r="Y15" s="180">
        <v>4.7</v>
      </c>
      <c r="Z15" s="110"/>
      <c r="AA15" s="35" t="s">
        <v>927</v>
      </c>
    </row>
    <row r="16" spans="1:28" ht="15.75" customHeight="1">
      <c r="A16" s="17">
        <v>15</v>
      </c>
      <c r="B16" s="100">
        <v>45110</v>
      </c>
      <c r="C16" s="15" t="s">
        <v>60</v>
      </c>
      <c r="D16" s="14">
        <v>0.62916666666666665</v>
      </c>
      <c r="E16" s="14">
        <v>0.65</v>
      </c>
      <c r="F16" s="15" t="s">
        <v>136</v>
      </c>
      <c r="G16" s="15" t="s">
        <v>337</v>
      </c>
      <c r="H16" s="15" t="s">
        <v>5</v>
      </c>
      <c r="I16" s="21">
        <v>-0.37252669999999999</v>
      </c>
      <c r="J16" s="21">
        <v>-48.245213499999998</v>
      </c>
      <c r="K16" s="21">
        <v>-0.35688560000000003</v>
      </c>
      <c r="L16" s="21">
        <v>-48.284685500000002</v>
      </c>
      <c r="M16" s="15" t="s">
        <v>52</v>
      </c>
      <c r="N16" s="15" t="s">
        <v>52</v>
      </c>
      <c r="O16" s="15" t="s">
        <v>53</v>
      </c>
      <c r="P16" s="15" t="s">
        <v>53</v>
      </c>
      <c r="Q16" s="15">
        <v>1</v>
      </c>
      <c r="R16" s="15">
        <v>1</v>
      </c>
      <c r="S16" s="15" t="s">
        <v>338</v>
      </c>
      <c r="T16" s="15" t="s">
        <v>338</v>
      </c>
      <c r="U16" s="15">
        <v>4</v>
      </c>
      <c r="V16" s="15">
        <v>4</v>
      </c>
      <c r="W16" s="15">
        <v>4.7</v>
      </c>
      <c r="X16" s="15">
        <v>4.7</v>
      </c>
      <c r="Y16" s="15">
        <v>4.7</v>
      </c>
      <c r="Z16" s="16"/>
      <c r="AA16" s="176"/>
      <c r="AB16" s="80" t="s">
        <v>541</v>
      </c>
    </row>
    <row r="17" spans="1:29" ht="15.75" customHeight="1">
      <c r="A17" s="17">
        <v>16</v>
      </c>
      <c r="B17" s="101">
        <v>45141</v>
      </c>
      <c r="C17" s="55" t="s">
        <v>60</v>
      </c>
      <c r="D17" s="72">
        <v>0.67361111111111116</v>
      </c>
      <c r="E17" s="72">
        <v>0.69097222222222221</v>
      </c>
      <c r="F17" s="55" t="s">
        <v>136</v>
      </c>
      <c r="G17" s="55" t="s">
        <v>337</v>
      </c>
      <c r="H17" s="55" t="s">
        <v>5</v>
      </c>
      <c r="I17" s="55">
        <v>-0.37250929999999999</v>
      </c>
      <c r="J17" s="55">
        <v>-48.2950838</v>
      </c>
      <c r="K17" s="55">
        <v>-0.35667670000000001</v>
      </c>
      <c r="L17" s="55">
        <v>-48.2846902</v>
      </c>
      <c r="M17" s="55" t="s">
        <v>49</v>
      </c>
      <c r="N17" s="55" t="s">
        <v>49</v>
      </c>
      <c r="O17" s="55" t="s">
        <v>53</v>
      </c>
      <c r="P17" s="55" t="s">
        <v>53</v>
      </c>
      <c r="Q17" s="55">
        <v>1</v>
      </c>
      <c r="R17" s="55">
        <v>1</v>
      </c>
      <c r="S17" s="55" t="s">
        <v>338</v>
      </c>
      <c r="T17" s="55" t="s">
        <v>338</v>
      </c>
      <c r="U17" s="55">
        <v>1</v>
      </c>
      <c r="V17" s="55">
        <v>1</v>
      </c>
      <c r="W17" s="55">
        <v>4.7</v>
      </c>
      <c r="X17" s="55">
        <v>4.7</v>
      </c>
      <c r="Y17" s="55">
        <v>4.7</v>
      </c>
      <c r="AA17" s="176"/>
      <c r="AB17" s="80" t="s">
        <v>541</v>
      </c>
    </row>
    <row r="18" spans="1:29" ht="15.75" customHeight="1">
      <c r="A18" s="17">
        <v>17</v>
      </c>
      <c r="B18" s="101">
        <v>45172</v>
      </c>
      <c r="C18" s="55" t="s">
        <v>60</v>
      </c>
      <c r="D18" s="72">
        <v>0.66875000000000007</v>
      </c>
      <c r="E18" s="72">
        <v>0.69513888888888886</v>
      </c>
      <c r="F18" s="55" t="s">
        <v>136</v>
      </c>
      <c r="G18" s="55" t="s">
        <v>337</v>
      </c>
      <c r="H18" s="55" t="s">
        <v>5</v>
      </c>
      <c r="I18" s="55">
        <v>-0.62352490000000005</v>
      </c>
      <c r="J18" s="55">
        <v>-48.484786200000002</v>
      </c>
      <c r="K18" s="55">
        <v>-0.58531889999999998</v>
      </c>
      <c r="L18" s="55">
        <v>-48.4796762</v>
      </c>
      <c r="M18" s="55" t="s">
        <v>54</v>
      </c>
      <c r="N18" s="55" t="s">
        <v>54</v>
      </c>
      <c r="O18" s="55" t="s">
        <v>56</v>
      </c>
      <c r="P18" s="55" t="s">
        <v>56</v>
      </c>
      <c r="Q18" s="55">
        <v>1</v>
      </c>
      <c r="R18" s="55">
        <v>1</v>
      </c>
      <c r="S18" s="55" t="s">
        <v>338</v>
      </c>
      <c r="T18" s="55" t="s">
        <v>338</v>
      </c>
      <c r="U18" s="55">
        <v>3</v>
      </c>
      <c r="V18" s="55">
        <v>3</v>
      </c>
      <c r="W18" s="55">
        <v>4.7</v>
      </c>
      <c r="X18" s="55">
        <v>4.83</v>
      </c>
      <c r="Y18" s="55">
        <v>4.7</v>
      </c>
      <c r="AA18" s="152" t="s">
        <v>542</v>
      </c>
    </row>
    <row r="19" spans="1:29" ht="15.75" customHeight="1">
      <c r="A19" s="17">
        <v>18</v>
      </c>
      <c r="B19" s="100">
        <v>45202</v>
      </c>
      <c r="C19" s="15" t="s">
        <v>60</v>
      </c>
      <c r="D19" s="14">
        <v>0.66805555555555562</v>
      </c>
      <c r="E19" s="14">
        <v>0.67569444444444438</v>
      </c>
      <c r="F19" s="15" t="s">
        <v>136</v>
      </c>
      <c r="G19" s="15" t="s">
        <v>337</v>
      </c>
      <c r="H19" s="15" t="s">
        <v>5</v>
      </c>
      <c r="I19" s="15">
        <v>-0.3725831</v>
      </c>
      <c r="J19" s="15">
        <v>-48.245015299999999</v>
      </c>
      <c r="K19" s="15">
        <v>-0.3566838</v>
      </c>
      <c r="L19" s="15">
        <v>-48.284653499999997</v>
      </c>
      <c r="M19" s="15" t="s">
        <v>54</v>
      </c>
      <c r="N19" s="15" t="s">
        <v>54</v>
      </c>
      <c r="O19" s="15" t="s">
        <v>56</v>
      </c>
      <c r="P19" s="15" t="s">
        <v>56</v>
      </c>
      <c r="Q19" s="15">
        <v>1</v>
      </c>
      <c r="R19" s="15">
        <v>1</v>
      </c>
      <c r="S19" s="15" t="s">
        <v>338</v>
      </c>
      <c r="T19" s="15" t="s">
        <v>338</v>
      </c>
      <c r="U19" s="15">
        <v>1</v>
      </c>
      <c r="V19" s="15">
        <v>1</v>
      </c>
      <c r="W19" s="15">
        <v>4.7</v>
      </c>
      <c r="X19" s="15">
        <v>4.8</v>
      </c>
      <c r="Y19" s="15">
        <v>4.7</v>
      </c>
      <c r="Z19" s="16"/>
      <c r="AA19" s="117" t="s">
        <v>543</v>
      </c>
    </row>
    <row r="20" spans="1:29" ht="15.75" customHeight="1">
      <c r="A20" s="17">
        <v>19</v>
      </c>
      <c r="B20" s="100">
        <v>45233</v>
      </c>
      <c r="C20" s="15" t="s">
        <v>60</v>
      </c>
      <c r="D20" s="14">
        <v>0.68125000000000002</v>
      </c>
      <c r="E20" s="14">
        <v>0.69097222222222221</v>
      </c>
      <c r="F20" s="15" t="s">
        <v>136</v>
      </c>
      <c r="G20" s="15" t="s">
        <v>337</v>
      </c>
      <c r="H20" s="15" t="s">
        <v>5</v>
      </c>
      <c r="I20" s="15">
        <v>-0.3725831</v>
      </c>
      <c r="J20" s="15">
        <v>-48.295043</v>
      </c>
      <c r="K20" s="15">
        <v>-0.35660829999999999</v>
      </c>
      <c r="L20" s="15">
        <v>-48.284618799999997</v>
      </c>
      <c r="M20" s="15" t="s">
        <v>52</v>
      </c>
      <c r="N20" s="15" t="s">
        <v>52</v>
      </c>
      <c r="O20" s="15" t="s">
        <v>56</v>
      </c>
      <c r="P20" s="15" t="s">
        <v>56</v>
      </c>
      <c r="Q20" s="15">
        <v>1</v>
      </c>
      <c r="R20" s="15">
        <v>1</v>
      </c>
      <c r="S20" s="15" t="s">
        <v>338</v>
      </c>
      <c r="T20" s="15" t="s">
        <v>338</v>
      </c>
      <c r="U20" s="15">
        <v>1</v>
      </c>
      <c r="V20" s="15">
        <v>1</v>
      </c>
      <c r="W20" s="15">
        <v>4.7</v>
      </c>
      <c r="X20" s="15">
        <v>4.8</v>
      </c>
      <c r="Y20" s="15">
        <v>4.7</v>
      </c>
      <c r="Z20" s="16"/>
      <c r="AA20" s="117" t="s">
        <v>544</v>
      </c>
    </row>
    <row r="21" spans="1:29" ht="15.75" customHeight="1">
      <c r="A21" s="17">
        <v>20</v>
      </c>
      <c r="B21" s="100" t="s">
        <v>411</v>
      </c>
      <c r="C21" s="15" t="s">
        <v>60</v>
      </c>
      <c r="D21" s="106">
        <v>0.3888888888888889</v>
      </c>
      <c r="E21" s="106">
        <v>0.39930555555555558</v>
      </c>
      <c r="F21" s="15" t="s">
        <v>136</v>
      </c>
      <c r="G21" s="15" t="s">
        <v>337</v>
      </c>
      <c r="H21" s="15" t="s">
        <v>5</v>
      </c>
      <c r="I21" s="15">
        <v>-0.62363610000000003</v>
      </c>
      <c r="J21" s="15">
        <v>-48.484726500000001</v>
      </c>
      <c r="K21" s="15">
        <v>-0.58396700000000001</v>
      </c>
      <c r="L21" s="15">
        <v>-48.480168200000001</v>
      </c>
      <c r="M21" s="15" t="s">
        <v>54</v>
      </c>
      <c r="N21" s="15" t="s">
        <v>54</v>
      </c>
      <c r="O21" s="15" t="s">
        <v>53</v>
      </c>
      <c r="P21" s="15" t="s">
        <v>53</v>
      </c>
      <c r="Q21" s="15">
        <v>1</v>
      </c>
      <c r="R21" s="15">
        <v>1</v>
      </c>
      <c r="S21" s="15" t="s">
        <v>338</v>
      </c>
      <c r="T21" s="15" t="s">
        <v>338</v>
      </c>
      <c r="U21" s="15">
        <v>1</v>
      </c>
      <c r="V21" s="15">
        <v>1</v>
      </c>
      <c r="W21" s="15">
        <v>4.7</v>
      </c>
      <c r="X21" s="15">
        <v>4.7</v>
      </c>
      <c r="Y21" s="15">
        <v>4.7</v>
      </c>
      <c r="Z21" s="16"/>
      <c r="AA21" s="35" t="s">
        <v>927</v>
      </c>
    </row>
    <row r="22" spans="1:29" ht="15.75" customHeight="1">
      <c r="A22" s="17">
        <v>21</v>
      </c>
      <c r="B22" s="100" t="s">
        <v>417</v>
      </c>
      <c r="C22" s="15" t="s">
        <v>60</v>
      </c>
      <c r="D22" s="106">
        <v>0.29236111111111113</v>
      </c>
      <c r="E22" s="106">
        <v>0.30486111111111108</v>
      </c>
      <c r="F22" s="15" t="s">
        <v>136</v>
      </c>
      <c r="G22" s="15" t="s">
        <v>337</v>
      </c>
      <c r="H22" s="15" t="s">
        <v>5</v>
      </c>
      <c r="I22" s="15">
        <v>-0.62297429999999998</v>
      </c>
      <c r="J22" s="15">
        <v>-48.484856899999997</v>
      </c>
      <c r="K22" s="15">
        <v>-0.584727</v>
      </c>
      <c r="L22" s="15">
        <v>-48.479648900000001</v>
      </c>
      <c r="M22" s="15" t="s">
        <v>54</v>
      </c>
      <c r="N22" s="15" t="s">
        <v>49</v>
      </c>
      <c r="O22" s="15" t="s">
        <v>53</v>
      </c>
      <c r="P22" s="15" t="s">
        <v>53</v>
      </c>
      <c r="Q22" s="15">
        <v>1</v>
      </c>
      <c r="R22" s="15">
        <v>1</v>
      </c>
      <c r="S22" s="15" t="s">
        <v>338</v>
      </c>
      <c r="T22" s="15" t="s">
        <v>338</v>
      </c>
      <c r="U22" s="15">
        <v>1</v>
      </c>
      <c r="V22" s="15">
        <v>1</v>
      </c>
      <c r="W22" s="15">
        <v>4.7</v>
      </c>
      <c r="X22" s="15">
        <v>4.7</v>
      </c>
      <c r="Y22" s="15">
        <v>4.7</v>
      </c>
      <c r="Z22" s="16"/>
      <c r="AA22" s="35" t="s">
        <v>927</v>
      </c>
    </row>
    <row r="23" spans="1:29" ht="15.75" customHeight="1">
      <c r="A23" s="17">
        <v>22</v>
      </c>
      <c r="B23" s="100" t="s">
        <v>418</v>
      </c>
      <c r="C23" s="15" t="s">
        <v>60</v>
      </c>
      <c r="D23" s="106">
        <v>0.3347222222222222</v>
      </c>
      <c r="E23" s="106">
        <v>0.3527777777777778</v>
      </c>
      <c r="F23" s="15" t="s">
        <v>136</v>
      </c>
      <c r="G23" s="15" t="s">
        <v>337</v>
      </c>
      <c r="H23" s="15" t="s">
        <v>5</v>
      </c>
      <c r="I23" s="15">
        <v>-0.62310019999999999</v>
      </c>
      <c r="J23" s="15">
        <v>-48.484751799999998</v>
      </c>
      <c r="K23" s="15">
        <v>-0.58593090000000003</v>
      </c>
      <c r="L23" s="15">
        <v>-48.478813199999998</v>
      </c>
      <c r="M23" s="15" t="s">
        <v>54</v>
      </c>
      <c r="N23" s="15" t="s">
        <v>54</v>
      </c>
      <c r="O23" s="15" t="s">
        <v>57</v>
      </c>
      <c r="P23" s="15" t="s">
        <v>57</v>
      </c>
      <c r="Q23" s="15">
        <v>0</v>
      </c>
      <c r="R23" s="15">
        <v>0</v>
      </c>
      <c r="S23" s="15" t="s">
        <v>338</v>
      </c>
      <c r="T23" s="15" t="s">
        <v>338</v>
      </c>
      <c r="U23" s="15">
        <v>0</v>
      </c>
      <c r="V23" s="15">
        <v>0</v>
      </c>
      <c r="W23" s="15">
        <v>4.7</v>
      </c>
      <c r="X23" s="15">
        <v>4.7</v>
      </c>
      <c r="Y23" s="15">
        <v>4.7</v>
      </c>
      <c r="Z23" s="16"/>
      <c r="AA23" s="35" t="s">
        <v>927</v>
      </c>
    </row>
    <row r="24" spans="1:29" ht="15.75" customHeight="1">
      <c r="A24" s="17">
        <v>23</v>
      </c>
      <c r="B24" s="100" t="s">
        <v>419</v>
      </c>
      <c r="C24" s="15" t="s">
        <v>60</v>
      </c>
      <c r="D24" s="106">
        <v>0.32361111111111113</v>
      </c>
      <c r="E24" s="106">
        <v>0.34027777777777773</v>
      </c>
      <c r="F24" s="15" t="s">
        <v>136</v>
      </c>
      <c r="G24" s="15" t="s">
        <v>337</v>
      </c>
      <c r="H24" s="15" t="s">
        <v>5</v>
      </c>
      <c r="I24" s="15">
        <v>-0.62269189999999996</v>
      </c>
      <c r="J24" s="15">
        <v>-48.484863699999998</v>
      </c>
      <c r="K24" s="15">
        <v>-0.58526560000000005</v>
      </c>
      <c r="L24" s="15">
        <v>-48.479478399999998</v>
      </c>
      <c r="M24" s="15" t="s">
        <v>52</v>
      </c>
      <c r="N24" s="15" t="s">
        <v>52</v>
      </c>
      <c r="O24" s="15" t="s">
        <v>56</v>
      </c>
      <c r="P24" s="15" t="s">
        <v>56</v>
      </c>
      <c r="Q24" s="15">
        <v>0</v>
      </c>
      <c r="R24" s="15">
        <v>0</v>
      </c>
      <c r="S24" s="15" t="s">
        <v>338</v>
      </c>
      <c r="T24" s="15" t="s">
        <v>338</v>
      </c>
      <c r="U24" s="15">
        <v>0</v>
      </c>
      <c r="V24" s="15">
        <v>0</v>
      </c>
      <c r="W24" s="15">
        <v>4.7</v>
      </c>
      <c r="X24" s="15">
        <v>4.7</v>
      </c>
      <c r="Y24" s="15">
        <v>4.7</v>
      </c>
      <c r="Z24" s="16"/>
      <c r="AA24" s="35" t="s">
        <v>927</v>
      </c>
    </row>
    <row r="25" spans="1:29" ht="15.75" customHeight="1">
      <c r="A25" s="17">
        <v>24</v>
      </c>
      <c r="B25" s="100" t="s">
        <v>420</v>
      </c>
      <c r="C25" s="15" t="s">
        <v>60</v>
      </c>
      <c r="D25" s="106">
        <v>0.35972222222222222</v>
      </c>
      <c r="E25" s="106">
        <v>0.37916666666666665</v>
      </c>
      <c r="F25" s="15" t="s">
        <v>136</v>
      </c>
      <c r="G25" s="15" t="s">
        <v>337</v>
      </c>
      <c r="H25" s="15" t="s">
        <v>5</v>
      </c>
      <c r="I25" s="15">
        <v>-0.62361509999999998</v>
      </c>
      <c r="J25" s="15">
        <v>-48.484644500000002</v>
      </c>
      <c r="K25" s="15">
        <v>-0.58559320000000004</v>
      </c>
      <c r="L25" s="15">
        <v>-48.479009099999999</v>
      </c>
      <c r="M25" s="15" t="s">
        <v>54</v>
      </c>
      <c r="N25" s="15" t="s">
        <v>54</v>
      </c>
      <c r="O25" s="15" t="s">
        <v>150</v>
      </c>
      <c r="P25" s="15" t="s">
        <v>150</v>
      </c>
      <c r="Q25" s="15">
        <v>0</v>
      </c>
      <c r="R25" s="15">
        <v>0</v>
      </c>
      <c r="S25" s="15" t="s">
        <v>338</v>
      </c>
      <c r="T25" s="15" t="s">
        <v>338</v>
      </c>
      <c r="U25" s="15">
        <v>1</v>
      </c>
      <c r="V25" s="15">
        <v>0</v>
      </c>
      <c r="W25" s="15">
        <v>4.7</v>
      </c>
      <c r="X25" s="15">
        <v>4.8</v>
      </c>
      <c r="Y25" s="15">
        <v>4.7</v>
      </c>
      <c r="Z25" s="16"/>
      <c r="AA25" s="114" t="s">
        <v>545</v>
      </c>
    </row>
    <row r="26" spans="1:29" ht="15.75" customHeight="1">
      <c r="A26" s="17">
        <v>25</v>
      </c>
      <c r="B26" s="100" t="s">
        <v>280</v>
      </c>
      <c r="C26" s="15" t="s">
        <v>60</v>
      </c>
      <c r="D26" s="106">
        <v>0.43958333333333338</v>
      </c>
      <c r="E26" s="106">
        <v>0.46180555555555558</v>
      </c>
      <c r="F26" s="15" t="s">
        <v>136</v>
      </c>
      <c r="G26" s="15" t="s">
        <v>337</v>
      </c>
      <c r="H26" s="15" t="s">
        <v>5</v>
      </c>
      <c r="I26" s="15">
        <v>-0.62416819999999995</v>
      </c>
      <c r="J26" s="15">
        <v>-48.485449000000003</v>
      </c>
      <c r="K26" s="15">
        <v>-0.58438920000000005</v>
      </c>
      <c r="L26" s="15">
        <v>-48.478833000000002</v>
      </c>
      <c r="M26" s="15" t="s">
        <v>52</v>
      </c>
      <c r="N26" s="15" t="s">
        <v>52</v>
      </c>
      <c r="O26" s="15" t="s">
        <v>139</v>
      </c>
      <c r="P26" s="15" t="s">
        <v>139</v>
      </c>
      <c r="Q26" s="15">
        <v>1</v>
      </c>
      <c r="R26" s="15">
        <v>1</v>
      </c>
      <c r="S26" s="15" t="s">
        <v>338</v>
      </c>
      <c r="T26" s="15" t="s">
        <v>338</v>
      </c>
      <c r="U26" s="15">
        <v>5</v>
      </c>
      <c r="V26" s="15">
        <v>6</v>
      </c>
      <c r="W26" s="15">
        <v>4.7</v>
      </c>
      <c r="X26" s="15">
        <v>4.7</v>
      </c>
      <c r="Y26" s="15">
        <v>4.7</v>
      </c>
      <c r="Z26" s="16"/>
      <c r="AA26" s="35" t="s">
        <v>927</v>
      </c>
    </row>
    <row r="27" spans="1:29" ht="15.75" customHeight="1">
      <c r="A27" s="17">
        <v>26</v>
      </c>
      <c r="B27" s="100" t="s">
        <v>421</v>
      </c>
      <c r="C27" s="15" t="s">
        <v>60</v>
      </c>
      <c r="D27" s="106">
        <v>0.5083333333333333</v>
      </c>
      <c r="E27" s="106">
        <v>0.53472222222222221</v>
      </c>
      <c r="F27" s="15" t="s">
        <v>136</v>
      </c>
      <c r="G27" s="15" t="s">
        <v>337</v>
      </c>
      <c r="H27" s="15" t="s">
        <v>5</v>
      </c>
      <c r="I27" s="15">
        <v>-0.62368570000000001</v>
      </c>
      <c r="J27" s="15">
        <v>-48.484087600000002</v>
      </c>
      <c r="K27" s="15">
        <v>-0.58505189999999996</v>
      </c>
      <c r="L27" s="15">
        <v>-48.478841099999997</v>
      </c>
      <c r="M27" s="15" t="s">
        <v>52</v>
      </c>
      <c r="N27" s="15" t="s">
        <v>52</v>
      </c>
      <c r="O27" s="15" t="s">
        <v>138</v>
      </c>
      <c r="P27" s="15" t="s">
        <v>138</v>
      </c>
      <c r="Q27" s="15">
        <v>0</v>
      </c>
      <c r="R27" s="15">
        <v>0</v>
      </c>
      <c r="S27" s="15" t="s">
        <v>338</v>
      </c>
      <c r="T27" s="15" t="s">
        <v>338</v>
      </c>
      <c r="U27" s="15">
        <v>2</v>
      </c>
      <c r="V27" s="15">
        <v>5</v>
      </c>
      <c r="W27" s="15">
        <v>4.7</v>
      </c>
      <c r="X27" s="15">
        <v>4.7</v>
      </c>
      <c r="Y27" s="15">
        <v>4.7</v>
      </c>
      <c r="Z27" s="16"/>
      <c r="AA27" s="35" t="s">
        <v>927</v>
      </c>
    </row>
    <row r="28" spans="1:29" ht="15.75" customHeight="1">
      <c r="A28" s="17"/>
      <c r="B28" s="100"/>
      <c r="C28" s="15"/>
      <c r="D28" s="106"/>
      <c r="E28" s="106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55"/>
      <c r="Z28" s="16"/>
      <c r="AA28" s="117"/>
    </row>
    <row r="29" spans="1:29" ht="15.75" customHeight="1">
      <c r="A29" s="17"/>
      <c r="B29" s="100"/>
      <c r="C29" s="15"/>
      <c r="D29" s="106"/>
      <c r="E29" s="106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55"/>
      <c r="Z29" s="16"/>
      <c r="AA29" s="117"/>
    </row>
    <row r="30" spans="1:29" ht="15.75" customHeight="1">
      <c r="A30" s="17"/>
      <c r="B30" s="100"/>
      <c r="C30" s="15"/>
      <c r="D30" s="106"/>
      <c r="E30" s="10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55"/>
      <c r="Z30" s="16"/>
      <c r="AA30" s="114"/>
    </row>
    <row r="31" spans="1:29" ht="15.75" customHeight="1">
      <c r="A31" s="17"/>
      <c r="B31" s="100"/>
      <c r="C31" s="15"/>
      <c r="D31" s="106"/>
      <c r="E31" s="10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55"/>
      <c r="Z31" s="16"/>
      <c r="AA31" s="114"/>
    </row>
    <row r="32" spans="1:29" ht="14.4">
      <c r="A32" s="41">
        <f>COUNT(A2:A27)</f>
        <v>26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SUM(W2:W27)</f>
        <v>122.20000000000005</v>
      </c>
      <c r="X32" s="41">
        <f>SUM(X2:X27)</f>
        <v>122.91000000000003</v>
      </c>
      <c r="Y32" s="41">
        <f>SUM(Y2:Y27)</f>
        <v>122.20000000000005</v>
      </c>
      <c r="Z32" s="41"/>
      <c r="AA32" s="43" t="s">
        <v>103</v>
      </c>
      <c r="AB32" s="97"/>
      <c r="AC32" s="43"/>
    </row>
    <row r="33" spans="1:37" ht="43.2">
      <c r="A33" s="37" t="s">
        <v>23</v>
      </c>
      <c r="B33" s="37" t="s">
        <v>24</v>
      </c>
      <c r="C33" s="37" t="s">
        <v>25</v>
      </c>
      <c r="D33" s="38" t="s">
        <v>26</v>
      </c>
      <c r="E33" s="38" t="s">
        <v>27</v>
      </c>
      <c r="F33" s="38" t="s">
        <v>28</v>
      </c>
      <c r="G33" s="38" t="s">
        <v>29</v>
      </c>
      <c r="H33" s="38" t="s">
        <v>1</v>
      </c>
      <c r="I33" s="38" t="s">
        <v>30</v>
      </c>
      <c r="J33" s="38" t="s">
        <v>31</v>
      </c>
      <c r="K33" s="38" t="s">
        <v>32</v>
      </c>
      <c r="L33" s="38" t="s">
        <v>33</v>
      </c>
      <c r="M33" s="38" t="s">
        <v>34</v>
      </c>
      <c r="N33" s="38" t="s">
        <v>35</v>
      </c>
      <c r="O33" s="38" t="s">
        <v>36</v>
      </c>
      <c r="P33" s="38" t="s">
        <v>37</v>
      </c>
      <c r="Q33" s="38" t="s">
        <v>38</v>
      </c>
      <c r="R33" s="38" t="s">
        <v>39</v>
      </c>
      <c r="S33" s="38" t="s">
        <v>40</v>
      </c>
      <c r="T33" s="38" t="s">
        <v>41</v>
      </c>
      <c r="U33" s="38" t="s">
        <v>42</v>
      </c>
      <c r="V33" s="38" t="s">
        <v>43</v>
      </c>
      <c r="W33" s="38" t="s">
        <v>44</v>
      </c>
      <c r="X33" s="39" t="s">
        <v>18</v>
      </c>
      <c r="Y33" s="39" t="s">
        <v>19</v>
      </c>
      <c r="Z33" s="38" t="s">
        <v>45</v>
      </c>
      <c r="AA33" s="38"/>
      <c r="AB33" s="109" t="s">
        <v>46</v>
      </c>
    </row>
    <row r="34" spans="1:37" ht="15.75" customHeight="1">
      <c r="A34" s="17">
        <v>1</v>
      </c>
      <c r="B34" s="20">
        <v>44977</v>
      </c>
      <c r="C34" s="15" t="s">
        <v>104</v>
      </c>
      <c r="D34" s="150" t="s">
        <v>173</v>
      </c>
      <c r="E34" s="15"/>
      <c r="F34" s="15" t="s">
        <v>136</v>
      </c>
      <c r="G34" s="15" t="s">
        <v>337</v>
      </c>
      <c r="H34" s="15" t="s">
        <v>5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>
        <v>4.7</v>
      </c>
      <c r="X34" s="15"/>
      <c r="Y34" s="15"/>
      <c r="Z34" s="16"/>
      <c r="AA34" s="35" t="s">
        <v>927</v>
      </c>
      <c r="AB34" s="96" t="s">
        <v>546</v>
      </c>
    </row>
    <row r="35" spans="1:37" ht="15.75" customHeight="1">
      <c r="A35" s="17">
        <v>2</v>
      </c>
      <c r="B35" s="20">
        <v>44978</v>
      </c>
      <c r="C35" s="15" t="s">
        <v>104</v>
      </c>
      <c r="D35" s="150" t="s">
        <v>173</v>
      </c>
      <c r="E35" s="15"/>
      <c r="F35" s="15" t="s">
        <v>136</v>
      </c>
      <c r="G35" s="15" t="s">
        <v>337</v>
      </c>
      <c r="H35" s="15" t="s">
        <v>5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>
        <v>4.7</v>
      </c>
      <c r="X35" s="15"/>
      <c r="Y35" s="15"/>
      <c r="Z35" s="16"/>
      <c r="AA35" s="35" t="s">
        <v>927</v>
      </c>
      <c r="AB35" s="96" t="s">
        <v>547</v>
      </c>
    </row>
    <row r="36" spans="1:37" ht="15.75" customHeight="1">
      <c r="A36" s="17">
        <v>3</v>
      </c>
      <c r="B36" s="20">
        <v>44980</v>
      </c>
      <c r="C36" s="15" t="s">
        <v>104</v>
      </c>
      <c r="D36" s="14">
        <v>6.1805555555555558E-2</v>
      </c>
      <c r="E36" s="14">
        <v>9.4444444444444442E-2</v>
      </c>
      <c r="F36" s="15" t="s">
        <v>136</v>
      </c>
      <c r="G36" s="15" t="s">
        <v>337</v>
      </c>
      <c r="H36" s="15" t="s">
        <v>5</v>
      </c>
      <c r="I36" s="15">
        <v>-0.5844705</v>
      </c>
      <c r="J36" s="15">
        <v>-48.480004000000001</v>
      </c>
      <c r="K36" s="15">
        <v>-0.62286090000000005</v>
      </c>
      <c r="L36" s="15">
        <v>-48.484608399999999</v>
      </c>
      <c r="M36" s="15" t="s">
        <v>49</v>
      </c>
      <c r="N36" s="15" t="s">
        <v>49</v>
      </c>
      <c r="O36" s="15" t="s">
        <v>56</v>
      </c>
      <c r="P36" s="15" t="s">
        <v>56</v>
      </c>
      <c r="Q36" s="15">
        <v>2</v>
      </c>
      <c r="R36" s="15">
        <v>2</v>
      </c>
      <c r="S36" s="15" t="s">
        <v>338</v>
      </c>
      <c r="T36" s="15" t="s">
        <v>338</v>
      </c>
      <c r="U36" s="15">
        <v>1</v>
      </c>
      <c r="V36" s="15">
        <v>1</v>
      </c>
      <c r="W36" s="15">
        <v>4.7</v>
      </c>
      <c r="X36" s="15">
        <v>4.7</v>
      </c>
      <c r="Y36" s="15">
        <v>4.7</v>
      </c>
      <c r="Z36" s="16"/>
      <c r="AA36" s="35" t="s">
        <v>927</v>
      </c>
      <c r="AB36" s="96"/>
    </row>
    <row r="37" spans="1:37" ht="15.75" customHeight="1">
      <c r="A37" s="17">
        <v>4</v>
      </c>
      <c r="B37" s="20">
        <v>44981</v>
      </c>
      <c r="C37" s="15" t="s">
        <v>104</v>
      </c>
      <c r="D37" s="14">
        <v>6.458333333333334E-2</v>
      </c>
      <c r="E37" s="14">
        <v>9.375E-2</v>
      </c>
      <c r="F37" s="15" t="s">
        <v>136</v>
      </c>
      <c r="G37" s="15" t="s">
        <v>337</v>
      </c>
      <c r="H37" s="15" t="s">
        <v>5</v>
      </c>
      <c r="I37" s="21">
        <v>-0.62234769999999995</v>
      </c>
      <c r="J37" s="21">
        <v>-48.484629300000002</v>
      </c>
      <c r="K37" s="21">
        <v>-0.58420879999999997</v>
      </c>
      <c r="L37" s="21">
        <v>-48.480043500000001</v>
      </c>
      <c r="M37" s="15" t="s">
        <v>55</v>
      </c>
      <c r="N37" s="15" t="s">
        <v>54</v>
      </c>
      <c r="O37" s="15" t="s">
        <v>139</v>
      </c>
      <c r="P37" s="15" t="s">
        <v>139</v>
      </c>
      <c r="Q37" s="15">
        <v>1</v>
      </c>
      <c r="R37" s="15">
        <v>1</v>
      </c>
      <c r="S37" s="15" t="s">
        <v>338</v>
      </c>
      <c r="T37" s="15" t="s">
        <v>338</v>
      </c>
      <c r="U37" s="15">
        <v>1</v>
      </c>
      <c r="V37" s="15">
        <v>1</v>
      </c>
      <c r="W37" s="15">
        <v>4.7</v>
      </c>
      <c r="X37" s="15">
        <v>4.7</v>
      </c>
      <c r="Y37" s="15">
        <v>4.7</v>
      </c>
      <c r="Z37" s="16"/>
      <c r="AA37" s="35" t="s">
        <v>927</v>
      </c>
      <c r="AB37" s="96"/>
    </row>
    <row r="38" spans="1:37" ht="15.75" customHeight="1">
      <c r="A38" s="17">
        <v>5</v>
      </c>
      <c r="B38" s="20">
        <v>44982</v>
      </c>
      <c r="C38" s="15" t="s">
        <v>104</v>
      </c>
      <c r="D38" s="14">
        <v>5.9722222222222225E-2</v>
      </c>
      <c r="E38" s="14">
        <v>9.1666666666666674E-2</v>
      </c>
      <c r="F38" s="15" t="s">
        <v>136</v>
      </c>
      <c r="G38" s="15" t="s">
        <v>337</v>
      </c>
      <c r="H38" s="15" t="s">
        <v>5</v>
      </c>
      <c r="I38" s="21">
        <v>-0.62917049999999997</v>
      </c>
      <c r="J38" s="21">
        <v>-48.4843093</v>
      </c>
      <c r="K38" s="21">
        <v>-0.58451220000000004</v>
      </c>
      <c r="L38" s="21">
        <v>-48.479870099999999</v>
      </c>
      <c r="M38" s="15" t="s">
        <v>55</v>
      </c>
      <c r="N38" s="15" t="s">
        <v>54</v>
      </c>
      <c r="O38" s="15" t="s">
        <v>139</v>
      </c>
      <c r="P38" s="15" t="s">
        <v>139</v>
      </c>
      <c r="Q38" s="15">
        <v>1</v>
      </c>
      <c r="R38" s="15">
        <v>1</v>
      </c>
      <c r="S38" s="15" t="s">
        <v>338</v>
      </c>
      <c r="T38" s="15" t="s">
        <v>338</v>
      </c>
      <c r="U38" s="15">
        <v>1</v>
      </c>
      <c r="V38" s="15">
        <v>2</v>
      </c>
      <c r="W38" s="15">
        <v>4.7</v>
      </c>
      <c r="X38" s="15">
        <v>4.7</v>
      </c>
      <c r="Y38" s="15">
        <v>4.7</v>
      </c>
      <c r="Z38" s="16"/>
      <c r="AA38" s="35" t="s">
        <v>927</v>
      </c>
      <c r="AB38" s="96"/>
    </row>
    <row r="39" spans="1:37" ht="15.75" customHeight="1">
      <c r="A39" s="17">
        <v>6</v>
      </c>
      <c r="B39" s="20">
        <v>44983</v>
      </c>
      <c r="C39" s="15" t="s">
        <v>104</v>
      </c>
      <c r="D39" s="150" t="s">
        <v>173</v>
      </c>
      <c r="E39" s="3"/>
      <c r="F39" s="15" t="s">
        <v>136</v>
      </c>
      <c r="G39" s="15" t="s">
        <v>337</v>
      </c>
      <c r="H39" s="15" t="s">
        <v>5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 t="s">
        <v>338</v>
      </c>
      <c r="T39" s="15" t="s">
        <v>338</v>
      </c>
      <c r="U39" s="15"/>
      <c r="V39" s="15"/>
      <c r="W39" s="15">
        <v>4.7</v>
      </c>
      <c r="X39" s="15"/>
      <c r="Y39" s="15"/>
      <c r="Z39" s="16"/>
      <c r="AA39" s="35" t="s">
        <v>927</v>
      </c>
      <c r="AB39" s="96" t="s">
        <v>547</v>
      </c>
    </row>
    <row r="40" spans="1:37" ht="15.75" customHeight="1">
      <c r="A40" s="17">
        <v>7</v>
      </c>
      <c r="B40" s="20">
        <v>44984</v>
      </c>
      <c r="C40" s="15" t="s">
        <v>104</v>
      </c>
      <c r="D40" s="150" t="s">
        <v>173</v>
      </c>
      <c r="E40" s="3"/>
      <c r="F40" s="15" t="s">
        <v>136</v>
      </c>
      <c r="G40" s="15" t="s">
        <v>337</v>
      </c>
      <c r="H40" s="15" t="s">
        <v>5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 t="s">
        <v>338</v>
      </c>
      <c r="T40" s="15" t="s">
        <v>338</v>
      </c>
      <c r="U40" s="15"/>
      <c r="V40" s="15"/>
      <c r="W40" s="15">
        <v>4.7</v>
      </c>
      <c r="X40" s="15"/>
      <c r="Y40" s="15"/>
      <c r="Z40" s="16"/>
      <c r="AA40" s="35" t="s">
        <v>927</v>
      </c>
      <c r="AB40" s="96" t="s">
        <v>547</v>
      </c>
    </row>
    <row r="41" spans="1:37" s="55" customFormat="1" ht="15.75" customHeight="1">
      <c r="A41" s="17">
        <v>8</v>
      </c>
      <c r="B41" s="20">
        <v>44985</v>
      </c>
      <c r="C41" s="15" t="s">
        <v>104</v>
      </c>
      <c r="D41" s="60">
        <v>0.81319444444444444</v>
      </c>
      <c r="E41" s="60">
        <v>0.86597222222222225</v>
      </c>
      <c r="F41" s="15" t="s">
        <v>136</v>
      </c>
      <c r="G41" s="15" t="s">
        <v>337</v>
      </c>
      <c r="H41" s="15" t="s">
        <v>5</v>
      </c>
      <c r="I41" s="55">
        <v>-0.58445250000000004</v>
      </c>
      <c r="J41" s="55">
        <v>-48.479806699999997</v>
      </c>
      <c r="K41" s="55">
        <v>-0.62360099999999996</v>
      </c>
      <c r="L41" s="55">
        <v>-48.484458699999998</v>
      </c>
      <c r="M41" s="55" t="s">
        <v>54</v>
      </c>
      <c r="N41" s="55" t="s">
        <v>54</v>
      </c>
      <c r="O41" s="55" t="s">
        <v>139</v>
      </c>
      <c r="P41" s="55" t="s">
        <v>139</v>
      </c>
      <c r="Q41" s="55">
        <v>1</v>
      </c>
      <c r="R41" s="55">
        <v>1</v>
      </c>
      <c r="S41" s="15" t="s">
        <v>338</v>
      </c>
      <c r="T41" s="15" t="s">
        <v>338</v>
      </c>
      <c r="U41" s="55">
        <v>3</v>
      </c>
      <c r="V41" s="55">
        <v>3</v>
      </c>
      <c r="W41" s="15">
        <v>4.7</v>
      </c>
      <c r="X41" s="15">
        <v>4.7</v>
      </c>
      <c r="Y41" s="15">
        <v>4.7</v>
      </c>
      <c r="AA41" s="35" t="s">
        <v>927</v>
      </c>
      <c r="AB41" s="80"/>
    </row>
    <row r="42" spans="1:37" s="55" customFormat="1" ht="15.75" customHeight="1">
      <c r="A42" s="17">
        <v>9</v>
      </c>
      <c r="B42" s="20">
        <v>44986</v>
      </c>
      <c r="C42" s="15" t="s">
        <v>104</v>
      </c>
      <c r="D42" s="60">
        <v>0.81041666666666667</v>
      </c>
      <c r="E42" s="60">
        <v>0.82638888888888884</v>
      </c>
      <c r="F42" s="15" t="s">
        <v>136</v>
      </c>
      <c r="G42" s="15" t="s">
        <v>337</v>
      </c>
      <c r="H42" s="15" t="s">
        <v>5</v>
      </c>
      <c r="I42" s="55">
        <v>-0.58470940000000005</v>
      </c>
      <c r="J42" s="55">
        <v>-48.480547199999997</v>
      </c>
      <c r="K42" s="55">
        <v>-0.62350030000000001</v>
      </c>
      <c r="L42" s="55">
        <v>-48.4838855</v>
      </c>
      <c r="M42" s="55" t="s">
        <v>49</v>
      </c>
      <c r="N42" s="55" t="s">
        <v>49</v>
      </c>
      <c r="O42" s="55" t="s">
        <v>53</v>
      </c>
      <c r="P42" s="55" t="s">
        <v>150</v>
      </c>
      <c r="Q42" s="55">
        <v>3</v>
      </c>
      <c r="R42" s="55">
        <v>2</v>
      </c>
      <c r="S42" s="15" t="s">
        <v>338</v>
      </c>
      <c r="T42" s="15" t="s">
        <v>338</v>
      </c>
      <c r="U42" s="55">
        <v>6</v>
      </c>
      <c r="V42" s="55">
        <v>3</v>
      </c>
      <c r="W42" s="15">
        <v>4.7</v>
      </c>
      <c r="X42" s="15">
        <v>4.7</v>
      </c>
      <c r="Y42" s="15">
        <v>4.7</v>
      </c>
      <c r="AA42" s="35" t="s">
        <v>927</v>
      </c>
      <c r="AB42" s="80"/>
    </row>
    <row r="43" spans="1:37" s="55" customFormat="1" ht="15.75" customHeight="1">
      <c r="A43" s="17">
        <v>10</v>
      </c>
      <c r="B43" s="20">
        <v>44987</v>
      </c>
      <c r="C43" s="15" t="s">
        <v>104</v>
      </c>
      <c r="D43" s="60">
        <v>0.22708333333333333</v>
      </c>
      <c r="E43" s="60">
        <v>0.25833333333333336</v>
      </c>
      <c r="F43" s="15" t="s">
        <v>136</v>
      </c>
      <c r="G43" s="15" t="s">
        <v>337</v>
      </c>
      <c r="H43" s="15" t="s">
        <v>5</v>
      </c>
      <c r="I43" s="55">
        <v>-0.62339299999999997</v>
      </c>
      <c r="J43" s="55">
        <v>-48.4840923</v>
      </c>
      <c r="K43" s="55">
        <v>-0.58437709999999998</v>
      </c>
      <c r="L43" s="55">
        <v>-48.479913699999997</v>
      </c>
      <c r="M43" s="55" t="s">
        <v>49</v>
      </c>
      <c r="N43" s="55" t="s">
        <v>54</v>
      </c>
      <c r="O43" s="55" t="s">
        <v>139</v>
      </c>
      <c r="P43" s="55" t="s">
        <v>139</v>
      </c>
      <c r="Q43" s="55">
        <v>1</v>
      </c>
      <c r="R43" s="55">
        <v>1</v>
      </c>
      <c r="S43" s="15" t="s">
        <v>338</v>
      </c>
      <c r="T43" s="15" t="s">
        <v>338</v>
      </c>
      <c r="U43" s="55">
        <v>2</v>
      </c>
      <c r="V43" s="55">
        <v>1</v>
      </c>
      <c r="W43" s="15">
        <v>4.7</v>
      </c>
      <c r="X43" s="15">
        <v>4.7</v>
      </c>
      <c r="Y43" s="15">
        <v>4.7</v>
      </c>
      <c r="AA43" s="35" t="s">
        <v>927</v>
      </c>
      <c r="AB43" s="80"/>
    </row>
    <row r="44" spans="1:37" s="55" customFormat="1" ht="15.75" customHeight="1">
      <c r="A44" s="17">
        <v>11</v>
      </c>
      <c r="B44" s="20">
        <v>44988</v>
      </c>
      <c r="C44" s="15" t="s">
        <v>104</v>
      </c>
      <c r="D44" s="99">
        <v>3.9583333333333331E-2</v>
      </c>
      <c r="E44" s="60">
        <v>5.6944444444444443E-2</v>
      </c>
      <c r="F44" s="15" t="s">
        <v>136</v>
      </c>
      <c r="G44" s="15" t="s">
        <v>337</v>
      </c>
      <c r="H44" s="15" t="s">
        <v>5</v>
      </c>
      <c r="I44" s="55">
        <v>-0.58591369999999998</v>
      </c>
      <c r="J44" s="55">
        <v>-48.479182999999999</v>
      </c>
      <c r="K44" s="55">
        <v>-0.62275510000000001</v>
      </c>
      <c r="L44" s="55">
        <v>-48.484856200000003</v>
      </c>
      <c r="M44" s="55" t="s">
        <v>54</v>
      </c>
      <c r="N44" s="55" t="s">
        <v>55</v>
      </c>
      <c r="O44" s="55" t="s">
        <v>53</v>
      </c>
      <c r="P44" s="55" t="s">
        <v>53</v>
      </c>
      <c r="Q44" s="55">
        <v>2</v>
      </c>
      <c r="R44" s="55">
        <v>1</v>
      </c>
      <c r="S44" s="15" t="s">
        <v>338</v>
      </c>
      <c r="T44" s="15" t="s">
        <v>338</v>
      </c>
      <c r="U44" s="55">
        <v>6</v>
      </c>
      <c r="V44" s="55">
        <v>6</v>
      </c>
      <c r="W44" s="15">
        <v>4.7</v>
      </c>
      <c r="X44" s="15">
        <v>4.7</v>
      </c>
      <c r="Y44" s="15">
        <v>4.7</v>
      </c>
      <c r="AA44" s="35" t="s">
        <v>927</v>
      </c>
      <c r="AB44" s="80"/>
    </row>
    <row r="45" spans="1:37" ht="15.75" customHeight="1">
      <c r="A45" s="17">
        <v>12</v>
      </c>
      <c r="B45" s="102">
        <v>45019</v>
      </c>
      <c r="C45" s="55" t="s">
        <v>104</v>
      </c>
      <c r="D45" s="151" t="s">
        <v>173</v>
      </c>
      <c r="E45" s="55"/>
      <c r="F45" s="55" t="s">
        <v>136</v>
      </c>
      <c r="G45" s="55" t="s">
        <v>337</v>
      </c>
      <c r="H45" s="55" t="s">
        <v>5</v>
      </c>
      <c r="I45" s="55">
        <v>-0.37458304999999997</v>
      </c>
      <c r="J45" s="55">
        <v>-48.294329990000001</v>
      </c>
      <c r="K45" s="55"/>
      <c r="L45" s="55"/>
      <c r="M45" s="55" t="s">
        <v>49</v>
      </c>
      <c r="N45" s="55"/>
      <c r="O45" s="55" t="s">
        <v>53</v>
      </c>
      <c r="P45" s="55"/>
      <c r="Q45" s="55">
        <v>1</v>
      </c>
      <c r="R45" s="55"/>
      <c r="S45" s="55" t="s">
        <v>338</v>
      </c>
      <c r="T45" s="55"/>
      <c r="U45" s="55">
        <v>4</v>
      </c>
      <c r="V45" s="55"/>
      <c r="W45" s="15">
        <v>4.7</v>
      </c>
      <c r="X45" s="15">
        <v>4.7</v>
      </c>
      <c r="Y45" s="15">
        <v>4.7</v>
      </c>
      <c r="Z45" s="55"/>
      <c r="AA45" s="35" t="s">
        <v>927</v>
      </c>
      <c r="AB45" s="80" t="s">
        <v>459</v>
      </c>
      <c r="AC45" s="55"/>
      <c r="AD45" s="55"/>
      <c r="AE45" s="55"/>
      <c r="AF45" s="55"/>
      <c r="AG45" s="55"/>
      <c r="AH45" s="55"/>
      <c r="AI45" s="55"/>
      <c r="AJ45" s="55"/>
      <c r="AK45" s="55"/>
    </row>
    <row r="46" spans="1:37" ht="15.75" customHeight="1">
      <c r="A46" s="17">
        <v>13</v>
      </c>
      <c r="B46" s="102" t="s">
        <v>411</v>
      </c>
      <c r="C46" s="55" t="s">
        <v>104</v>
      </c>
      <c r="D46" s="72">
        <v>0.7729166666666667</v>
      </c>
      <c r="E46" s="72">
        <v>0.79722222222222217</v>
      </c>
      <c r="F46" s="55" t="s">
        <v>136</v>
      </c>
      <c r="G46" s="55" t="s">
        <v>337</v>
      </c>
      <c r="H46" s="55" t="s">
        <v>5</v>
      </c>
      <c r="I46" s="55">
        <v>-0.62363480000000004</v>
      </c>
      <c r="J46" s="55">
        <v>-48.484671499999997</v>
      </c>
      <c r="K46" s="55">
        <v>-0.58465180000000005</v>
      </c>
      <c r="L46" s="55">
        <v>-48.479666600000002</v>
      </c>
      <c r="M46" s="55" t="s">
        <v>55</v>
      </c>
      <c r="N46" s="55" t="s">
        <v>55</v>
      </c>
      <c r="O46" s="55" t="s">
        <v>56</v>
      </c>
      <c r="P46" s="55" t="s">
        <v>56</v>
      </c>
      <c r="Q46" s="55">
        <v>0</v>
      </c>
      <c r="R46" s="55">
        <v>0</v>
      </c>
      <c r="S46" s="55" t="s">
        <v>338</v>
      </c>
      <c r="T46" s="55" t="s">
        <v>338</v>
      </c>
      <c r="U46" s="55">
        <v>1</v>
      </c>
      <c r="V46" s="55">
        <v>1</v>
      </c>
      <c r="W46" s="15">
        <v>4.7</v>
      </c>
      <c r="X46" s="15">
        <v>4.7</v>
      </c>
      <c r="Y46" s="15">
        <v>4.7</v>
      </c>
      <c r="Z46" s="55"/>
      <c r="AA46" s="35" t="s">
        <v>927</v>
      </c>
      <c r="AC46" s="55"/>
      <c r="AD46" s="55"/>
      <c r="AE46" s="55"/>
      <c r="AF46" s="55"/>
      <c r="AG46" s="55"/>
      <c r="AH46" s="55"/>
      <c r="AI46" s="55"/>
      <c r="AJ46" s="55"/>
      <c r="AK46" s="55"/>
    </row>
    <row r="47" spans="1:37" ht="15.75" customHeight="1">
      <c r="A47" s="17">
        <v>14</v>
      </c>
      <c r="B47" s="102" t="s">
        <v>417</v>
      </c>
      <c r="C47" s="55" t="s">
        <v>104</v>
      </c>
      <c r="D47" s="72">
        <v>0.8041666666666667</v>
      </c>
      <c r="E47" s="72">
        <v>0.8222222222222223</v>
      </c>
      <c r="F47" s="55" t="s">
        <v>136</v>
      </c>
      <c r="G47" s="55" t="s">
        <v>337</v>
      </c>
      <c r="H47" s="55" t="s">
        <v>5</v>
      </c>
      <c r="I47" s="55">
        <v>-0.62279099999999998</v>
      </c>
      <c r="J47" s="55">
        <v>-48.484521399999998</v>
      </c>
      <c r="K47" s="55">
        <v>-0.58504560000000005</v>
      </c>
      <c r="L47" s="55">
        <v>-48.479597900000002</v>
      </c>
      <c r="M47" s="55" t="s">
        <v>52</v>
      </c>
      <c r="N47" s="55" t="s">
        <v>52</v>
      </c>
      <c r="O47" s="55" t="s">
        <v>57</v>
      </c>
      <c r="P47" s="55" t="s">
        <v>57</v>
      </c>
      <c r="Q47" s="55">
        <v>0</v>
      </c>
      <c r="R47" s="55">
        <v>0</v>
      </c>
      <c r="S47" s="55" t="s">
        <v>338</v>
      </c>
      <c r="T47" s="55" t="s">
        <v>338</v>
      </c>
      <c r="U47" s="55">
        <v>0</v>
      </c>
      <c r="V47" s="55">
        <v>0</v>
      </c>
      <c r="W47" s="15">
        <v>4.7</v>
      </c>
      <c r="X47" s="15">
        <v>4.7</v>
      </c>
      <c r="Y47" s="15">
        <v>4.7</v>
      </c>
      <c r="Z47" s="55"/>
      <c r="AA47" s="35" t="s">
        <v>927</v>
      </c>
      <c r="AC47" s="55"/>
      <c r="AD47" s="55"/>
      <c r="AE47" s="55"/>
      <c r="AF47" s="55"/>
      <c r="AG47" s="55"/>
      <c r="AH47" s="55"/>
      <c r="AI47" s="55"/>
      <c r="AJ47" s="55"/>
      <c r="AK47" s="55"/>
    </row>
    <row r="48" spans="1:37" ht="15.75" customHeight="1">
      <c r="A48" s="17">
        <v>15</v>
      </c>
      <c r="B48" s="102" t="s">
        <v>418</v>
      </c>
      <c r="C48" s="55" t="s">
        <v>104</v>
      </c>
      <c r="D48" s="72">
        <v>0.82777777777777783</v>
      </c>
      <c r="E48" s="72">
        <v>0.84583333333333333</v>
      </c>
      <c r="F48" s="55" t="s">
        <v>136</v>
      </c>
      <c r="G48" s="55" t="s">
        <v>337</v>
      </c>
      <c r="H48" s="55" t="s">
        <v>5</v>
      </c>
      <c r="I48" s="55">
        <v>-0.62363780000000002</v>
      </c>
      <c r="J48" s="55">
        <v>-48.484795800000001</v>
      </c>
      <c r="K48" s="55">
        <v>-0.58604239999999996</v>
      </c>
      <c r="L48" s="55">
        <v>-48.478965299999999</v>
      </c>
      <c r="M48" s="55" t="s">
        <v>54</v>
      </c>
      <c r="N48" s="55" t="s">
        <v>54</v>
      </c>
      <c r="O48" s="55" t="s">
        <v>150</v>
      </c>
      <c r="P48" s="55" t="s">
        <v>150</v>
      </c>
      <c r="Q48" s="55">
        <v>0</v>
      </c>
      <c r="R48" s="55">
        <v>0</v>
      </c>
      <c r="S48" s="55" t="s">
        <v>338</v>
      </c>
      <c r="T48" s="55" t="s">
        <v>338</v>
      </c>
      <c r="U48" s="55">
        <v>2</v>
      </c>
      <c r="V48" s="55">
        <v>3</v>
      </c>
      <c r="W48" s="15">
        <v>4.7</v>
      </c>
      <c r="X48" s="15">
        <v>4.7</v>
      </c>
      <c r="Y48" s="15">
        <v>4.7</v>
      </c>
      <c r="Z48" s="55"/>
      <c r="AA48" s="35" t="s">
        <v>927</v>
      </c>
      <c r="AC48" s="55"/>
      <c r="AD48" s="55"/>
      <c r="AE48" s="55"/>
      <c r="AF48" s="55"/>
      <c r="AG48" s="55"/>
      <c r="AH48" s="55"/>
      <c r="AI48" s="55"/>
      <c r="AJ48" s="55"/>
      <c r="AK48" s="55"/>
    </row>
    <row r="49" spans="1:37" ht="14.4">
      <c r="A49" s="17">
        <v>16</v>
      </c>
      <c r="B49" s="102" t="s">
        <v>419</v>
      </c>
      <c r="C49" s="55" t="s">
        <v>104</v>
      </c>
      <c r="D49" s="72">
        <v>0.86458333333333337</v>
      </c>
      <c r="E49" s="72">
        <v>0.89374999999999993</v>
      </c>
      <c r="F49" s="55" t="s">
        <v>136</v>
      </c>
      <c r="G49" s="55" t="s">
        <v>337</v>
      </c>
      <c r="H49" s="55" t="s">
        <v>5</v>
      </c>
      <c r="I49" s="55">
        <v>-0.62455260000000001</v>
      </c>
      <c r="J49" s="55">
        <v>-48.485172800000001</v>
      </c>
      <c r="K49" s="55">
        <v>-0.58562740000000002</v>
      </c>
      <c r="L49" s="55">
        <v>-48.479323399999998</v>
      </c>
      <c r="M49" s="55" t="s">
        <v>548</v>
      </c>
      <c r="N49" s="55" t="s">
        <v>548</v>
      </c>
      <c r="O49" s="55" t="s">
        <v>549</v>
      </c>
      <c r="P49" s="55" t="s">
        <v>549</v>
      </c>
      <c r="Q49" s="55">
        <v>0</v>
      </c>
      <c r="R49" s="55">
        <v>0</v>
      </c>
      <c r="S49" s="55" t="s">
        <v>338</v>
      </c>
      <c r="T49" s="55" t="s">
        <v>338</v>
      </c>
      <c r="U49" s="55">
        <v>1</v>
      </c>
      <c r="V49" s="55">
        <v>1</v>
      </c>
      <c r="W49" s="15">
        <v>4.7</v>
      </c>
      <c r="X49" s="15">
        <v>4.7</v>
      </c>
      <c r="Y49" s="15">
        <v>4.7</v>
      </c>
      <c r="Z49" s="55"/>
      <c r="AA49" s="35" t="s">
        <v>927</v>
      </c>
      <c r="AC49" s="55"/>
      <c r="AD49" s="55"/>
      <c r="AE49" s="55"/>
      <c r="AF49" s="55"/>
      <c r="AG49" s="55"/>
      <c r="AH49" s="55"/>
      <c r="AI49" s="55"/>
      <c r="AJ49" s="55"/>
      <c r="AK49" s="55"/>
    </row>
    <row r="50" spans="1:37" s="129" customFormat="1" ht="17.25" customHeight="1">
      <c r="A50" s="17">
        <v>17</v>
      </c>
      <c r="B50" s="161" t="s">
        <v>420</v>
      </c>
      <c r="C50" s="59" t="s">
        <v>104</v>
      </c>
      <c r="D50" s="159">
        <v>0.95208333333333339</v>
      </c>
      <c r="E50" s="60">
        <v>0.9604166666666667</v>
      </c>
      <c r="F50" s="59" t="s">
        <v>136</v>
      </c>
      <c r="G50" s="59" t="s">
        <v>337</v>
      </c>
      <c r="H50" s="59" t="s">
        <v>5</v>
      </c>
      <c r="I50" s="59">
        <v>-0.62393889999999996</v>
      </c>
      <c r="J50" s="59">
        <v>-48.484453100000003</v>
      </c>
      <c r="K50" s="59">
        <v>-0.62232290000000001</v>
      </c>
      <c r="L50" s="59">
        <v>-48.482874700000004</v>
      </c>
      <c r="M50" s="160" t="s">
        <v>54</v>
      </c>
      <c r="N50" s="160" t="s">
        <v>54</v>
      </c>
      <c r="O50" s="59" t="s">
        <v>57</v>
      </c>
      <c r="P50" s="59" t="s">
        <v>57</v>
      </c>
      <c r="Q50" s="59">
        <v>0</v>
      </c>
      <c r="R50" s="59">
        <v>0</v>
      </c>
      <c r="S50" s="59" t="s">
        <v>51</v>
      </c>
      <c r="T50" s="59" t="s">
        <v>51</v>
      </c>
      <c r="U50" s="59">
        <v>0</v>
      </c>
      <c r="V50" s="59">
        <v>0</v>
      </c>
      <c r="W50" s="27">
        <v>4.7</v>
      </c>
      <c r="X50" s="59">
        <v>1.46</v>
      </c>
      <c r="Y50" s="59">
        <v>1.46</v>
      </c>
      <c r="Z50" s="58" t="s">
        <v>550</v>
      </c>
      <c r="AA50" s="35" t="s">
        <v>927</v>
      </c>
      <c r="AB50" s="80"/>
      <c r="AC50" s="59"/>
      <c r="AD50" s="59"/>
      <c r="AE50" s="59"/>
      <c r="AF50" s="59"/>
      <c r="AG50" s="59"/>
      <c r="AH50" s="59"/>
      <c r="AI50" s="59"/>
      <c r="AJ50" s="59"/>
      <c r="AK50" s="59"/>
    </row>
    <row r="51" spans="1:37" ht="15.75" customHeight="1">
      <c r="A51" s="17">
        <v>18</v>
      </c>
      <c r="B51" s="102" t="s">
        <v>280</v>
      </c>
      <c r="C51" s="55" t="s">
        <v>104</v>
      </c>
      <c r="D51" s="72">
        <v>0.98055555555555562</v>
      </c>
      <c r="E51" s="72">
        <v>0</v>
      </c>
      <c r="F51" s="55" t="s">
        <v>136</v>
      </c>
      <c r="G51" s="55" t="s">
        <v>337</v>
      </c>
      <c r="H51" s="55" t="s">
        <v>5</v>
      </c>
      <c r="I51" s="55">
        <v>-0.62320889999999995</v>
      </c>
      <c r="J51" s="55">
        <v>-48.4844796</v>
      </c>
      <c r="K51" s="55">
        <v>-0.58580989999999999</v>
      </c>
      <c r="L51" s="55">
        <v>-48.4790882</v>
      </c>
      <c r="M51" s="55" t="s">
        <v>52</v>
      </c>
      <c r="N51" s="55" t="s">
        <v>52</v>
      </c>
      <c r="O51" s="55" t="s">
        <v>53</v>
      </c>
      <c r="P51" s="55" t="s">
        <v>53</v>
      </c>
      <c r="Q51" s="55">
        <v>1</v>
      </c>
      <c r="R51" s="55">
        <v>1</v>
      </c>
      <c r="S51" s="55" t="s">
        <v>338</v>
      </c>
      <c r="T51" s="55" t="s">
        <v>338</v>
      </c>
      <c r="U51" s="55">
        <v>1</v>
      </c>
      <c r="V51" s="55">
        <v>1</v>
      </c>
      <c r="W51" s="15">
        <v>4.7</v>
      </c>
      <c r="X51" s="55">
        <v>4.87</v>
      </c>
      <c r="Y51" s="15">
        <v>4.7</v>
      </c>
      <c r="Z51" s="55"/>
      <c r="AA51" s="117" t="s">
        <v>551</v>
      </c>
      <c r="AC51" s="55"/>
      <c r="AD51" s="55"/>
      <c r="AE51" s="55"/>
      <c r="AF51" s="55"/>
      <c r="AG51" s="55"/>
      <c r="AH51" s="55"/>
      <c r="AI51" s="55"/>
      <c r="AJ51" s="55"/>
      <c r="AK51" s="55"/>
    </row>
    <row r="52" spans="1:37" ht="15.75" customHeight="1">
      <c r="A52" s="17">
        <v>19</v>
      </c>
      <c r="B52" s="102">
        <v>45004</v>
      </c>
      <c r="C52" s="179" t="s">
        <v>104</v>
      </c>
      <c r="D52" s="126" t="s">
        <v>173</v>
      </c>
      <c r="E52" s="55"/>
      <c r="F52" s="55" t="s">
        <v>136</v>
      </c>
      <c r="G52" s="55" t="s">
        <v>337</v>
      </c>
      <c r="H52" s="55" t="s">
        <v>5</v>
      </c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15">
        <v>4.7</v>
      </c>
      <c r="X52" s="55"/>
      <c r="Y52" s="55"/>
      <c r="Z52" s="55"/>
      <c r="AB52" s="96" t="s">
        <v>943</v>
      </c>
      <c r="AC52" s="55"/>
      <c r="AD52" s="55"/>
      <c r="AE52" s="55"/>
      <c r="AF52" s="55"/>
      <c r="AG52" s="55"/>
      <c r="AH52" s="55"/>
      <c r="AI52" s="55"/>
      <c r="AJ52" s="55"/>
      <c r="AK52" s="55"/>
    </row>
    <row r="53" spans="1:37" ht="14.4">
      <c r="A53" s="46">
        <f>COUNT(A34:A52)</f>
        <v>19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6">
        <f>SUM(W34:W52)</f>
        <v>89.300000000000026</v>
      </c>
      <c r="X53" s="46">
        <f>SUM(X34:X52)</f>
        <v>62.730000000000011</v>
      </c>
      <c r="Y53" s="46">
        <f>SUM(Y34:Y52)</f>
        <v>62.560000000000016</v>
      </c>
      <c r="Z53" s="46"/>
      <c r="AA53" s="46" t="s">
        <v>135</v>
      </c>
      <c r="AB53" s="47"/>
      <c r="AC53" s="47"/>
    </row>
    <row r="54" spans="1:37" ht="15.75" customHeight="1">
      <c r="A54" s="71"/>
      <c r="B54" s="102"/>
      <c r="C54" s="55"/>
      <c r="D54" s="72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15"/>
      <c r="X54" s="55"/>
      <c r="Y54" s="55"/>
      <c r="Z54" s="55"/>
      <c r="AC54" s="55"/>
      <c r="AD54" s="55"/>
      <c r="AE54" s="55"/>
      <c r="AF54" s="55"/>
      <c r="AG54" s="55"/>
      <c r="AH54" s="55"/>
      <c r="AI54" s="55"/>
      <c r="AJ54" s="55"/>
      <c r="AK54" s="55"/>
    </row>
    <row r="55" spans="1:37" ht="15.75" customHeight="1"/>
    <row r="56" spans="1:37" ht="15.75" customHeight="1"/>
    <row r="57" spans="1:37" ht="15.75" customHeight="1"/>
    <row r="58" spans="1:37" ht="15.75" customHeight="1"/>
    <row r="59" spans="1:37" ht="15.75" customHeight="1"/>
    <row r="60" spans="1:37" ht="15.75" customHeight="1"/>
    <row r="61" spans="1:37" ht="15.75" customHeight="1"/>
    <row r="62" spans="1:37" ht="15.75" customHeight="1"/>
    <row r="63" spans="1:37" ht="15.75" customHeight="1"/>
    <row r="64" spans="1:3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</sheetData>
  <autoFilter ref="A1:AB32" xr:uid="{00000000-0009-0000-0000-000007000000}"/>
  <hyperlinks>
    <hyperlink ref="AA13" r:id="rId1" xr:uid="{F150BCA9-09F3-4F44-AA36-646431452FB8}"/>
    <hyperlink ref="AA12" r:id="rId2" xr:uid="{93ED0D55-4291-4269-9ABC-51D71B83A06F}"/>
    <hyperlink ref="AA14" r:id="rId3" xr:uid="{4593A485-FAA3-4DA6-9F7F-D805BC44998A}"/>
    <hyperlink ref="AA18" r:id="rId4" xr:uid="{B55C115C-7A1E-41E3-9265-850CD8DA8666}"/>
    <hyperlink ref="AA19" r:id="rId5" xr:uid="{C1801E38-3F73-4161-871B-ED089FBE0310}"/>
    <hyperlink ref="AA20" r:id="rId6" xr:uid="{CB789004-D2C0-4BEB-9EA5-5FF90E0C5BFE}"/>
    <hyperlink ref="AA25" r:id="rId7" xr:uid="{1921849E-9B6F-4E45-8533-C66A1B219485}"/>
    <hyperlink ref="AA51" r:id="rId8" xr:uid="{85735A44-5133-4994-AD64-FA5863A6EED6}"/>
  </hyperlinks>
  <pageMargins left="0.511811024" right="0.511811024" top="0.78740157499999996" bottom="0.78740157499999996" header="0" footer="0"/>
  <pageSetup paperSize="9" orientation="portrait"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99"/>
  <sheetViews>
    <sheetView zoomScale="80" zoomScaleNormal="80" workbookViewId="0">
      <pane xSplit="3" ySplit="1" topLeftCell="S3" activePane="bottomRight" state="frozen"/>
      <selection pane="topRight"/>
      <selection pane="bottomLeft"/>
      <selection pane="bottomRight" activeCell="X27" sqref="X27"/>
    </sheetView>
  </sheetViews>
  <sheetFormatPr defaultColWidth="14.44140625" defaultRowHeight="15" customHeight="1"/>
  <cols>
    <col min="1" max="1" width="5.6640625" bestFit="1" customWidth="1"/>
    <col min="2" max="2" width="8.6640625" bestFit="1" customWidth="1"/>
    <col min="3" max="3" width="9.6640625" bestFit="1" customWidth="1"/>
    <col min="4" max="4" width="16" style="55" bestFit="1" customWidth="1"/>
    <col min="5" max="7" width="8.6640625" customWidth="1"/>
    <col min="8" max="8" width="7.6640625" bestFit="1" customWidth="1"/>
    <col min="9" max="9" width="15.33203125" bestFit="1" customWidth="1"/>
    <col min="10" max="10" width="12" bestFit="1" customWidth="1"/>
    <col min="11" max="11" width="17.5546875" bestFit="1" customWidth="1"/>
    <col min="12" max="12" width="13.6640625" customWidth="1"/>
    <col min="13" max="13" width="19.88671875" bestFit="1" customWidth="1"/>
    <col min="14" max="14" width="21.88671875" bestFit="1" customWidth="1"/>
    <col min="15" max="21" width="8.6640625" customWidth="1"/>
    <col min="22" max="22" width="14" customWidth="1"/>
    <col min="23" max="23" width="19.44140625" customWidth="1"/>
    <col min="24" max="25" width="8.6640625" customWidth="1"/>
    <col min="26" max="26" width="39.33203125" customWidth="1"/>
    <col min="27" max="27" width="79" style="105" customWidth="1"/>
    <col min="28" max="28" width="77.5546875" customWidth="1"/>
    <col min="29" max="29" width="8.6640625" customWidth="1"/>
  </cols>
  <sheetData>
    <row r="1" spans="1:28" ht="43.2">
      <c r="A1" s="23" t="s">
        <v>23</v>
      </c>
      <c r="B1" s="23" t="s">
        <v>24</v>
      </c>
      <c r="C1" s="23" t="s">
        <v>25</v>
      </c>
      <c r="D1" s="24" t="s">
        <v>26</v>
      </c>
      <c r="E1" s="24" t="s">
        <v>27</v>
      </c>
      <c r="F1" s="24" t="s">
        <v>28</v>
      </c>
      <c r="G1" s="24" t="s">
        <v>29</v>
      </c>
      <c r="H1" s="24" t="s">
        <v>1</v>
      </c>
      <c r="I1" s="24" t="s">
        <v>30</v>
      </c>
      <c r="J1" s="24" t="s">
        <v>31</v>
      </c>
      <c r="K1" s="24" t="s">
        <v>32</v>
      </c>
      <c r="L1" s="24" t="s">
        <v>33</v>
      </c>
      <c r="M1" s="24" t="s">
        <v>34</v>
      </c>
      <c r="N1" s="24" t="s">
        <v>35</v>
      </c>
      <c r="O1" s="24" t="s">
        <v>36</v>
      </c>
      <c r="P1" s="24" t="s">
        <v>37</v>
      </c>
      <c r="Q1" s="24" t="s">
        <v>38</v>
      </c>
      <c r="R1" s="24" t="s">
        <v>39</v>
      </c>
      <c r="S1" s="24" t="s">
        <v>40</v>
      </c>
      <c r="T1" s="24" t="s">
        <v>41</v>
      </c>
      <c r="U1" s="24" t="s">
        <v>42</v>
      </c>
      <c r="V1" s="24" t="s">
        <v>43</v>
      </c>
      <c r="W1" s="24" t="s">
        <v>44</v>
      </c>
      <c r="X1" s="52" t="s">
        <v>18</v>
      </c>
      <c r="Y1" s="52" t="s">
        <v>19</v>
      </c>
      <c r="Z1" s="23" t="s">
        <v>45</v>
      </c>
      <c r="AA1" s="23" t="s">
        <v>178</v>
      </c>
      <c r="AB1" s="25" t="s">
        <v>46</v>
      </c>
    </row>
    <row r="2" spans="1:28" ht="15.75" customHeight="1">
      <c r="A2" s="17">
        <v>1</v>
      </c>
      <c r="B2" s="20">
        <v>44977</v>
      </c>
      <c r="C2" s="15" t="s">
        <v>13</v>
      </c>
      <c r="D2" s="14">
        <v>0.67083333333333339</v>
      </c>
      <c r="E2" s="14">
        <v>0.68125000000000002</v>
      </c>
      <c r="F2" s="15" t="s">
        <v>179</v>
      </c>
      <c r="G2" s="15" t="s">
        <v>337</v>
      </c>
      <c r="H2" s="15" t="s">
        <v>6</v>
      </c>
      <c r="I2" s="21">
        <v>-0.57942879999999997</v>
      </c>
      <c r="J2" s="21">
        <v>-48.478558900000003</v>
      </c>
      <c r="K2" s="21">
        <v>-0.54391009999999995</v>
      </c>
      <c r="L2" s="21">
        <v>-48.8769809</v>
      </c>
      <c r="M2" s="15" t="s">
        <v>55</v>
      </c>
      <c r="N2" s="15" t="s">
        <v>55</v>
      </c>
      <c r="O2" s="15" t="s">
        <v>139</v>
      </c>
      <c r="P2" s="15" t="s">
        <v>139</v>
      </c>
      <c r="Q2" s="15">
        <v>1</v>
      </c>
      <c r="R2" s="15">
        <v>1</v>
      </c>
      <c r="S2" s="15" t="s">
        <v>338</v>
      </c>
      <c r="T2" s="15" t="s">
        <v>338</v>
      </c>
      <c r="U2" s="15">
        <v>3</v>
      </c>
      <c r="V2" s="15">
        <v>3</v>
      </c>
      <c r="W2" s="15">
        <v>3.9</v>
      </c>
      <c r="X2" s="15">
        <v>4.09</v>
      </c>
      <c r="Y2" s="15">
        <v>3.9</v>
      </c>
      <c r="AA2" s="165" t="s">
        <v>553</v>
      </c>
      <c r="AB2" t="s">
        <v>554</v>
      </c>
    </row>
    <row r="3" spans="1:28" ht="15.75" customHeight="1">
      <c r="A3" s="17">
        <v>2</v>
      </c>
      <c r="B3" s="20">
        <v>44978</v>
      </c>
      <c r="C3" s="15" t="s">
        <v>13</v>
      </c>
      <c r="D3" s="14">
        <v>0.625</v>
      </c>
      <c r="E3" s="14">
        <v>0.64513888888888882</v>
      </c>
      <c r="F3" s="15" t="s">
        <v>179</v>
      </c>
      <c r="G3" s="15" t="s">
        <v>337</v>
      </c>
      <c r="H3" s="15" t="s">
        <v>6</v>
      </c>
      <c r="I3" s="21">
        <v>-0.57467979999999996</v>
      </c>
      <c r="J3" s="21">
        <v>-48.477253400000002</v>
      </c>
      <c r="K3" s="21">
        <v>-0.54084750000000004</v>
      </c>
      <c r="L3" s="21">
        <v>-48.478887899999997</v>
      </c>
      <c r="M3" s="15" t="s">
        <v>552</v>
      </c>
      <c r="N3" s="15" t="s">
        <v>54</v>
      </c>
      <c r="O3" s="15" t="s">
        <v>53</v>
      </c>
      <c r="P3" s="15" t="s">
        <v>53</v>
      </c>
      <c r="Q3" s="15">
        <v>2</v>
      </c>
      <c r="R3" s="15">
        <v>2</v>
      </c>
      <c r="S3" s="15" t="s">
        <v>338</v>
      </c>
      <c r="T3" s="15" t="s">
        <v>338</v>
      </c>
      <c r="U3" s="15">
        <v>2</v>
      </c>
      <c r="V3" s="15">
        <v>2</v>
      </c>
      <c r="W3" s="15">
        <v>3.9</v>
      </c>
      <c r="X3" s="15">
        <v>3.9</v>
      </c>
      <c r="Y3" s="15">
        <v>3.9</v>
      </c>
      <c r="AA3" s="35" t="s">
        <v>927</v>
      </c>
    </row>
    <row r="4" spans="1:28" ht="15.75" customHeight="1">
      <c r="A4" s="17">
        <v>3</v>
      </c>
      <c r="B4" s="20">
        <v>44979</v>
      </c>
      <c r="C4" s="15" t="s">
        <v>13</v>
      </c>
      <c r="D4" s="14">
        <v>0.7055555555555556</v>
      </c>
      <c r="E4" s="14">
        <v>0.71875</v>
      </c>
      <c r="F4" s="15" t="s">
        <v>179</v>
      </c>
      <c r="G4" s="15" t="s">
        <v>337</v>
      </c>
      <c r="H4" s="15" t="s">
        <v>6</v>
      </c>
      <c r="I4" s="21">
        <v>-0.5859046</v>
      </c>
      <c r="J4" s="21">
        <v>-48.479028599999999</v>
      </c>
      <c r="K4" s="21">
        <v>-0.5513091</v>
      </c>
      <c r="L4" s="21">
        <v>-48.4765759</v>
      </c>
      <c r="M4" s="15" t="s">
        <v>52</v>
      </c>
      <c r="N4" s="15" t="s">
        <v>52</v>
      </c>
      <c r="O4" s="15" t="s">
        <v>53</v>
      </c>
      <c r="P4" s="15" t="s">
        <v>53</v>
      </c>
      <c r="Q4" s="15">
        <v>0</v>
      </c>
      <c r="R4" s="15">
        <v>0</v>
      </c>
      <c r="S4" s="15" t="s">
        <v>338</v>
      </c>
      <c r="T4" s="15" t="s">
        <v>338</v>
      </c>
      <c r="U4" s="15">
        <v>5</v>
      </c>
      <c r="V4" s="15">
        <v>6</v>
      </c>
      <c r="W4" s="15">
        <v>3.9</v>
      </c>
      <c r="X4" s="15">
        <v>3.9</v>
      </c>
      <c r="Y4" s="15">
        <v>3.9</v>
      </c>
      <c r="AA4" s="35" t="s">
        <v>927</v>
      </c>
    </row>
    <row r="5" spans="1:28" ht="15.75" customHeight="1">
      <c r="A5" s="17">
        <v>4</v>
      </c>
      <c r="B5" s="20">
        <v>44980</v>
      </c>
      <c r="C5" s="15" t="s">
        <v>13</v>
      </c>
      <c r="D5" s="14">
        <v>0.6972222222222223</v>
      </c>
      <c r="E5" s="14">
        <v>0.7104166666666667</v>
      </c>
      <c r="F5" s="15" t="s">
        <v>179</v>
      </c>
      <c r="G5" s="15" t="s">
        <v>337</v>
      </c>
      <c r="H5" s="15" t="s">
        <v>6</v>
      </c>
      <c r="I5" s="21">
        <v>-0.58535809999999999</v>
      </c>
      <c r="J5" s="21">
        <v>-48.478753099999999</v>
      </c>
      <c r="K5" s="21">
        <v>-0.55188060000000005</v>
      </c>
      <c r="L5" s="21">
        <v>-48.476596899999997</v>
      </c>
      <c r="M5" s="15" t="s">
        <v>49</v>
      </c>
      <c r="N5" s="15" t="s">
        <v>49</v>
      </c>
      <c r="O5" s="15" t="s">
        <v>53</v>
      </c>
      <c r="P5" s="15" t="s">
        <v>53</v>
      </c>
      <c r="Q5" s="15">
        <v>1</v>
      </c>
      <c r="R5" s="15">
        <v>1</v>
      </c>
      <c r="S5" s="15" t="s">
        <v>338</v>
      </c>
      <c r="T5" s="15" t="s">
        <v>338</v>
      </c>
      <c r="U5" s="15">
        <v>1</v>
      </c>
      <c r="V5" s="15">
        <v>1</v>
      </c>
      <c r="W5" s="15">
        <v>3.9</v>
      </c>
      <c r="X5" s="15">
        <v>3.9</v>
      </c>
      <c r="Y5" s="15">
        <v>3.9</v>
      </c>
      <c r="AA5" s="35" t="s">
        <v>927</v>
      </c>
    </row>
    <row r="6" spans="1:28" ht="15.75" customHeight="1">
      <c r="A6" s="17">
        <v>5</v>
      </c>
      <c r="B6" s="20">
        <v>44981</v>
      </c>
      <c r="C6" s="15" t="s">
        <v>13</v>
      </c>
      <c r="D6" s="14">
        <v>0.33333333333333331</v>
      </c>
      <c r="E6" s="14">
        <v>0.34930555555555554</v>
      </c>
      <c r="F6" s="15" t="s">
        <v>179</v>
      </c>
      <c r="G6" s="15" t="s">
        <v>337</v>
      </c>
      <c r="H6" s="15" t="s">
        <v>6</v>
      </c>
      <c r="I6" s="21">
        <v>-0.57370350000000003</v>
      </c>
      <c r="J6" s="21">
        <v>-48.4768513</v>
      </c>
      <c r="K6" s="21">
        <v>-0.54054860000000005</v>
      </c>
      <c r="L6" s="21">
        <v>-48.479679400000002</v>
      </c>
      <c r="M6" s="15" t="s">
        <v>52</v>
      </c>
      <c r="N6" s="15" t="s">
        <v>52</v>
      </c>
      <c r="O6" s="15" t="s">
        <v>139</v>
      </c>
      <c r="P6" s="15" t="s">
        <v>139</v>
      </c>
      <c r="Q6" s="15">
        <v>1</v>
      </c>
      <c r="R6" s="15">
        <v>1</v>
      </c>
      <c r="S6" s="15" t="s">
        <v>338</v>
      </c>
      <c r="T6" s="15" t="s">
        <v>338</v>
      </c>
      <c r="U6" s="15">
        <v>1</v>
      </c>
      <c r="V6" s="15">
        <v>1</v>
      </c>
      <c r="W6" s="15">
        <v>3.9</v>
      </c>
      <c r="X6" s="15">
        <v>3.9</v>
      </c>
      <c r="Y6" s="15">
        <v>3.9</v>
      </c>
      <c r="AA6" s="35" t="s">
        <v>927</v>
      </c>
    </row>
    <row r="7" spans="1:28" ht="15.75" customHeight="1">
      <c r="A7" s="17">
        <v>6</v>
      </c>
      <c r="B7" s="20">
        <v>44982</v>
      </c>
      <c r="C7" s="15" t="s">
        <v>13</v>
      </c>
      <c r="D7" s="134" t="s">
        <v>173</v>
      </c>
      <c r="E7" s="14"/>
      <c r="F7" s="15" t="s">
        <v>179</v>
      </c>
      <c r="G7" s="15" t="s">
        <v>337</v>
      </c>
      <c r="H7" s="15" t="s">
        <v>6</v>
      </c>
      <c r="I7" s="21"/>
      <c r="J7" s="21"/>
      <c r="K7" s="21"/>
      <c r="L7" s="21"/>
      <c r="M7" s="15"/>
      <c r="N7" s="15"/>
      <c r="O7" s="15"/>
      <c r="P7" s="15"/>
      <c r="Q7" s="15"/>
      <c r="R7" s="15"/>
      <c r="S7" s="15"/>
      <c r="T7" s="15"/>
      <c r="U7" s="15"/>
      <c r="V7" s="15"/>
      <c r="W7" s="15">
        <v>3.9</v>
      </c>
      <c r="X7" s="15"/>
      <c r="Y7" s="15"/>
      <c r="AA7" s="35" t="s">
        <v>927</v>
      </c>
      <c r="AB7" t="s">
        <v>555</v>
      </c>
    </row>
    <row r="8" spans="1:28" ht="15.75" customHeight="1">
      <c r="A8" s="17">
        <v>7</v>
      </c>
      <c r="B8" s="20">
        <v>44983</v>
      </c>
      <c r="C8" s="15" t="s">
        <v>13</v>
      </c>
      <c r="D8" s="14">
        <v>0.34791666666666665</v>
      </c>
      <c r="E8" s="14">
        <v>0.36319444444444443</v>
      </c>
      <c r="F8" s="15" t="s">
        <v>179</v>
      </c>
      <c r="G8" s="15" t="s">
        <v>337</v>
      </c>
      <c r="H8" s="15" t="s">
        <v>6</v>
      </c>
      <c r="I8" s="21">
        <v>-0.58535809999999999</v>
      </c>
      <c r="J8" s="21">
        <v>-48.478753099999999</v>
      </c>
      <c r="K8" s="21">
        <v>-0.55188060000000005</v>
      </c>
      <c r="L8" s="21">
        <v>-48.476596899999997</v>
      </c>
      <c r="M8" s="15" t="s">
        <v>49</v>
      </c>
      <c r="N8" s="15" t="s">
        <v>49</v>
      </c>
      <c r="O8" s="15" t="s">
        <v>150</v>
      </c>
      <c r="P8" s="15" t="s">
        <v>150</v>
      </c>
      <c r="Q8" s="15">
        <v>1</v>
      </c>
      <c r="R8" s="15">
        <v>1</v>
      </c>
      <c r="S8" s="15" t="s">
        <v>338</v>
      </c>
      <c r="T8" s="15" t="s">
        <v>338</v>
      </c>
      <c r="U8" s="15">
        <v>2</v>
      </c>
      <c r="V8" s="15">
        <v>3</v>
      </c>
      <c r="W8" s="15">
        <v>3.9</v>
      </c>
      <c r="X8" s="15">
        <v>3.91</v>
      </c>
      <c r="Y8" s="15">
        <v>3.9</v>
      </c>
      <c r="AA8" s="165" t="s">
        <v>556</v>
      </c>
    </row>
    <row r="9" spans="1:28" ht="15.75" customHeight="1">
      <c r="A9" s="17">
        <v>8</v>
      </c>
      <c r="B9" s="20">
        <v>44984</v>
      </c>
      <c r="C9" s="15" t="s">
        <v>13</v>
      </c>
      <c r="D9" s="14">
        <v>0.34027777777777773</v>
      </c>
      <c r="E9" s="14">
        <v>0.35486111111111113</v>
      </c>
      <c r="F9" s="15" t="s">
        <v>179</v>
      </c>
      <c r="G9" s="15" t="s">
        <v>337</v>
      </c>
      <c r="H9" s="15" t="s">
        <v>6</v>
      </c>
      <c r="I9" s="21">
        <v>-0.57492589999999999</v>
      </c>
      <c r="J9" s="21">
        <v>-48.477218399999998</v>
      </c>
      <c r="K9" s="21">
        <v>-0.5407054</v>
      </c>
      <c r="L9" s="21">
        <v>-48.479160829999998</v>
      </c>
      <c r="M9" s="15" t="s">
        <v>552</v>
      </c>
      <c r="N9" s="15" t="s">
        <v>54</v>
      </c>
      <c r="O9" s="15" t="s">
        <v>139</v>
      </c>
      <c r="P9" s="15" t="s">
        <v>139</v>
      </c>
      <c r="Q9" s="15">
        <v>1</v>
      </c>
      <c r="R9" s="15">
        <v>1</v>
      </c>
      <c r="S9" s="15" t="s">
        <v>338</v>
      </c>
      <c r="T9" s="15" t="s">
        <v>338</v>
      </c>
      <c r="U9" s="15">
        <v>1</v>
      </c>
      <c r="V9" s="15">
        <v>1</v>
      </c>
      <c r="W9" s="15">
        <v>3.9</v>
      </c>
      <c r="X9" s="15">
        <v>3.9</v>
      </c>
      <c r="Y9" s="15">
        <v>3.9</v>
      </c>
      <c r="AA9" s="35" t="s">
        <v>927</v>
      </c>
    </row>
    <row r="10" spans="1:28" ht="15.75" customHeight="1">
      <c r="A10" s="17">
        <v>9</v>
      </c>
      <c r="B10" s="20">
        <v>44985</v>
      </c>
      <c r="C10" s="15" t="s">
        <v>13</v>
      </c>
      <c r="D10" s="14">
        <v>0.32777777777777778</v>
      </c>
      <c r="E10" s="14">
        <v>0.34166666666666662</v>
      </c>
      <c r="F10" s="15" t="s">
        <v>179</v>
      </c>
      <c r="G10" s="15" t="s">
        <v>337</v>
      </c>
      <c r="H10" s="15" t="s">
        <v>6</v>
      </c>
      <c r="I10" s="21">
        <v>-0.58604599999999996</v>
      </c>
      <c r="J10" s="21">
        <v>-48.478893399999997</v>
      </c>
      <c r="K10" s="21">
        <v>-0.55140259999999996</v>
      </c>
      <c r="L10" s="21">
        <v>-48.476590899999998</v>
      </c>
      <c r="M10" s="15" t="s">
        <v>552</v>
      </c>
      <c r="N10" s="15" t="s">
        <v>54</v>
      </c>
      <c r="O10" s="15" t="s">
        <v>53</v>
      </c>
      <c r="P10" s="15" t="s">
        <v>53</v>
      </c>
      <c r="Q10" s="15">
        <v>1</v>
      </c>
      <c r="R10" s="15">
        <v>1</v>
      </c>
      <c r="S10" s="15" t="s">
        <v>338</v>
      </c>
      <c r="T10" s="15" t="s">
        <v>338</v>
      </c>
      <c r="U10" s="15">
        <v>6</v>
      </c>
      <c r="V10" s="15">
        <v>7</v>
      </c>
      <c r="W10" s="15">
        <v>3.9</v>
      </c>
      <c r="X10" s="15">
        <v>3.9</v>
      </c>
      <c r="Y10" s="15">
        <v>3.9</v>
      </c>
      <c r="AA10" s="35" t="s">
        <v>927</v>
      </c>
    </row>
    <row r="11" spans="1:28" ht="15.75" customHeight="1">
      <c r="A11" s="17">
        <v>10</v>
      </c>
      <c r="B11" s="20">
        <v>44986</v>
      </c>
      <c r="C11" s="15" t="s">
        <v>13</v>
      </c>
      <c r="D11" s="134" t="s">
        <v>173</v>
      </c>
      <c r="E11" s="14"/>
      <c r="F11" s="15" t="s">
        <v>179</v>
      </c>
      <c r="G11" s="15" t="s">
        <v>337</v>
      </c>
      <c r="H11" s="15" t="s">
        <v>6</v>
      </c>
      <c r="I11" s="21"/>
      <c r="J11" s="21"/>
      <c r="K11" s="21"/>
      <c r="L11" s="21"/>
      <c r="M11" s="27"/>
      <c r="N11" s="27"/>
      <c r="O11" s="27"/>
      <c r="P11" s="27"/>
      <c r="Q11" s="27"/>
      <c r="R11" s="27"/>
      <c r="S11" s="27" t="s">
        <v>338</v>
      </c>
      <c r="T11" s="27" t="s">
        <v>338</v>
      </c>
      <c r="U11" s="27"/>
      <c r="V11" s="27"/>
      <c r="W11" s="27">
        <v>3.9</v>
      </c>
      <c r="X11" s="27"/>
      <c r="Y11" s="15"/>
      <c r="AA11" s="35" t="s">
        <v>927</v>
      </c>
      <c r="AB11" t="s">
        <v>557</v>
      </c>
    </row>
    <row r="12" spans="1:28" ht="15.75" customHeight="1">
      <c r="A12" s="17">
        <v>11</v>
      </c>
      <c r="B12" s="20">
        <v>44987</v>
      </c>
      <c r="C12" s="15" t="s">
        <v>13</v>
      </c>
      <c r="D12" s="134" t="s">
        <v>173</v>
      </c>
      <c r="E12" s="14"/>
      <c r="F12" s="15" t="s">
        <v>179</v>
      </c>
      <c r="G12" s="15" t="s">
        <v>337</v>
      </c>
      <c r="H12" s="15" t="s">
        <v>6</v>
      </c>
      <c r="I12" s="21"/>
      <c r="J12" s="21"/>
      <c r="K12" s="21"/>
      <c r="L12" s="21"/>
      <c r="M12" s="27"/>
      <c r="N12" s="27"/>
      <c r="O12" s="27"/>
      <c r="P12" s="27"/>
      <c r="Q12" s="27"/>
      <c r="R12" s="27"/>
      <c r="S12" s="27" t="s">
        <v>338</v>
      </c>
      <c r="T12" s="27" t="s">
        <v>338</v>
      </c>
      <c r="U12" s="27"/>
      <c r="V12" s="27"/>
      <c r="W12" s="27">
        <v>3.9</v>
      </c>
      <c r="X12" s="27"/>
      <c r="Y12" s="15"/>
      <c r="AA12" s="182"/>
      <c r="AB12" t="s">
        <v>558</v>
      </c>
    </row>
    <row r="13" spans="1:28" ht="15.75" customHeight="1">
      <c r="A13" s="17">
        <v>12</v>
      </c>
      <c r="B13" s="20">
        <v>44988</v>
      </c>
      <c r="C13" s="15" t="s">
        <v>13</v>
      </c>
      <c r="D13" s="14">
        <v>0.43888888888888888</v>
      </c>
      <c r="E13" s="14">
        <v>0.44791666666666669</v>
      </c>
      <c r="F13" s="15" t="s">
        <v>179</v>
      </c>
      <c r="G13" s="15" t="s">
        <v>337</v>
      </c>
      <c r="H13" s="15" t="s">
        <v>6</v>
      </c>
      <c r="I13" s="15">
        <v>-0.58601539999999996</v>
      </c>
      <c r="J13" s="15">
        <v>-48.478890100000001</v>
      </c>
      <c r="K13" s="15">
        <v>-0.55140129999999998</v>
      </c>
      <c r="L13" s="15">
        <v>-48.476558900000001</v>
      </c>
      <c r="M13" s="27" t="s">
        <v>52</v>
      </c>
      <c r="N13" s="27" t="s">
        <v>52</v>
      </c>
      <c r="O13" s="27" t="s">
        <v>53</v>
      </c>
      <c r="P13" s="27" t="s">
        <v>53</v>
      </c>
      <c r="Q13" s="27">
        <v>1</v>
      </c>
      <c r="R13" s="27">
        <v>1</v>
      </c>
      <c r="S13" s="27" t="s">
        <v>338</v>
      </c>
      <c r="T13" s="27" t="s">
        <v>338</v>
      </c>
      <c r="U13" s="27">
        <v>3</v>
      </c>
      <c r="V13" s="27">
        <v>3</v>
      </c>
      <c r="W13" s="27">
        <v>3.9</v>
      </c>
      <c r="X13" s="27">
        <v>3.94</v>
      </c>
      <c r="Y13" s="15">
        <v>3.9</v>
      </c>
      <c r="AA13" s="33" t="s">
        <v>559</v>
      </c>
    </row>
    <row r="14" spans="1:28" ht="15.75" customHeight="1">
      <c r="A14" s="17">
        <v>13</v>
      </c>
      <c r="B14" s="20">
        <v>44989</v>
      </c>
      <c r="C14" s="15" t="s">
        <v>13</v>
      </c>
      <c r="D14" s="14">
        <v>0.48055555555555557</v>
      </c>
      <c r="E14" s="14">
        <v>0.48888888888888887</v>
      </c>
      <c r="F14" s="15" t="s">
        <v>179</v>
      </c>
      <c r="G14" s="15" t="s">
        <v>337</v>
      </c>
      <c r="H14" s="15" t="s">
        <v>6</v>
      </c>
      <c r="I14" s="15">
        <v>-0.58601380000000003</v>
      </c>
      <c r="J14" s="15">
        <v>-48.4788189</v>
      </c>
      <c r="K14" s="15">
        <v>-0.55140829999999996</v>
      </c>
      <c r="L14" s="15">
        <v>-48.476532300000002</v>
      </c>
      <c r="M14" s="27" t="s">
        <v>552</v>
      </c>
      <c r="N14" s="27" t="s">
        <v>54</v>
      </c>
      <c r="O14" s="27" t="s">
        <v>56</v>
      </c>
      <c r="P14" s="27" t="s">
        <v>56</v>
      </c>
      <c r="Q14" s="27">
        <v>1</v>
      </c>
      <c r="R14" s="27">
        <v>1</v>
      </c>
      <c r="S14" s="27" t="s">
        <v>338</v>
      </c>
      <c r="T14" s="27" t="s">
        <v>338</v>
      </c>
      <c r="U14" s="27">
        <v>2</v>
      </c>
      <c r="V14" s="27">
        <v>2</v>
      </c>
      <c r="W14" s="27">
        <v>3.9</v>
      </c>
      <c r="X14" s="15">
        <v>3.92</v>
      </c>
      <c r="Y14" s="15">
        <v>3.9</v>
      </c>
      <c r="AA14" s="33" t="s">
        <v>560</v>
      </c>
    </row>
    <row r="15" spans="1:28" ht="15.75" customHeight="1">
      <c r="A15" s="17">
        <v>14</v>
      </c>
      <c r="B15" s="100">
        <v>45080</v>
      </c>
      <c r="C15" s="15" t="s">
        <v>13</v>
      </c>
      <c r="D15" s="14">
        <v>0.5805555555555556</v>
      </c>
      <c r="E15" s="14">
        <v>0.58888888888888891</v>
      </c>
      <c r="F15" s="15" t="s">
        <v>179</v>
      </c>
      <c r="G15" s="15" t="s">
        <v>337</v>
      </c>
      <c r="H15" s="15" t="s">
        <v>6</v>
      </c>
      <c r="I15" s="21" t="s">
        <v>561</v>
      </c>
      <c r="J15" s="111" t="s">
        <v>562</v>
      </c>
      <c r="K15" s="21" t="s">
        <v>563</v>
      </c>
      <c r="L15" s="111" t="s">
        <v>564</v>
      </c>
      <c r="M15" s="27" t="s">
        <v>52</v>
      </c>
      <c r="N15" s="27" t="s">
        <v>52</v>
      </c>
      <c r="O15" s="27" t="s">
        <v>139</v>
      </c>
      <c r="P15" s="27" t="s">
        <v>139</v>
      </c>
      <c r="Q15" s="27">
        <v>0</v>
      </c>
      <c r="R15" s="27">
        <v>1</v>
      </c>
      <c r="S15" s="27" t="s">
        <v>338</v>
      </c>
      <c r="T15" s="27" t="s">
        <v>338</v>
      </c>
      <c r="U15" s="27">
        <v>3</v>
      </c>
      <c r="V15" s="27">
        <v>3</v>
      </c>
      <c r="W15" s="27">
        <v>3.9</v>
      </c>
      <c r="X15" s="27">
        <v>3.9</v>
      </c>
      <c r="Y15" s="15">
        <v>3.9</v>
      </c>
      <c r="AA15" s="35" t="s">
        <v>927</v>
      </c>
    </row>
    <row r="16" spans="1:28" ht="15.75" customHeight="1">
      <c r="A16" s="17">
        <v>15</v>
      </c>
      <c r="B16" s="100">
        <v>45110</v>
      </c>
      <c r="C16" s="15" t="s">
        <v>13</v>
      </c>
      <c r="D16" s="14">
        <v>0.65277777777777779</v>
      </c>
      <c r="E16" s="14">
        <v>0.6645833333333333</v>
      </c>
      <c r="F16" s="15" t="s">
        <v>179</v>
      </c>
      <c r="G16" s="15" t="s">
        <v>337</v>
      </c>
      <c r="H16" s="15" t="s">
        <v>6</v>
      </c>
      <c r="I16" s="15">
        <v>-0.5860358</v>
      </c>
      <c r="J16" s="15">
        <v>-48.478800100000001</v>
      </c>
      <c r="K16" s="15">
        <v>-0.55148200000000003</v>
      </c>
      <c r="L16" s="15">
        <v>-48.476589300000001</v>
      </c>
      <c r="M16" s="27" t="s">
        <v>52</v>
      </c>
      <c r="N16" s="27" t="s">
        <v>52</v>
      </c>
      <c r="O16" s="27" t="s">
        <v>53</v>
      </c>
      <c r="P16" s="27" t="s">
        <v>53</v>
      </c>
      <c r="Q16" s="27">
        <v>1</v>
      </c>
      <c r="R16" s="27">
        <v>1</v>
      </c>
      <c r="S16" s="27" t="s">
        <v>338</v>
      </c>
      <c r="T16" s="27" t="s">
        <v>338</v>
      </c>
      <c r="U16" s="27">
        <v>4</v>
      </c>
      <c r="V16" s="27">
        <v>5</v>
      </c>
      <c r="W16" s="27">
        <v>3.9</v>
      </c>
      <c r="X16" s="27">
        <v>3.9</v>
      </c>
      <c r="Y16" s="15">
        <v>3.9</v>
      </c>
      <c r="AA16" s="165" t="s">
        <v>565</v>
      </c>
    </row>
    <row r="17" spans="1:35" ht="15.75" customHeight="1">
      <c r="A17" s="17">
        <v>16</v>
      </c>
      <c r="B17" s="100">
        <v>45141</v>
      </c>
      <c r="C17" s="55" t="s">
        <v>13</v>
      </c>
      <c r="D17" s="72">
        <v>0.66875000000000007</v>
      </c>
      <c r="E17" s="72">
        <v>0.69513888888888886</v>
      </c>
      <c r="F17" s="55" t="s">
        <v>179</v>
      </c>
      <c r="G17" s="55" t="s">
        <v>337</v>
      </c>
      <c r="H17" s="55" t="s">
        <v>6</v>
      </c>
      <c r="I17" s="55">
        <v>-0.62352490000000005</v>
      </c>
      <c r="J17" s="55">
        <v>-48.484786200000002</v>
      </c>
      <c r="K17" s="55">
        <v>-0.58531889999999998</v>
      </c>
      <c r="L17" s="55">
        <v>-48.4796762</v>
      </c>
      <c r="M17" s="59" t="s">
        <v>552</v>
      </c>
      <c r="N17" s="59" t="s">
        <v>54</v>
      </c>
      <c r="O17" s="59" t="s">
        <v>56</v>
      </c>
      <c r="P17" s="59" t="s">
        <v>56</v>
      </c>
      <c r="Q17" s="59">
        <v>1</v>
      </c>
      <c r="R17" s="59">
        <v>1</v>
      </c>
      <c r="S17" s="59" t="s">
        <v>338</v>
      </c>
      <c r="T17" s="59" t="s">
        <v>338</v>
      </c>
      <c r="U17" s="59">
        <v>3</v>
      </c>
      <c r="V17" s="59">
        <v>3</v>
      </c>
      <c r="W17" s="27">
        <v>3.9</v>
      </c>
      <c r="X17" s="59">
        <v>4.37</v>
      </c>
      <c r="Y17" s="15">
        <v>3.9</v>
      </c>
      <c r="Z17" s="55"/>
      <c r="AA17" s="95" t="s">
        <v>566</v>
      </c>
      <c r="AB17" s="55"/>
      <c r="AC17" s="55"/>
      <c r="AD17" s="55"/>
      <c r="AE17" s="55"/>
      <c r="AF17" s="55"/>
      <c r="AG17" s="55"/>
      <c r="AH17" s="55"/>
      <c r="AI17" s="55"/>
    </row>
    <row r="18" spans="1:35" ht="15.75" customHeight="1">
      <c r="A18" s="17">
        <v>17</v>
      </c>
      <c r="B18" s="100">
        <v>45172</v>
      </c>
      <c r="C18" s="55" t="s">
        <v>13</v>
      </c>
      <c r="D18" s="72">
        <v>0.70277777777777783</v>
      </c>
      <c r="E18" s="72">
        <v>0.72361111111111109</v>
      </c>
      <c r="F18" s="55" t="s">
        <v>179</v>
      </c>
      <c r="G18" s="55" t="s">
        <v>337</v>
      </c>
      <c r="H18" s="55" t="s">
        <v>6</v>
      </c>
      <c r="I18" s="55">
        <v>-0.58600890000000005</v>
      </c>
      <c r="J18" s="55">
        <v>-48.4788134</v>
      </c>
      <c r="K18" s="55">
        <v>-0.5514019</v>
      </c>
      <c r="L18" s="55">
        <v>-48.284653499999997</v>
      </c>
      <c r="M18" s="59" t="s">
        <v>552</v>
      </c>
      <c r="N18" s="59" t="s">
        <v>54</v>
      </c>
      <c r="O18" s="59" t="s">
        <v>56</v>
      </c>
      <c r="P18" s="59" t="s">
        <v>56</v>
      </c>
      <c r="Q18" s="59">
        <v>1</v>
      </c>
      <c r="R18" s="59">
        <v>1</v>
      </c>
      <c r="S18" s="59" t="s">
        <v>338</v>
      </c>
      <c r="T18" s="59" t="s">
        <v>338</v>
      </c>
      <c r="U18" s="59">
        <v>2</v>
      </c>
      <c r="V18" s="59">
        <v>2</v>
      </c>
      <c r="W18" s="27">
        <v>3.9</v>
      </c>
      <c r="X18" s="55">
        <v>3.9</v>
      </c>
      <c r="Y18" s="15">
        <v>3.9</v>
      </c>
      <c r="Z18" s="55"/>
      <c r="AA18" s="165" t="s">
        <v>567</v>
      </c>
      <c r="AB18" s="55"/>
      <c r="AC18" s="55"/>
      <c r="AD18" s="55"/>
      <c r="AE18" s="55"/>
      <c r="AF18" s="55"/>
      <c r="AG18" s="55"/>
      <c r="AH18" s="55"/>
      <c r="AI18" s="55"/>
    </row>
    <row r="19" spans="1:35" ht="15.75" customHeight="1">
      <c r="A19" s="17">
        <v>18</v>
      </c>
      <c r="B19" s="100">
        <v>45202</v>
      </c>
      <c r="C19" s="15" t="s">
        <v>13</v>
      </c>
      <c r="D19" s="14">
        <v>0.68194444444444446</v>
      </c>
      <c r="E19" s="14">
        <v>0.69097222222222221</v>
      </c>
      <c r="F19" s="15" t="s">
        <v>179</v>
      </c>
      <c r="G19" s="15" t="s">
        <v>337</v>
      </c>
      <c r="H19" s="15" t="s">
        <v>6</v>
      </c>
      <c r="I19" s="15">
        <v>-0.58601890000000001</v>
      </c>
      <c r="J19" s="15">
        <v>-48.478819299999998</v>
      </c>
      <c r="K19" s="15">
        <v>-0.55140829999999996</v>
      </c>
      <c r="L19" s="15">
        <v>-48.476583099999999</v>
      </c>
      <c r="M19" s="27" t="s">
        <v>552</v>
      </c>
      <c r="N19" s="27" t="s">
        <v>54</v>
      </c>
      <c r="O19" s="27" t="s">
        <v>56</v>
      </c>
      <c r="P19" s="27" t="s">
        <v>56</v>
      </c>
      <c r="Q19" s="27">
        <v>1</v>
      </c>
      <c r="R19" s="27">
        <v>1</v>
      </c>
      <c r="S19" s="27" t="s">
        <v>338</v>
      </c>
      <c r="T19" s="27" t="s">
        <v>338</v>
      </c>
      <c r="U19" s="27">
        <v>1</v>
      </c>
      <c r="V19" s="27">
        <v>1</v>
      </c>
      <c r="W19" s="27">
        <v>3.9</v>
      </c>
      <c r="X19" s="27">
        <v>3.98</v>
      </c>
      <c r="Y19" s="15">
        <v>3.9</v>
      </c>
      <c r="AA19" s="165" t="s">
        <v>568</v>
      </c>
    </row>
    <row r="20" spans="1:35" ht="15.75" customHeight="1">
      <c r="A20" s="17">
        <v>19</v>
      </c>
      <c r="B20" s="100">
        <v>45233</v>
      </c>
      <c r="C20" s="15" t="s">
        <v>13</v>
      </c>
      <c r="D20" s="14">
        <v>0.69513888888888886</v>
      </c>
      <c r="E20" s="14">
        <v>0.70208333333333339</v>
      </c>
      <c r="F20" s="15" t="s">
        <v>179</v>
      </c>
      <c r="G20" s="15" t="s">
        <v>337</v>
      </c>
      <c r="H20" s="15" t="s">
        <v>6</v>
      </c>
      <c r="I20" s="15">
        <v>-0.58608320000000003</v>
      </c>
      <c r="J20" s="15">
        <v>-48.478845</v>
      </c>
      <c r="K20" s="15">
        <v>-0.55149932999999995</v>
      </c>
      <c r="L20" s="15">
        <v>-48.4765832</v>
      </c>
      <c r="M20" s="27" t="s">
        <v>52</v>
      </c>
      <c r="N20" s="27" t="s">
        <v>52</v>
      </c>
      <c r="O20" s="27" t="s">
        <v>56</v>
      </c>
      <c r="P20" s="27" t="s">
        <v>56</v>
      </c>
      <c r="Q20" s="27">
        <v>1</v>
      </c>
      <c r="R20" s="27">
        <v>1</v>
      </c>
      <c r="S20" s="27" t="s">
        <v>338</v>
      </c>
      <c r="T20" s="27" t="s">
        <v>338</v>
      </c>
      <c r="U20" s="27">
        <v>2</v>
      </c>
      <c r="V20" s="27">
        <v>2</v>
      </c>
      <c r="W20" s="27">
        <v>3.9</v>
      </c>
      <c r="X20" s="27">
        <v>3.9</v>
      </c>
      <c r="Y20" s="15">
        <v>3.9</v>
      </c>
      <c r="AA20" s="165" t="s">
        <v>569</v>
      </c>
    </row>
    <row r="21" spans="1:35" ht="15.75" customHeight="1">
      <c r="A21" s="17">
        <v>20</v>
      </c>
      <c r="B21" s="100" t="s">
        <v>411</v>
      </c>
      <c r="C21" s="15" t="s">
        <v>13</v>
      </c>
      <c r="D21" s="14">
        <v>0.40347222222222223</v>
      </c>
      <c r="E21" s="14">
        <v>0.41111111111111115</v>
      </c>
      <c r="F21" s="15" t="s">
        <v>179</v>
      </c>
      <c r="G21" s="15" t="s">
        <v>337</v>
      </c>
      <c r="H21" s="15" t="s">
        <v>6</v>
      </c>
      <c r="I21" s="15">
        <v>-0.58605399999999996</v>
      </c>
      <c r="J21" s="15">
        <v>-48.4788341</v>
      </c>
      <c r="K21" s="15">
        <v>-0.55148299999999995</v>
      </c>
      <c r="L21" s="15">
        <v>-48.4765832</v>
      </c>
      <c r="M21" s="27" t="s">
        <v>552</v>
      </c>
      <c r="N21" s="27" t="s">
        <v>54</v>
      </c>
      <c r="O21" s="27" t="s">
        <v>53</v>
      </c>
      <c r="P21" s="27" t="s">
        <v>53</v>
      </c>
      <c r="Q21" s="27">
        <v>1</v>
      </c>
      <c r="R21" s="27">
        <v>1</v>
      </c>
      <c r="S21" s="27" t="s">
        <v>338</v>
      </c>
      <c r="T21" s="27" t="s">
        <v>338</v>
      </c>
      <c r="U21" s="27">
        <v>1</v>
      </c>
      <c r="V21" s="27">
        <v>1</v>
      </c>
      <c r="W21" s="27">
        <v>3.9</v>
      </c>
      <c r="X21" s="27">
        <v>3.9</v>
      </c>
      <c r="Y21" s="15">
        <v>3.9</v>
      </c>
      <c r="AA21" s="165" t="s">
        <v>570</v>
      </c>
    </row>
    <row r="22" spans="1:35" ht="15.75" customHeight="1">
      <c r="A22" s="17">
        <v>21</v>
      </c>
      <c r="B22" s="100" t="s">
        <v>417</v>
      </c>
      <c r="C22" s="15" t="s">
        <v>13</v>
      </c>
      <c r="D22" s="14">
        <v>0.30694444444444441</v>
      </c>
      <c r="E22" s="14">
        <v>0.31736111111111115</v>
      </c>
      <c r="F22" s="15" t="s">
        <v>179</v>
      </c>
      <c r="G22" s="15" t="s">
        <v>337</v>
      </c>
      <c r="H22" s="15" t="s">
        <v>6</v>
      </c>
      <c r="I22" s="15">
        <v>-0.58601250000000005</v>
      </c>
      <c r="J22" s="15">
        <v>-48.478835500000002</v>
      </c>
      <c r="K22" s="15">
        <v>-0.5514019</v>
      </c>
      <c r="L22" s="15">
        <v>-48.476533000000003</v>
      </c>
      <c r="M22" s="27" t="s">
        <v>49</v>
      </c>
      <c r="N22" s="27" t="s">
        <v>49</v>
      </c>
      <c r="O22" s="27" t="s">
        <v>53</v>
      </c>
      <c r="P22" s="27" t="s">
        <v>53</v>
      </c>
      <c r="Q22" s="27">
        <v>1</v>
      </c>
      <c r="R22" s="27">
        <v>1</v>
      </c>
      <c r="S22" s="27" t="s">
        <v>338</v>
      </c>
      <c r="T22" s="27" t="s">
        <v>338</v>
      </c>
      <c r="U22" s="27">
        <v>1</v>
      </c>
      <c r="V22" s="27">
        <v>1</v>
      </c>
      <c r="W22" s="27">
        <v>3.9</v>
      </c>
      <c r="X22" s="27">
        <v>3.96</v>
      </c>
      <c r="Y22" s="15">
        <v>3.9</v>
      </c>
      <c r="AA22" s="165" t="s">
        <v>571</v>
      </c>
    </row>
    <row r="23" spans="1:35" ht="15.75" customHeight="1">
      <c r="A23" s="17">
        <v>22</v>
      </c>
      <c r="B23" s="100" t="s">
        <v>418</v>
      </c>
      <c r="C23" s="15" t="s">
        <v>13</v>
      </c>
      <c r="D23" s="134" t="s">
        <v>173</v>
      </c>
      <c r="E23" s="14"/>
      <c r="F23" s="15"/>
      <c r="G23" s="15"/>
      <c r="H23" s="15"/>
      <c r="I23" s="15"/>
      <c r="J23" s="15"/>
      <c r="K23" s="15"/>
      <c r="L23" s="15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15">
        <v>3.9</v>
      </c>
      <c r="X23" s="27"/>
      <c r="Y23" s="15"/>
      <c r="AA23" s="35" t="s">
        <v>927</v>
      </c>
      <c r="AB23" t="s">
        <v>557</v>
      </c>
    </row>
    <row r="24" spans="1:35" ht="15.75" customHeight="1">
      <c r="A24" s="17">
        <v>23</v>
      </c>
      <c r="B24" s="100" t="s">
        <v>419</v>
      </c>
      <c r="C24" s="15" t="s">
        <v>13</v>
      </c>
      <c r="D24" s="14">
        <v>0.34930555555555554</v>
      </c>
      <c r="E24" s="14">
        <v>0.36319444444444443</v>
      </c>
      <c r="F24" s="15" t="s">
        <v>179</v>
      </c>
      <c r="G24" s="15" t="s">
        <v>337</v>
      </c>
      <c r="H24" s="15" t="s">
        <v>6</v>
      </c>
      <c r="I24" s="15">
        <v>-0.57691510000000001</v>
      </c>
      <c r="J24" s="15">
        <v>-48.478405899999998</v>
      </c>
      <c r="K24" s="15">
        <v>-0.54096670000000002</v>
      </c>
      <c r="L24" s="15">
        <v>-48.477946299999999</v>
      </c>
      <c r="M24" s="27" t="s">
        <v>52</v>
      </c>
      <c r="N24" s="27" t="s">
        <v>52</v>
      </c>
      <c r="O24" s="27" t="s">
        <v>57</v>
      </c>
      <c r="P24" s="27" t="s">
        <v>150</v>
      </c>
      <c r="Q24" s="27">
        <v>1</v>
      </c>
      <c r="R24" s="27">
        <v>1</v>
      </c>
      <c r="S24" s="27" t="s">
        <v>338</v>
      </c>
      <c r="T24" s="27" t="s">
        <v>338</v>
      </c>
      <c r="U24" s="27">
        <v>0</v>
      </c>
      <c r="V24" s="27">
        <v>0</v>
      </c>
      <c r="W24" s="27">
        <v>3.9</v>
      </c>
      <c r="X24" s="27">
        <v>4.16</v>
      </c>
      <c r="Y24" s="15">
        <v>3.9</v>
      </c>
      <c r="AA24" s="164" t="s">
        <v>572</v>
      </c>
    </row>
    <row r="25" spans="1:35" ht="15.75" customHeight="1">
      <c r="A25" s="17">
        <v>24</v>
      </c>
      <c r="B25" s="100" t="s">
        <v>420</v>
      </c>
      <c r="C25" s="15" t="s">
        <v>13</v>
      </c>
      <c r="D25" s="14">
        <v>0.39097222222222222</v>
      </c>
      <c r="E25" s="14">
        <v>0.40972222222222227</v>
      </c>
      <c r="F25" s="15" t="s">
        <v>179</v>
      </c>
      <c r="G25" s="15" t="s">
        <v>337</v>
      </c>
      <c r="H25" s="15" t="s">
        <v>6</v>
      </c>
      <c r="I25" s="15">
        <v>-0.57672460000000003</v>
      </c>
      <c r="J25" s="15">
        <v>-48.477928599999998</v>
      </c>
      <c r="K25" s="15">
        <v>-0.54246649999999996</v>
      </c>
      <c r="L25" s="15">
        <v>-48.4770203</v>
      </c>
      <c r="M25" s="27" t="s">
        <v>552</v>
      </c>
      <c r="N25" s="27" t="s">
        <v>54</v>
      </c>
      <c r="O25" s="27" t="s">
        <v>150</v>
      </c>
      <c r="P25" s="27" t="s">
        <v>150</v>
      </c>
      <c r="Q25" s="27">
        <v>0</v>
      </c>
      <c r="R25" s="27">
        <v>0</v>
      </c>
      <c r="S25" s="27" t="s">
        <v>338</v>
      </c>
      <c r="T25" s="27" t="s">
        <v>338</v>
      </c>
      <c r="U25" s="27">
        <v>1</v>
      </c>
      <c r="V25" s="27">
        <v>1</v>
      </c>
      <c r="W25" s="27">
        <v>3.9</v>
      </c>
      <c r="X25" s="27">
        <v>3.93</v>
      </c>
      <c r="Y25" s="15">
        <v>3.9</v>
      </c>
      <c r="AA25" s="164" t="s">
        <v>573</v>
      </c>
    </row>
    <row r="26" spans="1:35" ht="15.75" customHeight="1">
      <c r="A26" s="17">
        <v>25</v>
      </c>
      <c r="B26" s="100" t="s">
        <v>280</v>
      </c>
      <c r="C26" s="15" t="s">
        <v>13</v>
      </c>
      <c r="D26" s="14">
        <v>0.46319444444444446</v>
      </c>
      <c r="E26" s="14">
        <v>0.48194444444444445</v>
      </c>
      <c r="F26" s="15" t="s">
        <v>179</v>
      </c>
      <c r="G26" s="15" t="s">
        <v>337</v>
      </c>
      <c r="H26" s="15" t="s">
        <v>6</v>
      </c>
      <c r="I26" s="15">
        <v>-0.58267800000000003</v>
      </c>
      <c r="J26" s="15">
        <v>-48.478692600000002</v>
      </c>
      <c r="K26" s="15">
        <v>-0.5492281</v>
      </c>
      <c r="L26" s="15">
        <v>-48.476723100000001</v>
      </c>
      <c r="M26" s="27" t="s">
        <v>52</v>
      </c>
      <c r="N26" s="27" t="s">
        <v>52</v>
      </c>
      <c r="O26" s="27" t="s">
        <v>150</v>
      </c>
      <c r="P26" s="27" t="s">
        <v>150</v>
      </c>
      <c r="Q26" s="27">
        <v>0</v>
      </c>
      <c r="R26" s="27">
        <v>0</v>
      </c>
      <c r="S26" s="27" t="s">
        <v>338</v>
      </c>
      <c r="T26" s="27" t="s">
        <v>338</v>
      </c>
      <c r="U26" s="27">
        <v>6</v>
      </c>
      <c r="V26" s="27">
        <v>7</v>
      </c>
      <c r="W26" s="27">
        <v>3.9</v>
      </c>
      <c r="X26" s="15">
        <v>3.9</v>
      </c>
      <c r="Y26" s="15">
        <v>3.9</v>
      </c>
      <c r="AA26" s="35" t="s">
        <v>927</v>
      </c>
    </row>
    <row r="27" spans="1:35" ht="15.75" customHeight="1">
      <c r="A27" s="17">
        <v>26</v>
      </c>
      <c r="B27" s="100" t="s">
        <v>421</v>
      </c>
      <c r="C27" s="15" t="s">
        <v>13</v>
      </c>
      <c r="D27" s="14">
        <v>0.53888888888888886</v>
      </c>
      <c r="E27" s="14">
        <v>0.55972222222222223</v>
      </c>
      <c r="F27" s="15" t="s">
        <v>179</v>
      </c>
      <c r="G27" s="15" t="s">
        <v>337</v>
      </c>
      <c r="H27" s="15" t="s">
        <v>6</v>
      </c>
      <c r="I27" s="15">
        <v>-0.58092480000000002</v>
      </c>
      <c r="J27" s="15">
        <v>-48.478604900000001</v>
      </c>
      <c r="K27" s="15">
        <v>-0.546068</v>
      </c>
      <c r="L27" s="15">
        <v>-48.477038700000001</v>
      </c>
      <c r="M27" s="27" t="s">
        <v>52</v>
      </c>
      <c r="N27" s="27" t="s">
        <v>548</v>
      </c>
      <c r="O27" s="27" t="s">
        <v>138</v>
      </c>
      <c r="P27" s="27" t="s">
        <v>138</v>
      </c>
      <c r="Q27" s="27">
        <v>0</v>
      </c>
      <c r="R27" s="27">
        <v>0</v>
      </c>
      <c r="S27" s="27" t="s">
        <v>338</v>
      </c>
      <c r="T27" s="27" t="s">
        <v>338</v>
      </c>
      <c r="U27" s="27">
        <v>3</v>
      </c>
      <c r="V27" s="27">
        <v>3</v>
      </c>
      <c r="W27" s="27">
        <v>3.9</v>
      </c>
      <c r="X27" s="15">
        <v>3.9</v>
      </c>
      <c r="Y27" s="15">
        <v>3.9</v>
      </c>
      <c r="AA27" s="35" t="s">
        <v>927</v>
      </c>
    </row>
    <row r="28" spans="1:35" ht="15.75" customHeight="1">
      <c r="A28" s="17"/>
      <c r="B28" s="100"/>
      <c r="C28" s="15"/>
      <c r="D28" s="14"/>
      <c r="E28" s="14"/>
      <c r="F28" s="15"/>
      <c r="G28" s="15"/>
      <c r="H28" s="15"/>
      <c r="I28" s="15"/>
      <c r="J28" s="15"/>
      <c r="K28" s="15"/>
      <c r="L28" s="15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15"/>
      <c r="AA28" s="164"/>
    </row>
    <row r="29" spans="1:35" ht="15.75" customHeight="1">
      <c r="A29" s="17"/>
      <c r="B29" s="100"/>
      <c r="C29" s="15"/>
      <c r="D29" s="14"/>
      <c r="E29" s="14"/>
      <c r="F29" s="15"/>
      <c r="G29" s="15"/>
      <c r="H29" s="15"/>
      <c r="I29" s="15"/>
      <c r="J29" s="15"/>
      <c r="K29" s="15"/>
      <c r="L29" s="15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15"/>
      <c r="AA29" s="164"/>
    </row>
    <row r="30" spans="1:35" ht="15.75" customHeight="1">
      <c r="I30" s="15"/>
      <c r="J30" s="15"/>
      <c r="K30" s="15"/>
      <c r="L30" s="15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15"/>
      <c r="AA30" s="79"/>
    </row>
    <row r="31" spans="1:35" ht="14.4">
      <c r="A31" s="41">
        <f>COUNT(A2:A27)</f>
        <v>26</v>
      </c>
      <c r="B31" s="42"/>
      <c r="C31" s="43"/>
      <c r="D31" s="44"/>
      <c r="E31" s="44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1">
        <f>SUM(W2:W27)</f>
        <v>101.40000000000003</v>
      </c>
      <c r="X31" s="41">
        <f>SUM(X2:X27)</f>
        <v>86.96</v>
      </c>
      <c r="Y31" s="41">
        <f>SUM(Y2:Y27)</f>
        <v>85.800000000000011</v>
      </c>
      <c r="Z31" s="41"/>
      <c r="AA31" s="43" t="s">
        <v>103</v>
      </c>
      <c r="AB31" s="45"/>
      <c r="AC31" s="43"/>
    </row>
    <row r="32" spans="1:3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</sheetData>
  <autoFilter ref="A1:AB31" xr:uid="{00000000-0009-0000-0000-000006000000}"/>
  <hyperlinks>
    <hyperlink ref="AA2" r:id="rId1" xr:uid="{623957B3-8DE6-422A-AD5B-01ACE783C1F0}"/>
    <hyperlink ref="AA8" r:id="rId2" xr:uid="{C7C2065D-A7C4-4838-B10B-E1972A77895D}"/>
    <hyperlink ref="AA17" r:id="rId3" xr:uid="{612FF097-35AC-4F0F-98F0-2B5805A261D7}"/>
    <hyperlink ref="AA13" r:id="rId4" xr:uid="{FAE276B3-5A86-49DE-AD08-932D0564E32A}"/>
    <hyperlink ref="AA14" r:id="rId5" xr:uid="{10D4BD56-68A8-4385-A04E-D928CF52ED39}"/>
    <hyperlink ref="AA16" r:id="rId6" xr:uid="{B2277F34-853F-4B5A-9401-4FD42E9E3C27}"/>
    <hyperlink ref="AA18" r:id="rId7" xr:uid="{E0331B13-8D0A-420C-8994-55492396B8B8}"/>
    <hyperlink ref="AA19" r:id="rId8" xr:uid="{87CFDDB7-E07B-44D5-897D-AF70DEE7B959}"/>
    <hyperlink ref="AA20" r:id="rId9" xr:uid="{5F2C21BC-018F-43FC-B14E-BB8B86AD65FE}"/>
    <hyperlink ref="AA21" r:id="rId10" xr:uid="{913F7BEA-D477-4113-A284-4FCF97B81F1E}"/>
    <hyperlink ref="AA22" r:id="rId11" xr:uid="{A7ED5A18-81C6-40C9-9CE0-ECE56FE9B317}"/>
    <hyperlink ref="AA24" r:id="rId12" xr:uid="{D18D02B8-19F2-4472-8FCE-724C639A006E}"/>
    <hyperlink ref="AA25" r:id="rId13" xr:uid="{263D9B6B-7460-4205-BB69-74EE61DC2117}"/>
  </hyperlinks>
  <pageMargins left="0.511811024" right="0.511811024" top="0.78740157499999996" bottom="0.7874015749999999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95"/>
  <sheetViews>
    <sheetView zoomScale="80" zoomScaleNormal="80" workbookViewId="0">
      <pane xSplit="3" ySplit="1" topLeftCell="T29" activePane="bottomRight" state="frozen"/>
      <selection pane="topRight" activeCell="D1" sqref="D1"/>
      <selection pane="bottomLeft" activeCell="A2" sqref="A2"/>
      <selection pane="bottomRight" activeCell="B34" sqref="B34"/>
    </sheetView>
  </sheetViews>
  <sheetFormatPr defaultColWidth="14.44140625" defaultRowHeight="15" customHeight="1"/>
  <cols>
    <col min="1" max="1" width="8.6640625" customWidth="1"/>
    <col min="2" max="2" width="10.5546875" customWidth="1"/>
    <col min="3" max="5" width="8.6640625" style="55" customWidth="1"/>
    <col min="6" max="6" width="8.6640625" customWidth="1"/>
    <col min="7" max="7" width="12.44140625" customWidth="1"/>
    <col min="8" max="8" width="19.88671875" customWidth="1"/>
    <col min="9" max="9" width="14.44140625" customWidth="1"/>
    <col min="10" max="10" width="16.88671875" customWidth="1"/>
    <col min="11" max="11" width="16.44140625" customWidth="1"/>
    <col min="12" max="12" width="16.109375" customWidth="1"/>
    <col min="13" max="13" width="24" customWidth="1"/>
    <col min="14" max="14" width="22.33203125" customWidth="1"/>
    <col min="15" max="18" width="8.6640625" customWidth="1"/>
    <col min="19" max="19" width="9.6640625" customWidth="1"/>
    <col min="20" max="20" width="10.33203125" customWidth="1"/>
    <col min="21" max="21" width="8.6640625" customWidth="1"/>
    <col min="22" max="22" width="15.33203125" customWidth="1"/>
    <col min="23" max="23" width="17.6640625" style="55" customWidth="1"/>
    <col min="24" max="24" width="8.6640625" style="55" customWidth="1"/>
    <col min="25" max="25" width="8.6640625" customWidth="1"/>
    <col min="26" max="26" width="49" customWidth="1"/>
    <col min="27" max="27" width="76.33203125" customWidth="1"/>
    <col min="28" max="28" width="43.88671875" customWidth="1"/>
    <col min="29" max="29" width="8.6640625" customWidth="1"/>
  </cols>
  <sheetData>
    <row r="1" spans="1:28" ht="43.8" thickBot="1">
      <c r="A1" s="23" t="s">
        <v>23</v>
      </c>
      <c r="B1" s="23" t="s">
        <v>24</v>
      </c>
      <c r="C1" s="23" t="s">
        <v>25</v>
      </c>
      <c r="D1" s="24" t="s">
        <v>26</v>
      </c>
      <c r="E1" s="24" t="s">
        <v>27</v>
      </c>
      <c r="F1" s="24" t="s">
        <v>28</v>
      </c>
      <c r="G1" s="24" t="s">
        <v>29</v>
      </c>
      <c r="H1" s="24" t="s">
        <v>1</v>
      </c>
      <c r="I1" s="24" t="s">
        <v>30</v>
      </c>
      <c r="J1" s="24" t="s">
        <v>31</v>
      </c>
      <c r="K1" s="24" t="s">
        <v>32</v>
      </c>
      <c r="L1" s="24" t="s">
        <v>33</v>
      </c>
      <c r="M1" s="24" t="s">
        <v>34</v>
      </c>
      <c r="N1" s="24" t="s">
        <v>35</v>
      </c>
      <c r="O1" s="24" t="s">
        <v>36</v>
      </c>
      <c r="P1" s="24" t="s">
        <v>37</v>
      </c>
      <c r="Q1" s="24" t="s">
        <v>38</v>
      </c>
      <c r="R1" s="24" t="s">
        <v>39</v>
      </c>
      <c r="S1" s="24" t="s">
        <v>40</v>
      </c>
      <c r="T1" s="24" t="s">
        <v>41</v>
      </c>
      <c r="U1" s="24" t="s">
        <v>42</v>
      </c>
      <c r="V1" s="24" t="s">
        <v>43</v>
      </c>
      <c r="W1" s="24" t="s">
        <v>44</v>
      </c>
      <c r="X1" s="52" t="s">
        <v>18</v>
      </c>
      <c r="Y1" s="52" t="s">
        <v>19</v>
      </c>
      <c r="Z1" s="24" t="s">
        <v>45</v>
      </c>
      <c r="AA1" s="24"/>
      <c r="AB1" s="25" t="s">
        <v>46</v>
      </c>
    </row>
    <row r="2" spans="1:28" ht="15.75" customHeight="1">
      <c r="A2" s="17">
        <v>1</v>
      </c>
      <c r="B2" s="20">
        <v>44977</v>
      </c>
      <c r="C2" s="26" t="s">
        <v>13</v>
      </c>
      <c r="D2" s="14">
        <v>0.50069444444444444</v>
      </c>
      <c r="E2" s="14">
        <v>0.52083333333333337</v>
      </c>
      <c r="F2" s="15" t="s">
        <v>179</v>
      </c>
      <c r="G2" s="15" t="s">
        <v>574</v>
      </c>
      <c r="H2" s="15" t="s">
        <v>575</v>
      </c>
      <c r="I2" s="15" t="s">
        <v>577</v>
      </c>
      <c r="J2" s="141" t="s">
        <v>578</v>
      </c>
      <c r="K2" s="15" t="s">
        <v>579</v>
      </c>
      <c r="L2" s="141" t="s">
        <v>580</v>
      </c>
      <c r="M2" s="15" t="s">
        <v>52</v>
      </c>
      <c r="N2" s="15" t="s">
        <v>52</v>
      </c>
      <c r="O2" s="15" t="s">
        <v>138</v>
      </c>
      <c r="P2" s="15" t="s">
        <v>138</v>
      </c>
      <c r="Q2" s="15">
        <v>1</v>
      </c>
      <c r="R2" s="15">
        <v>1</v>
      </c>
      <c r="S2" s="15" t="s">
        <v>51</v>
      </c>
      <c r="T2" s="15" t="s">
        <v>51</v>
      </c>
      <c r="U2" s="15">
        <v>1</v>
      </c>
      <c r="V2" s="15">
        <v>1</v>
      </c>
      <c r="W2" s="27">
        <v>5</v>
      </c>
      <c r="X2" s="27">
        <v>5</v>
      </c>
      <c r="Y2" s="27">
        <v>5</v>
      </c>
      <c r="AA2" s="35" t="s">
        <v>927</v>
      </c>
    </row>
    <row r="3" spans="1:28" ht="15.75" customHeight="1">
      <c r="A3" s="17">
        <v>2</v>
      </c>
      <c r="B3" s="20">
        <v>44978</v>
      </c>
      <c r="C3" s="26" t="s">
        <v>13</v>
      </c>
      <c r="D3" s="14">
        <v>0.54305555555555551</v>
      </c>
      <c r="E3" s="14">
        <v>0.56736111111111109</v>
      </c>
      <c r="F3" s="15" t="s">
        <v>136</v>
      </c>
      <c r="G3" s="15" t="s">
        <v>574</v>
      </c>
      <c r="H3" s="15" t="s">
        <v>575</v>
      </c>
      <c r="I3" s="15" t="s">
        <v>581</v>
      </c>
      <c r="J3" s="141" t="s">
        <v>582</v>
      </c>
      <c r="K3" s="15" t="s">
        <v>583</v>
      </c>
      <c r="L3" s="141" t="s">
        <v>584</v>
      </c>
      <c r="M3" s="15" t="s">
        <v>55</v>
      </c>
      <c r="N3" s="15" t="s">
        <v>576</v>
      </c>
      <c r="O3" s="15" t="s">
        <v>585</v>
      </c>
      <c r="P3" s="15" t="s">
        <v>138</v>
      </c>
      <c r="Q3" s="15">
        <v>1</v>
      </c>
      <c r="R3" s="15">
        <v>0</v>
      </c>
      <c r="S3" s="15" t="s">
        <v>51</v>
      </c>
      <c r="T3" s="15" t="s">
        <v>51</v>
      </c>
      <c r="U3" s="15">
        <v>1</v>
      </c>
      <c r="V3" s="15">
        <v>1</v>
      </c>
      <c r="W3" s="27">
        <v>5</v>
      </c>
      <c r="X3" s="27">
        <v>5</v>
      </c>
      <c r="Y3" s="27">
        <v>5</v>
      </c>
      <c r="AA3" s="35" t="s">
        <v>927</v>
      </c>
    </row>
    <row r="4" spans="1:28" ht="15.75" customHeight="1">
      <c r="A4" s="17">
        <v>3</v>
      </c>
      <c r="B4" s="20">
        <v>44979</v>
      </c>
      <c r="C4" s="26" t="s">
        <v>60</v>
      </c>
      <c r="D4" s="14">
        <v>0.55138888888888882</v>
      </c>
      <c r="E4" s="14">
        <v>6</v>
      </c>
      <c r="F4" s="15" t="s">
        <v>179</v>
      </c>
      <c r="G4" s="15" t="s">
        <v>574</v>
      </c>
      <c r="H4" s="15" t="s">
        <v>575</v>
      </c>
      <c r="I4" s="15" t="s">
        <v>586</v>
      </c>
      <c r="J4" s="141" t="s">
        <v>587</v>
      </c>
      <c r="K4" s="15" t="s">
        <v>588</v>
      </c>
      <c r="L4" s="141" t="s">
        <v>589</v>
      </c>
      <c r="M4" s="15" t="s">
        <v>54</v>
      </c>
      <c r="N4" s="15" t="s">
        <v>54</v>
      </c>
      <c r="O4" s="15" t="s">
        <v>585</v>
      </c>
      <c r="P4" s="15" t="s">
        <v>138</v>
      </c>
      <c r="Q4" s="15">
        <v>1</v>
      </c>
      <c r="R4" s="15">
        <v>0</v>
      </c>
      <c r="S4" s="15" t="s">
        <v>51</v>
      </c>
      <c r="T4" s="15" t="s">
        <v>51</v>
      </c>
      <c r="U4" s="15">
        <v>1</v>
      </c>
      <c r="V4" s="15">
        <v>1</v>
      </c>
      <c r="W4" s="27">
        <v>5</v>
      </c>
      <c r="X4" s="27">
        <v>5</v>
      </c>
      <c r="Y4" s="27">
        <v>5</v>
      </c>
      <c r="AA4" s="35" t="s">
        <v>927</v>
      </c>
    </row>
    <row r="5" spans="1:28" ht="15.75" customHeight="1">
      <c r="A5" s="17">
        <v>4</v>
      </c>
      <c r="B5" s="20">
        <v>44980</v>
      </c>
      <c r="C5" s="26" t="s">
        <v>13</v>
      </c>
      <c r="D5" s="14">
        <v>0.61597222222222225</v>
      </c>
      <c r="E5" s="14">
        <v>0.63611111111111118</v>
      </c>
      <c r="F5" s="27" t="s">
        <v>179</v>
      </c>
      <c r="G5" s="27" t="s">
        <v>574</v>
      </c>
      <c r="H5" s="27" t="s">
        <v>575</v>
      </c>
      <c r="I5" s="27" t="s">
        <v>590</v>
      </c>
      <c r="J5" s="142" t="s">
        <v>591</v>
      </c>
      <c r="K5" s="27" t="s">
        <v>592</v>
      </c>
      <c r="L5" s="142" t="s">
        <v>593</v>
      </c>
      <c r="M5" s="27" t="s">
        <v>54</v>
      </c>
      <c r="N5" s="27" t="s">
        <v>54</v>
      </c>
      <c r="O5" s="27" t="s">
        <v>53</v>
      </c>
      <c r="P5" s="27" t="s">
        <v>53</v>
      </c>
      <c r="Q5" s="27">
        <v>1</v>
      </c>
      <c r="R5" s="27">
        <v>0</v>
      </c>
      <c r="S5" s="27" t="s">
        <v>51</v>
      </c>
      <c r="T5" s="27" t="s">
        <v>51</v>
      </c>
      <c r="U5" s="27">
        <v>1</v>
      </c>
      <c r="V5" s="27">
        <v>1</v>
      </c>
      <c r="W5" s="27">
        <v>5</v>
      </c>
      <c r="X5" s="27">
        <v>5</v>
      </c>
      <c r="Y5" s="27">
        <v>5</v>
      </c>
      <c r="AA5" s="35" t="s">
        <v>927</v>
      </c>
    </row>
    <row r="6" spans="1:28" ht="15.75" customHeight="1">
      <c r="A6" s="17">
        <v>5</v>
      </c>
      <c r="B6" s="20">
        <v>44981</v>
      </c>
      <c r="C6" s="59" t="s">
        <v>60</v>
      </c>
      <c r="D6" s="60">
        <v>0.6333333333333333</v>
      </c>
      <c r="E6" s="60">
        <v>0.65555555555555556</v>
      </c>
      <c r="F6" s="59" t="s">
        <v>136</v>
      </c>
      <c r="G6" s="59" t="s">
        <v>574</v>
      </c>
      <c r="H6" s="59" t="s">
        <v>575</v>
      </c>
      <c r="I6" s="59" t="s">
        <v>581</v>
      </c>
      <c r="J6" s="104">
        <v>-473518424</v>
      </c>
      <c r="K6" s="59" t="s">
        <v>594</v>
      </c>
      <c r="L6" s="144" t="s">
        <v>595</v>
      </c>
      <c r="M6" s="59" t="s">
        <v>55</v>
      </c>
      <c r="N6" s="59" t="s">
        <v>54</v>
      </c>
      <c r="O6" s="59" t="s">
        <v>138</v>
      </c>
      <c r="P6" s="59" t="s">
        <v>138</v>
      </c>
      <c r="Q6" s="59">
        <v>1</v>
      </c>
      <c r="R6" s="59">
        <v>0</v>
      </c>
      <c r="S6" s="59" t="s">
        <v>51</v>
      </c>
      <c r="T6" s="59" t="s">
        <v>51</v>
      </c>
      <c r="U6" s="59">
        <v>0</v>
      </c>
      <c r="V6" s="59">
        <v>0</v>
      </c>
      <c r="W6" s="59">
        <v>5</v>
      </c>
      <c r="X6" s="27">
        <v>5</v>
      </c>
      <c r="Y6" s="27">
        <v>5</v>
      </c>
      <c r="AA6" s="35" t="s">
        <v>927</v>
      </c>
    </row>
    <row r="7" spans="1:28" ht="15.75" customHeight="1">
      <c r="A7" s="17">
        <v>6</v>
      </c>
      <c r="B7" s="20">
        <v>44982</v>
      </c>
      <c r="C7" s="59" t="s">
        <v>13</v>
      </c>
      <c r="D7" s="60">
        <v>0.63402777777777775</v>
      </c>
      <c r="E7" s="60">
        <v>0.66249999999999998</v>
      </c>
      <c r="F7" s="59" t="s">
        <v>136</v>
      </c>
      <c r="G7" s="59" t="s">
        <v>574</v>
      </c>
      <c r="H7" s="59" t="s">
        <v>575</v>
      </c>
      <c r="I7" s="59" t="s">
        <v>596</v>
      </c>
      <c r="J7" s="104" t="s">
        <v>597</v>
      </c>
      <c r="K7" s="59" t="s">
        <v>598</v>
      </c>
      <c r="L7" s="144" t="s">
        <v>599</v>
      </c>
      <c r="M7" s="59" t="s">
        <v>55</v>
      </c>
      <c r="N7" s="59" t="s">
        <v>55</v>
      </c>
      <c r="O7" s="59" t="s">
        <v>53</v>
      </c>
      <c r="P7" s="59" t="s">
        <v>53</v>
      </c>
      <c r="Q7" s="59">
        <v>1</v>
      </c>
      <c r="R7" s="59">
        <v>0</v>
      </c>
      <c r="S7" s="59" t="s">
        <v>51</v>
      </c>
      <c r="T7" s="59" t="s">
        <v>51</v>
      </c>
      <c r="U7" s="59">
        <v>1</v>
      </c>
      <c r="V7" s="59">
        <v>1</v>
      </c>
      <c r="W7" s="59">
        <v>5</v>
      </c>
      <c r="X7" s="27">
        <v>5</v>
      </c>
      <c r="Y7" s="27">
        <v>5</v>
      </c>
      <c r="AA7" s="35" t="s">
        <v>927</v>
      </c>
    </row>
    <row r="8" spans="1:28" ht="15.75" customHeight="1">
      <c r="A8" s="17">
        <v>7</v>
      </c>
      <c r="B8" s="20">
        <v>44983</v>
      </c>
      <c r="C8" s="59" t="s">
        <v>13</v>
      </c>
      <c r="D8" s="60">
        <v>0.63472222222222219</v>
      </c>
      <c r="E8" s="60">
        <v>0.66249999999999998</v>
      </c>
      <c r="F8" s="59" t="s">
        <v>179</v>
      </c>
      <c r="G8" s="59" t="s">
        <v>574</v>
      </c>
      <c r="H8" s="59" t="s">
        <v>575</v>
      </c>
      <c r="I8" s="59" t="s">
        <v>600</v>
      </c>
      <c r="J8" s="104" t="s">
        <v>601</v>
      </c>
      <c r="K8" s="59" t="s">
        <v>602</v>
      </c>
      <c r="L8" s="144" t="s">
        <v>603</v>
      </c>
      <c r="M8" s="59" t="s">
        <v>52</v>
      </c>
      <c r="N8" s="59" t="s">
        <v>576</v>
      </c>
      <c r="O8" s="59" t="s">
        <v>138</v>
      </c>
      <c r="P8" s="59" t="s">
        <v>138</v>
      </c>
      <c r="Q8" s="59">
        <v>1</v>
      </c>
      <c r="R8" s="59">
        <v>0</v>
      </c>
      <c r="S8" s="59" t="s">
        <v>51</v>
      </c>
      <c r="T8" s="59" t="s">
        <v>51</v>
      </c>
      <c r="U8" s="59">
        <v>2</v>
      </c>
      <c r="V8" s="59">
        <v>2</v>
      </c>
      <c r="W8" s="59">
        <v>5</v>
      </c>
      <c r="X8" s="27">
        <v>5</v>
      </c>
      <c r="Y8" s="27">
        <v>5</v>
      </c>
      <c r="AA8" s="35" t="s">
        <v>927</v>
      </c>
    </row>
    <row r="9" spans="1:28" ht="15.75" customHeight="1">
      <c r="A9" s="17">
        <v>8</v>
      </c>
      <c r="B9" s="20">
        <v>44984</v>
      </c>
      <c r="C9" s="59" t="s">
        <v>13</v>
      </c>
      <c r="D9" s="60">
        <v>0.65555555555555556</v>
      </c>
      <c r="E9" s="60">
        <v>0.68055555555555547</v>
      </c>
      <c r="F9" s="59" t="s">
        <v>179</v>
      </c>
      <c r="G9" s="59" t="s">
        <v>574</v>
      </c>
      <c r="H9" s="59" t="s">
        <v>575</v>
      </c>
      <c r="I9" s="59" t="s">
        <v>604</v>
      </c>
      <c r="J9" s="104" t="s">
        <v>605</v>
      </c>
      <c r="K9" s="136" t="s">
        <v>606</v>
      </c>
      <c r="L9" s="144" t="s">
        <v>607</v>
      </c>
      <c r="M9" s="59" t="s">
        <v>54</v>
      </c>
      <c r="N9" s="59" t="s">
        <v>54</v>
      </c>
      <c r="O9" s="59" t="s">
        <v>138</v>
      </c>
      <c r="P9" s="59" t="s">
        <v>138</v>
      </c>
      <c r="Q9" s="59">
        <v>1</v>
      </c>
      <c r="R9" s="59">
        <v>1</v>
      </c>
      <c r="S9" s="59" t="s">
        <v>51</v>
      </c>
      <c r="T9" s="59" t="s">
        <v>51</v>
      </c>
      <c r="U9" s="59">
        <v>1</v>
      </c>
      <c r="V9" s="59">
        <v>1</v>
      </c>
      <c r="W9" s="59">
        <v>5</v>
      </c>
      <c r="X9" s="27">
        <v>5</v>
      </c>
      <c r="Y9" s="27">
        <v>5</v>
      </c>
      <c r="AA9" s="35" t="s">
        <v>927</v>
      </c>
    </row>
    <row r="10" spans="1:28" ht="15.75" customHeight="1">
      <c r="A10" s="17">
        <v>9</v>
      </c>
      <c r="B10" s="20">
        <v>44985</v>
      </c>
      <c r="C10" s="59" t="s">
        <v>13</v>
      </c>
      <c r="D10" s="60">
        <v>0.69097222222222221</v>
      </c>
      <c r="E10" s="60">
        <v>0.72569444444444453</v>
      </c>
      <c r="F10" s="59" t="s">
        <v>179</v>
      </c>
      <c r="G10" s="59" t="s">
        <v>574</v>
      </c>
      <c r="H10" s="59" t="s">
        <v>575</v>
      </c>
      <c r="I10" s="59" t="s">
        <v>608</v>
      </c>
      <c r="J10" s="104" t="s">
        <v>609</v>
      </c>
      <c r="K10" s="59" t="s">
        <v>610</v>
      </c>
      <c r="L10" s="144" t="s">
        <v>611</v>
      </c>
      <c r="M10" s="59" t="s">
        <v>49</v>
      </c>
      <c r="N10" s="59" t="s">
        <v>576</v>
      </c>
      <c r="O10" s="59" t="s">
        <v>138</v>
      </c>
      <c r="P10" s="59" t="s">
        <v>138</v>
      </c>
      <c r="Q10" s="59">
        <v>1</v>
      </c>
      <c r="R10" s="59">
        <v>1</v>
      </c>
      <c r="S10" s="59" t="s">
        <v>51</v>
      </c>
      <c r="T10" s="59" t="s">
        <v>51</v>
      </c>
      <c r="U10" s="59">
        <v>2</v>
      </c>
      <c r="V10" s="59">
        <v>2</v>
      </c>
      <c r="W10" s="59">
        <v>5</v>
      </c>
      <c r="X10" s="27">
        <v>5</v>
      </c>
      <c r="Y10" s="27">
        <v>5</v>
      </c>
      <c r="AA10" s="35" t="s">
        <v>927</v>
      </c>
    </row>
    <row r="11" spans="1:28" ht="15.75" customHeight="1">
      <c r="A11" s="17">
        <v>10</v>
      </c>
      <c r="B11" s="20">
        <v>44986</v>
      </c>
      <c r="C11" s="59" t="s">
        <v>13</v>
      </c>
      <c r="D11" s="60">
        <v>0.68402777777777779</v>
      </c>
      <c r="E11" s="60">
        <v>0.72222222222222221</v>
      </c>
      <c r="F11" s="59" t="s">
        <v>179</v>
      </c>
      <c r="G11" s="59" t="s">
        <v>574</v>
      </c>
      <c r="H11" s="59" t="s">
        <v>575</v>
      </c>
      <c r="I11" s="59" t="s">
        <v>612</v>
      </c>
      <c r="J11" s="104" t="s">
        <v>613</v>
      </c>
      <c r="K11" s="59" t="s">
        <v>614</v>
      </c>
      <c r="L11" s="144" t="s">
        <v>615</v>
      </c>
      <c r="M11" s="59" t="s">
        <v>54</v>
      </c>
      <c r="N11" s="59" t="s">
        <v>54</v>
      </c>
      <c r="O11" s="59" t="s">
        <v>138</v>
      </c>
      <c r="P11" s="59" t="s">
        <v>138</v>
      </c>
      <c r="Q11" s="59">
        <v>1</v>
      </c>
      <c r="R11" s="59">
        <v>1</v>
      </c>
      <c r="S11" s="59" t="s">
        <v>51</v>
      </c>
      <c r="T11" s="59" t="s">
        <v>51</v>
      </c>
      <c r="U11" s="59">
        <v>1</v>
      </c>
      <c r="V11" s="59">
        <v>2</v>
      </c>
      <c r="W11" s="59">
        <v>5</v>
      </c>
      <c r="X11" s="27">
        <v>5</v>
      </c>
      <c r="Y11" s="27">
        <v>5</v>
      </c>
      <c r="AA11" s="35" t="s">
        <v>927</v>
      </c>
    </row>
    <row r="12" spans="1:28" ht="15.75" customHeight="1">
      <c r="A12" s="17">
        <v>11</v>
      </c>
      <c r="B12" s="20">
        <v>44987</v>
      </c>
      <c r="C12" s="59" t="s">
        <v>13</v>
      </c>
      <c r="D12" s="60">
        <v>0.25555555555555559</v>
      </c>
      <c r="E12" s="60">
        <v>0.30486111111111108</v>
      </c>
      <c r="F12" s="59" t="s">
        <v>179</v>
      </c>
      <c r="G12" s="59" t="s">
        <v>574</v>
      </c>
      <c r="H12" s="59" t="s">
        <v>575</v>
      </c>
      <c r="I12" s="59" t="s">
        <v>616</v>
      </c>
      <c r="J12" s="104" t="s">
        <v>617</v>
      </c>
      <c r="K12" s="59" t="s">
        <v>618</v>
      </c>
      <c r="L12" s="144" t="s">
        <v>619</v>
      </c>
      <c r="M12" s="59" t="s">
        <v>49</v>
      </c>
      <c r="N12" s="59" t="s">
        <v>576</v>
      </c>
      <c r="O12" s="59" t="s">
        <v>138</v>
      </c>
      <c r="P12" s="59" t="s">
        <v>138</v>
      </c>
      <c r="Q12" s="59">
        <v>1</v>
      </c>
      <c r="R12" s="59">
        <v>1</v>
      </c>
      <c r="S12" s="59" t="s">
        <v>51</v>
      </c>
      <c r="T12" s="59" t="s">
        <v>51</v>
      </c>
      <c r="U12" s="59">
        <v>2</v>
      </c>
      <c r="V12" s="59">
        <v>1</v>
      </c>
      <c r="W12" s="59">
        <v>5</v>
      </c>
      <c r="X12" s="27">
        <v>5</v>
      </c>
      <c r="Y12" s="27">
        <v>5</v>
      </c>
      <c r="AA12" s="35" t="s">
        <v>927</v>
      </c>
    </row>
    <row r="13" spans="1:28" ht="15.75" customHeight="1">
      <c r="A13" s="17">
        <v>12</v>
      </c>
      <c r="B13" s="20">
        <v>44988</v>
      </c>
      <c r="C13" s="59" t="s">
        <v>13</v>
      </c>
      <c r="D13" s="60">
        <v>0.3034722222222222</v>
      </c>
      <c r="E13" s="60">
        <v>0.33749999999999997</v>
      </c>
      <c r="F13" s="59" t="s">
        <v>179</v>
      </c>
      <c r="G13" s="59" t="s">
        <v>574</v>
      </c>
      <c r="H13" s="59" t="s">
        <v>575</v>
      </c>
      <c r="I13" s="59" t="s">
        <v>620</v>
      </c>
      <c r="J13" s="104" t="s">
        <v>621</v>
      </c>
      <c r="K13" s="59" t="s">
        <v>622</v>
      </c>
      <c r="L13" s="144" t="s">
        <v>623</v>
      </c>
      <c r="M13" s="59" t="s">
        <v>54</v>
      </c>
      <c r="N13" s="59" t="s">
        <v>55</v>
      </c>
      <c r="O13" s="59" t="s">
        <v>138</v>
      </c>
      <c r="P13" s="59" t="s">
        <v>53</v>
      </c>
      <c r="Q13" s="59">
        <v>1</v>
      </c>
      <c r="R13" s="59">
        <v>1</v>
      </c>
      <c r="S13" s="59" t="s">
        <v>51</v>
      </c>
      <c r="T13" s="59" t="s">
        <v>51</v>
      </c>
      <c r="U13" s="59">
        <v>2</v>
      </c>
      <c r="V13" s="59">
        <v>2</v>
      </c>
      <c r="W13" s="59">
        <v>5</v>
      </c>
      <c r="X13" s="27">
        <v>5</v>
      </c>
      <c r="Y13" s="27">
        <v>5</v>
      </c>
      <c r="AA13" s="35" t="s">
        <v>927</v>
      </c>
    </row>
    <row r="14" spans="1:28" ht="15.75" customHeight="1">
      <c r="A14" s="17">
        <v>13</v>
      </c>
      <c r="B14" s="20">
        <v>44989</v>
      </c>
      <c r="C14" s="140" t="s">
        <v>60</v>
      </c>
      <c r="D14" s="72">
        <v>0.42291666666666666</v>
      </c>
      <c r="E14" s="72">
        <v>0.44791666666666669</v>
      </c>
      <c r="F14" s="59" t="s">
        <v>179</v>
      </c>
      <c r="G14" s="59" t="s">
        <v>574</v>
      </c>
      <c r="H14" s="59" t="s">
        <v>575</v>
      </c>
      <c r="I14" s="59" t="s">
        <v>624</v>
      </c>
      <c r="J14" s="104" t="s">
        <v>625</v>
      </c>
      <c r="K14" s="59" t="s">
        <v>626</v>
      </c>
      <c r="L14" s="144" t="s">
        <v>627</v>
      </c>
      <c r="M14" s="59" t="s">
        <v>49</v>
      </c>
      <c r="N14" s="59" t="s">
        <v>49</v>
      </c>
      <c r="O14" s="59" t="s">
        <v>585</v>
      </c>
      <c r="P14" s="59" t="s">
        <v>138</v>
      </c>
      <c r="Q14" s="59">
        <v>1</v>
      </c>
      <c r="R14" s="59">
        <v>0</v>
      </c>
      <c r="S14" s="59" t="s">
        <v>51</v>
      </c>
      <c r="T14" s="59" t="s">
        <v>51</v>
      </c>
      <c r="U14" s="59">
        <v>1</v>
      </c>
      <c r="V14" s="59">
        <v>1</v>
      </c>
      <c r="W14" s="59">
        <v>5</v>
      </c>
      <c r="X14" s="27">
        <v>5</v>
      </c>
      <c r="Y14" s="27">
        <v>5</v>
      </c>
      <c r="AA14" s="35" t="s">
        <v>927</v>
      </c>
    </row>
    <row r="15" spans="1:28" ht="15.75" customHeight="1">
      <c r="A15" s="17">
        <v>14</v>
      </c>
      <c r="B15" s="20">
        <v>44991</v>
      </c>
      <c r="C15" s="140" t="s">
        <v>60</v>
      </c>
      <c r="D15" s="72">
        <v>0.52083333333333337</v>
      </c>
      <c r="E15" s="72">
        <v>0.5395833333333333</v>
      </c>
      <c r="F15" s="59" t="s">
        <v>179</v>
      </c>
      <c r="G15" s="59" t="s">
        <v>574</v>
      </c>
      <c r="H15" s="59" t="s">
        <v>575</v>
      </c>
      <c r="I15" s="59" t="s">
        <v>628</v>
      </c>
      <c r="J15" s="104" t="s">
        <v>629</v>
      </c>
      <c r="K15" s="59" t="s">
        <v>630</v>
      </c>
      <c r="L15" s="144" t="s">
        <v>631</v>
      </c>
      <c r="M15" s="59" t="s">
        <v>54</v>
      </c>
      <c r="N15" s="59" t="s">
        <v>54</v>
      </c>
      <c r="O15" s="59" t="s">
        <v>138</v>
      </c>
      <c r="P15" s="59" t="s">
        <v>138</v>
      </c>
      <c r="Q15" s="59">
        <v>0</v>
      </c>
      <c r="R15" s="59">
        <v>0</v>
      </c>
      <c r="S15" s="59" t="s">
        <v>51</v>
      </c>
      <c r="T15" s="59" t="s">
        <v>51</v>
      </c>
      <c r="U15" s="59">
        <v>2</v>
      </c>
      <c r="V15" s="59">
        <v>2</v>
      </c>
      <c r="W15" s="59">
        <v>5</v>
      </c>
      <c r="X15" s="27">
        <v>5</v>
      </c>
      <c r="Y15" s="27">
        <v>5</v>
      </c>
      <c r="AA15" s="35" t="s">
        <v>927</v>
      </c>
    </row>
    <row r="16" spans="1:28" ht="15.75" customHeight="1">
      <c r="A16" s="17">
        <v>15</v>
      </c>
      <c r="B16" s="20">
        <v>44992</v>
      </c>
      <c r="C16" s="140" t="s">
        <v>60</v>
      </c>
      <c r="D16" s="72">
        <v>0.50277777777777777</v>
      </c>
      <c r="E16" s="72">
        <v>0.52847222222222223</v>
      </c>
      <c r="F16" s="59" t="s">
        <v>179</v>
      </c>
      <c r="G16" s="59" t="s">
        <v>574</v>
      </c>
      <c r="H16" s="59" t="s">
        <v>575</v>
      </c>
      <c r="I16" s="59" t="s">
        <v>632</v>
      </c>
      <c r="J16" s="104" t="s">
        <v>633</v>
      </c>
      <c r="K16" s="59" t="s">
        <v>634</v>
      </c>
      <c r="L16" s="144" t="s">
        <v>635</v>
      </c>
      <c r="M16" s="59" t="s">
        <v>52</v>
      </c>
      <c r="N16" s="59" t="s">
        <v>52</v>
      </c>
      <c r="O16" s="59" t="s">
        <v>585</v>
      </c>
      <c r="P16" s="59" t="s">
        <v>138</v>
      </c>
      <c r="Q16" s="59">
        <v>0</v>
      </c>
      <c r="R16" s="59">
        <v>0</v>
      </c>
      <c r="S16" s="59" t="s">
        <v>51</v>
      </c>
      <c r="T16" s="59" t="s">
        <v>51</v>
      </c>
      <c r="U16" s="59">
        <v>2</v>
      </c>
      <c r="V16" s="59">
        <v>2</v>
      </c>
      <c r="W16" s="59">
        <v>5</v>
      </c>
      <c r="X16" s="27">
        <v>5</v>
      </c>
      <c r="Y16" s="27">
        <v>5</v>
      </c>
      <c r="AA16" s="35" t="s">
        <v>927</v>
      </c>
    </row>
    <row r="17" spans="1:29" ht="15.75" customHeight="1">
      <c r="A17" s="17">
        <v>16</v>
      </c>
      <c r="B17" s="20">
        <v>44993</v>
      </c>
      <c r="C17" s="140" t="s">
        <v>60</v>
      </c>
      <c r="D17" s="72">
        <v>0.48749999999999999</v>
      </c>
      <c r="E17" s="72">
        <v>0.50763888888888886</v>
      </c>
      <c r="F17" s="59" t="s">
        <v>179</v>
      </c>
      <c r="G17" s="59" t="s">
        <v>574</v>
      </c>
      <c r="H17" s="59" t="s">
        <v>575</v>
      </c>
      <c r="I17" s="59" t="s">
        <v>636</v>
      </c>
      <c r="J17" s="104" t="s">
        <v>637</v>
      </c>
      <c r="K17" s="59" t="s">
        <v>638</v>
      </c>
      <c r="L17" s="144" t="s">
        <v>639</v>
      </c>
      <c r="M17" s="59" t="s">
        <v>55</v>
      </c>
      <c r="N17" s="59" t="s">
        <v>55</v>
      </c>
      <c r="O17" s="59" t="s">
        <v>138</v>
      </c>
      <c r="P17" s="59" t="s">
        <v>138</v>
      </c>
      <c r="Q17" s="59">
        <v>0</v>
      </c>
      <c r="R17" s="59">
        <v>0</v>
      </c>
      <c r="S17" s="59" t="s">
        <v>51</v>
      </c>
      <c r="T17" s="59" t="s">
        <v>51</v>
      </c>
      <c r="U17" s="59">
        <v>2</v>
      </c>
      <c r="V17" s="59">
        <v>2</v>
      </c>
      <c r="W17" s="59">
        <v>5</v>
      </c>
      <c r="X17" s="27">
        <v>5</v>
      </c>
      <c r="Y17" s="27">
        <v>5</v>
      </c>
      <c r="AA17" s="35" t="s">
        <v>927</v>
      </c>
    </row>
    <row r="18" spans="1:29" ht="15.75" customHeight="1">
      <c r="A18" s="17">
        <v>17</v>
      </c>
      <c r="B18" s="20">
        <v>44994</v>
      </c>
      <c r="C18" s="140" t="s">
        <v>60</v>
      </c>
      <c r="D18" s="72">
        <v>0.52569444444444446</v>
      </c>
      <c r="E18" s="72">
        <v>0.55277777777777781</v>
      </c>
      <c r="F18" s="59" t="s">
        <v>179</v>
      </c>
      <c r="G18" s="59" t="s">
        <v>574</v>
      </c>
      <c r="H18" s="59" t="s">
        <v>575</v>
      </c>
      <c r="I18" s="55" t="s">
        <v>640</v>
      </c>
      <c r="J18" s="103" t="s">
        <v>641</v>
      </c>
      <c r="K18" s="55" t="s">
        <v>642</v>
      </c>
      <c r="L18" s="81" t="s">
        <v>643</v>
      </c>
      <c r="M18" s="55" t="s">
        <v>54</v>
      </c>
      <c r="N18" s="55" t="s">
        <v>54</v>
      </c>
      <c r="O18" s="55" t="s">
        <v>138</v>
      </c>
      <c r="P18" s="55" t="s">
        <v>138</v>
      </c>
      <c r="Q18" s="55">
        <v>0</v>
      </c>
      <c r="R18" s="55">
        <v>0</v>
      </c>
      <c r="S18" s="55" t="s">
        <v>51</v>
      </c>
      <c r="T18" s="55" t="s">
        <v>51</v>
      </c>
      <c r="U18" s="55">
        <v>1</v>
      </c>
      <c r="V18" s="55">
        <v>2</v>
      </c>
      <c r="W18" s="55">
        <v>5</v>
      </c>
      <c r="X18" s="27">
        <v>5</v>
      </c>
      <c r="Y18" s="27">
        <v>5</v>
      </c>
      <c r="AA18" s="35" t="s">
        <v>927</v>
      </c>
      <c r="AB18" s="36"/>
    </row>
    <row r="19" spans="1:29" ht="15.75" customHeight="1">
      <c r="A19" s="17">
        <v>18</v>
      </c>
      <c r="B19" s="20">
        <v>44995</v>
      </c>
      <c r="C19" s="145" t="s">
        <v>13</v>
      </c>
      <c r="D19" s="156" t="s">
        <v>644</v>
      </c>
      <c r="E19" s="72"/>
      <c r="F19" s="59"/>
      <c r="G19" s="59"/>
      <c r="H19" s="59"/>
      <c r="I19" s="55"/>
      <c r="J19" s="103"/>
      <c r="K19" s="55"/>
      <c r="L19" s="81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27">
        <v>5</v>
      </c>
      <c r="AA19" s="35" t="s">
        <v>927</v>
      </c>
      <c r="AB19" t="s">
        <v>645</v>
      </c>
    </row>
    <row r="20" spans="1:29" ht="15.75" customHeight="1">
      <c r="A20" s="17">
        <v>19</v>
      </c>
      <c r="B20" s="20">
        <v>44996</v>
      </c>
      <c r="C20" s="140" t="s">
        <v>60</v>
      </c>
      <c r="D20" s="72">
        <v>0.55555555555555558</v>
      </c>
      <c r="E20" s="72">
        <v>0.57638888888888895</v>
      </c>
      <c r="F20" s="59" t="s">
        <v>179</v>
      </c>
      <c r="G20" s="59" t="s">
        <v>574</v>
      </c>
      <c r="H20" s="59" t="s">
        <v>575</v>
      </c>
      <c r="I20" s="55" t="s">
        <v>646</v>
      </c>
      <c r="J20" s="103" t="s">
        <v>647</v>
      </c>
      <c r="K20" s="55" t="s">
        <v>648</v>
      </c>
      <c r="L20" s="81" t="s">
        <v>649</v>
      </c>
      <c r="M20" s="55" t="s">
        <v>52</v>
      </c>
      <c r="N20" s="55" t="s">
        <v>52</v>
      </c>
      <c r="O20" s="55" t="s">
        <v>138</v>
      </c>
      <c r="P20" s="55" t="s">
        <v>138</v>
      </c>
      <c r="Q20" s="55">
        <v>0</v>
      </c>
      <c r="R20" s="55">
        <v>0</v>
      </c>
      <c r="S20" s="55" t="s">
        <v>51</v>
      </c>
      <c r="T20" s="55" t="s">
        <v>51</v>
      </c>
      <c r="U20" s="55">
        <v>2</v>
      </c>
      <c r="V20" s="55">
        <v>2</v>
      </c>
      <c r="W20" s="55">
        <v>5</v>
      </c>
      <c r="X20" s="55">
        <v>5.05</v>
      </c>
      <c r="Y20" s="27">
        <v>5</v>
      </c>
      <c r="AA20" t="s">
        <v>650</v>
      </c>
    </row>
    <row r="21" spans="1:29" ht="15.75" customHeight="1">
      <c r="A21" s="17">
        <v>20</v>
      </c>
      <c r="B21" s="20">
        <v>44998</v>
      </c>
      <c r="C21" s="140" t="s">
        <v>60</v>
      </c>
      <c r="D21" s="72">
        <v>0.64027777777777783</v>
      </c>
      <c r="E21" s="72">
        <v>0.6694444444444444</v>
      </c>
      <c r="F21" s="59" t="s">
        <v>179</v>
      </c>
      <c r="G21" s="59" t="s">
        <v>574</v>
      </c>
      <c r="H21" s="59" t="s">
        <v>575</v>
      </c>
      <c r="I21" s="55" t="s">
        <v>651</v>
      </c>
      <c r="J21" s="103" t="s">
        <v>652</v>
      </c>
      <c r="K21" s="55" t="s">
        <v>653</v>
      </c>
      <c r="L21" s="81" t="s">
        <v>654</v>
      </c>
      <c r="M21" s="55" t="s">
        <v>54</v>
      </c>
      <c r="N21" s="55" t="s">
        <v>49</v>
      </c>
      <c r="O21" s="55" t="s">
        <v>139</v>
      </c>
      <c r="P21" s="55" t="s">
        <v>53</v>
      </c>
      <c r="Q21" s="55">
        <v>1</v>
      </c>
      <c r="R21" s="55">
        <v>0</v>
      </c>
      <c r="S21" s="55" t="s">
        <v>51</v>
      </c>
      <c r="T21" s="55" t="s">
        <v>51</v>
      </c>
      <c r="U21" s="55">
        <v>1</v>
      </c>
      <c r="V21" s="55">
        <v>2</v>
      </c>
      <c r="W21" s="55">
        <v>5</v>
      </c>
      <c r="X21" s="55">
        <v>5</v>
      </c>
      <c r="Y21" s="27">
        <v>5</v>
      </c>
      <c r="AA21" s="35" t="s">
        <v>927</v>
      </c>
    </row>
    <row r="22" spans="1:29" ht="15.75" customHeight="1">
      <c r="A22" s="17">
        <v>21</v>
      </c>
      <c r="B22" s="20">
        <v>44999</v>
      </c>
      <c r="C22" s="140" t="s">
        <v>60</v>
      </c>
      <c r="D22" s="72">
        <v>0.68333333333333324</v>
      </c>
      <c r="E22" s="72">
        <v>0.70624999999999993</v>
      </c>
      <c r="F22" s="59" t="s">
        <v>179</v>
      </c>
      <c r="G22" s="59" t="s">
        <v>574</v>
      </c>
      <c r="H22" s="59" t="s">
        <v>575</v>
      </c>
      <c r="I22" s="55" t="s">
        <v>655</v>
      </c>
      <c r="J22" s="103" t="s">
        <v>656</v>
      </c>
      <c r="K22" s="55" t="s">
        <v>657</v>
      </c>
      <c r="L22" s="81" t="s">
        <v>658</v>
      </c>
      <c r="M22" s="55" t="s">
        <v>54</v>
      </c>
      <c r="N22" s="55" t="s">
        <v>54</v>
      </c>
      <c r="O22" s="55" t="s">
        <v>53</v>
      </c>
      <c r="P22" s="55" t="s">
        <v>53</v>
      </c>
      <c r="Q22" s="55">
        <v>0</v>
      </c>
      <c r="R22" s="55">
        <v>0</v>
      </c>
      <c r="S22" s="55" t="s">
        <v>51</v>
      </c>
      <c r="T22" s="55" t="s">
        <v>51</v>
      </c>
      <c r="U22" s="55">
        <v>0</v>
      </c>
      <c r="V22" s="55">
        <v>0</v>
      </c>
      <c r="W22" s="55">
        <v>5</v>
      </c>
      <c r="X22" s="55">
        <v>5</v>
      </c>
      <c r="Y22" s="27">
        <v>5</v>
      </c>
      <c r="AA22" s="35" t="s">
        <v>927</v>
      </c>
    </row>
    <row r="23" spans="1:29" ht="15.75" customHeight="1">
      <c r="A23" s="17">
        <v>22</v>
      </c>
      <c r="B23" s="20">
        <v>45000</v>
      </c>
      <c r="C23" s="140" t="s">
        <v>60</v>
      </c>
      <c r="D23" s="72">
        <v>0.65486111111111112</v>
      </c>
      <c r="E23" s="72">
        <v>0.68125000000000002</v>
      </c>
      <c r="F23" s="59" t="s">
        <v>179</v>
      </c>
      <c r="G23" s="59" t="s">
        <v>574</v>
      </c>
      <c r="H23" s="59" t="s">
        <v>575</v>
      </c>
      <c r="I23" s="55" t="s">
        <v>659</v>
      </c>
      <c r="J23" s="103" t="s">
        <v>660</v>
      </c>
      <c r="K23" s="55" t="s">
        <v>661</v>
      </c>
      <c r="L23" s="81" t="s">
        <v>662</v>
      </c>
      <c r="M23" s="55" t="s">
        <v>54</v>
      </c>
      <c r="N23" s="55" t="s">
        <v>49</v>
      </c>
      <c r="O23" s="55" t="s">
        <v>53</v>
      </c>
      <c r="P23" s="55" t="s">
        <v>53</v>
      </c>
      <c r="Q23" s="55">
        <v>0</v>
      </c>
      <c r="R23" s="55">
        <v>1</v>
      </c>
      <c r="S23" s="55" t="s">
        <v>51</v>
      </c>
      <c r="T23" s="55" t="s">
        <v>51</v>
      </c>
      <c r="U23" s="55">
        <v>1</v>
      </c>
      <c r="V23" s="55">
        <v>1</v>
      </c>
      <c r="W23" s="55">
        <v>5</v>
      </c>
      <c r="X23" s="55">
        <v>5</v>
      </c>
      <c r="Y23" s="27">
        <v>5</v>
      </c>
      <c r="AA23" s="35" t="s">
        <v>927</v>
      </c>
    </row>
    <row r="24" spans="1:29" ht="15.75" customHeight="1">
      <c r="A24" s="17">
        <v>23</v>
      </c>
      <c r="B24" s="20">
        <v>45001</v>
      </c>
      <c r="C24" s="140" t="s">
        <v>60</v>
      </c>
      <c r="D24" s="72">
        <v>0.69513888888888886</v>
      </c>
      <c r="E24" s="72">
        <v>0.72638888888888886</v>
      </c>
      <c r="F24" s="59" t="s">
        <v>179</v>
      </c>
      <c r="G24" s="59" t="s">
        <v>574</v>
      </c>
      <c r="H24" s="59" t="s">
        <v>575</v>
      </c>
      <c r="I24" s="55">
        <v>-0.58828590000000003</v>
      </c>
      <c r="J24" s="153">
        <v>-475873139</v>
      </c>
      <c r="K24" s="55">
        <v>-0.59165849999999998</v>
      </c>
      <c r="L24" s="153">
        <v>-475598068</v>
      </c>
      <c r="M24" s="55" t="s">
        <v>54</v>
      </c>
      <c r="N24" s="55" t="s">
        <v>54</v>
      </c>
      <c r="O24" s="55" t="s">
        <v>53</v>
      </c>
      <c r="P24" s="55" t="s">
        <v>53</v>
      </c>
      <c r="Q24" s="55">
        <v>0</v>
      </c>
      <c r="R24" s="55">
        <v>0</v>
      </c>
      <c r="S24" s="55" t="s">
        <v>51</v>
      </c>
      <c r="T24" s="55" t="s">
        <v>51</v>
      </c>
      <c r="U24" s="55">
        <v>2</v>
      </c>
      <c r="V24" s="55">
        <v>2</v>
      </c>
      <c r="W24" s="55">
        <v>5</v>
      </c>
      <c r="X24" s="55">
        <v>5</v>
      </c>
      <c r="Y24" s="27">
        <v>5</v>
      </c>
      <c r="AA24" s="35" t="s">
        <v>927</v>
      </c>
    </row>
    <row r="25" spans="1:29" ht="15.75" customHeight="1">
      <c r="A25" s="17">
        <v>24</v>
      </c>
      <c r="B25" s="20">
        <v>45002</v>
      </c>
      <c r="C25" s="140" t="s">
        <v>13</v>
      </c>
      <c r="D25" s="72">
        <v>0.70972222222222225</v>
      </c>
      <c r="E25" s="72">
        <v>0.73333333333333339</v>
      </c>
      <c r="F25" s="59" t="s">
        <v>179</v>
      </c>
      <c r="G25" s="59" t="s">
        <v>574</v>
      </c>
      <c r="H25" s="59" t="s">
        <v>575</v>
      </c>
      <c r="I25" s="55">
        <v>-0.58790600000000004</v>
      </c>
      <c r="J25" s="153">
        <v>-47561169</v>
      </c>
      <c r="K25" s="55">
        <v>-0.58622600000000002</v>
      </c>
      <c r="L25" s="153">
        <v>-47587601</v>
      </c>
      <c r="M25" s="55" t="s">
        <v>54</v>
      </c>
      <c r="N25" s="55" t="s">
        <v>54</v>
      </c>
      <c r="O25" s="55" t="s">
        <v>53</v>
      </c>
      <c r="P25" s="55" t="s">
        <v>138</v>
      </c>
      <c r="Q25" s="55">
        <v>1</v>
      </c>
      <c r="R25" s="55">
        <v>1</v>
      </c>
      <c r="S25" s="55" t="s">
        <v>51</v>
      </c>
      <c r="T25" s="55" t="s">
        <v>51</v>
      </c>
      <c r="U25" s="55">
        <v>1</v>
      </c>
      <c r="V25" s="55">
        <v>1</v>
      </c>
      <c r="W25" s="55">
        <v>5</v>
      </c>
      <c r="X25" s="55">
        <v>4.62</v>
      </c>
      <c r="Y25" s="55">
        <v>4.62</v>
      </c>
      <c r="Z25" t="s">
        <v>663</v>
      </c>
      <c r="AA25" s="35" t="s">
        <v>927</v>
      </c>
    </row>
    <row r="26" spans="1:29" ht="15.75" customHeight="1">
      <c r="A26" s="17">
        <v>25</v>
      </c>
      <c r="B26" s="20">
        <v>45003</v>
      </c>
      <c r="C26" s="140" t="s">
        <v>13</v>
      </c>
      <c r="D26" s="72">
        <v>0.37708333333333338</v>
      </c>
      <c r="E26" s="72">
        <v>0.40347222222222223</v>
      </c>
      <c r="F26" s="59" t="s">
        <v>179</v>
      </c>
      <c r="G26" s="59" t="s">
        <v>574</v>
      </c>
      <c r="H26" s="59" t="s">
        <v>575</v>
      </c>
      <c r="I26" s="55">
        <v>-0.58724940000000003</v>
      </c>
      <c r="J26" s="153">
        <v>475886223</v>
      </c>
      <c r="K26" s="55">
        <v>-0.59096040000000005</v>
      </c>
      <c r="L26" s="153">
        <v>-475600237</v>
      </c>
      <c r="M26" s="55" t="s">
        <v>52</v>
      </c>
      <c r="N26" s="55" t="s">
        <v>52</v>
      </c>
      <c r="O26" s="55" t="s">
        <v>50</v>
      </c>
      <c r="P26" s="55" t="s">
        <v>50</v>
      </c>
      <c r="Q26" s="55">
        <v>1</v>
      </c>
      <c r="R26" s="55">
        <v>1</v>
      </c>
      <c r="S26" s="55" t="s">
        <v>51</v>
      </c>
      <c r="T26" s="55" t="s">
        <v>51</v>
      </c>
      <c r="U26" s="55">
        <v>2</v>
      </c>
      <c r="V26" s="55">
        <v>2</v>
      </c>
      <c r="W26" s="55">
        <v>5</v>
      </c>
      <c r="X26" s="55">
        <v>5</v>
      </c>
      <c r="Y26" s="27">
        <v>5</v>
      </c>
      <c r="AA26" s="35" t="s">
        <v>927</v>
      </c>
    </row>
    <row r="27" spans="1:29" ht="15.75" customHeight="1">
      <c r="A27" s="17">
        <v>26</v>
      </c>
      <c r="B27" s="48">
        <v>45004</v>
      </c>
      <c r="C27" s="55" t="s">
        <v>60</v>
      </c>
      <c r="D27" s="72">
        <v>0.3972222222222222</v>
      </c>
      <c r="E27" s="72">
        <v>0.42499999999999999</v>
      </c>
      <c r="F27" t="s">
        <v>179</v>
      </c>
      <c r="G27" t="s">
        <v>574</v>
      </c>
      <c r="H27" t="s">
        <v>575</v>
      </c>
      <c r="I27">
        <v>-0.58691839999999995</v>
      </c>
      <c r="J27" s="154">
        <v>-475883631</v>
      </c>
      <c r="K27">
        <v>-0.59078569999999997</v>
      </c>
      <c r="L27" s="154">
        <v>-475602093</v>
      </c>
      <c r="M27" t="s">
        <v>54</v>
      </c>
      <c r="N27" t="s">
        <v>55</v>
      </c>
      <c r="O27" t="s">
        <v>139</v>
      </c>
      <c r="P27" t="s">
        <v>139</v>
      </c>
      <c r="Q27">
        <v>0</v>
      </c>
      <c r="R27">
        <v>0</v>
      </c>
      <c r="S27" t="s">
        <v>51</v>
      </c>
      <c r="T27" t="s">
        <v>51</v>
      </c>
      <c r="U27">
        <v>2</v>
      </c>
      <c r="V27">
        <v>2</v>
      </c>
      <c r="W27" s="55">
        <v>5</v>
      </c>
      <c r="X27" s="55">
        <v>5.01</v>
      </c>
      <c r="Y27" s="27">
        <v>5</v>
      </c>
      <c r="AA27" s="74" t="s">
        <v>664</v>
      </c>
    </row>
    <row r="28" spans="1:29" ht="15.75" customHeight="1">
      <c r="A28" s="17"/>
      <c r="B28" s="48"/>
      <c r="D28" s="72"/>
      <c r="E28" s="72"/>
      <c r="J28" s="154"/>
      <c r="L28" s="154"/>
      <c r="AA28" s="74"/>
    </row>
    <row r="29" spans="1:29" ht="15.75" customHeight="1">
      <c r="A29" s="17"/>
      <c r="B29" s="48"/>
      <c r="D29" s="72"/>
      <c r="E29" s="72"/>
      <c r="J29" s="154"/>
      <c r="L29" s="154"/>
      <c r="AA29" s="74"/>
    </row>
    <row r="30" spans="1:29" ht="15.75" customHeight="1">
      <c r="A30" s="17"/>
      <c r="B30" s="48"/>
      <c r="D30" s="72"/>
      <c r="E30" s="72"/>
      <c r="J30" s="154"/>
      <c r="L30" s="154"/>
      <c r="AA30" s="74"/>
    </row>
    <row r="31" spans="1:29" ht="15.75" customHeight="1">
      <c r="C31" s="26"/>
      <c r="D31" s="14"/>
      <c r="E31" s="14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7"/>
      <c r="X31" s="15"/>
    </row>
    <row r="32" spans="1:29" ht="14.4">
      <c r="A32" s="41">
        <f>COUNT(A2:A27)</f>
        <v>26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130</v>
      </c>
      <c r="X32" s="41">
        <f>SUM(X2:X31)</f>
        <v>124.68</v>
      </c>
      <c r="Y32" s="41">
        <f>SUM(Y2:Y31)</f>
        <v>124.62</v>
      </c>
      <c r="Z32" s="41"/>
      <c r="AA32" s="43" t="s">
        <v>103</v>
      </c>
      <c r="AB32" s="45"/>
      <c r="AC32" s="43"/>
    </row>
    <row r="33" spans="1:28" ht="43.8" thickBot="1">
      <c r="A33" s="37" t="s">
        <v>23</v>
      </c>
      <c r="B33" s="37" t="s">
        <v>24</v>
      </c>
      <c r="C33" s="37" t="s">
        <v>25</v>
      </c>
      <c r="D33" s="38" t="s">
        <v>26</v>
      </c>
      <c r="E33" s="38" t="s">
        <v>27</v>
      </c>
      <c r="F33" s="38" t="s">
        <v>28</v>
      </c>
      <c r="G33" s="38" t="s">
        <v>29</v>
      </c>
      <c r="H33" s="38" t="s">
        <v>1</v>
      </c>
      <c r="I33" s="38" t="s">
        <v>30</v>
      </c>
      <c r="J33" s="38" t="s">
        <v>31</v>
      </c>
      <c r="K33" s="38" t="s">
        <v>32</v>
      </c>
      <c r="L33" s="38" t="s">
        <v>33</v>
      </c>
      <c r="M33" s="38" t="s">
        <v>34</v>
      </c>
      <c r="N33" s="38" t="s">
        <v>35</v>
      </c>
      <c r="O33" s="38" t="s">
        <v>36</v>
      </c>
      <c r="P33" s="38" t="s">
        <v>37</v>
      </c>
      <c r="Q33" s="38" t="s">
        <v>38</v>
      </c>
      <c r="R33" s="38" t="s">
        <v>39</v>
      </c>
      <c r="S33" s="38" t="s">
        <v>40</v>
      </c>
      <c r="T33" s="38" t="s">
        <v>41</v>
      </c>
      <c r="U33" s="38" t="s">
        <v>42</v>
      </c>
      <c r="V33" s="38" t="s">
        <v>43</v>
      </c>
      <c r="W33" s="38" t="s">
        <v>44</v>
      </c>
      <c r="X33" s="39" t="s">
        <v>18</v>
      </c>
      <c r="Y33" s="39" t="s">
        <v>19</v>
      </c>
      <c r="Z33" s="38" t="s">
        <v>45</v>
      </c>
      <c r="AA33" s="38"/>
      <c r="AB33" s="40" t="s">
        <v>46</v>
      </c>
    </row>
    <row r="34" spans="1:28" ht="15.75" customHeight="1">
      <c r="A34" s="77">
        <v>1</v>
      </c>
      <c r="B34" s="20">
        <v>44977</v>
      </c>
      <c r="C34" s="26" t="s">
        <v>104</v>
      </c>
      <c r="D34" s="72">
        <v>0.94791666666666663</v>
      </c>
      <c r="E34" s="72">
        <v>4.8611111111111112E-3</v>
      </c>
      <c r="F34" s="55" t="s">
        <v>179</v>
      </c>
      <c r="G34" s="55" t="s">
        <v>574</v>
      </c>
      <c r="H34" s="55" t="s">
        <v>575</v>
      </c>
      <c r="I34" s="82" t="s">
        <v>665</v>
      </c>
      <c r="J34" s="81" t="s">
        <v>666</v>
      </c>
      <c r="K34" s="82" t="s">
        <v>667</v>
      </c>
      <c r="L34" s="81" t="s">
        <v>639</v>
      </c>
      <c r="M34" s="55" t="s">
        <v>54</v>
      </c>
      <c r="N34" s="55" t="s">
        <v>49</v>
      </c>
      <c r="O34" s="55" t="s">
        <v>138</v>
      </c>
      <c r="P34" s="55" t="s">
        <v>138</v>
      </c>
      <c r="Q34" s="55">
        <v>1</v>
      </c>
      <c r="R34" s="55">
        <v>1</v>
      </c>
      <c r="S34" s="55" t="s">
        <v>51</v>
      </c>
      <c r="T34" s="55" t="s">
        <v>51</v>
      </c>
      <c r="U34" s="55">
        <v>1</v>
      </c>
      <c r="V34" s="55">
        <v>1</v>
      </c>
      <c r="W34" s="55">
        <v>5</v>
      </c>
      <c r="X34" s="55">
        <v>5</v>
      </c>
      <c r="Y34" s="55">
        <v>5</v>
      </c>
      <c r="AA34" s="35" t="s">
        <v>927</v>
      </c>
    </row>
    <row r="35" spans="1:28" ht="15.75" customHeight="1">
      <c r="A35" s="77">
        <v>2</v>
      </c>
      <c r="B35" s="20">
        <v>44978</v>
      </c>
      <c r="C35" s="26" t="s">
        <v>104</v>
      </c>
      <c r="D35" s="72">
        <v>0.99236111111111114</v>
      </c>
      <c r="E35" s="72">
        <v>4.4444444444444446E-2</v>
      </c>
      <c r="F35" s="55" t="s">
        <v>179</v>
      </c>
      <c r="G35" s="55" t="s">
        <v>574</v>
      </c>
      <c r="H35" s="55" t="s">
        <v>575</v>
      </c>
      <c r="I35" s="82" t="s">
        <v>668</v>
      </c>
      <c r="J35" s="81" t="s">
        <v>669</v>
      </c>
      <c r="K35" s="82" t="s">
        <v>670</v>
      </c>
      <c r="L35" s="81" t="s">
        <v>671</v>
      </c>
      <c r="M35" s="55" t="s">
        <v>49</v>
      </c>
      <c r="N35" s="55" t="s">
        <v>49</v>
      </c>
      <c r="O35" s="55" t="s">
        <v>138</v>
      </c>
      <c r="P35" s="55" t="s">
        <v>138</v>
      </c>
      <c r="Q35" s="55">
        <v>1</v>
      </c>
      <c r="R35" s="55">
        <v>1</v>
      </c>
      <c r="S35" s="55" t="s">
        <v>51</v>
      </c>
      <c r="T35" s="55" t="s">
        <v>51</v>
      </c>
      <c r="U35" s="55">
        <v>0</v>
      </c>
      <c r="V35" s="55">
        <v>0</v>
      </c>
      <c r="W35" s="55">
        <v>5</v>
      </c>
      <c r="X35" s="55">
        <v>5</v>
      </c>
      <c r="Y35" s="55">
        <v>5</v>
      </c>
      <c r="AA35" s="35" t="s">
        <v>927</v>
      </c>
    </row>
    <row r="36" spans="1:28" ht="15.75" customHeight="1">
      <c r="A36" s="143">
        <v>3</v>
      </c>
      <c r="B36" s="20">
        <v>44979</v>
      </c>
      <c r="C36" s="26" t="s">
        <v>104</v>
      </c>
      <c r="D36" s="72">
        <v>1.1805555555555555E-2</v>
      </c>
      <c r="E36" s="72">
        <v>6.5972222222222224E-2</v>
      </c>
      <c r="F36" s="55" t="s">
        <v>179</v>
      </c>
      <c r="G36" s="55" t="s">
        <v>574</v>
      </c>
      <c r="H36" s="55" t="s">
        <v>575</v>
      </c>
      <c r="I36" s="82" t="s">
        <v>672</v>
      </c>
      <c r="J36" s="81" t="s">
        <v>673</v>
      </c>
      <c r="K36" s="82" t="s">
        <v>674</v>
      </c>
      <c r="L36" s="81" t="s">
        <v>675</v>
      </c>
      <c r="M36" s="55" t="s">
        <v>54</v>
      </c>
      <c r="N36" s="55" t="s">
        <v>54</v>
      </c>
      <c r="O36" s="55" t="s">
        <v>138</v>
      </c>
      <c r="P36" s="55" t="s">
        <v>138</v>
      </c>
      <c r="Q36" s="55">
        <v>0</v>
      </c>
      <c r="R36" s="55">
        <v>1</v>
      </c>
      <c r="S36" s="55" t="s">
        <v>51</v>
      </c>
      <c r="T36" s="55" t="s">
        <v>51</v>
      </c>
      <c r="U36" s="55">
        <v>0</v>
      </c>
      <c r="V36" s="55">
        <v>0</v>
      </c>
      <c r="W36" s="55">
        <v>5</v>
      </c>
      <c r="X36" s="55">
        <v>5</v>
      </c>
      <c r="Y36" s="55">
        <v>5</v>
      </c>
      <c r="AA36" s="35" t="s">
        <v>927</v>
      </c>
    </row>
    <row r="37" spans="1:28" ht="15.75" customHeight="1">
      <c r="A37" s="77">
        <v>4</v>
      </c>
      <c r="B37" s="20">
        <v>44980</v>
      </c>
      <c r="C37" s="26" t="s">
        <v>104</v>
      </c>
      <c r="D37" s="72">
        <v>1.2499999999999999E-2</v>
      </c>
      <c r="E37" s="72">
        <v>6.3194444444444442E-2</v>
      </c>
      <c r="F37" s="55" t="s">
        <v>179</v>
      </c>
      <c r="G37" s="55" t="s">
        <v>574</v>
      </c>
      <c r="H37" s="55" t="s">
        <v>575</v>
      </c>
      <c r="I37" s="82" t="s">
        <v>676</v>
      </c>
      <c r="J37" s="81" t="s">
        <v>677</v>
      </c>
      <c r="K37" s="82" t="s">
        <v>678</v>
      </c>
      <c r="L37" s="81" t="s">
        <v>679</v>
      </c>
      <c r="M37" s="55" t="s">
        <v>49</v>
      </c>
      <c r="N37" s="55" t="s">
        <v>55</v>
      </c>
      <c r="O37" s="55" t="s">
        <v>138</v>
      </c>
      <c r="P37" s="55" t="s">
        <v>138</v>
      </c>
      <c r="Q37" s="55">
        <v>1</v>
      </c>
      <c r="R37" s="55">
        <v>1</v>
      </c>
      <c r="S37" s="55" t="s">
        <v>51</v>
      </c>
      <c r="T37" s="55" t="s">
        <v>51</v>
      </c>
      <c r="U37" s="55">
        <v>0</v>
      </c>
      <c r="V37" s="55">
        <v>0</v>
      </c>
      <c r="W37" s="55">
        <v>5</v>
      </c>
      <c r="X37" s="55">
        <v>5</v>
      </c>
      <c r="Y37" s="55">
        <v>5</v>
      </c>
      <c r="AA37" s="35" t="s">
        <v>927</v>
      </c>
    </row>
    <row r="38" spans="1:28" ht="15.75" customHeight="1">
      <c r="A38" s="77">
        <v>5</v>
      </c>
      <c r="B38" s="20">
        <v>44981</v>
      </c>
      <c r="C38" s="26" t="s">
        <v>104</v>
      </c>
      <c r="D38" s="72">
        <v>4.027777777777778E-2</v>
      </c>
      <c r="E38" s="72">
        <v>9.0972222222222218E-2</v>
      </c>
      <c r="F38" s="55" t="s">
        <v>179</v>
      </c>
      <c r="G38" s="55" t="s">
        <v>574</v>
      </c>
      <c r="H38" s="55" t="s">
        <v>575</v>
      </c>
      <c r="I38" s="82" t="s">
        <v>680</v>
      </c>
      <c r="J38" s="81" t="s">
        <v>681</v>
      </c>
      <c r="K38" s="82" t="s">
        <v>682</v>
      </c>
      <c r="L38" s="81" t="s">
        <v>683</v>
      </c>
      <c r="M38" s="55" t="s">
        <v>54</v>
      </c>
      <c r="N38" s="55" t="s">
        <v>55</v>
      </c>
      <c r="O38" s="55" t="s">
        <v>138</v>
      </c>
      <c r="P38" s="55" t="s">
        <v>138</v>
      </c>
      <c r="Q38" s="55">
        <v>1</v>
      </c>
      <c r="R38" s="55">
        <v>1</v>
      </c>
      <c r="S38" s="55" t="s">
        <v>51</v>
      </c>
      <c r="T38" s="55" t="s">
        <v>51</v>
      </c>
      <c r="U38" s="55">
        <v>1</v>
      </c>
      <c r="V38" s="55">
        <v>1</v>
      </c>
      <c r="W38" s="55">
        <v>5</v>
      </c>
      <c r="X38" s="55">
        <v>5</v>
      </c>
      <c r="Y38" s="55">
        <v>5</v>
      </c>
      <c r="AA38" s="35" t="s">
        <v>927</v>
      </c>
    </row>
    <row r="39" spans="1:28" ht="15.75" customHeight="1">
      <c r="A39" s="77">
        <v>6</v>
      </c>
      <c r="B39" s="20">
        <v>44982</v>
      </c>
      <c r="C39" s="26" t="s">
        <v>104</v>
      </c>
      <c r="D39" s="72">
        <v>5.4166666666666669E-2</v>
      </c>
      <c r="E39" s="72">
        <v>0.10833333333333334</v>
      </c>
      <c r="F39" s="55" t="s">
        <v>179</v>
      </c>
      <c r="G39" s="55" t="s">
        <v>574</v>
      </c>
      <c r="H39" s="55" t="s">
        <v>575</v>
      </c>
      <c r="I39" s="82" t="s">
        <v>684</v>
      </c>
      <c r="J39" s="81" t="s">
        <v>685</v>
      </c>
      <c r="K39" s="82" t="s">
        <v>686</v>
      </c>
      <c r="L39" s="81" t="s">
        <v>687</v>
      </c>
      <c r="M39" s="55" t="s">
        <v>54</v>
      </c>
      <c r="N39" s="55" t="s">
        <v>55</v>
      </c>
      <c r="O39" s="55" t="s">
        <v>53</v>
      </c>
      <c r="P39" s="55" t="s">
        <v>53</v>
      </c>
      <c r="Q39" s="55">
        <v>1</v>
      </c>
      <c r="R39" s="55">
        <v>1</v>
      </c>
      <c r="S39" s="55" t="s">
        <v>51</v>
      </c>
      <c r="T39" s="55" t="s">
        <v>51</v>
      </c>
      <c r="U39" s="55">
        <v>2</v>
      </c>
      <c r="V39" s="55">
        <v>1</v>
      </c>
      <c r="W39" s="55">
        <v>5</v>
      </c>
      <c r="X39" s="55">
        <v>5</v>
      </c>
      <c r="Y39" s="55">
        <v>5</v>
      </c>
      <c r="AA39" s="35" t="s">
        <v>927</v>
      </c>
    </row>
    <row r="40" spans="1:28" ht="15.75" customHeight="1">
      <c r="A40" s="143">
        <v>7</v>
      </c>
      <c r="B40" s="20">
        <v>44983</v>
      </c>
      <c r="C40" s="26" t="s">
        <v>104</v>
      </c>
      <c r="D40" s="124" t="s">
        <v>173</v>
      </c>
      <c r="W40" s="55">
        <v>5</v>
      </c>
      <c r="AA40" s="35" t="s">
        <v>927</v>
      </c>
      <c r="AB40" t="s">
        <v>688</v>
      </c>
    </row>
    <row r="41" spans="1:28" ht="15.75" customHeight="1">
      <c r="A41" s="77">
        <v>8</v>
      </c>
      <c r="B41" s="20">
        <v>44984</v>
      </c>
      <c r="C41" s="26" t="s">
        <v>104</v>
      </c>
      <c r="D41" s="72">
        <v>0.1111111111111111</v>
      </c>
      <c r="E41" s="72">
        <v>0.16111111111111112</v>
      </c>
      <c r="F41" s="55" t="s">
        <v>179</v>
      </c>
      <c r="G41" s="55" t="s">
        <v>574</v>
      </c>
      <c r="H41" s="55" t="s">
        <v>575</v>
      </c>
      <c r="I41" s="82" t="s">
        <v>689</v>
      </c>
      <c r="J41" s="81" t="s">
        <v>690</v>
      </c>
      <c r="K41" s="82" t="s">
        <v>691</v>
      </c>
      <c r="L41" s="81" t="s">
        <v>692</v>
      </c>
      <c r="M41" s="55" t="s">
        <v>54</v>
      </c>
      <c r="N41" s="55" t="s">
        <v>54</v>
      </c>
      <c r="O41" s="55" t="s">
        <v>138</v>
      </c>
      <c r="P41" s="55" t="s">
        <v>138</v>
      </c>
      <c r="Q41" s="55">
        <v>1</v>
      </c>
      <c r="R41" s="55">
        <v>0</v>
      </c>
      <c r="S41" s="55" t="s">
        <v>51</v>
      </c>
      <c r="T41" s="55" t="s">
        <v>51</v>
      </c>
      <c r="U41" s="55">
        <v>0</v>
      </c>
      <c r="V41" s="55">
        <v>1</v>
      </c>
      <c r="W41" s="55">
        <v>5</v>
      </c>
      <c r="X41" s="55">
        <v>5</v>
      </c>
      <c r="Y41" s="55">
        <v>5</v>
      </c>
      <c r="AA41" s="35" t="s">
        <v>927</v>
      </c>
    </row>
    <row r="42" spans="1:28" ht="15.75" customHeight="1">
      <c r="A42" s="77">
        <v>9</v>
      </c>
      <c r="B42" s="20">
        <v>44985</v>
      </c>
      <c r="C42" s="26" t="s">
        <v>104</v>
      </c>
      <c r="D42" s="72">
        <v>0.12361111111111112</v>
      </c>
      <c r="E42" s="72">
        <v>0.15833333333333333</v>
      </c>
      <c r="F42" s="55" t="s">
        <v>179</v>
      </c>
      <c r="G42" s="55" t="s">
        <v>574</v>
      </c>
      <c r="H42" s="55" t="s">
        <v>575</v>
      </c>
      <c r="I42" s="82" t="s">
        <v>693</v>
      </c>
      <c r="J42" s="81" t="s">
        <v>694</v>
      </c>
      <c r="K42" s="82" t="s">
        <v>695</v>
      </c>
      <c r="L42" s="81" t="s">
        <v>696</v>
      </c>
      <c r="M42" s="55" t="s">
        <v>54</v>
      </c>
      <c r="N42" s="55" t="s">
        <v>54</v>
      </c>
      <c r="O42" s="55" t="s">
        <v>138</v>
      </c>
      <c r="P42" s="55" t="s">
        <v>138</v>
      </c>
      <c r="Q42" s="55">
        <v>1</v>
      </c>
      <c r="R42" s="55">
        <v>1</v>
      </c>
      <c r="S42" s="55" t="s">
        <v>51</v>
      </c>
      <c r="T42" s="55" t="s">
        <v>51</v>
      </c>
      <c r="U42" s="55">
        <v>2</v>
      </c>
      <c r="V42" s="55">
        <v>2</v>
      </c>
      <c r="W42" s="55">
        <v>5</v>
      </c>
      <c r="X42" s="55">
        <v>5</v>
      </c>
      <c r="Y42" s="55">
        <v>5</v>
      </c>
      <c r="AA42" s="35" t="s">
        <v>927</v>
      </c>
    </row>
    <row r="43" spans="1:28" ht="15.75" customHeight="1">
      <c r="A43" s="77">
        <v>10</v>
      </c>
      <c r="B43" s="20">
        <v>44986</v>
      </c>
      <c r="C43" s="26" t="s">
        <v>104</v>
      </c>
      <c r="D43" s="72">
        <v>0.15277777777777776</v>
      </c>
      <c r="E43" s="72">
        <v>0.19999999999999998</v>
      </c>
      <c r="F43" s="55" t="s">
        <v>179</v>
      </c>
      <c r="G43" s="55" t="s">
        <v>574</v>
      </c>
      <c r="H43" s="55" t="s">
        <v>575</v>
      </c>
      <c r="I43" s="82" t="s">
        <v>697</v>
      </c>
      <c r="J43" s="81" t="s">
        <v>698</v>
      </c>
      <c r="K43" s="82" t="s">
        <v>699</v>
      </c>
      <c r="L43" s="81" t="s">
        <v>700</v>
      </c>
      <c r="M43" s="55" t="s">
        <v>52</v>
      </c>
      <c r="N43" s="55" t="s">
        <v>52</v>
      </c>
      <c r="O43" s="55" t="s">
        <v>138</v>
      </c>
      <c r="P43" s="55" t="s">
        <v>138</v>
      </c>
      <c r="Q43" s="55">
        <v>1</v>
      </c>
      <c r="R43" s="55">
        <v>1</v>
      </c>
      <c r="S43" s="55" t="s">
        <v>51</v>
      </c>
      <c r="T43" s="55" t="s">
        <v>51</v>
      </c>
      <c r="U43" s="55">
        <v>2</v>
      </c>
      <c r="V43" s="55">
        <v>2</v>
      </c>
      <c r="W43" s="55">
        <v>5</v>
      </c>
      <c r="X43" s="55">
        <v>5</v>
      </c>
      <c r="Y43" s="55">
        <v>5</v>
      </c>
      <c r="AA43" s="35" t="s">
        <v>927</v>
      </c>
    </row>
    <row r="44" spans="1:28" ht="15.75" customHeight="1">
      <c r="A44" s="143">
        <v>11</v>
      </c>
      <c r="B44" s="20">
        <v>44987</v>
      </c>
      <c r="C44" s="26" t="s">
        <v>104</v>
      </c>
      <c r="D44" s="72">
        <v>0.17708333333333334</v>
      </c>
      <c r="E44" s="72">
        <v>0.24861111111111112</v>
      </c>
      <c r="F44" s="55" t="s">
        <v>179</v>
      </c>
      <c r="G44" s="55" t="s">
        <v>574</v>
      </c>
      <c r="H44" s="55" t="s">
        <v>575</v>
      </c>
      <c r="I44" s="82" t="s">
        <v>701</v>
      </c>
      <c r="J44" s="81" t="s">
        <v>702</v>
      </c>
      <c r="K44" s="82" t="s">
        <v>703</v>
      </c>
      <c r="L44" s="81" t="s">
        <v>704</v>
      </c>
      <c r="M44" s="55" t="s">
        <v>54</v>
      </c>
      <c r="N44" s="55" t="s">
        <v>55</v>
      </c>
      <c r="O44" s="55" t="s">
        <v>138</v>
      </c>
      <c r="P44" s="55" t="s">
        <v>138</v>
      </c>
      <c r="Q44" s="55">
        <v>1</v>
      </c>
      <c r="R44" s="55">
        <v>1</v>
      </c>
      <c r="S44" s="55" t="s">
        <v>51</v>
      </c>
      <c r="T44" s="55" t="s">
        <v>51</v>
      </c>
      <c r="U44" s="55">
        <v>1</v>
      </c>
      <c r="V44" s="55">
        <v>2</v>
      </c>
      <c r="W44" s="55">
        <v>5</v>
      </c>
      <c r="X44" s="55">
        <v>5</v>
      </c>
      <c r="Y44" s="55">
        <v>5</v>
      </c>
      <c r="AA44" s="35" t="s">
        <v>927</v>
      </c>
    </row>
    <row r="45" spans="1:28" ht="15.75" customHeight="1">
      <c r="A45" s="77">
        <v>12</v>
      </c>
      <c r="B45" s="20">
        <v>44987</v>
      </c>
      <c r="C45" s="26" t="s">
        <v>104</v>
      </c>
      <c r="D45" s="72">
        <v>0.80972222222222223</v>
      </c>
      <c r="E45" s="72">
        <v>0.83680555555555547</v>
      </c>
      <c r="F45" s="55" t="s">
        <v>136</v>
      </c>
      <c r="G45" s="55" t="s">
        <v>574</v>
      </c>
      <c r="H45" s="55" t="s">
        <v>575</v>
      </c>
      <c r="I45" s="82" t="s">
        <v>705</v>
      </c>
      <c r="J45" s="81" t="s">
        <v>706</v>
      </c>
      <c r="K45" s="82" t="s">
        <v>707</v>
      </c>
      <c r="L45" s="81" t="s">
        <v>708</v>
      </c>
      <c r="M45" s="55" t="s">
        <v>54</v>
      </c>
      <c r="N45" s="55" t="s">
        <v>49</v>
      </c>
      <c r="O45" s="55" t="s">
        <v>138</v>
      </c>
      <c r="P45" s="55" t="s">
        <v>138</v>
      </c>
      <c r="Q45" s="55">
        <v>1</v>
      </c>
      <c r="R45" s="55">
        <v>1</v>
      </c>
      <c r="S45" s="55" t="s">
        <v>51</v>
      </c>
      <c r="T45" s="55" t="s">
        <v>51</v>
      </c>
      <c r="U45" s="55">
        <v>1</v>
      </c>
      <c r="V45" s="55">
        <v>2</v>
      </c>
      <c r="W45" s="55">
        <v>5</v>
      </c>
      <c r="X45" s="55">
        <v>5</v>
      </c>
      <c r="Y45" s="55">
        <v>5</v>
      </c>
      <c r="AA45" s="35" t="s">
        <v>927</v>
      </c>
    </row>
    <row r="46" spans="1:28" ht="15.75" customHeight="1">
      <c r="A46" s="77">
        <v>13</v>
      </c>
      <c r="B46" s="20">
        <v>44998</v>
      </c>
      <c r="C46" s="26" t="s">
        <v>104</v>
      </c>
      <c r="D46" s="72">
        <v>2.9166666666666664E-2</v>
      </c>
      <c r="E46" s="72">
        <v>8.1250000000000003E-2</v>
      </c>
      <c r="F46" s="55" t="s">
        <v>179</v>
      </c>
      <c r="G46" s="55" t="s">
        <v>574</v>
      </c>
      <c r="H46" s="55" t="s">
        <v>575</v>
      </c>
      <c r="I46" s="82" t="s">
        <v>709</v>
      </c>
      <c r="J46" s="81" t="s">
        <v>710</v>
      </c>
      <c r="K46" s="82" t="s">
        <v>711</v>
      </c>
      <c r="L46" s="81" t="s">
        <v>712</v>
      </c>
      <c r="M46" s="55" t="s">
        <v>54</v>
      </c>
      <c r="N46" s="55" t="s">
        <v>54</v>
      </c>
      <c r="O46" s="55" t="s">
        <v>138</v>
      </c>
      <c r="P46" s="55" t="s">
        <v>138</v>
      </c>
      <c r="Q46" s="55">
        <v>1</v>
      </c>
      <c r="R46" s="55">
        <v>0</v>
      </c>
      <c r="S46" s="55" t="s">
        <v>51</v>
      </c>
      <c r="T46" s="55" t="s">
        <v>51</v>
      </c>
      <c r="U46" s="55">
        <v>1</v>
      </c>
      <c r="V46" s="55">
        <v>1</v>
      </c>
      <c r="W46" s="55">
        <v>5</v>
      </c>
      <c r="X46" s="55">
        <v>5</v>
      </c>
      <c r="Y46" s="55">
        <v>5</v>
      </c>
      <c r="AA46" s="35" t="s">
        <v>927</v>
      </c>
    </row>
    <row r="47" spans="1:28" ht="15.75" customHeight="1">
      <c r="A47" s="77">
        <v>14</v>
      </c>
      <c r="B47" s="20">
        <v>44999</v>
      </c>
      <c r="C47" s="26" t="s">
        <v>104</v>
      </c>
      <c r="D47" s="124" t="s">
        <v>173</v>
      </c>
      <c r="F47" s="55"/>
      <c r="G47" s="55"/>
      <c r="H47" s="55"/>
      <c r="I47" s="55"/>
      <c r="J47" s="103"/>
      <c r="K47" s="55"/>
      <c r="L47" s="103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>
        <v>5</v>
      </c>
      <c r="AA47" s="35" t="s">
        <v>927</v>
      </c>
      <c r="AB47" t="s">
        <v>713</v>
      </c>
    </row>
    <row r="48" spans="1:28" ht="15.75" customHeight="1">
      <c r="A48" s="143">
        <v>15</v>
      </c>
      <c r="B48" s="20">
        <v>45000</v>
      </c>
      <c r="C48" s="26" t="s">
        <v>104</v>
      </c>
      <c r="D48" s="72">
        <v>9.0972222222222218E-2</v>
      </c>
      <c r="E48" s="72">
        <v>0.14583333333333334</v>
      </c>
      <c r="F48" s="55" t="s">
        <v>136</v>
      </c>
      <c r="G48" s="55" t="s">
        <v>574</v>
      </c>
      <c r="H48" s="55" t="s">
        <v>575</v>
      </c>
      <c r="I48" s="82" t="s">
        <v>714</v>
      </c>
      <c r="J48" s="81" t="s">
        <v>715</v>
      </c>
      <c r="K48" s="82" t="s">
        <v>716</v>
      </c>
      <c r="L48" s="81" t="s">
        <v>717</v>
      </c>
      <c r="M48" s="55" t="s">
        <v>54</v>
      </c>
      <c r="N48" s="55" t="s">
        <v>54</v>
      </c>
      <c r="O48" s="55" t="s">
        <v>53</v>
      </c>
      <c r="P48" s="55" t="s">
        <v>53</v>
      </c>
      <c r="Q48" s="55">
        <v>0</v>
      </c>
      <c r="R48" s="55">
        <v>0</v>
      </c>
      <c r="S48" s="55" t="s">
        <v>51</v>
      </c>
      <c r="T48" s="55" t="s">
        <v>51</v>
      </c>
      <c r="U48" s="55">
        <v>2</v>
      </c>
      <c r="V48" s="55">
        <v>2</v>
      </c>
      <c r="W48" s="55">
        <v>5</v>
      </c>
      <c r="X48" s="55">
        <v>5</v>
      </c>
      <c r="Y48" s="55">
        <v>5</v>
      </c>
      <c r="AA48" s="35" t="s">
        <v>927</v>
      </c>
    </row>
    <row r="49" spans="1:29" ht="15.75" customHeight="1">
      <c r="A49" s="77">
        <v>16</v>
      </c>
      <c r="B49" s="20">
        <v>45001</v>
      </c>
      <c r="C49" s="26" t="s">
        <v>104</v>
      </c>
      <c r="D49" s="124" t="s">
        <v>173</v>
      </c>
      <c r="W49" s="55">
        <v>5</v>
      </c>
      <c r="AA49" s="35" t="s">
        <v>927</v>
      </c>
      <c r="AB49" t="s">
        <v>718</v>
      </c>
    </row>
    <row r="50" spans="1:29" ht="15.75" customHeight="1">
      <c r="A50" s="77">
        <v>17</v>
      </c>
      <c r="B50" s="20">
        <v>45002</v>
      </c>
      <c r="C50" s="26" t="s">
        <v>104</v>
      </c>
      <c r="D50" s="72">
        <v>0.17291666666666669</v>
      </c>
      <c r="E50" s="72">
        <v>0.24791666666666667</v>
      </c>
      <c r="F50" t="s">
        <v>179</v>
      </c>
      <c r="G50" t="s">
        <v>574</v>
      </c>
      <c r="H50" t="s">
        <v>575</v>
      </c>
      <c r="I50">
        <v>-0.58820919999999999</v>
      </c>
      <c r="J50" s="154">
        <v>-475872623</v>
      </c>
      <c r="K50">
        <v>-0.59182000000000001</v>
      </c>
      <c r="L50" s="154">
        <v>-475601295</v>
      </c>
      <c r="M50" t="s">
        <v>55</v>
      </c>
      <c r="N50" t="s">
        <v>49</v>
      </c>
      <c r="O50" t="s">
        <v>53</v>
      </c>
      <c r="P50" t="s">
        <v>53</v>
      </c>
      <c r="Q50">
        <v>0</v>
      </c>
      <c r="R50">
        <v>0</v>
      </c>
      <c r="S50" t="s">
        <v>51</v>
      </c>
      <c r="T50" t="s">
        <v>51</v>
      </c>
      <c r="U50">
        <v>1</v>
      </c>
      <c r="V50">
        <v>1</v>
      </c>
      <c r="W50" s="55">
        <v>5</v>
      </c>
      <c r="X50" s="55">
        <v>5</v>
      </c>
      <c r="Y50" s="55">
        <v>5</v>
      </c>
      <c r="AA50" s="35" t="s">
        <v>927</v>
      </c>
    </row>
    <row r="51" spans="1:29" ht="15.75" customHeight="1">
      <c r="A51" s="77">
        <v>18</v>
      </c>
      <c r="B51" s="20">
        <v>45003</v>
      </c>
      <c r="C51" s="26" t="s">
        <v>104</v>
      </c>
      <c r="D51" s="72">
        <v>0.87986111111111109</v>
      </c>
      <c r="E51" s="72">
        <v>0.93402777777777779</v>
      </c>
      <c r="F51" t="s">
        <v>179</v>
      </c>
      <c r="G51" t="s">
        <v>574</v>
      </c>
      <c r="H51" t="s">
        <v>575</v>
      </c>
      <c r="I51">
        <v>-0.58660849999999998</v>
      </c>
      <c r="J51" s="154">
        <v>-475882456</v>
      </c>
      <c r="K51">
        <v>-0.59199959999999996</v>
      </c>
      <c r="L51" s="154">
        <v>-4755989</v>
      </c>
      <c r="M51" t="s">
        <v>52</v>
      </c>
      <c r="N51" t="s">
        <v>54</v>
      </c>
      <c r="O51" t="s">
        <v>138</v>
      </c>
      <c r="P51" t="s">
        <v>138</v>
      </c>
      <c r="Q51">
        <v>0</v>
      </c>
      <c r="R51">
        <v>0</v>
      </c>
      <c r="S51" t="s">
        <v>51</v>
      </c>
      <c r="T51" t="s">
        <v>51</v>
      </c>
      <c r="U51">
        <v>3</v>
      </c>
      <c r="V51">
        <v>3</v>
      </c>
      <c r="W51" s="55">
        <v>5</v>
      </c>
      <c r="X51" s="55">
        <v>5.01</v>
      </c>
      <c r="Y51" s="55">
        <v>5</v>
      </c>
      <c r="AA51" s="74" t="s">
        <v>719</v>
      </c>
    </row>
    <row r="52" spans="1:29" ht="15.75" customHeight="1">
      <c r="A52" s="77">
        <v>19</v>
      </c>
      <c r="B52" s="20">
        <v>45004</v>
      </c>
      <c r="C52" s="26" t="s">
        <v>104</v>
      </c>
      <c r="D52" s="72">
        <v>0.90763888888888899</v>
      </c>
      <c r="E52" s="72">
        <v>0.96319444444444446</v>
      </c>
      <c r="F52" t="s">
        <v>179</v>
      </c>
      <c r="G52" t="s">
        <v>574</v>
      </c>
      <c r="H52" t="s">
        <v>575</v>
      </c>
      <c r="I52">
        <v>-0.58640239999999999</v>
      </c>
      <c r="J52">
        <v>-47.587980000000002</v>
      </c>
      <c r="K52">
        <v>-0.59178059999999999</v>
      </c>
      <c r="L52">
        <v>-47.55986</v>
      </c>
      <c r="M52" t="s">
        <v>55</v>
      </c>
      <c r="N52" t="s">
        <v>49</v>
      </c>
      <c r="O52" t="s">
        <v>139</v>
      </c>
      <c r="P52" t="s">
        <v>139</v>
      </c>
      <c r="Q52">
        <v>0</v>
      </c>
      <c r="R52">
        <v>0</v>
      </c>
      <c r="S52" t="s">
        <v>51</v>
      </c>
      <c r="T52" t="s">
        <v>51</v>
      </c>
      <c r="U52">
        <v>3</v>
      </c>
      <c r="V52">
        <v>3</v>
      </c>
      <c r="W52" s="55">
        <v>5</v>
      </c>
      <c r="X52" s="55">
        <v>5.0199999999999996</v>
      </c>
      <c r="Y52" s="55">
        <v>5</v>
      </c>
      <c r="AA52" s="74" t="s">
        <v>720</v>
      </c>
    </row>
    <row r="53" spans="1:29" ht="14.4">
      <c r="A53" s="46">
        <f>COUNT(A34:A52)</f>
        <v>19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6">
        <f>SUM(W34:W52)</f>
        <v>95</v>
      </c>
      <c r="X53" s="46">
        <f>SUM(X34:X52)</f>
        <v>80.03</v>
      </c>
      <c r="Y53" s="46">
        <f>SUM(Y34:Y52)</f>
        <v>80</v>
      </c>
      <c r="Z53" s="46"/>
      <c r="AA53" s="46" t="s">
        <v>135</v>
      </c>
      <c r="AB53" s="47"/>
      <c r="AC53" s="47"/>
    </row>
    <row r="54" spans="1:29" ht="15.75" customHeight="1"/>
    <row r="55" spans="1:29" ht="15.75" customHeight="1"/>
    <row r="56" spans="1:29" ht="15.75" customHeight="1"/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</sheetData>
  <autoFilter ref="A1:AB38" xr:uid="{00000000-0009-0000-0000-000008000000}"/>
  <hyperlinks>
    <hyperlink ref="AA27" r:id="rId1" xr:uid="{D953C67F-BF41-4F44-8F41-63426A404BBE}"/>
    <hyperlink ref="AA51" r:id="rId2" xr:uid="{EC094EF6-77FA-3241-A4A1-6C1AC9524357}"/>
    <hyperlink ref="AA52" r:id="rId3" xr:uid="{9F47834B-1B6A-42FE-A604-524F6515BB1C}"/>
  </hyperlinks>
  <pageMargins left="0.511811024" right="0.511811024" top="0.78740157499999996" bottom="0.78740157499999996" header="0" footer="0"/>
  <pageSetup paperSize="9" orientation="portrait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94"/>
  <sheetViews>
    <sheetView zoomScale="60" zoomScaleNormal="60" workbookViewId="0">
      <pane xSplit="3" ySplit="1" topLeftCell="R11" activePane="bottomRight" state="frozen"/>
      <selection pane="topRight" activeCell="D1" sqref="D1"/>
      <selection pane="bottomLeft" activeCell="A2" sqref="A2"/>
      <selection pane="bottomRight" activeCell="AA12" sqref="AA12"/>
    </sheetView>
  </sheetViews>
  <sheetFormatPr defaultColWidth="14.44140625" defaultRowHeight="15" customHeight="1"/>
  <cols>
    <col min="1" max="1" width="8.6640625" style="15" customWidth="1"/>
    <col min="2" max="2" width="10.5546875" style="15" customWidth="1"/>
    <col min="3" max="4" width="8.6640625" style="15" customWidth="1"/>
    <col min="5" max="5" width="10" style="15" customWidth="1"/>
    <col min="6" max="6" width="8.6640625" style="15" customWidth="1"/>
    <col min="7" max="7" width="13" style="15" customWidth="1"/>
    <col min="8" max="8" width="12.109375" style="15" customWidth="1"/>
    <col min="9" max="9" width="14.44140625" style="15" customWidth="1"/>
    <col min="10" max="10" width="15.88671875" style="15" customWidth="1"/>
    <col min="11" max="11" width="16.44140625" style="15" customWidth="1"/>
    <col min="12" max="12" width="14.88671875" style="15" customWidth="1"/>
    <col min="13" max="13" width="21.88671875" style="15" customWidth="1"/>
    <col min="14" max="14" width="20.5546875" style="15" customWidth="1"/>
    <col min="15" max="18" width="8.6640625" style="15" customWidth="1"/>
    <col min="19" max="19" width="9.44140625" style="15" customWidth="1"/>
    <col min="20" max="20" width="9.5546875" style="15" customWidth="1"/>
    <col min="21" max="22" width="8.6640625" style="15" customWidth="1"/>
    <col min="23" max="23" width="19.44140625" style="15" customWidth="1"/>
    <col min="24" max="25" width="8.6640625" style="15" customWidth="1"/>
    <col min="26" max="26" width="27" style="15" customWidth="1"/>
    <col min="27" max="27" width="66.33203125" style="35" customWidth="1"/>
    <col min="28" max="28" width="26.33203125" style="35" customWidth="1"/>
    <col min="29" max="29" width="55.6640625" style="15" customWidth="1"/>
    <col min="30" max="16384" width="14.44140625" style="15"/>
  </cols>
  <sheetData>
    <row r="1" spans="1:28" ht="57.6">
      <c r="A1" s="23" t="s">
        <v>23</v>
      </c>
      <c r="B1" s="28" t="s">
        <v>24</v>
      </c>
      <c r="C1" s="28" t="s">
        <v>25</v>
      </c>
      <c r="D1" s="29" t="s">
        <v>26</v>
      </c>
      <c r="E1" s="29" t="s">
        <v>27</v>
      </c>
      <c r="F1" s="29" t="s">
        <v>28</v>
      </c>
      <c r="G1" s="29" t="s">
        <v>29</v>
      </c>
      <c r="H1" s="29" t="s">
        <v>1</v>
      </c>
      <c r="I1" s="29" t="s">
        <v>30</v>
      </c>
      <c r="J1" s="29" t="s">
        <v>31</v>
      </c>
      <c r="K1" s="29" t="s">
        <v>32</v>
      </c>
      <c r="L1" s="29" t="s">
        <v>33</v>
      </c>
      <c r="M1" s="29" t="s">
        <v>34</v>
      </c>
      <c r="N1" s="29" t="s">
        <v>35</v>
      </c>
      <c r="O1" s="29" t="s">
        <v>36</v>
      </c>
      <c r="P1" s="29" t="s">
        <v>37</v>
      </c>
      <c r="Q1" s="29" t="s">
        <v>38</v>
      </c>
      <c r="R1" s="29" t="s">
        <v>39</v>
      </c>
      <c r="S1" s="29" t="s">
        <v>40</v>
      </c>
      <c r="T1" s="29" t="s">
        <v>41</v>
      </c>
      <c r="U1" s="29" t="s">
        <v>42</v>
      </c>
      <c r="V1" s="29" t="s">
        <v>43</v>
      </c>
      <c r="W1" s="29" t="s">
        <v>44</v>
      </c>
      <c r="X1" s="219" t="s">
        <v>18</v>
      </c>
      <c r="Y1" s="219" t="s">
        <v>19</v>
      </c>
      <c r="Z1" s="29" t="s">
        <v>45</v>
      </c>
      <c r="AA1" s="29"/>
      <c r="AB1" s="146" t="s">
        <v>46</v>
      </c>
    </row>
    <row r="2" spans="1:28" ht="15.75" customHeight="1">
      <c r="A2" s="17">
        <v>1</v>
      </c>
      <c r="B2" s="20">
        <v>44977</v>
      </c>
      <c r="C2" s="15" t="s">
        <v>13</v>
      </c>
      <c r="D2" s="15" t="s">
        <v>723</v>
      </c>
      <c r="E2" s="15" t="s">
        <v>724</v>
      </c>
      <c r="F2" s="15" t="s">
        <v>179</v>
      </c>
      <c r="G2" s="15" t="s">
        <v>721</v>
      </c>
      <c r="H2" s="15" t="s">
        <v>8</v>
      </c>
      <c r="I2" s="15">
        <v>-0.6068597</v>
      </c>
      <c r="J2" s="15">
        <v>-47.352643200000003</v>
      </c>
      <c r="K2" s="15">
        <v>-0.62026049999999999</v>
      </c>
      <c r="L2" s="15">
        <v>-47.287316099999998</v>
      </c>
      <c r="M2" s="15" t="s">
        <v>54</v>
      </c>
      <c r="N2" s="15" t="s">
        <v>138</v>
      </c>
      <c r="O2" s="15" t="s">
        <v>138</v>
      </c>
      <c r="P2" s="15" t="s">
        <v>138</v>
      </c>
      <c r="Q2" s="15">
        <v>1</v>
      </c>
      <c r="R2" s="15">
        <v>1</v>
      </c>
      <c r="S2" s="15" t="s">
        <v>51</v>
      </c>
      <c r="T2" s="15" t="s">
        <v>51</v>
      </c>
      <c r="U2" s="15">
        <v>1</v>
      </c>
      <c r="V2" s="15">
        <v>1</v>
      </c>
      <c r="W2" s="15">
        <v>10</v>
      </c>
      <c r="X2" s="15">
        <v>10</v>
      </c>
      <c r="Y2" s="15">
        <v>10</v>
      </c>
      <c r="AA2" s="35" t="s">
        <v>927</v>
      </c>
    </row>
    <row r="3" spans="1:28" ht="15" customHeight="1">
      <c r="A3" s="17">
        <v>2</v>
      </c>
      <c r="B3" s="20">
        <v>44978</v>
      </c>
      <c r="C3" s="15" t="s">
        <v>13</v>
      </c>
      <c r="D3" s="14">
        <v>0.60416666666666663</v>
      </c>
      <c r="E3" s="14">
        <v>0.62083333333333335</v>
      </c>
      <c r="F3" s="15" t="s">
        <v>179</v>
      </c>
      <c r="G3" s="15" t="s">
        <v>721</v>
      </c>
      <c r="H3" s="15" t="s">
        <v>8</v>
      </c>
      <c r="I3" s="21" t="s">
        <v>725</v>
      </c>
      <c r="J3" s="21" t="s">
        <v>726</v>
      </c>
      <c r="K3" s="21" t="s">
        <v>727</v>
      </c>
      <c r="L3" s="21" t="s">
        <v>728</v>
      </c>
      <c r="M3" s="15" t="s">
        <v>49</v>
      </c>
      <c r="N3" s="15" t="s">
        <v>49</v>
      </c>
      <c r="O3" s="15" t="s">
        <v>138</v>
      </c>
      <c r="P3" s="15" t="s">
        <v>138</v>
      </c>
      <c r="Q3" s="15">
        <v>1</v>
      </c>
      <c r="R3" s="15">
        <v>1</v>
      </c>
      <c r="S3" s="15" t="s">
        <v>51</v>
      </c>
      <c r="T3" s="15" t="s">
        <v>51</v>
      </c>
      <c r="U3" s="15">
        <v>1</v>
      </c>
      <c r="V3" s="15">
        <v>1</v>
      </c>
      <c r="W3" s="15">
        <v>10</v>
      </c>
      <c r="X3" s="15">
        <v>10</v>
      </c>
      <c r="Y3" s="15">
        <v>10</v>
      </c>
      <c r="AA3" s="35" t="s">
        <v>927</v>
      </c>
    </row>
    <row r="4" spans="1:28" ht="15" customHeight="1">
      <c r="A4" s="17">
        <v>3</v>
      </c>
      <c r="B4" s="20">
        <v>44979</v>
      </c>
      <c r="C4" s="15" t="s">
        <v>13</v>
      </c>
      <c r="D4" s="15" t="s">
        <v>76</v>
      </c>
      <c r="E4" s="15" t="s">
        <v>729</v>
      </c>
      <c r="F4" s="15" t="s">
        <v>179</v>
      </c>
      <c r="G4" s="15" t="s">
        <v>721</v>
      </c>
      <c r="H4" s="15" t="s">
        <v>8</v>
      </c>
      <c r="I4" s="15">
        <v>-0.62018430000000002</v>
      </c>
      <c r="J4" s="15">
        <v>-47.287161099999999</v>
      </c>
      <c r="K4" s="15">
        <v>-0.60556290000000002</v>
      </c>
      <c r="L4" s="15">
        <v>-47.351970199999997</v>
      </c>
      <c r="M4" s="15" t="s">
        <v>49</v>
      </c>
      <c r="N4" s="15" t="s">
        <v>49</v>
      </c>
      <c r="O4" s="15" t="s">
        <v>53</v>
      </c>
      <c r="P4" s="15" t="s">
        <v>53</v>
      </c>
      <c r="Q4" s="15">
        <v>1</v>
      </c>
      <c r="R4" s="15">
        <v>1</v>
      </c>
      <c r="S4" s="15" t="s">
        <v>51</v>
      </c>
      <c r="T4" s="15" t="s">
        <v>51</v>
      </c>
      <c r="U4" s="15">
        <v>3</v>
      </c>
      <c r="V4" s="15">
        <v>3</v>
      </c>
      <c r="W4" s="15">
        <v>10</v>
      </c>
      <c r="X4" s="15">
        <v>10</v>
      </c>
      <c r="Y4" s="15">
        <v>10</v>
      </c>
      <c r="AA4" s="35" t="s">
        <v>927</v>
      </c>
    </row>
    <row r="5" spans="1:28" ht="15" customHeight="1">
      <c r="A5" s="17">
        <v>4</v>
      </c>
      <c r="B5" s="20">
        <v>44980</v>
      </c>
      <c r="C5" s="15" t="s">
        <v>13</v>
      </c>
      <c r="D5" s="15" t="s">
        <v>730</v>
      </c>
      <c r="E5" s="15" t="s">
        <v>731</v>
      </c>
      <c r="F5" s="15" t="s">
        <v>179</v>
      </c>
      <c r="G5" s="15" t="s">
        <v>721</v>
      </c>
      <c r="H5" s="15" t="s">
        <v>8</v>
      </c>
      <c r="I5" s="15">
        <v>-0.60577479999999995</v>
      </c>
      <c r="J5" s="15">
        <v>-47.352180599999997</v>
      </c>
      <c r="K5" s="15">
        <v>-0.62025459999999999</v>
      </c>
      <c r="L5" s="15">
        <v>-47.287232600000003</v>
      </c>
      <c r="M5" s="15" t="s">
        <v>55</v>
      </c>
      <c r="N5" s="15" t="s">
        <v>55</v>
      </c>
      <c r="O5" s="15" t="s">
        <v>138</v>
      </c>
      <c r="P5" s="15" t="s">
        <v>138</v>
      </c>
      <c r="Q5" s="15">
        <v>2</v>
      </c>
      <c r="R5" s="15">
        <v>1</v>
      </c>
      <c r="S5" s="15" t="s">
        <v>51</v>
      </c>
      <c r="T5" s="15" t="s">
        <v>51</v>
      </c>
      <c r="U5" s="15">
        <v>3</v>
      </c>
      <c r="V5" s="15">
        <v>2</v>
      </c>
      <c r="W5" s="15">
        <v>10</v>
      </c>
      <c r="X5" s="15">
        <v>10</v>
      </c>
      <c r="Y5" s="15">
        <v>10</v>
      </c>
      <c r="AA5" s="35" t="s">
        <v>927</v>
      </c>
    </row>
    <row r="6" spans="1:28" ht="15" customHeight="1">
      <c r="A6" s="17">
        <v>5</v>
      </c>
      <c r="B6" s="20">
        <v>44981</v>
      </c>
      <c r="C6" s="15" t="s">
        <v>13</v>
      </c>
      <c r="D6" s="15" t="s">
        <v>732</v>
      </c>
      <c r="E6" s="15" t="s">
        <v>733</v>
      </c>
      <c r="F6" s="15" t="s">
        <v>179</v>
      </c>
      <c r="G6" s="15" t="s">
        <v>721</v>
      </c>
      <c r="H6" s="15" t="s">
        <v>8</v>
      </c>
      <c r="I6" s="15">
        <v>-0.60580179999999995</v>
      </c>
      <c r="J6" s="15">
        <v>-47.3522137</v>
      </c>
      <c r="K6" s="15">
        <v>-0.62016360000000004</v>
      </c>
      <c r="L6" s="15">
        <v>-47.2871351</v>
      </c>
      <c r="M6" s="15" t="s">
        <v>55</v>
      </c>
      <c r="N6" s="15" t="s">
        <v>55</v>
      </c>
      <c r="O6" s="15" t="s">
        <v>138</v>
      </c>
      <c r="P6" s="15" t="s">
        <v>138</v>
      </c>
      <c r="Q6" s="15">
        <v>1</v>
      </c>
      <c r="R6" s="15">
        <v>1</v>
      </c>
      <c r="S6" s="15" t="s">
        <v>51</v>
      </c>
      <c r="T6" s="15" t="s">
        <v>51</v>
      </c>
      <c r="U6" s="15">
        <v>1</v>
      </c>
      <c r="V6" s="15">
        <v>2</v>
      </c>
      <c r="W6" s="15">
        <v>10</v>
      </c>
      <c r="X6" s="15">
        <v>10</v>
      </c>
      <c r="Y6" s="15">
        <v>10</v>
      </c>
      <c r="AA6" s="35" t="s">
        <v>927</v>
      </c>
    </row>
    <row r="7" spans="1:28" ht="15" customHeight="1">
      <c r="A7" s="17">
        <v>6</v>
      </c>
      <c r="B7" s="20">
        <v>44982</v>
      </c>
      <c r="C7" s="15" t="s">
        <v>13</v>
      </c>
      <c r="D7" s="15" t="s">
        <v>81</v>
      </c>
      <c r="E7" s="15" t="s">
        <v>734</v>
      </c>
      <c r="F7" s="15" t="s">
        <v>179</v>
      </c>
      <c r="G7" s="15" t="s">
        <v>721</v>
      </c>
      <c r="H7" s="15" t="s">
        <v>8</v>
      </c>
      <c r="I7" s="15">
        <v>-0.60586479999999998</v>
      </c>
      <c r="J7" s="15">
        <v>-47.352463800000002</v>
      </c>
      <c r="K7" s="15">
        <v>-0.61999729999999997</v>
      </c>
      <c r="L7" s="15">
        <v>-47.287404100000003</v>
      </c>
      <c r="M7" s="15" t="s">
        <v>54</v>
      </c>
      <c r="N7" s="15" t="s">
        <v>55</v>
      </c>
      <c r="O7" s="15" t="s">
        <v>138</v>
      </c>
      <c r="P7" s="15" t="s">
        <v>138</v>
      </c>
      <c r="Q7" s="15">
        <v>9</v>
      </c>
      <c r="R7" s="15">
        <v>4</v>
      </c>
      <c r="S7" s="15" t="s">
        <v>51</v>
      </c>
      <c r="T7" s="15" t="s">
        <v>51</v>
      </c>
      <c r="U7" s="15">
        <v>2</v>
      </c>
      <c r="V7" s="15">
        <v>2</v>
      </c>
      <c r="W7" s="15">
        <v>10</v>
      </c>
      <c r="X7" s="15">
        <v>10.01</v>
      </c>
      <c r="Y7" s="15">
        <v>10</v>
      </c>
      <c r="AA7" s="206" t="s">
        <v>735</v>
      </c>
    </row>
    <row r="8" spans="1:28" ht="15" customHeight="1">
      <c r="A8" s="17">
        <v>7</v>
      </c>
      <c r="B8" s="20">
        <v>44983</v>
      </c>
      <c r="C8" s="15" t="s">
        <v>13</v>
      </c>
      <c r="D8" s="15" t="s">
        <v>736</v>
      </c>
      <c r="E8" s="15" t="s">
        <v>737</v>
      </c>
      <c r="F8" s="15" t="s">
        <v>179</v>
      </c>
      <c r="G8" s="15" t="s">
        <v>721</v>
      </c>
      <c r="H8" s="15" t="s">
        <v>8</v>
      </c>
      <c r="I8" s="15">
        <v>-0.6067728</v>
      </c>
      <c r="J8" s="15">
        <v>-47.352986299999998</v>
      </c>
      <c r="K8" s="15">
        <v>-0.61988290000000001</v>
      </c>
      <c r="L8" s="15">
        <v>-47.287366300000002</v>
      </c>
      <c r="M8" s="15" t="s">
        <v>55</v>
      </c>
      <c r="N8" s="15" t="s">
        <v>49</v>
      </c>
      <c r="O8" s="15" t="s">
        <v>138</v>
      </c>
      <c r="P8" s="15" t="s">
        <v>138</v>
      </c>
      <c r="Q8" s="15">
        <v>4</v>
      </c>
      <c r="R8" s="15">
        <v>4</v>
      </c>
      <c r="S8" s="15" t="s">
        <v>51</v>
      </c>
      <c r="T8" s="15" t="s">
        <v>51</v>
      </c>
      <c r="U8" s="15">
        <v>2</v>
      </c>
      <c r="V8" s="15">
        <v>3</v>
      </c>
      <c r="W8" s="15">
        <v>10</v>
      </c>
      <c r="X8" s="15">
        <v>10.31</v>
      </c>
      <c r="Y8" s="15">
        <v>10</v>
      </c>
      <c r="AA8" s="206" t="s">
        <v>738</v>
      </c>
    </row>
    <row r="9" spans="1:28" ht="15" customHeight="1">
      <c r="A9" s="17">
        <v>8</v>
      </c>
      <c r="B9" s="20">
        <v>44984</v>
      </c>
      <c r="C9" s="15" t="s">
        <v>13</v>
      </c>
      <c r="D9" s="15" t="s">
        <v>739</v>
      </c>
      <c r="E9" s="15" t="s">
        <v>740</v>
      </c>
      <c r="F9" s="15" t="s">
        <v>179</v>
      </c>
      <c r="G9" s="15" t="s">
        <v>721</v>
      </c>
      <c r="H9" s="15" t="s">
        <v>8</v>
      </c>
      <c r="I9" s="15">
        <v>-0.60662669999999996</v>
      </c>
      <c r="J9" s="15">
        <v>-47.353122200000001</v>
      </c>
      <c r="K9" s="15">
        <v>-0.61981070000000005</v>
      </c>
      <c r="L9" s="15">
        <v>-47.287293300000002</v>
      </c>
      <c r="M9" s="15" t="s">
        <v>49</v>
      </c>
      <c r="N9" s="15" t="s">
        <v>49</v>
      </c>
      <c r="O9" s="15" t="s">
        <v>138</v>
      </c>
      <c r="P9" s="15" t="s">
        <v>138</v>
      </c>
      <c r="Q9" s="15">
        <v>3</v>
      </c>
      <c r="R9" s="15">
        <v>3</v>
      </c>
      <c r="S9" s="15" t="s">
        <v>51</v>
      </c>
      <c r="T9" s="15" t="s">
        <v>51</v>
      </c>
      <c r="U9" s="15">
        <v>1</v>
      </c>
      <c r="V9" s="15">
        <v>2</v>
      </c>
      <c r="W9" s="15">
        <v>10</v>
      </c>
      <c r="X9" s="15">
        <v>10</v>
      </c>
      <c r="Y9" s="15">
        <v>10</v>
      </c>
      <c r="AA9" s="35" t="s">
        <v>927</v>
      </c>
    </row>
    <row r="10" spans="1:28" ht="15" customHeight="1">
      <c r="A10" s="17">
        <v>9</v>
      </c>
      <c r="B10" s="20">
        <v>44985</v>
      </c>
      <c r="C10" s="15" t="s">
        <v>13</v>
      </c>
      <c r="D10" s="15" t="s">
        <v>741</v>
      </c>
      <c r="E10" s="15" t="s">
        <v>734</v>
      </c>
      <c r="F10" s="15" t="s">
        <v>179</v>
      </c>
      <c r="G10" s="15" t="s">
        <v>721</v>
      </c>
      <c r="H10" s="15" t="s">
        <v>8</v>
      </c>
      <c r="I10" s="15">
        <v>-0.60671059999999999</v>
      </c>
      <c r="J10" s="15">
        <v>-47.353156300000002</v>
      </c>
      <c r="K10" s="15">
        <v>-0.61990239999999996</v>
      </c>
      <c r="L10" s="15">
        <v>-47.287367699999997</v>
      </c>
      <c r="M10" s="15" t="s">
        <v>49</v>
      </c>
      <c r="N10" s="15" t="s">
        <v>49</v>
      </c>
      <c r="O10" s="15" t="s">
        <v>138</v>
      </c>
      <c r="P10" s="15" t="s">
        <v>138</v>
      </c>
      <c r="Q10" s="15">
        <v>1</v>
      </c>
      <c r="R10" s="15">
        <v>1</v>
      </c>
      <c r="S10" s="15" t="s">
        <v>51</v>
      </c>
      <c r="T10" s="15" t="s">
        <v>51</v>
      </c>
      <c r="U10" s="15">
        <v>1</v>
      </c>
      <c r="V10" s="15">
        <v>2</v>
      </c>
      <c r="W10" s="15">
        <v>10</v>
      </c>
      <c r="X10" s="15">
        <v>10</v>
      </c>
      <c r="Y10" s="15">
        <v>10</v>
      </c>
      <c r="AA10" s="35" t="s">
        <v>927</v>
      </c>
    </row>
    <row r="11" spans="1:28" ht="15" customHeight="1">
      <c r="A11" s="17">
        <v>10</v>
      </c>
      <c r="B11" s="20">
        <v>44986</v>
      </c>
      <c r="C11" s="15" t="s">
        <v>13</v>
      </c>
      <c r="D11" s="15" t="s">
        <v>742</v>
      </c>
      <c r="E11" s="15" t="s">
        <v>743</v>
      </c>
      <c r="F11" s="15" t="s">
        <v>179</v>
      </c>
      <c r="G11" s="15" t="s">
        <v>721</v>
      </c>
      <c r="H11" s="15" t="s">
        <v>8</v>
      </c>
      <c r="I11" s="15">
        <v>-0.60677800000000004</v>
      </c>
      <c r="J11" s="15">
        <v>-47.353116999999997</v>
      </c>
      <c r="K11" s="15">
        <v>-0.61988759999999998</v>
      </c>
      <c r="L11" s="15">
        <v>-47.287325099999997</v>
      </c>
      <c r="M11" s="15" t="s">
        <v>49</v>
      </c>
      <c r="N11" s="15" t="s">
        <v>49</v>
      </c>
      <c r="O11" s="15" t="s">
        <v>150</v>
      </c>
      <c r="P11" s="15" t="s">
        <v>53</v>
      </c>
      <c r="Q11" s="15">
        <v>2</v>
      </c>
      <c r="R11" s="15">
        <v>2</v>
      </c>
      <c r="S11" s="15" t="s">
        <v>51</v>
      </c>
      <c r="T11" s="15" t="s">
        <v>51</v>
      </c>
      <c r="U11" s="15">
        <v>2</v>
      </c>
      <c r="V11" s="15">
        <v>2</v>
      </c>
      <c r="W11" s="15">
        <v>10</v>
      </c>
      <c r="X11" s="15">
        <v>10</v>
      </c>
      <c r="Y11" s="15">
        <v>10</v>
      </c>
      <c r="AA11" s="35" t="s">
        <v>927</v>
      </c>
    </row>
    <row r="12" spans="1:28" ht="15" customHeight="1">
      <c r="A12" s="17"/>
      <c r="B12" s="20">
        <v>44987</v>
      </c>
      <c r="C12" s="15" t="s">
        <v>13</v>
      </c>
      <c r="D12" s="207" t="s">
        <v>226</v>
      </c>
      <c r="AA12" s="207" t="s">
        <v>934</v>
      </c>
    </row>
    <row r="13" spans="1:28" ht="15" customHeight="1">
      <c r="A13" s="17">
        <v>12</v>
      </c>
      <c r="B13" s="20">
        <v>44988</v>
      </c>
      <c r="C13" s="15" t="s">
        <v>13</v>
      </c>
      <c r="D13" s="14">
        <v>0.38680555555555557</v>
      </c>
      <c r="E13" s="14">
        <v>0.40277777777777773</v>
      </c>
      <c r="F13" s="15" t="s">
        <v>179</v>
      </c>
      <c r="G13" s="15" t="s">
        <v>721</v>
      </c>
      <c r="H13" s="15" t="s">
        <v>8</v>
      </c>
      <c r="I13" s="15" t="s">
        <v>744</v>
      </c>
      <c r="J13" s="141" t="s">
        <v>745</v>
      </c>
      <c r="K13" s="15" t="s">
        <v>746</v>
      </c>
      <c r="L13" s="21" t="s">
        <v>747</v>
      </c>
      <c r="M13" s="15" t="s">
        <v>55</v>
      </c>
      <c r="N13" s="15" t="s">
        <v>55</v>
      </c>
      <c r="O13" s="15" t="s">
        <v>138</v>
      </c>
      <c r="P13" s="15" t="s">
        <v>138</v>
      </c>
      <c r="Q13" s="15">
        <v>1</v>
      </c>
      <c r="R13" s="15">
        <v>1</v>
      </c>
      <c r="S13" s="15" t="s">
        <v>51</v>
      </c>
      <c r="T13" s="15" t="s">
        <v>51</v>
      </c>
      <c r="U13" s="15">
        <v>1</v>
      </c>
      <c r="V13" s="15">
        <v>1</v>
      </c>
      <c r="W13" s="15">
        <v>10</v>
      </c>
      <c r="X13" s="15">
        <v>10</v>
      </c>
      <c r="Y13" s="15">
        <v>10</v>
      </c>
      <c r="AA13" s="35" t="s">
        <v>927</v>
      </c>
    </row>
    <row r="14" spans="1:28" ht="15" customHeight="1">
      <c r="A14" s="17">
        <v>13</v>
      </c>
      <c r="B14" s="20">
        <v>44989</v>
      </c>
      <c r="C14" s="15" t="s">
        <v>13</v>
      </c>
      <c r="D14" s="14">
        <v>0.43611111111111112</v>
      </c>
      <c r="E14" s="14">
        <v>0.45208333333333334</v>
      </c>
      <c r="F14" s="15" t="s">
        <v>179</v>
      </c>
      <c r="G14" s="15" t="s">
        <v>721</v>
      </c>
      <c r="H14" s="15" t="s">
        <v>8</v>
      </c>
      <c r="I14" s="15" t="s">
        <v>748</v>
      </c>
      <c r="J14" s="141" t="s">
        <v>749</v>
      </c>
      <c r="K14" s="15" t="s">
        <v>750</v>
      </c>
      <c r="L14" s="21" t="s">
        <v>751</v>
      </c>
      <c r="M14" s="15" t="s">
        <v>49</v>
      </c>
      <c r="N14" s="15" t="s">
        <v>49</v>
      </c>
      <c r="O14" s="15" t="s">
        <v>138</v>
      </c>
      <c r="P14" s="15" t="s">
        <v>138</v>
      </c>
      <c r="Q14" s="15">
        <v>1</v>
      </c>
      <c r="R14" s="15">
        <v>1</v>
      </c>
      <c r="S14" s="15" t="s">
        <v>51</v>
      </c>
      <c r="T14" s="15" t="s">
        <v>51</v>
      </c>
      <c r="U14" s="15">
        <v>1</v>
      </c>
      <c r="V14" s="15">
        <v>1</v>
      </c>
      <c r="W14" s="15">
        <v>10</v>
      </c>
      <c r="X14" s="15">
        <v>10.16</v>
      </c>
      <c r="Y14" s="15">
        <v>10</v>
      </c>
      <c r="AA14" s="206" t="s">
        <v>752</v>
      </c>
    </row>
    <row r="15" spans="1:28" ht="15" customHeight="1">
      <c r="A15" s="17">
        <v>14</v>
      </c>
      <c r="B15" s="20">
        <v>44991</v>
      </c>
      <c r="C15" s="15" t="s">
        <v>13</v>
      </c>
      <c r="D15" s="14">
        <v>0.48888888888888887</v>
      </c>
      <c r="E15" s="14">
        <v>0.50486111111111109</v>
      </c>
      <c r="F15" s="15" t="s">
        <v>179</v>
      </c>
      <c r="G15" s="15" t="s">
        <v>721</v>
      </c>
      <c r="H15" s="15" t="s">
        <v>8</v>
      </c>
      <c r="I15" s="15" t="s">
        <v>753</v>
      </c>
      <c r="J15" s="141" t="s">
        <v>754</v>
      </c>
      <c r="K15" s="15" t="s">
        <v>755</v>
      </c>
      <c r="L15" s="21" t="s">
        <v>756</v>
      </c>
      <c r="M15" s="15" t="s">
        <v>55</v>
      </c>
      <c r="N15" s="15" t="s">
        <v>55</v>
      </c>
      <c r="O15" s="15" t="s">
        <v>138</v>
      </c>
      <c r="P15" s="15" t="s">
        <v>138</v>
      </c>
      <c r="Q15" s="15">
        <v>1</v>
      </c>
      <c r="R15" s="15">
        <v>1</v>
      </c>
      <c r="S15" s="15" t="s">
        <v>51</v>
      </c>
      <c r="T15" s="15" t="s">
        <v>51</v>
      </c>
      <c r="U15" s="15">
        <v>1</v>
      </c>
      <c r="V15" s="15">
        <v>1</v>
      </c>
      <c r="W15" s="15">
        <v>10</v>
      </c>
      <c r="X15" s="15">
        <v>10</v>
      </c>
      <c r="Y15" s="15">
        <v>10</v>
      </c>
      <c r="AA15" s="35" t="s">
        <v>927</v>
      </c>
    </row>
    <row r="16" spans="1:28" ht="15" customHeight="1">
      <c r="A16" s="17">
        <v>15</v>
      </c>
      <c r="B16" s="20">
        <v>44992</v>
      </c>
      <c r="C16" s="15" t="s">
        <v>13</v>
      </c>
      <c r="D16" s="14">
        <v>0.52986111111111112</v>
      </c>
      <c r="E16" s="14">
        <v>0.5444444444444444</v>
      </c>
      <c r="F16" s="15" t="s">
        <v>179</v>
      </c>
      <c r="G16" s="15" t="s">
        <v>721</v>
      </c>
      <c r="H16" s="15" t="s">
        <v>8</v>
      </c>
      <c r="I16" s="15" t="s">
        <v>757</v>
      </c>
      <c r="J16" s="141" t="s">
        <v>758</v>
      </c>
      <c r="K16" s="15" t="s">
        <v>759</v>
      </c>
      <c r="L16" s="21" t="s">
        <v>760</v>
      </c>
      <c r="M16" s="15" t="s">
        <v>52</v>
      </c>
      <c r="N16" s="15" t="s">
        <v>52</v>
      </c>
      <c r="O16" s="15" t="s">
        <v>138</v>
      </c>
      <c r="P16" s="15" t="s">
        <v>138</v>
      </c>
      <c r="Q16" s="15">
        <v>1</v>
      </c>
      <c r="R16" s="15">
        <v>1</v>
      </c>
      <c r="S16" s="15" t="s">
        <v>51</v>
      </c>
      <c r="T16" s="15" t="s">
        <v>51</v>
      </c>
      <c r="U16" s="15">
        <v>1</v>
      </c>
      <c r="V16" s="15">
        <v>1</v>
      </c>
      <c r="W16" s="15">
        <v>10</v>
      </c>
      <c r="X16" s="15">
        <v>10</v>
      </c>
      <c r="Y16" s="15">
        <v>10</v>
      </c>
      <c r="AA16" s="35" t="s">
        <v>927</v>
      </c>
    </row>
    <row r="17" spans="1:29" ht="15" customHeight="1">
      <c r="A17" s="17">
        <v>16</v>
      </c>
      <c r="B17" s="20">
        <v>44993</v>
      </c>
      <c r="C17" s="15" t="s">
        <v>13</v>
      </c>
      <c r="D17" s="15" t="s">
        <v>761</v>
      </c>
      <c r="E17" s="15" t="s">
        <v>762</v>
      </c>
      <c r="F17" s="15" t="s">
        <v>179</v>
      </c>
      <c r="G17" s="15" t="s">
        <v>721</v>
      </c>
      <c r="H17" s="15" t="s">
        <v>8</v>
      </c>
      <c r="I17" s="15">
        <v>-0.60694709999999996</v>
      </c>
      <c r="J17" s="15">
        <v>-47.3526235</v>
      </c>
      <c r="K17" s="15">
        <v>-0.620278</v>
      </c>
      <c r="L17" s="15">
        <v>-47.287367600000003</v>
      </c>
      <c r="M17" s="15" t="s">
        <v>52</v>
      </c>
      <c r="N17" s="15" t="s">
        <v>52</v>
      </c>
      <c r="O17" s="15" t="s">
        <v>138</v>
      </c>
      <c r="P17" s="15" t="s">
        <v>138</v>
      </c>
      <c r="Q17" s="15">
        <v>1</v>
      </c>
      <c r="R17" s="15">
        <v>1</v>
      </c>
      <c r="S17" s="15" t="s">
        <v>51</v>
      </c>
      <c r="T17" s="15" t="s">
        <v>51</v>
      </c>
      <c r="U17" s="15">
        <v>1</v>
      </c>
      <c r="V17" s="15">
        <v>1</v>
      </c>
      <c r="W17" s="15">
        <v>10</v>
      </c>
      <c r="X17" s="15">
        <v>10</v>
      </c>
      <c r="Y17" s="15">
        <v>10</v>
      </c>
      <c r="AA17" s="35" t="s">
        <v>927</v>
      </c>
    </row>
    <row r="18" spans="1:29" ht="15" customHeight="1">
      <c r="A18" s="17">
        <v>17</v>
      </c>
      <c r="B18" s="20">
        <v>44994</v>
      </c>
      <c r="C18" s="15" t="s">
        <v>13</v>
      </c>
      <c r="D18" s="14">
        <v>0.58194444444444449</v>
      </c>
      <c r="E18" s="14">
        <v>0.59791666666666665</v>
      </c>
      <c r="F18" s="15" t="s">
        <v>179</v>
      </c>
      <c r="G18" s="15" t="s">
        <v>721</v>
      </c>
      <c r="H18" s="15" t="s">
        <v>8</v>
      </c>
      <c r="I18" s="15" t="s">
        <v>763</v>
      </c>
      <c r="J18" s="141" t="s">
        <v>764</v>
      </c>
      <c r="K18" s="15" t="s">
        <v>765</v>
      </c>
      <c r="L18" s="21" t="s">
        <v>766</v>
      </c>
      <c r="M18" s="15" t="s">
        <v>52</v>
      </c>
      <c r="N18" s="15" t="s">
        <v>52</v>
      </c>
      <c r="O18" s="15" t="s">
        <v>138</v>
      </c>
      <c r="P18" s="15" t="s">
        <v>138</v>
      </c>
      <c r="Q18" s="15">
        <v>1</v>
      </c>
      <c r="R18" s="15">
        <v>1</v>
      </c>
      <c r="S18" s="15" t="s">
        <v>51</v>
      </c>
      <c r="T18" s="15" t="s">
        <v>51</v>
      </c>
      <c r="U18" s="15">
        <v>1</v>
      </c>
      <c r="V18" s="15">
        <v>1</v>
      </c>
      <c r="W18" s="15">
        <v>10</v>
      </c>
      <c r="X18" s="15">
        <v>10</v>
      </c>
      <c r="Y18" s="15">
        <v>10</v>
      </c>
      <c r="AA18" s="35" t="s">
        <v>927</v>
      </c>
    </row>
    <row r="19" spans="1:29" ht="15" customHeight="1">
      <c r="A19" s="17">
        <v>18</v>
      </c>
      <c r="B19" s="20">
        <v>44995</v>
      </c>
      <c r="C19" s="15" t="s">
        <v>13</v>
      </c>
      <c r="D19" s="14">
        <v>0.60277777777777775</v>
      </c>
      <c r="E19" s="14">
        <v>0.61805555555555558</v>
      </c>
      <c r="F19" s="15" t="s">
        <v>179</v>
      </c>
      <c r="G19" s="15" t="s">
        <v>721</v>
      </c>
      <c r="H19" s="15" t="s">
        <v>8</v>
      </c>
      <c r="I19" s="15" t="s">
        <v>767</v>
      </c>
      <c r="J19" s="141" t="s">
        <v>768</v>
      </c>
      <c r="K19" s="15" t="s">
        <v>769</v>
      </c>
      <c r="L19" s="21" t="s">
        <v>770</v>
      </c>
      <c r="M19" s="15" t="s">
        <v>49</v>
      </c>
      <c r="N19" s="15" t="s">
        <v>49</v>
      </c>
      <c r="O19" s="15" t="s">
        <v>138</v>
      </c>
      <c r="P19" s="15" t="s">
        <v>138</v>
      </c>
      <c r="Q19" s="15">
        <v>1</v>
      </c>
      <c r="R19" s="15">
        <v>1</v>
      </c>
      <c r="S19" s="15" t="s">
        <v>51</v>
      </c>
      <c r="T19" s="15" t="s">
        <v>51</v>
      </c>
      <c r="U19" s="15">
        <v>1</v>
      </c>
      <c r="V19" s="15">
        <v>1</v>
      </c>
      <c r="W19" s="15">
        <v>10</v>
      </c>
      <c r="X19" s="15">
        <v>10</v>
      </c>
      <c r="Y19" s="15">
        <v>10</v>
      </c>
      <c r="AA19" s="35" t="s">
        <v>927</v>
      </c>
    </row>
    <row r="20" spans="1:29" ht="15" customHeight="1">
      <c r="A20" s="17">
        <v>19</v>
      </c>
      <c r="B20" s="20">
        <v>44996</v>
      </c>
      <c r="C20" s="15" t="s">
        <v>13</v>
      </c>
      <c r="D20" s="14">
        <v>0.6</v>
      </c>
      <c r="E20" s="14">
        <v>0.61597222222222225</v>
      </c>
      <c r="F20" s="15" t="s">
        <v>179</v>
      </c>
      <c r="G20" s="15" t="s">
        <v>721</v>
      </c>
      <c r="H20" s="15" t="s">
        <v>8</v>
      </c>
      <c r="I20" s="15" t="s">
        <v>771</v>
      </c>
      <c r="J20" s="141" t="s">
        <v>772</v>
      </c>
      <c r="K20" s="15" t="s">
        <v>773</v>
      </c>
      <c r="L20" s="21" t="s">
        <v>774</v>
      </c>
      <c r="M20" s="15" t="s">
        <v>52</v>
      </c>
      <c r="N20" s="15" t="s">
        <v>52</v>
      </c>
      <c r="O20" s="15" t="s">
        <v>138</v>
      </c>
      <c r="P20" s="15" t="s">
        <v>138</v>
      </c>
      <c r="Q20" s="15">
        <v>1</v>
      </c>
      <c r="R20" s="15">
        <v>1</v>
      </c>
      <c r="S20" s="15" t="s">
        <v>51</v>
      </c>
      <c r="T20" s="15" t="s">
        <v>51</v>
      </c>
      <c r="U20" s="15">
        <v>1</v>
      </c>
      <c r="V20" s="15">
        <v>1</v>
      </c>
      <c r="W20" s="15">
        <v>10</v>
      </c>
      <c r="X20" s="15">
        <v>10</v>
      </c>
      <c r="Y20" s="15">
        <v>10</v>
      </c>
      <c r="AA20" s="35" t="s">
        <v>927</v>
      </c>
    </row>
    <row r="21" spans="1:29" ht="15" customHeight="1">
      <c r="A21" s="17">
        <v>20</v>
      </c>
      <c r="B21" s="20">
        <v>44998</v>
      </c>
      <c r="C21" s="15" t="s">
        <v>13</v>
      </c>
      <c r="D21" s="14">
        <v>0.6694444444444444</v>
      </c>
      <c r="E21" s="14">
        <v>0.68333333333333324</v>
      </c>
      <c r="F21" s="15" t="s">
        <v>179</v>
      </c>
      <c r="G21" s="15" t="s">
        <v>721</v>
      </c>
      <c r="H21" s="15" t="s">
        <v>8</v>
      </c>
      <c r="I21" s="15" t="s">
        <v>775</v>
      </c>
      <c r="J21" s="141" t="s">
        <v>776</v>
      </c>
      <c r="K21" s="15" t="s">
        <v>777</v>
      </c>
      <c r="L21" s="21" t="s">
        <v>778</v>
      </c>
      <c r="M21" s="15" t="s">
        <v>52</v>
      </c>
      <c r="N21" s="15" t="s">
        <v>52</v>
      </c>
      <c r="O21" s="15" t="s">
        <v>138</v>
      </c>
      <c r="P21" s="15" t="s">
        <v>138</v>
      </c>
      <c r="Q21" s="15">
        <v>1</v>
      </c>
      <c r="R21" s="15">
        <v>1</v>
      </c>
      <c r="S21" s="15" t="s">
        <v>51</v>
      </c>
      <c r="T21" s="15" t="s">
        <v>51</v>
      </c>
      <c r="U21" s="15">
        <v>1</v>
      </c>
      <c r="V21" s="15">
        <v>1</v>
      </c>
      <c r="W21" s="15">
        <v>10</v>
      </c>
      <c r="X21" s="15">
        <v>10</v>
      </c>
      <c r="Y21" s="15">
        <v>10</v>
      </c>
      <c r="AA21" s="35" t="s">
        <v>927</v>
      </c>
    </row>
    <row r="22" spans="1:29" ht="15" customHeight="1">
      <c r="A22" s="17">
        <v>21</v>
      </c>
      <c r="B22" s="20">
        <v>44999</v>
      </c>
      <c r="C22" s="15" t="s">
        <v>13</v>
      </c>
      <c r="D22" s="14">
        <v>0.70347222222222217</v>
      </c>
      <c r="E22" s="14">
        <v>0.71944444444444444</v>
      </c>
      <c r="F22" s="15" t="s">
        <v>179</v>
      </c>
      <c r="G22" s="15" t="s">
        <v>721</v>
      </c>
      <c r="H22" s="15" t="s">
        <v>8</v>
      </c>
      <c r="I22" s="15" t="s">
        <v>779</v>
      </c>
      <c r="J22" s="141" t="s">
        <v>780</v>
      </c>
      <c r="K22" s="15" t="s">
        <v>781</v>
      </c>
      <c r="L22" s="21" t="s">
        <v>782</v>
      </c>
      <c r="M22" s="15" t="s">
        <v>52</v>
      </c>
      <c r="N22" s="15" t="s">
        <v>52</v>
      </c>
      <c r="O22" s="15" t="s">
        <v>138</v>
      </c>
      <c r="P22" s="15" t="s">
        <v>138</v>
      </c>
      <c r="Q22" s="15">
        <v>1</v>
      </c>
      <c r="R22" s="15">
        <v>1</v>
      </c>
      <c r="S22" s="15" t="s">
        <v>51</v>
      </c>
      <c r="T22" s="15" t="s">
        <v>51</v>
      </c>
      <c r="U22" s="15">
        <v>1</v>
      </c>
      <c r="V22" s="15">
        <v>1</v>
      </c>
      <c r="W22" s="15">
        <v>10</v>
      </c>
      <c r="X22" s="15">
        <v>10</v>
      </c>
      <c r="Y22" s="15">
        <v>10</v>
      </c>
      <c r="AA22" s="35" t="s">
        <v>927</v>
      </c>
    </row>
    <row r="23" spans="1:29" ht="15" customHeight="1">
      <c r="A23" s="17">
        <v>22</v>
      </c>
      <c r="B23" s="20">
        <v>45000</v>
      </c>
      <c r="C23" s="15" t="s">
        <v>13</v>
      </c>
      <c r="D23" s="14">
        <v>0.71111111111111114</v>
      </c>
      <c r="E23" s="14">
        <v>0.7270833333333333</v>
      </c>
      <c r="F23" s="15" t="s">
        <v>179</v>
      </c>
      <c r="G23" s="15" t="s">
        <v>721</v>
      </c>
      <c r="H23" s="15" t="s">
        <v>8</v>
      </c>
      <c r="I23" s="15" t="s">
        <v>783</v>
      </c>
      <c r="J23" s="141" t="s">
        <v>784</v>
      </c>
      <c r="K23" s="15" t="s">
        <v>785</v>
      </c>
      <c r="L23" s="21" t="s">
        <v>786</v>
      </c>
      <c r="M23" s="15" t="s">
        <v>52</v>
      </c>
      <c r="N23" s="15" t="s">
        <v>52</v>
      </c>
      <c r="O23" s="15" t="s">
        <v>138</v>
      </c>
      <c r="P23" s="15" t="s">
        <v>138</v>
      </c>
      <c r="Q23" s="15">
        <v>1</v>
      </c>
      <c r="R23" s="15">
        <v>1</v>
      </c>
      <c r="S23" s="15" t="s">
        <v>51</v>
      </c>
      <c r="T23" s="15" t="s">
        <v>51</v>
      </c>
      <c r="U23" s="15">
        <v>1</v>
      </c>
      <c r="V23" s="15">
        <v>1</v>
      </c>
      <c r="W23" s="15">
        <v>10</v>
      </c>
      <c r="X23" s="15">
        <v>10.88</v>
      </c>
      <c r="Y23" s="15">
        <v>10</v>
      </c>
      <c r="AA23" s="206" t="s">
        <v>722</v>
      </c>
    </row>
    <row r="24" spans="1:29" ht="15" customHeight="1">
      <c r="A24" s="17">
        <v>23</v>
      </c>
      <c r="B24" s="20">
        <v>45001</v>
      </c>
      <c r="C24" s="15" t="s">
        <v>13</v>
      </c>
      <c r="D24" s="15" t="s">
        <v>787</v>
      </c>
      <c r="E24" s="15" t="s">
        <v>788</v>
      </c>
      <c r="F24" s="15" t="s">
        <v>179</v>
      </c>
      <c r="G24" s="15" t="s">
        <v>721</v>
      </c>
      <c r="H24" s="15" t="s">
        <v>8</v>
      </c>
      <c r="I24" s="15">
        <v>-0.60762629999999995</v>
      </c>
      <c r="J24" s="15">
        <v>-47.354326299999997</v>
      </c>
      <c r="K24" s="15">
        <v>-0.62026970000000003</v>
      </c>
      <c r="L24" s="15">
        <v>-47.287288599999997</v>
      </c>
      <c r="M24" s="15" t="s">
        <v>52</v>
      </c>
      <c r="N24" s="15" t="s">
        <v>52</v>
      </c>
      <c r="O24" s="15" t="s">
        <v>138</v>
      </c>
      <c r="P24" s="15" t="s">
        <v>138</v>
      </c>
      <c r="Q24" s="15">
        <v>1</v>
      </c>
      <c r="R24" s="15">
        <v>1</v>
      </c>
      <c r="S24" s="15" t="s">
        <v>51</v>
      </c>
      <c r="T24" s="15" t="s">
        <v>51</v>
      </c>
      <c r="U24" s="15">
        <v>1</v>
      </c>
      <c r="V24" s="15">
        <v>1</v>
      </c>
      <c r="W24" s="15">
        <v>10</v>
      </c>
      <c r="X24" s="15">
        <v>10</v>
      </c>
      <c r="Y24" s="15">
        <v>10</v>
      </c>
      <c r="AA24" s="35" t="s">
        <v>927</v>
      </c>
    </row>
    <row r="25" spans="1:29" ht="15" customHeight="1">
      <c r="A25" s="17">
        <v>24</v>
      </c>
      <c r="B25" s="20">
        <v>45002</v>
      </c>
      <c r="C25" s="15" t="s">
        <v>13</v>
      </c>
      <c r="D25" s="15" t="s">
        <v>789</v>
      </c>
      <c r="E25" s="15" t="s">
        <v>790</v>
      </c>
      <c r="F25" s="15" t="s">
        <v>179</v>
      </c>
      <c r="G25" s="15" t="s">
        <v>721</v>
      </c>
      <c r="H25" s="15" t="s">
        <v>8</v>
      </c>
      <c r="I25" s="15">
        <v>-0.60720419999999997</v>
      </c>
      <c r="J25" s="15">
        <v>-47.3538706</v>
      </c>
      <c r="K25" s="15">
        <v>-0.62033210000000005</v>
      </c>
      <c r="L25" s="15">
        <v>-47.287297199999998</v>
      </c>
      <c r="M25" s="15" t="s">
        <v>54</v>
      </c>
      <c r="N25" s="15" t="s">
        <v>54</v>
      </c>
      <c r="O25" s="15" t="s">
        <v>138</v>
      </c>
      <c r="P25" s="15" t="s">
        <v>138</v>
      </c>
      <c r="Q25" s="15">
        <v>1</v>
      </c>
      <c r="R25" s="15">
        <v>1</v>
      </c>
      <c r="S25" s="15" t="s">
        <v>51</v>
      </c>
      <c r="T25" s="15" t="s">
        <v>51</v>
      </c>
      <c r="U25" s="15">
        <v>1</v>
      </c>
      <c r="V25" s="15">
        <v>1</v>
      </c>
      <c r="W25" s="15">
        <v>10</v>
      </c>
      <c r="X25" s="15">
        <v>10</v>
      </c>
      <c r="Y25" s="15">
        <v>10</v>
      </c>
      <c r="AA25" s="35" t="s">
        <v>927</v>
      </c>
    </row>
    <row r="26" spans="1:29" ht="15" customHeight="1">
      <c r="A26" s="17">
        <v>25</v>
      </c>
      <c r="B26" s="20">
        <v>45003</v>
      </c>
      <c r="C26" s="15" t="s">
        <v>13</v>
      </c>
      <c r="D26" s="15" t="s">
        <v>791</v>
      </c>
      <c r="E26" s="15" t="s">
        <v>792</v>
      </c>
      <c r="F26" s="15" t="s">
        <v>179</v>
      </c>
      <c r="G26" s="15" t="s">
        <v>721</v>
      </c>
      <c r="H26" s="15" t="s">
        <v>8</v>
      </c>
      <c r="I26" s="15">
        <v>-0.60755519999999996</v>
      </c>
      <c r="J26" s="15">
        <v>-47.354032599999996</v>
      </c>
      <c r="K26" s="15">
        <v>-0.62033300000000002</v>
      </c>
      <c r="L26" s="15">
        <v>-47.287391300000003</v>
      </c>
      <c r="M26" s="15" t="s">
        <v>52</v>
      </c>
      <c r="N26" s="15" t="s">
        <v>52</v>
      </c>
      <c r="O26" s="15" t="s">
        <v>138</v>
      </c>
      <c r="P26" s="15" t="s">
        <v>138</v>
      </c>
      <c r="Q26" s="15">
        <v>1</v>
      </c>
      <c r="R26" s="15">
        <v>1</v>
      </c>
      <c r="S26" s="15" t="s">
        <v>51</v>
      </c>
      <c r="T26" s="15" t="s">
        <v>51</v>
      </c>
      <c r="U26" s="15">
        <v>1</v>
      </c>
      <c r="V26" s="15">
        <v>1</v>
      </c>
      <c r="W26" s="15">
        <v>10</v>
      </c>
      <c r="X26" s="15">
        <v>10</v>
      </c>
      <c r="Y26" s="15">
        <v>10</v>
      </c>
      <c r="AA26" s="35" t="s">
        <v>927</v>
      </c>
    </row>
    <row r="27" spans="1:29" ht="15" customHeight="1">
      <c r="A27" s="17">
        <v>26</v>
      </c>
      <c r="B27" s="20">
        <v>45004</v>
      </c>
      <c r="C27" s="15" t="s">
        <v>13</v>
      </c>
      <c r="D27" s="15" t="s">
        <v>793</v>
      </c>
      <c r="E27" s="15" t="s">
        <v>794</v>
      </c>
      <c r="F27" s="15" t="s">
        <v>179</v>
      </c>
      <c r="G27" s="15" t="s">
        <v>721</v>
      </c>
      <c r="H27" s="15" t="s">
        <v>8</v>
      </c>
      <c r="I27" s="15">
        <v>-0.60736299999999999</v>
      </c>
      <c r="J27" s="15">
        <v>-47.353707900000003</v>
      </c>
      <c r="K27" s="15">
        <v>-0.62030949999999996</v>
      </c>
      <c r="L27" s="15">
        <v>-47.287304499999998</v>
      </c>
      <c r="M27" s="15" t="s">
        <v>54</v>
      </c>
      <c r="N27" s="15" t="s">
        <v>54</v>
      </c>
      <c r="O27" s="15" t="s">
        <v>138</v>
      </c>
      <c r="P27" s="15" t="s">
        <v>138</v>
      </c>
      <c r="Q27" s="15">
        <v>1</v>
      </c>
      <c r="R27" s="15">
        <v>1</v>
      </c>
      <c r="S27" s="15" t="s">
        <v>51</v>
      </c>
      <c r="T27" s="15" t="s">
        <v>51</v>
      </c>
      <c r="U27" s="15">
        <v>1</v>
      </c>
      <c r="V27" s="15">
        <v>1</v>
      </c>
      <c r="W27" s="15">
        <v>10</v>
      </c>
      <c r="X27" s="15">
        <v>10</v>
      </c>
      <c r="Y27" s="15">
        <v>10</v>
      </c>
      <c r="AA27" s="35" t="s">
        <v>927</v>
      </c>
    </row>
    <row r="28" spans="1:29" ht="15" customHeight="1">
      <c r="A28" s="17"/>
      <c r="B28" s="20"/>
      <c r="AA28" s="206"/>
    </row>
    <row r="29" spans="1:29" ht="15" customHeight="1">
      <c r="A29" s="17"/>
      <c r="B29" s="20"/>
      <c r="AA29" s="206"/>
    </row>
    <row r="30" spans="1:29" ht="15" customHeight="1">
      <c r="A30" s="17"/>
      <c r="AA30" s="206"/>
    </row>
    <row r="31" spans="1:29" ht="15" customHeight="1">
      <c r="A31" s="17"/>
    </row>
    <row r="32" spans="1:29" ht="14.4">
      <c r="A32" s="208">
        <f>COUNT(A2:A31)</f>
        <v>25</v>
      </c>
      <c r="B32" s="209"/>
      <c r="C32" s="210"/>
      <c r="D32" s="211"/>
      <c r="E32" s="211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08">
        <f>SUM(W2:W31)</f>
        <v>250</v>
      </c>
      <c r="X32" s="208">
        <f>SUM(X2:X31)</f>
        <v>251.35999999999999</v>
      </c>
      <c r="Y32" s="208">
        <f>SUM(Y2:Y31)</f>
        <v>250</v>
      </c>
      <c r="Z32" s="208"/>
      <c r="AA32" s="210" t="s">
        <v>103</v>
      </c>
      <c r="AB32" s="212"/>
      <c r="AC32" s="210"/>
    </row>
    <row r="33" spans="1:28" ht="58.2" thickBot="1">
      <c r="A33" s="213" t="s">
        <v>23</v>
      </c>
      <c r="B33" s="213" t="s">
        <v>24</v>
      </c>
      <c r="C33" s="213" t="s">
        <v>25</v>
      </c>
      <c r="D33" s="214" t="s">
        <v>26</v>
      </c>
      <c r="E33" s="214" t="s">
        <v>27</v>
      </c>
      <c r="F33" s="214" t="s">
        <v>28</v>
      </c>
      <c r="G33" s="214" t="s">
        <v>29</v>
      </c>
      <c r="H33" s="214" t="s">
        <v>1</v>
      </c>
      <c r="I33" s="214" t="s">
        <v>30</v>
      </c>
      <c r="J33" s="214" t="s">
        <v>31</v>
      </c>
      <c r="K33" s="214" t="s">
        <v>32</v>
      </c>
      <c r="L33" s="214" t="s">
        <v>33</v>
      </c>
      <c r="M33" s="214" t="s">
        <v>34</v>
      </c>
      <c r="N33" s="214" t="s">
        <v>35</v>
      </c>
      <c r="O33" s="214" t="s">
        <v>36</v>
      </c>
      <c r="P33" s="214" t="s">
        <v>37</v>
      </c>
      <c r="Q33" s="214" t="s">
        <v>38</v>
      </c>
      <c r="R33" s="214" t="s">
        <v>39</v>
      </c>
      <c r="S33" s="214" t="s">
        <v>40</v>
      </c>
      <c r="T33" s="214" t="s">
        <v>41</v>
      </c>
      <c r="U33" s="214" t="s">
        <v>42</v>
      </c>
      <c r="V33" s="214" t="s">
        <v>43</v>
      </c>
      <c r="W33" s="214" t="s">
        <v>44</v>
      </c>
      <c r="X33" s="220" t="s">
        <v>18</v>
      </c>
      <c r="Y33" s="220" t="s">
        <v>19</v>
      </c>
      <c r="Z33" s="214" t="s">
        <v>45</v>
      </c>
      <c r="AA33" s="215"/>
      <c r="AB33" s="216" t="s">
        <v>46</v>
      </c>
    </row>
    <row r="34" spans="1:28" ht="15.75" customHeight="1">
      <c r="A34" s="17">
        <v>1</v>
      </c>
      <c r="B34" s="15" t="s">
        <v>141</v>
      </c>
      <c r="C34" s="15" t="s">
        <v>104</v>
      </c>
      <c r="D34" s="14">
        <v>0.96111111111111114</v>
      </c>
      <c r="E34" s="14">
        <v>0.98055555555555562</v>
      </c>
      <c r="F34" s="15" t="s">
        <v>179</v>
      </c>
      <c r="G34" s="15" t="s">
        <v>721</v>
      </c>
      <c r="H34" s="15" t="s">
        <v>8</v>
      </c>
      <c r="I34" s="21" t="s">
        <v>795</v>
      </c>
      <c r="J34" s="21" t="s">
        <v>796</v>
      </c>
      <c r="K34" s="21" t="s">
        <v>797</v>
      </c>
      <c r="L34" s="21" t="s">
        <v>798</v>
      </c>
      <c r="M34" s="15" t="s">
        <v>54</v>
      </c>
      <c r="N34" s="15" t="s">
        <v>54</v>
      </c>
      <c r="O34" s="15" t="s">
        <v>138</v>
      </c>
      <c r="P34" s="15" t="s">
        <v>138</v>
      </c>
      <c r="Q34" s="15">
        <v>1</v>
      </c>
      <c r="R34" s="15">
        <v>1</v>
      </c>
      <c r="S34" s="15" t="s">
        <v>51</v>
      </c>
      <c r="T34" s="15" t="s">
        <v>51</v>
      </c>
      <c r="U34" s="15">
        <v>1</v>
      </c>
      <c r="V34" s="15">
        <v>1</v>
      </c>
      <c r="W34" s="15">
        <v>10</v>
      </c>
      <c r="X34" s="15">
        <v>10.49</v>
      </c>
      <c r="Y34" s="15">
        <v>10</v>
      </c>
      <c r="AA34" s="35" t="s">
        <v>927</v>
      </c>
    </row>
    <row r="35" spans="1:28" ht="15.75" customHeight="1">
      <c r="A35" s="17">
        <v>2</v>
      </c>
      <c r="B35" s="20">
        <v>44979</v>
      </c>
      <c r="C35" s="15" t="s">
        <v>104</v>
      </c>
      <c r="D35" s="125" t="s">
        <v>173</v>
      </c>
      <c r="W35" s="15">
        <v>10</v>
      </c>
      <c r="X35" s="15">
        <v>3.03</v>
      </c>
      <c r="Y35" s="15">
        <v>3.03</v>
      </c>
      <c r="Z35" s="181" t="s">
        <v>931</v>
      </c>
      <c r="AA35" s="35" t="s">
        <v>927</v>
      </c>
      <c r="AB35" s="34"/>
    </row>
    <row r="36" spans="1:28" ht="15.75" customHeight="1">
      <c r="A36" s="17">
        <v>3</v>
      </c>
      <c r="B36" s="20">
        <v>44980</v>
      </c>
      <c r="C36" s="15" t="s">
        <v>104</v>
      </c>
      <c r="D36" s="15" t="s">
        <v>800</v>
      </c>
      <c r="E36" s="15" t="s">
        <v>801</v>
      </c>
      <c r="F36" s="15" t="s">
        <v>179</v>
      </c>
      <c r="G36" s="15" t="s">
        <v>721</v>
      </c>
      <c r="H36" s="15" t="s">
        <v>8</v>
      </c>
      <c r="I36" s="15">
        <v>-0.60542859999999998</v>
      </c>
      <c r="J36" s="15">
        <v>-47.351627899999997</v>
      </c>
      <c r="K36" s="15">
        <v>-0.6192069</v>
      </c>
      <c r="L36" s="15">
        <v>-47.2868876</v>
      </c>
      <c r="M36" s="15" t="s">
        <v>55</v>
      </c>
      <c r="N36" s="15" t="s">
        <v>54</v>
      </c>
      <c r="O36" s="15" t="s">
        <v>53</v>
      </c>
      <c r="P36" s="15" t="s">
        <v>53</v>
      </c>
      <c r="Q36" s="15">
        <v>1</v>
      </c>
      <c r="R36" s="15">
        <v>1</v>
      </c>
      <c r="S36" s="15" t="s">
        <v>51</v>
      </c>
      <c r="T36" s="15" t="s">
        <v>51</v>
      </c>
      <c r="U36" s="15">
        <v>1</v>
      </c>
      <c r="V36" s="15">
        <v>1</v>
      </c>
      <c r="W36" s="15">
        <v>10</v>
      </c>
      <c r="X36" s="15">
        <v>10</v>
      </c>
      <c r="Y36" s="15">
        <v>10</v>
      </c>
      <c r="AA36" s="35" t="s">
        <v>927</v>
      </c>
    </row>
    <row r="37" spans="1:28" ht="15.75" customHeight="1">
      <c r="A37" s="17">
        <v>4</v>
      </c>
      <c r="B37" s="20">
        <v>44981</v>
      </c>
      <c r="C37" s="15" t="s">
        <v>104</v>
      </c>
      <c r="D37" s="15" t="s">
        <v>802</v>
      </c>
      <c r="E37" s="15" t="s">
        <v>803</v>
      </c>
      <c r="F37" s="15" t="s">
        <v>179</v>
      </c>
      <c r="G37" s="15" t="s">
        <v>721</v>
      </c>
      <c r="H37" s="15" t="s">
        <v>8</v>
      </c>
      <c r="I37" s="15">
        <v>-0.60585339999999999</v>
      </c>
      <c r="J37" s="15">
        <v>-47.352136100000003</v>
      </c>
      <c r="K37" s="15">
        <v>-0.61989059999999996</v>
      </c>
      <c r="L37" s="15">
        <v>-47.287298700000001</v>
      </c>
      <c r="M37" s="15" t="s">
        <v>49</v>
      </c>
      <c r="N37" s="15" t="s">
        <v>49</v>
      </c>
      <c r="O37" s="15" t="s">
        <v>138</v>
      </c>
      <c r="P37" s="15" t="s">
        <v>138</v>
      </c>
      <c r="Q37" s="15">
        <v>1</v>
      </c>
      <c r="R37" s="15">
        <v>1</v>
      </c>
      <c r="S37" s="15" t="s">
        <v>51</v>
      </c>
      <c r="T37" s="15" t="s">
        <v>51</v>
      </c>
      <c r="U37" s="15">
        <v>2</v>
      </c>
      <c r="V37" s="15">
        <v>2</v>
      </c>
      <c r="W37" s="15">
        <v>10</v>
      </c>
      <c r="X37" s="15">
        <v>10</v>
      </c>
      <c r="Y37" s="15">
        <v>10</v>
      </c>
      <c r="AA37" s="35" t="s">
        <v>927</v>
      </c>
    </row>
    <row r="38" spans="1:28" ht="15.75" customHeight="1">
      <c r="A38" s="17">
        <v>5</v>
      </c>
      <c r="B38" s="20">
        <v>44982</v>
      </c>
      <c r="C38" s="15" t="s">
        <v>104</v>
      </c>
      <c r="D38" s="15" t="s">
        <v>804</v>
      </c>
      <c r="E38" s="15" t="s">
        <v>805</v>
      </c>
      <c r="F38" s="15" t="s">
        <v>179</v>
      </c>
      <c r="G38" s="15" t="s">
        <v>721</v>
      </c>
      <c r="H38" s="15" t="s">
        <v>8</v>
      </c>
      <c r="I38" s="15">
        <v>-0.61991130000000005</v>
      </c>
      <c r="J38" s="15">
        <v>-47.287348199999997</v>
      </c>
      <c r="K38" s="15">
        <v>-0.60568699999999998</v>
      </c>
      <c r="L38" s="15">
        <v>-47.3520094</v>
      </c>
      <c r="M38" s="15" t="s">
        <v>55</v>
      </c>
      <c r="N38" s="15" t="s">
        <v>55</v>
      </c>
      <c r="O38" s="15" t="s">
        <v>138</v>
      </c>
      <c r="P38" s="15" t="s">
        <v>138</v>
      </c>
      <c r="Q38" s="15">
        <v>2</v>
      </c>
      <c r="R38" s="15">
        <v>2</v>
      </c>
      <c r="S38" s="15" t="s">
        <v>51</v>
      </c>
      <c r="T38" s="15" t="s">
        <v>51</v>
      </c>
      <c r="U38" s="15">
        <v>2</v>
      </c>
      <c r="V38" s="15">
        <v>2</v>
      </c>
      <c r="W38" s="15">
        <v>10</v>
      </c>
      <c r="X38" s="15">
        <v>10</v>
      </c>
      <c r="Y38" s="15">
        <v>10</v>
      </c>
      <c r="AA38" s="35" t="s">
        <v>927</v>
      </c>
    </row>
    <row r="39" spans="1:28" ht="15.75" customHeight="1">
      <c r="A39" s="17">
        <v>6</v>
      </c>
      <c r="B39" s="20">
        <v>44983</v>
      </c>
      <c r="D39" s="217" t="s">
        <v>173</v>
      </c>
      <c r="W39" s="15">
        <v>10</v>
      </c>
      <c r="AA39" s="35" t="s">
        <v>927</v>
      </c>
      <c r="AB39" s="34" t="s">
        <v>935</v>
      </c>
    </row>
    <row r="40" spans="1:28" ht="15.75" customHeight="1">
      <c r="A40" s="17">
        <v>7</v>
      </c>
      <c r="B40" s="20">
        <v>44984</v>
      </c>
      <c r="C40" s="15" t="s">
        <v>104</v>
      </c>
      <c r="D40" s="15" t="s">
        <v>806</v>
      </c>
      <c r="E40" s="15" t="s">
        <v>807</v>
      </c>
      <c r="F40" s="15" t="s">
        <v>179</v>
      </c>
      <c r="G40" s="15" t="s">
        <v>721</v>
      </c>
      <c r="H40" s="15" t="s">
        <v>8</v>
      </c>
      <c r="I40" s="15">
        <v>-0.60661779999999998</v>
      </c>
      <c r="J40" s="15">
        <v>-47.352898799999998</v>
      </c>
      <c r="K40" s="15">
        <v>-0.61987840000000005</v>
      </c>
      <c r="L40" s="15">
        <v>-47.287308199999998</v>
      </c>
      <c r="M40" s="15" t="s">
        <v>55</v>
      </c>
      <c r="N40" s="15" t="s">
        <v>55</v>
      </c>
      <c r="O40" s="15" t="s">
        <v>138</v>
      </c>
      <c r="P40" s="15" t="s">
        <v>138</v>
      </c>
      <c r="Q40" s="15">
        <v>3</v>
      </c>
      <c r="R40" s="15">
        <v>4</v>
      </c>
      <c r="S40" s="15" t="s">
        <v>51</v>
      </c>
      <c r="T40" s="15" t="s">
        <v>51</v>
      </c>
      <c r="U40" s="15">
        <v>1</v>
      </c>
      <c r="V40" s="15">
        <v>1</v>
      </c>
      <c r="W40" s="15">
        <v>10</v>
      </c>
      <c r="X40" s="15">
        <v>10</v>
      </c>
      <c r="Y40" s="15">
        <v>10</v>
      </c>
      <c r="AA40" s="35" t="s">
        <v>927</v>
      </c>
      <c r="AB40" s="15"/>
    </row>
    <row r="41" spans="1:28" ht="15.75" customHeight="1">
      <c r="A41" s="17">
        <v>8</v>
      </c>
      <c r="B41" s="20">
        <v>44985</v>
      </c>
      <c r="C41" s="15" t="s">
        <v>104</v>
      </c>
      <c r="D41" s="15" t="s">
        <v>808</v>
      </c>
      <c r="E41" s="15" t="s">
        <v>809</v>
      </c>
      <c r="F41" s="15" t="s">
        <v>179</v>
      </c>
      <c r="G41" s="15" t="s">
        <v>721</v>
      </c>
      <c r="H41" s="15" t="s">
        <v>8</v>
      </c>
      <c r="I41" s="15">
        <v>-0.6067475</v>
      </c>
      <c r="J41" s="15">
        <v>-47.352960699999997</v>
      </c>
      <c r="K41" s="15">
        <v>-0.61988929999999998</v>
      </c>
      <c r="L41" s="15">
        <v>-47.287359600000002</v>
      </c>
      <c r="M41" s="15" t="s">
        <v>49</v>
      </c>
      <c r="N41" s="15" t="s">
        <v>55</v>
      </c>
      <c r="O41" s="15" t="s">
        <v>138</v>
      </c>
      <c r="P41" s="15" t="s">
        <v>138</v>
      </c>
      <c r="Q41" s="15">
        <v>1</v>
      </c>
      <c r="R41" s="15">
        <v>2</v>
      </c>
      <c r="S41" s="15" t="s">
        <v>51</v>
      </c>
      <c r="T41" s="15" t="s">
        <v>51</v>
      </c>
      <c r="U41" s="15">
        <v>2</v>
      </c>
      <c r="V41" s="15">
        <v>3</v>
      </c>
      <c r="W41" s="15">
        <v>10</v>
      </c>
      <c r="X41" s="181">
        <v>10</v>
      </c>
      <c r="Y41" s="15">
        <v>10</v>
      </c>
      <c r="AA41" s="35" t="s">
        <v>927</v>
      </c>
    </row>
    <row r="42" spans="1:28" ht="15.75" customHeight="1">
      <c r="A42" s="17">
        <v>9</v>
      </c>
      <c r="B42" s="20">
        <v>44986</v>
      </c>
      <c r="C42" s="15" t="s">
        <v>104</v>
      </c>
      <c r="D42" s="15" t="s">
        <v>810</v>
      </c>
      <c r="E42" s="15" t="s">
        <v>811</v>
      </c>
      <c r="F42" s="15" t="s">
        <v>179</v>
      </c>
      <c r="G42" s="15" t="s">
        <v>721</v>
      </c>
      <c r="H42" s="15" t="s">
        <v>8</v>
      </c>
      <c r="I42" s="15">
        <v>-0.60672269999999995</v>
      </c>
      <c r="J42" s="15">
        <v>-47.353022799999998</v>
      </c>
      <c r="K42" s="15">
        <v>-0.61986920000000001</v>
      </c>
      <c r="L42" s="15">
        <v>-47.287361400000002</v>
      </c>
      <c r="M42" s="15" t="s">
        <v>49</v>
      </c>
      <c r="N42" s="15" t="s">
        <v>49</v>
      </c>
      <c r="O42" s="15" t="s">
        <v>53</v>
      </c>
      <c r="P42" s="15" t="s">
        <v>138</v>
      </c>
      <c r="Q42" s="15">
        <v>1</v>
      </c>
      <c r="R42" s="15">
        <v>1</v>
      </c>
      <c r="S42" s="15" t="s">
        <v>51</v>
      </c>
      <c r="T42" s="15" t="s">
        <v>51</v>
      </c>
      <c r="U42" s="15">
        <v>1</v>
      </c>
      <c r="V42" s="15">
        <v>2</v>
      </c>
      <c r="W42" s="15">
        <v>10</v>
      </c>
      <c r="X42" s="15">
        <v>10</v>
      </c>
      <c r="Y42" s="15">
        <v>10</v>
      </c>
      <c r="AA42" s="35" t="s">
        <v>927</v>
      </c>
    </row>
    <row r="43" spans="1:28" ht="15.75" customHeight="1">
      <c r="A43" s="17">
        <v>10</v>
      </c>
      <c r="B43" s="20">
        <v>44987</v>
      </c>
      <c r="C43" s="15" t="s">
        <v>104</v>
      </c>
      <c r="D43" s="15" t="s">
        <v>812</v>
      </c>
      <c r="E43" s="15" t="s">
        <v>813</v>
      </c>
      <c r="F43" s="15" t="s">
        <v>179</v>
      </c>
      <c r="G43" s="15" t="s">
        <v>721</v>
      </c>
      <c r="H43" s="15" t="s">
        <v>8</v>
      </c>
      <c r="I43" s="15">
        <v>-0.62009800000000004</v>
      </c>
      <c r="J43" s="15">
        <v>-47.287315999999997</v>
      </c>
      <c r="K43" s="15">
        <v>-0.59747340000000004</v>
      </c>
      <c r="L43" s="15">
        <v>-47.295168400000001</v>
      </c>
      <c r="M43" s="15" t="s">
        <v>54</v>
      </c>
      <c r="N43" s="15" t="s">
        <v>54</v>
      </c>
      <c r="O43" s="15" t="s">
        <v>138</v>
      </c>
      <c r="P43" s="15" t="s">
        <v>138</v>
      </c>
      <c r="Q43" s="15">
        <v>1</v>
      </c>
      <c r="R43" s="15">
        <v>2</v>
      </c>
      <c r="S43" s="15" t="s">
        <v>51</v>
      </c>
      <c r="T43" s="15" t="s">
        <v>51</v>
      </c>
      <c r="U43" s="15">
        <v>3</v>
      </c>
      <c r="V43" s="15">
        <v>6</v>
      </c>
      <c r="W43" s="15">
        <v>10</v>
      </c>
      <c r="X43" s="15">
        <v>10</v>
      </c>
      <c r="Y43" s="15">
        <v>10</v>
      </c>
      <c r="AA43" s="35" t="s">
        <v>927</v>
      </c>
    </row>
    <row r="44" spans="1:28" ht="15.75" customHeight="1">
      <c r="A44" s="17">
        <v>11</v>
      </c>
      <c r="B44" s="20">
        <v>44987</v>
      </c>
      <c r="C44" s="15" t="s">
        <v>104</v>
      </c>
      <c r="D44" s="15" t="s">
        <v>814</v>
      </c>
      <c r="E44" s="15" t="s">
        <v>815</v>
      </c>
      <c r="F44" s="15" t="s">
        <v>179</v>
      </c>
      <c r="G44" s="15" t="s">
        <v>721</v>
      </c>
      <c r="H44" s="15" t="s">
        <v>8</v>
      </c>
      <c r="I44" s="15">
        <v>-0.60699720000000001</v>
      </c>
      <c r="J44" s="15">
        <v>-47.352638300000002</v>
      </c>
      <c r="K44" s="15">
        <v>-0.62022060000000001</v>
      </c>
      <c r="L44" s="15">
        <v>-47.2873065</v>
      </c>
      <c r="M44" s="15" t="s">
        <v>55</v>
      </c>
      <c r="N44" s="15" t="s">
        <v>55</v>
      </c>
      <c r="O44" s="15" t="s">
        <v>138</v>
      </c>
      <c r="P44" s="15" t="s">
        <v>138</v>
      </c>
      <c r="Q44" s="15">
        <v>1</v>
      </c>
      <c r="R44" s="15">
        <v>1</v>
      </c>
      <c r="S44" s="15" t="s">
        <v>51</v>
      </c>
      <c r="T44" s="15" t="s">
        <v>51</v>
      </c>
      <c r="U44" s="15">
        <v>1</v>
      </c>
      <c r="V44" s="15">
        <v>1</v>
      </c>
      <c r="W44" s="15">
        <v>10</v>
      </c>
      <c r="X44" s="15">
        <v>10</v>
      </c>
      <c r="Y44" s="15">
        <v>10</v>
      </c>
      <c r="AA44" s="35" t="s">
        <v>927</v>
      </c>
    </row>
    <row r="45" spans="1:28" ht="15.75" customHeight="1">
      <c r="A45" s="17">
        <v>12</v>
      </c>
      <c r="B45" s="20">
        <v>44988</v>
      </c>
      <c r="C45" s="15" t="s">
        <v>104</v>
      </c>
      <c r="D45" s="15" t="s">
        <v>816</v>
      </c>
      <c r="E45" s="15" t="s">
        <v>817</v>
      </c>
      <c r="F45" s="15" t="s">
        <v>179</v>
      </c>
      <c r="G45" s="15" t="s">
        <v>721</v>
      </c>
      <c r="H45" s="15" t="s">
        <v>8</v>
      </c>
      <c r="I45" s="15">
        <v>-0.61357170000000005</v>
      </c>
      <c r="J45" s="15">
        <v>-47.363159899999999</v>
      </c>
      <c r="K45" s="15">
        <v>-0.62017719999999998</v>
      </c>
      <c r="L45" s="15">
        <v>-47.287284399999997</v>
      </c>
      <c r="M45" s="15" t="s">
        <v>54</v>
      </c>
      <c r="N45" s="15" t="s">
        <v>54</v>
      </c>
      <c r="O45" s="15" t="s">
        <v>138</v>
      </c>
      <c r="P45" s="15" t="s">
        <v>138</v>
      </c>
      <c r="Q45" s="15">
        <v>1</v>
      </c>
      <c r="R45" s="15">
        <v>1</v>
      </c>
      <c r="S45" s="15" t="s">
        <v>51</v>
      </c>
      <c r="T45" s="15" t="s">
        <v>51</v>
      </c>
      <c r="U45" s="15">
        <v>1</v>
      </c>
      <c r="V45" s="15">
        <v>1</v>
      </c>
      <c r="W45" s="15">
        <v>10</v>
      </c>
      <c r="X45" s="15">
        <v>10</v>
      </c>
      <c r="Y45" s="15">
        <v>10</v>
      </c>
      <c r="AA45" s="35" t="s">
        <v>927</v>
      </c>
    </row>
    <row r="46" spans="1:28" ht="15.75" customHeight="1">
      <c r="A46" s="17">
        <v>13</v>
      </c>
      <c r="B46" s="20">
        <v>44998</v>
      </c>
      <c r="C46" s="15" t="s">
        <v>104</v>
      </c>
      <c r="D46" s="15" t="s">
        <v>818</v>
      </c>
      <c r="E46" s="15" t="s">
        <v>819</v>
      </c>
      <c r="F46" s="15" t="s">
        <v>179</v>
      </c>
      <c r="G46" s="15" t="s">
        <v>721</v>
      </c>
      <c r="H46" s="15" t="s">
        <v>8</v>
      </c>
      <c r="I46" s="15">
        <v>-0.60658060000000003</v>
      </c>
      <c r="J46" s="15">
        <v>-47.352699600000001</v>
      </c>
      <c r="K46" s="15">
        <v>-0.61996519999999999</v>
      </c>
      <c r="L46" s="15">
        <v>-47.287423799999999</v>
      </c>
      <c r="M46" s="15" t="s">
        <v>55</v>
      </c>
      <c r="N46" s="15" t="s">
        <v>55</v>
      </c>
      <c r="O46" s="15" t="s">
        <v>53</v>
      </c>
      <c r="P46" s="15" t="s">
        <v>53</v>
      </c>
      <c r="Q46" s="15">
        <v>1</v>
      </c>
      <c r="R46" s="15">
        <v>1</v>
      </c>
      <c r="S46" s="15" t="s">
        <v>51</v>
      </c>
      <c r="T46" s="15" t="s">
        <v>51</v>
      </c>
      <c r="U46" s="15">
        <v>1</v>
      </c>
      <c r="V46" s="15">
        <v>1</v>
      </c>
      <c r="W46" s="15">
        <v>10</v>
      </c>
      <c r="X46" s="15">
        <v>10</v>
      </c>
      <c r="Y46" s="15">
        <v>10</v>
      </c>
      <c r="AA46" s="35" t="s">
        <v>927</v>
      </c>
    </row>
    <row r="47" spans="1:28" ht="15.75" customHeight="1">
      <c r="A47" s="17">
        <v>14</v>
      </c>
      <c r="B47" s="20">
        <v>44999</v>
      </c>
      <c r="C47" s="15" t="s">
        <v>104</v>
      </c>
      <c r="D47" s="15" t="s">
        <v>820</v>
      </c>
      <c r="E47" s="15" t="s">
        <v>821</v>
      </c>
      <c r="F47" s="15" t="s">
        <v>179</v>
      </c>
      <c r="G47" s="15" t="s">
        <v>721</v>
      </c>
      <c r="H47" s="15" t="s">
        <v>8</v>
      </c>
      <c r="I47" s="15">
        <v>-0.60701380000000005</v>
      </c>
      <c r="J47" s="15">
        <v>-47.352654000000001</v>
      </c>
      <c r="K47" s="15">
        <v>-0.6201489</v>
      </c>
      <c r="L47" s="15">
        <v>-47.287244200000004</v>
      </c>
      <c r="M47" s="15" t="s">
        <v>54</v>
      </c>
      <c r="N47" s="15" t="s">
        <v>54</v>
      </c>
      <c r="O47" s="15" t="s">
        <v>138</v>
      </c>
      <c r="P47" s="15" t="s">
        <v>138</v>
      </c>
      <c r="Q47" s="15">
        <v>1</v>
      </c>
      <c r="R47" s="15">
        <v>1</v>
      </c>
      <c r="S47" s="15" t="s">
        <v>51</v>
      </c>
      <c r="T47" s="15" t="s">
        <v>51</v>
      </c>
      <c r="U47" s="15">
        <v>1</v>
      </c>
      <c r="V47" s="15">
        <v>1</v>
      </c>
      <c r="W47" s="15">
        <v>10</v>
      </c>
      <c r="X47" s="15">
        <v>10</v>
      </c>
      <c r="Y47" s="15">
        <v>10</v>
      </c>
      <c r="AA47" s="35" t="s">
        <v>927</v>
      </c>
    </row>
    <row r="48" spans="1:28" ht="15.75" customHeight="1">
      <c r="A48" s="17">
        <v>15</v>
      </c>
      <c r="B48" s="20">
        <v>45000</v>
      </c>
      <c r="C48" s="15" t="s">
        <v>104</v>
      </c>
      <c r="D48" s="15" t="s">
        <v>822</v>
      </c>
      <c r="E48" s="15" t="s">
        <v>823</v>
      </c>
      <c r="F48" s="15" t="s">
        <v>179</v>
      </c>
      <c r="G48" s="15" t="s">
        <v>721</v>
      </c>
      <c r="H48" s="15" t="s">
        <v>8</v>
      </c>
      <c r="I48" s="15">
        <v>-0.60783730000000002</v>
      </c>
      <c r="J48" s="15">
        <v>-47.354472199999996</v>
      </c>
      <c r="K48" s="15">
        <v>-0.62011769999999999</v>
      </c>
      <c r="L48" s="15">
        <v>-47.287336799999999</v>
      </c>
      <c r="M48" s="15" t="s">
        <v>49</v>
      </c>
      <c r="N48" s="15" t="s">
        <v>55</v>
      </c>
      <c r="O48" s="15" t="s">
        <v>138</v>
      </c>
      <c r="P48" s="15" t="s">
        <v>138</v>
      </c>
      <c r="Q48" s="15">
        <v>1</v>
      </c>
      <c r="R48" s="15">
        <v>1</v>
      </c>
      <c r="S48" s="15" t="s">
        <v>51</v>
      </c>
      <c r="T48" s="15" t="s">
        <v>51</v>
      </c>
      <c r="U48" s="15">
        <v>1</v>
      </c>
      <c r="V48" s="15">
        <v>1</v>
      </c>
      <c r="W48" s="15">
        <v>10</v>
      </c>
      <c r="X48" s="15">
        <v>10</v>
      </c>
      <c r="Y48" s="15">
        <v>10</v>
      </c>
      <c r="AA48" s="35" t="s">
        <v>927</v>
      </c>
    </row>
    <row r="49" spans="1:29" ht="15.75" customHeight="1">
      <c r="A49" s="17">
        <v>16</v>
      </c>
      <c r="B49" s="20">
        <v>45001</v>
      </c>
      <c r="C49" s="15" t="s">
        <v>104</v>
      </c>
      <c r="D49" s="15" t="s">
        <v>824</v>
      </c>
      <c r="E49" s="15" t="s">
        <v>825</v>
      </c>
      <c r="F49" s="15" t="s">
        <v>179</v>
      </c>
      <c r="G49" s="15" t="s">
        <v>721</v>
      </c>
      <c r="H49" s="15" t="s">
        <v>8</v>
      </c>
      <c r="I49" s="15">
        <v>-0.60798859999999999</v>
      </c>
      <c r="J49" s="15">
        <v>-47.354716400000001</v>
      </c>
      <c r="K49" s="15">
        <v>-0.62015399999999998</v>
      </c>
      <c r="L49" s="15">
        <v>-47.287348399999999</v>
      </c>
      <c r="M49" s="15" t="s">
        <v>55</v>
      </c>
      <c r="N49" s="15" t="s">
        <v>55</v>
      </c>
      <c r="O49" s="15" t="s">
        <v>138</v>
      </c>
      <c r="P49" s="15" t="s">
        <v>138</v>
      </c>
      <c r="Q49" s="15">
        <v>1</v>
      </c>
      <c r="R49" s="15">
        <v>1</v>
      </c>
      <c r="S49" s="15" t="s">
        <v>51</v>
      </c>
      <c r="T49" s="15" t="s">
        <v>51</v>
      </c>
      <c r="U49" s="15">
        <v>1</v>
      </c>
      <c r="V49" s="15">
        <v>1</v>
      </c>
      <c r="W49" s="15">
        <v>10</v>
      </c>
      <c r="X49" s="15">
        <v>10</v>
      </c>
      <c r="Y49" s="15">
        <v>10</v>
      </c>
      <c r="AA49" s="35" t="s">
        <v>927</v>
      </c>
    </row>
    <row r="50" spans="1:29" ht="15.75" customHeight="1">
      <c r="A50" s="17">
        <v>17</v>
      </c>
      <c r="B50" s="20">
        <v>45002</v>
      </c>
      <c r="C50" s="15" t="s">
        <v>104</v>
      </c>
      <c r="D50" s="15" t="s">
        <v>826</v>
      </c>
      <c r="E50" s="15" t="s">
        <v>827</v>
      </c>
      <c r="F50" s="15" t="s">
        <v>179</v>
      </c>
      <c r="G50" s="15" t="s">
        <v>721</v>
      </c>
      <c r="H50" s="15" t="s">
        <v>8</v>
      </c>
      <c r="I50" s="15">
        <v>-0.60727439999999999</v>
      </c>
      <c r="J50" s="15">
        <v>-47.3537678</v>
      </c>
      <c r="K50" s="15">
        <v>-0.62011810000000001</v>
      </c>
      <c r="L50" s="15">
        <v>-47.2873479</v>
      </c>
      <c r="M50" s="15" t="s">
        <v>54</v>
      </c>
      <c r="N50" s="15" t="s">
        <v>54</v>
      </c>
      <c r="O50" s="15" t="s">
        <v>138</v>
      </c>
      <c r="P50" s="15" t="s">
        <v>138</v>
      </c>
      <c r="Q50" s="15">
        <v>1</v>
      </c>
      <c r="R50" s="15">
        <v>1</v>
      </c>
      <c r="S50" s="15" t="s">
        <v>51</v>
      </c>
      <c r="T50" s="15" t="s">
        <v>51</v>
      </c>
      <c r="U50" s="15">
        <v>1</v>
      </c>
      <c r="V50" s="15">
        <v>1</v>
      </c>
      <c r="W50" s="15">
        <v>10</v>
      </c>
      <c r="X50" s="15">
        <v>10</v>
      </c>
      <c r="Y50" s="15">
        <v>10</v>
      </c>
      <c r="AA50" s="35" t="s">
        <v>927</v>
      </c>
    </row>
    <row r="51" spans="1:29" ht="15.75" customHeight="1">
      <c r="A51" s="17">
        <v>18</v>
      </c>
      <c r="B51" s="20">
        <v>45003</v>
      </c>
      <c r="C51" s="15" t="s">
        <v>104</v>
      </c>
      <c r="D51" s="15" t="s">
        <v>828</v>
      </c>
      <c r="E51" s="15" t="s">
        <v>814</v>
      </c>
      <c r="F51" s="15" t="s">
        <v>179</v>
      </c>
      <c r="G51" s="15" t="s">
        <v>721</v>
      </c>
      <c r="H51" s="15" t="s">
        <v>8</v>
      </c>
      <c r="I51" s="15">
        <v>-0.60779450000000002</v>
      </c>
      <c r="J51" s="15">
        <v>-47.354322600000003</v>
      </c>
      <c r="K51" s="15">
        <v>-0.62010529999999997</v>
      </c>
      <c r="L51" s="15">
        <v>-47.287281299999997</v>
      </c>
      <c r="M51" s="15" t="s">
        <v>55</v>
      </c>
      <c r="N51" s="15" t="s">
        <v>55</v>
      </c>
      <c r="O51" s="15" t="s">
        <v>138</v>
      </c>
      <c r="P51" s="15" t="s">
        <v>138</v>
      </c>
      <c r="Q51" s="15">
        <v>1</v>
      </c>
      <c r="R51" s="15">
        <v>1</v>
      </c>
      <c r="S51" s="15" t="s">
        <v>51</v>
      </c>
      <c r="T51" s="15" t="s">
        <v>51</v>
      </c>
      <c r="U51" s="15">
        <v>1</v>
      </c>
      <c r="V51" s="15">
        <v>1</v>
      </c>
      <c r="W51" s="15">
        <v>10</v>
      </c>
      <c r="X51" s="15">
        <v>10</v>
      </c>
      <c r="Y51" s="15">
        <v>10</v>
      </c>
      <c r="AA51" s="35" t="s">
        <v>927</v>
      </c>
    </row>
    <row r="52" spans="1:29" ht="15.75" customHeight="1">
      <c r="A52" s="17">
        <v>19</v>
      </c>
      <c r="B52" s="20">
        <v>45004</v>
      </c>
      <c r="C52" s="15" t="s">
        <v>104</v>
      </c>
      <c r="D52" s="15" t="s">
        <v>817</v>
      </c>
      <c r="E52" s="15" t="s">
        <v>829</v>
      </c>
      <c r="F52" s="15" t="s">
        <v>179</v>
      </c>
      <c r="G52" s="15" t="s">
        <v>721</v>
      </c>
      <c r="H52" s="15" t="s">
        <v>8</v>
      </c>
      <c r="I52" s="15">
        <v>-0.60665340000000001</v>
      </c>
      <c r="J52" s="15">
        <v>-47.352690099999997</v>
      </c>
      <c r="K52" s="15">
        <v>-0.62018309999999999</v>
      </c>
      <c r="L52" s="15">
        <v>-47.287283100000003</v>
      </c>
      <c r="M52" s="15" t="s">
        <v>55</v>
      </c>
      <c r="N52" s="15" t="s">
        <v>55</v>
      </c>
      <c r="O52" s="15" t="s">
        <v>138</v>
      </c>
      <c r="P52" s="15" t="s">
        <v>138</v>
      </c>
      <c r="Q52" s="15">
        <v>1</v>
      </c>
      <c r="R52" s="15">
        <v>1</v>
      </c>
      <c r="S52" s="15" t="s">
        <v>51</v>
      </c>
      <c r="T52" s="15" t="s">
        <v>51</v>
      </c>
      <c r="U52" s="15">
        <v>1</v>
      </c>
      <c r="V52" s="15">
        <v>1</v>
      </c>
      <c r="W52" s="15">
        <v>10</v>
      </c>
      <c r="X52" s="15">
        <v>10</v>
      </c>
      <c r="Y52" s="15">
        <v>10</v>
      </c>
      <c r="AA52" s="35" t="s">
        <v>927</v>
      </c>
    </row>
    <row r="53" spans="1:29" s="34" customFormat="1" ht="14.4">
      <c r="A53" s="218">
        <f>COUNT(A34:A52)</f>
        <v>19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8">
        <f>SUM(W34:W52)</f>
        <v>190</v>
      </c>
      <c r="X53" s="218">
        <f>SUM(X34:X52)</f>
        <v>173.51999999999998</v>
      </c>
      <c r="Y53" s="218">
        <f>SUM(Y34:Y52)</f>
        <v>173.03</v>
      </c>
      <c r="Z53" s="218"/>
      <c r="AA53" s="218" t="s">
        <v>135</v>
      </c>
      <c r="AB53" s="210"/>
      <c r="AC53" s="210"/>
    </row>
    <row r="54" spans="1:29" ht="15.75" customHeight="1">
      <c r="A54" s="17"/>
    </row>
    <row r="55" spans="1:29" ht="15.75" customHeight="1"/>
    <row r="56" spans="1:29" ht="15.75" customHeight="1"/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</sheetData>
  <autoFilter ref="A1:AB34" xr:uid="{00000000-0009-0000-0000-000009000000}"/>
  <phoneticPr fontId="25" type="noConversion"/>
  <hyperlinks>
    <hyperlink ref="AA7" r:id="rId1" xr:uid="{3660C3CD-15B3-4B29-8727-02350F6DB17F}"/>
    <hyperlink ref="AA8" r:id="rId2" xr:uid="{7018B99E-5166-4F97-B48B-24A26A28CDEB}"/>
    <hyperlink ref="AA14" r:id="rId3" xr:uid="{14864D49-4FE2-4325-8FDA-9B3495253EC6}"/>
    <hyperlink ref="AA23" r:id="rId4" xr:uid="{13EA2B10-6DFF-4909-A744-AF79CB80BEC9}"/>
  </hyperlinks>
  <pageMargins left="0.511811024" right="0.511811024" top="0.78740157499999996" bottom="0.7874015749999999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94"/>
  <sheetViews>
    <sheetView zoomScale="70" zoomScaleNormal="70" workbookViewId="0">
      <pane xSplit="3" ySplit="1" topLeftCell="P28" activePane="bottomRight" state="frozen"/>
      <selection pane="topRight" activeCell="D1" sqref="D1"/>
      <selection pane="bottomLeft" activeCell="A2" sqref="A2"/>
      <selection pane="bottomRight" activeCell="Z22" sqref="Z22"/>
    </sheetView>
  </sheetViews>
  <sheetFormatPr defaultColWidth="14.44140625" defaultRowHeight="15" customHeight="1"/>
  <cols>
    <col min="1" max="1" width="8.6640625" customWidth="1"/>
    <col min="2" max="2" width="10.5546875" customWidth="1"/>
    <col min="3" max="6" width="8.6640625" style="55" customWidth="1"/>
    <col min="7" max="7" width="11.44140625" style="55" customWidth="1"/>
    <col min="8" max="8" width="18.44140625" style="55" customWidth="1"/>
    <col min="9" max="9" width="14.44140625" style="55" customWidth="1"/>
    <col min="10" max="10" width="22.88671875" style="55" customWidth="1"/>
    <col min="11" max="11" width="16.44140625" style="55" customWidth="1"/>
    <col min="12" max="12" width="13.6640625" style="55" customWidth="1"/>
    <col min="13" max="13" width="21.44140625" style="55" customWidth="1"/>
    <col min="14" max="14" width="22.44140625" style="55" customWidth="1"/>
    <col min="15" max="20" width="8.6640625" style="55" customWidth="1"/>
    <col min="21" max="22" width="8.33203125" style="55" customWidth="1"/>
    <col min="23" max="23" width="11.6640625" style="55" customWidth="1"/>
    <col min="24" max="25" width="8.6640625" customWidth="1"/>
    <col min="26" max="26" width="28.5546875" customWidth="1"/>
    <col min="27" max="27" width="73.6640625" customWidth="1"/>
    <col min="28" max="28" width="14.5546875" customWidth="1"/>
    <col min="29" max="29" width="8.6640625" customWidth="1"/>
  </cols>
  <sheetData>
    <row r="1" spans="1:28" ht="58.2" thickBot="1">
      <c r="A1" s="23" t="s">
        <v>23</v>
      </c>
      <c r="B1" s="23" t="s">
        <v>24</v>
      </c>
      <c r="C1" s="23" t="s">
        <v>25</v>
      </c>
      <c r="D1" s="24" t="s">
        <v>26</v>
      </c>
      <c r="E1" s="24" t="s">
        <v>27</v>
      </c>
      <c r="F1" s="24" t="s">
        <v>28</v>
      </c>
      <c r="G1" s="24" t="s">
        <v>29</v>
      </c>
      <c r="H1" s="24" t="s">
        <v>1</v>
      </c>
      <c r="I1" s="24" t="s">
        <v>30</v>
      </c>
      <c r="J1" s="24" t="s">
        <v>31</v>
      </c>
      <c r="K1" s="24" t="s">
        <v>32</v>
      </c>
      <c r="L1" s="24" t="s">
        <v>33</v>
      </c>
      <c r="M1" s="24" t="s">
        <v>34</v>
      </c>
      <c r="N1" s="24" t="s">
        <v>35</v>
      </c>
      <c r="O1" s="24" t="s">
        <v>36</v>
      </c>
      <c r="P1" s="24" t="s">
        <v>37</v>
      </c>
      <c r="Q1" s="24" t="s">
        <v>38</v>
      </c>
      <c r="R1" s="24" t="s">
        <v>39</v>
      </c>
      <c r="S1" s="24" t="s">
        <v>40</v>
      </c>
      <c r="T1" s="24" t="s">
        <v>41</v>
      </c>
      <c r="U1" s="24" t="s">
        <v>42</v>
      </c>
      <c r="V1" s="24" t="s">
        <v>43</v>
      </c>
      <c r="W1" s="24" t="s">
        <v>44</v>
      </c>
      <c r="X1" s="52" t="s">
        <v>18</v>
      </c>
      <c r="Y1" s="52" t="s">
        <v>19</v>
      </c>
      <c r="Z1" s="24" t="s">
        <v>45</v>
      </c>
      <c r="AA1" s="24"/>
      <c r="AB1" s="25" t="s">
        <v>46</v>
      </c>
    </row>
    <row r="2" spans="1:28" ht="15.75" customHeight="1">
      <c r="A2" s="17">
        <v>1</v>
      </c>
      <c r="B2" s="20">
        <v>44977</v>
      </c>
      <c r="C2" s="15" t="s">
        <v>13</v>
      </c>
      <c r="D2" s="55" t="s">
        <v>831</v>
      </c>
      <c r="E2" s="55" t="s">
        <v>72</v>
      </c>
      <c r="F2" s="15" t="s">
        <v>179</v>
      </c>
      <c r="G2" s="55" t="s">
        <v>721</v>
      </c>
      <c r="H2" s="55" t="s">
        <v>830</v>
      </c>
      <c r="I2" s="55">
        <v>-0.62327790000000005</v>
      </c>
      <c r="J2" s="55">
        <v>-47.348172300000002</v>
      </c>
      <c r="K2" s="55">
        <v>-0.61378860000000002</v>
      </c>
      <c r="L2" s="55">
        <v>-47.354623599999996</v>
      </c>
      <c r="M2" s="55" t="s">
        <v>52</v>
      </c>
      <c r="N2" s="55" t="s">
        <v>52</v>
      </c>
      <c r="O2" s="55" t="s">
        <v>138</v>
      </c>
      <c r="P2" s="55" t="s">
        <v>138</v>
      </c>
      <c r="Q2" s="55">
        <v>1</v>
      </c>
      <c r="R2" s="55">
        <v>1</v>
      </c>
      <c r="S2" s="55" t="s">
        <v>51</v>
      </c>
      <c r="T2" s="55" t="s">
        <v>51</v>
      </c>
      <c r="U2" s="55">
        <v>1</v>
      </c>
      <c r="V2" s="55">
        <v>1</v>
      </c>
      <c r="W2" s="15">
        <v>4.4000000000000004</v>
      </c>
      <c r="X2" s="15">
        <v>4.4000000000000004</v>
      </c>
      <c r="Y2" s="15">
        <v>4.4000000000000004</v>
      </c>
      <c r="AA2" s="35" t="s">
        <v>927</v>
      </c>
      <c r="AB2" s="36"/>
    </row>
    <row r="3" spans="1:28" ht="15.75" customHeight="1">
      <c r="A3" s="17">
        <v>2</v>
      </c>
      <c r="B3" s="20">
        <v>44978</v>
      </c>
      <c r="C3" s="55" t="s">
        <v>13</v>
      </c>
      <c r="D3" s="55" t="s">
        <v>832</v>
      </c>
      <c r="E3" s="55" t="s">
        <v>833</v>
      </c>
      <c r="F3" s="15" t="s">
        <v>179</v>
      </c>
      <c r="G3" s="55" t="s">
        <v>721</v>
      </c>
      <c r="H3" s="55" t="s">
        <v>830</v>
      </c>
      <c r="I3" s="55">
        <v>-0.62307239999999997</v>
      </c>
      <c r="J3" s="55">
        <v>-47.348365399999999</v>
      </c>
      <c r="K3" s="55">
        <v>-0.6137918</v>
      </c>
      <c r="L3" s="55">
        <v>-47.354568200000003</v>
      </c>
      <c r="M3" s="55" t="s">
        <v>55</v>
      </c>
      <c r="N3" s="55" t="s">
        <v>55</v>
      </c>
      <c r="O3" s="55" t="s">
        <v>138</v>
      </c>
      <c r="P3" s="55" t="s">
        <v>138</v>
      </c>
      <c r="Q3" s="55">
        <v>1</v>
      </c>
      <c r="R3" s="55">
        <v>1</v>
      </c>
      <c r="S3" s="55" t="s">
        <v>51</v>
      </c>
      <c r="T3" s="55" t="s">
        <v>51</v>
      </c>
      <c r="U3" s="55">
        <v>1</v>
      </c>
      <c r="V3" s="55">
        <v>1</v>
      </c>
      <c r="W3" s="15">
        <v>4.4000000000000004</v>
      </c>
      <c r="X3" s="15">
        <v>4.4000000000000004</v>
      </c>
      <c r="Y3" s="15">
        <v>4.4000000000000004</v>
      </c>
      <c r="AA3" s="35" t="s">
        <v>927</v>
      </c>
      <c r="AB3" s="36"/>
    </row>
    <row r="4" spans="1:28" ht="15.75" customHeight="1">
      <c r="A4" s="17">
        <v>3</v>
      </c>
      <c r="B4" s="20">
        <v>44979</v>
      </c>
      <c r="C4" s="55" t="s">
        <v>13</v>
      </c>
      <c r="D4" s="55" t="s">
        <v>834</v>
      </c>
      <c r="E4" s="55" t="s">
        <v>835</v>
      </c>
      <c r="F4" s="15" t="s">
        <v>179</v>
      </c>
      <c r="G4" s="55" t="s">
        <v>721</v>
      </c>
      <c r="H4" s="55" t="s">
        <v>830</v>
      </c>
      <c r="I4" s="55">
        <v>-0.61373580000000005</v>
      </c>
      <c r="J4" s="55">
        <v>-47.354363300000003</v>
      </c>
      <c r="K4" s="55">
        <v>-0.6098382</v>
      </c>
      <c r="L4" s="55">
        <v>-47.386389999999999</v>
      </c>
      <c r="M4" s="55" t="s">
        <v>49</v>
      </c>
      <c r="N4" s="55" t="s">
        <v>55</v>
      </c>
      <c r="O4" s="55" t="s">
        <v>138</v>
      </c>
      <c r="P4" s="55" t="s">
        <v>138</v>
      </c>
      <c r="Q4" s="55">
        <v>1</v>
      </c>
      <c r="R4" s="55">
        <v>2</v>
      </c>
      <c r="S4" s="55" t="s">
        <v>51</v>
      </c>
      <c r="T4" s="55" t="s">
        <v>51</v>
      </c>
      <c r="U4" s="55">
        <v>2</v>
      </c>
      <c r="V4" s="55">
        <v>3</v>
      </c>
      <c r="W4" s="15">
        <v>4.4000000000000004</v>
      </c>
      <c r="X4" s="15">
        <v>4.4000000000000004</v>
      </c>
      <c r="Y4" s="15">
        <v>4.4000000000000004</v>
      </c>
      <c r="AA4" s="35" t="s">
        <v>927</v>
      </c>
      <c r="AB4" s="36"/>
    </row>
    <row r="5" spans="1:28" ht="15.75" customHeight="1">
      <c r="A5" s="17">
        <v>4</v>
      </c>
      <c r="B5" s="20">
        <v>44980</v>
      </c>
      <c r="C5" s="55" t="s">
        <v>13</v>
      </c>
      <c r="D5" s="55" t="s">
        <v>836</v>
      </c>
      <c r="E5" s="55" t="s">
        <v>837</v>
      </c>
      <c r="F5" s="15" t="s">
        <v>179</v>
      </c>
      <c r="G5" s="55" t="s">
        <v>721</v>
      </c>
      <c r="H5" s="55" t="s">
        <v>830</v>
      </c>
      <c r="I5" s="55">
        <v>-0.60977979999999998</v>
      </c>
      <c r="J5" s="55">
        <v>-47.386509400000001</v>
      </c>
      <c r="K5" s="55">
        <v>-0.61386819999999997</v>
      </c>
      <c r="L5" s="55">
        <v>-47.354391100000001</v>
      </c>
      <c r="M5" s="55" t="s">
        <v>55</v>
      </c>
      <c r="N5" s="55" t="s">
        <v>55</v>
      </c>
      <c r="O5" s="55" t="s">
        <v>138</v>
      </c>
      <c r="P5" s="55" t="s">
        <v>138</v>
      </c>
      <c r="Q5" s="55">
        <v>0</v>
      </c>
      <c r="R5" s="55">
        <v>1</v>
      </c>
      <c r="S5" s="55" t="s">
        <v>51</v>
      </c>
      <c r="T5" s="55" t="s">
        <v>51</v>
      </c>
      <c r="U5" s="55">
        <v>1</v>
      </c>
      <c r="V5" s="55">
        <v>2</v>
      </c>
      <c r="W5" s="15">
        <v>4.4000000000000004</v>
      </c>
      <c r="X5" s="15">
        <v>4.4000000000000004</v>
      </c>
      <c r="Y5" s="15">
        <v>4.4000000000000004</v>
      </c>
      <c r="AA5" s="35" t="s">
        <v>927</v>
      </c>
      <c r="AB5" s="36"/>
    </row>
    <row r="6" spans="1:28" ht="15.75" customHeight="1">
      <c r="A6" s="17">
        <v>5</v>
      </c>
      <c r="B6" s="20">
        <v>44981</v>
      </c>
      <c r="C6" s="55" t="s">
        <v>13</v>
      </c>
      <c r="D6" s="55" t="s">
        <v>838</v>
      </c>
      <c r="E6" s="55" t="s">
        <v>839</v>
      </c>
      <c r="F6" s="15" t="s">
        <v>179</v>
      </c>
      <c r="G6" s="55" t="s">
        <v>721</v>
      </c>
      <c r="H6" s="55" t="s">
        <v>830</v>
      </c>
      <c r="I6" s="55">
        <v>-0.60965910000000001</v>
      </c>
      <c r="J6" s="55">
        <v>-47.3864284</v>
      </c>
      <c r="K6" s="55">
        <v>-0.61383670000000001</v>
      </c>
      <c r="L6" s="55">
        <v>-47.3544652</v>
      </c>
      <c r="M6" s="55" t="s">
        <v>49</v>
      </c>
      <c r="N6" s="55" t="s">
        <v>49</v>
      </c>
      <c r="O6" s="55" t="s">
        <v>138</v>
      </c>
      <c r="P6" s="55" t="s">
        <v>138</v>
      </c>
      <c r="Q6" s="55">
        <v>1</v>
      </c>
      <c r="R6" s="55">
        <v>1</v>
      </c>
      <c r="S6" s="55" t="s">
        <v>51</v>
      </c>
      <c r="T6" s="55" t="s">
        <v>51</v>
      </c>
      <c r="U6" s="55">
        <v>1</v>
      </c>
      <c r="V6" s="55">
        <v>2</v>
      </c>
      <c r="W6" s="15">
        <v>4.4000000000000004</v>
      </c>
      <c r="X6" s="15">
        <v>4.4000000000000004</v>
      </c>
      <c r="Y6" s="15">
        <v>4.4000000000000004</v>
      </c>
      <c r="AA6" s="35" t="s">
        <v>927</v>
      </c>
      <c r="AB6" s="36"/>
    </row>
    <row r="7" spans="1:28" ht="15.75" customHeight="1">
      <c r="A7" s="17">
        <v>6</v>
      </c>
      <c r="B7" s="20">
        <v>44982</v>
      </c>
      <c r="C7" s="55" t="s">
        <v>13</v>
      </c>
      <c r="D7" s="55" t="s">
        <v>840</v>
      </c>
      <c r="E7" s="55" t="s">
        <v>841</v>
      </c>
      <c r="F7" s="15" t="s">
        <v>179</v>
      </c>
      <c r="G7" s="55" t="s">
        <v>721</v>
      </c>
      <c r="H7" s="55" t="s">
        <v>830</v>
      </c>
      <c r="I7" s="55">
        <v>-0.60983279999999995</v>
      </c>
      <c r="J7" s="55">
        <v>-47.386370300000003</v>
      </c>
      <c r="K7" s="55">
        <v>-0.61379919999999999</v>
      </c>
      <c r="L7" s="55">
        <v>-47.354401799999998</v>
      </c>
      <c r="M7" s="55" t="s">
        <v>55</v>
      </c>
      <c r="N7" s="55" t="s">
        <v>55</v>
      </c>
      <c r="O7" s="55" t="s">
        <v>138</v>
      </c>
      <c r="P7" s="55" t="s">
        <v>57</v>
      </c>
      <c r="Q7" s="55">
        <v>2</v>
      </c>
      <c r="R7" s="55">
        <v>3</v>
      </c>
      <c r="S7" s="55" t="s">
        <v>51</v>
      </c>
      <c r="T7" s="55" t="s">
        <v>51</v>
      </c>
      <c r="U7" s="55">
        <v>2</v>
      </c>
      <c r="V7" s="55">
        <v>0</v>
      </c>
      <c r="W7" s="15">
        <v>4.4000000000000004</v>
      </c>
      <c r="X7" s="15">
        <v>4.4000000000000004</v>
      </c>
      <c r="Y7" s="15">
        <v>4.4000000000000004</v>
      </c>
      <c r="AA7" s="35" t="s">
        <v>927</v>
      </c>
      <c r="AB7" s="36"/>
    </row>
    <row r="8" spans="1:28" ht="15.75" customHeight="1">
      <c r="A8" s="17">
        <v>7</v>
      </c>
      <c r="B8" s="20">
        <v>44983</v>
      </c>
      <c r="C8" s="55" t="s">
        <v>13</v>
      </c>
      <c r="D8" s="55" t="s">
        <v>842</v>
      </c>
      <c r="E8" s="55" t="s">
        <v>843</v>
      </c>
      <c r="F8" s="15" t="s">
        <v>179</v>
      </c>
      <c r="G8" s="55" t="s">
        <v>721</v>
      </c>
      <c r="H8" s="55" t="s">
        <v>830</v>
      </c>
      <c r="I8" s="55">
        <v>-0.60997710000000005</v>
      </c>
      <c r="J8" s="55">
        <v>-47.386377099999997</v>
      </c>
      <c r="K8" s="55">
        <v>-0.61385219999999996</v>
      </c>
      <c r="L8" s="55">
        <v>-47.354356500000002</v>
      </c>
      <c r="M8" s="55" t="s">
        <v>49</v>
      </c>
      <c r="N8" s="55" t="s">
        <v>49</v>
      </c>
      <c r="O8" s="55" t="s">
        <v>138</v>
      </c>
      <c r="P8" s="55" t="s">
        <v>138</v>
      </c>
      <c r="Q8" s="55">
        <v>2</v>
      </c>
      <c r="R8" s="55">
        <v>3</v>
      </c>
      <c r="S8" s="55" t="s">
        <v>51</v>
      </c>
      <c r="T8" s="55" t="s">
        <v>51</v>
      </c>
      <c r="U8" s="55">
        <v>2</v>
      </c>
      <c r="V8" s="55">
        <v>2</v>
      </c>
      <c r="W8" s="15">
        <v>4.4000000000000004</v>
      </c>
      <c r="X8" s="15">
        <v>4.4000000000000004</v>
      </c>
      <c r="Y8" s="15">
        <v>4.4000000000000004</v>
      </c>
      <c r="AA8" s="35" t="s">
        <v>927</v>
      </c>
      <c r="AB8" s="36"/>
    </row>
    <row r="9" spans="1:28" ht="15.75" customHeight="1">
      <c r="A9" s="17">
        <v>8</v>
      </c>
      <c r="B9" s="20">
        <v>44984</v>
      </c>
      <c r="C9" s="55" t="s">
        <v>13</v>
      </c>
      <c r="D9" s="55" t="s">
        <v>76</v>
      </c>
      <c r="E9" s="55" t="s">
        <v>844</v>
      </c>
      <c r="F9" s="15" t="s">
        <v>179</v>
      </c>
      <c r="G9" s="55" t="s">
        <v>721</v>
      </c>
      <c r="H9" s="55" t="s">
        <v>830</v>
      </c>
      <c r="I9" s="55">
        <v>-0.60979749999999999</v>
      </c>
      <c r="J9" s="55">
        <v>-47.386290700000004</v>
      </c>
      <c r="K9" s="55">
        <v>-0.61383509999999997</v>
      </c>
      <c r="L9" s="55">
        <v>-47.354431499999997</v>
      </c>
      <c r="M9" s="55" t="s">
        <v>49</v>
      </c>
      <c r="N9" s="55" t="s">
        <v>49</v>
      </c>
      <c r="O9" s="55" t="s">
        <v>138</v>
      </c>
      <c r="P9" s="55" t="s">
        <v>138</v>
      </c>
      <c r="Q9" s="55">
        <v>1</v>
      </c>
      <c r="R9" s="55">
        <v>2</v>
      </c>
      <c r="S9" s="55" t="s">
        <v>51</v>
      </c>
      <c r="T9" s="55" t="s">
        <v>51</v>
      </c>
      <c r="U9" s="55">
        <v>1</v>
      </c>
      <c r="V9" s="55">
        <v>1</v>
      </c>
      <c r="W9" s="15">
        <v>4.4000000000000004</v>
      </c>
      <c r="X9" s="15">
        <v>4.4000000000000004</v>
      </c>
      <c r="Y9" s="15">
        <v>4.4000000000000004</v>
      </c>
      <c r="AA9" s="35" t="s">
        <v>927</v>
      </c>
      <c r="AB9" s="36"/>
    </row>
    <row r="10" spans="1:28" ht="15.75" customHeight="1">
      <c r="A10" s="17">
        <v>9</v>
      </c>
      <c r="B10" s="20">
        <v>44985</v>
      </c>
      <c r="C10" s="55" t="s">
        <v>13</v>
      </c>
      <c r="D10" s="55" t="s">
        <v>845</v>
      </c>
      <c r="E10" s="55" t="s">
        <v>846</v>
      </c>
      <c r="F10" s="15" t="s">
        <v>179</v>
      </c>
      <c r="G10" s="55" t="s">
        <v>721</v>
      </c>
      <c r="H10" s="55" t="s">
        <v>830</v>
      </c>
      <c r="I10" s="55">
        <v>-0.60990630000000001</v>
      </c>
      <c r="J10" s="55">
        <v>-47.386271000000001</v>
      </c>
      <c r="K10" s="55">
        <v>-0.61386879999999999</v>
      </c>
      <c r="L10" s="55">
        <v>-47.354395599999997</v>
      </c>
      <c r="M10" s="55" t="s">
        <v>49</v>
      </c>
      <c r="N10" s="55" t="s">
        <v>49</v>
      </c>
      <c r="O10" s="55" t="s">
        <v>66</v>
      </c>
      <c r="P10" s="55" t="s">
        <v>66</v>
      </c>
      <c r="Q10" s="55">
        <v>1</v>
      </c>
      <c r="R10" s="55">
        <v>1</v>
      </c>
      <c r="S10" s="55" t="s">
        <v>51</v>
      </c>
      <c r="T10" s="55" t="s">
        <v>51</v>
      </c>
      <c r="U10" s="55">
        <v>1</v>
      </c>
      <c r="V10" s="55">
        <v>1</v>
      </c>
      <c r="W10" s="15">
        <v>4.4000000000000004</v>
      </c>
      <c r="X10" s="15">
        <v>4.4000000000000004</v>
      </c>
      <c r="Y10" s="15">
        <v>4.4000000000000004</v>
      </c>
      <c r="AA10" s="35" t="s">
        <v>927</v>
      </c>
      <c r="AB10" s="36"/>
    </row>
    <row r="11" spans="1:28" ht="15.75" customHeight="1">
      <c r="A11" s="17">
        <v>10</v>
      </c>
      <c r="B11" s="20">
        <v>44986</v>
      </c>
      <c r="C11" s="55" t="s">
        <v>13</v>
      </c>
      <c r="D11" s="55" t="s">
        <v>847</v>
      </c>
      <c r="E11" s="55" t="s">
        <v>848</v>
      </c>
      <c r="F11" s="15" t="s">
        <v>179</v>
      </c>
      <c r="G11" s="55" t="s">
        <v>721</v>
      </c>
      <c r="H11" s="55" t="s">
        <v>830</v>
      </c>
      <c r="I11" s="55">
        <v>-0.60969850000000003</v>
      </c>
      <c r="J11" s="55">
        <v>-47.386335699999997</v>
      </c>
      <c r="K11" s="55">
        <v>-0.61383209999999999</v>
      </c>
      <c r="L11" s="55">
        <v>-47.3544062</v>
      </c>
      <c r="M11" s="55" t="s">
        <v>55</v>
      </c>
      <c r="N11" s="55" t="s">
        <v>49</v>
      </c>
      <c r="O11" s="55" t="s">
        <v>57</v>
      </c>
      <c r="P11" s="55" t="s">
        <v>53</v>
      </c>
      <c r="Q11" s="55">
        <v>2</v>
      </c>
      <c r="R11" s="55">
        <v>2</v>
      </c>
      <c r="S11" s="55" t="s">
        <v>51</v>
      </c>
      <c r="T11" s="55" t="s">
        <v>51</v>
      </c>
      <c r="U11" s="55">
        <v>0</v>
      </c>
      <c r="V11" s="55">
        <v>1</v>
      </c>
      <c r="W11" s="15">
        <v>4.4000000000000004</v>
      </c>
      <c r="X11" s="15">
        <v>4.4000000000000004</v>
      </c>
      <c r="Y11" s="15">
        <v>4.4000000000000004</v>
      </c>
      <c r="AA11" s="35" t="s">
        <v>927</v>
      </c>
      <c r="AB11" s="36"/>
    </row>
    <row r="12" spans="1:28" ht="15.75" customHeight="1">
      <c r="A12" s="17"/>
      <c r="B12" s="20">
        <v>44987</v>
      </c>
      <c r="C12" s="55" t="s">
        <v>13</v>
      </c>
      <c r="D12" s="127" t="s">
        <v>226</v>
      </c>
      <c r="W12" s="15"/>
      <c r="X12" s="15"/>
      <c r="Y12" s="15"/>
      <c r="AA12" s="127" t="s">
        <v>934</v>
      </c>
      <c r="AB12" s="36"/>
    </row>
    <row r="13" spans="1:28" ht="15.75" customHeight="1">
      <c r="A13" s="17">
        <v>12</v>
      </c>
      <c r="B13" s="20">
        <v>44988</v>
      </c>
      <c r="C13" s="15" t="s">
        <v>13</v>
      </c>
      <c r="D13" s="55" t="s">
        <v>61</v>
      </c>
      <c r="E13" s="55" t="s">
        <v>849</v>
      </c>
      <c r="F13" s="15" t="s">
        <v>179</v>
      </c>
      <c r="G13" s="55" t="s">
        <v>721</v>
      </c>
      <c r="H13" s="55" t="s">
        <v>830</v>
      </c>
      <c r="I13" s="55">
        <v>-0.60993019999999998</v>
      </c>
      <c r="J13" s="55">
        <v>-47.386468100000002</v>
      </c>
      <c r="K13" s="55">
        <v>-0.61382320000000001</v>
      </c>
      <c r="L13" s="55">
        <v>-47.354471400000001</v>
      </c>
      <c r="M13" s="55" t="s">
        <v>55</v>
      </c>
      <c r="N13" s="55" t="s">
        <v>55</v>
      </c>
      <c r="O13" s="55" t="s">
        <v>138</v>
      </c>
      <c r="P13" s="55" t="s">
        <v>138</v>
      </c>
      <c r="Q13" s="55">
        <v>1</v>
      </c>
      <c r="R13" s="55">
        <v>1</v>
      </c>
      <c r="S13" s="55" t="s">
        <v>51</v>
      </c>
      <c r="T13" s="55" t="s">
        <v>51</v>
      </c>
      <c r="U13" s="55">
        <v>1</v>
      </c>
      <c r="V13" s="55">
        <v>1</v>
      </c>
      <c r="W13" s="15">
        <v>4.4000000000000004</v>
      </c>
      <c r="X13" s="15">
        <v>4.4000000000000004</v>
      </c>
      <c r="Y13" s="15">
        <v>4.4000000000000004</v>
      </c>
      <c r="AA13" s="35" t="s">
        <v>927</v>
      </c>
      <c r="AB13" s="36"/>
    </row>
    <row r="14" spans="1:28" ht="15.75" customHeight="1">
      <c r="A14" s="17">
        <v>13</v>
      </c>
      <c r="B14" s="20">
        <v>44989</v>
      </c>
      <c r="C14" s="15" t="s">
        <v>13</v>
      </c>
      <c r="D14" s="14">
        <v>0.40902777777777777</v>
      </c>
      <c r="E14" s="14">
        <v>0.41805555555555557</v>
      </c>
      <c r="F14" s="15" t="s">
        <v>179</v>
      </c>
      <c r="G14" s="55" t="s">
        <v>721</v>
      </c>
      <c r="H14" s="55" t="s">
        <v>830</v>
      </c>
      <c r="I14" s="55" t="s">
        <v>850</v>
      </c>
      <c r="J14" s="103" t="s">
        <v>851</v>
      </c>
      <c r="K14" s="55" t="s">
        <v>852</v>
      </c>
      <c r="L14" s="21" t="s">
        <v>853</v>
      </c>
      <c r="M14" s="15" t="s">
        <v>49</v>
      </c>
      <c r="N14" s="15" t="s">
        <v>49</v>
      </c>
      <c r="O14" s="15" t="s">
        <v>138</v>
      </c>
      <c r="P14" s="15" t="s">
        <v>138</v>
      </c>
      <c r="Q14" s="15">
        <v>1</v>
      </c>
      <c r="R14" s="15">
        <v>1</v>
      </c>
      <c r="S14" s="15" t="s">
        <v>51</v>
      </c>
      <c r="T14" s="15" t="s">
        <v>51</v>
      </c>
      <c r="U14" s="15">
        <v>1</v>
      </c>
      <c r="V14" s="15">
        <v>1</v>
      </c>
      <c r="W14" s="15">
        <v>4.4000000000000004</v>
      </c>
      <c r="X14" s="15">
        <v>4.4000000000000004</v>
      </c>
      <c r="Y14" s="15">
        <v>4.4000000000000004</v>
      </c>
      <c r="AA14" s="35" t="s">
        <v>927</v>
      </c>
      <c r="AB14" s="36"/>
    </row>
    <row r="15" spans="1:28" ht="15.75" customHeight="1">
      <c r="A15" s="17">
        <v>14</v>
      </c>
      <c r="B15" s="20">
        <v>44991</v>
      </c>
      <c r="C15" s="15" t="s">
        <v>13</v>
      </c>
      <c r="D15" s="14">
        <v>0.45694444444444443</v>
      </c>
      <c r="E15" s="14">
        <v>0.46666666666666662</v>
      </c>
      <c r="F15" s="15" t="s">
        <v>179</v>
      </c>
      <c r="G15" s="55" t="s">
        <v>721</v>
      </c>
      <c r="H15" s="55" t="s">
        <v>830</v>
      </c>
      <c r="I15" s="55" t="s">
        <v>854</v>
      </c>
      <c r="J15" s="103" t="s">
        <v>855</v>
      </c>
      <c r="K15" s="55" t="s">
        <v>856</v>
      </c>
      <c r="L15" s="21" t="s">
        <v>857</v>
      </c>
      <c r="M15" s="15" t="s">
        <v>55</v>
      </c>
      <c r="N15" s="15" t="s">
        <v>55</v>
      </c>
      <c r="O15" s="15" t="s">
        <v>138</v>
      </c>
      <c r="P15" s="15" t="s">
        <v>138</v>
      </c>
      <c r="Q15" s="15">
        <v>1</v>
      </c>
      <c r="R15" s="15">
        <v>1</v>
      </c>
      <c r="S15" s="15" t="s">
        <v>51</v>
      </c>
      <c r="T15" s="15" t="s">
        <v>51</v>
      </c>
      <c r="U15" s="15">
        <v>1</v>
      </c>
      <c r="V15" s="15">
        <v>1</v>
      </c>
      <c r="W15" s="15">
        <v>4.4000000000000004</v>
      </c>
      <c r="X15" s="15">
        <v>4.4000000000000004</v>
      </c>
      <c r="Y15" s="15">
        <v>4.4000000000000004</v>
      </c>
      <c r="AA15" s="35" t="s">
        <v>927</v>
      </c>
      <c r="AB15" s="36"/>
    </row>
    <row r="16" spans="1:28" ht="15.75" customHeight="1">
      <c r="A16" s="17">
        <v>15</v>
      </c>
      <c r="B16" s="20">
        <v>44992</v>
      </c>
      <c r="C16" s="15" t="s">
        <v>13</v>
      </c>
      <c r="D16" s="14">
        <v>0.50486111111111109</v>
      </c>
      <c r="E16" s="14">
        <v>0.51250000000000007</v>
      </c>
      <c r="F16" s="15" t="s">
        <v>179</v>
      </c>
      <c r="G16" s="55" t="s">
        <v>721</v>
      </c>
      <c r="H16" s="55" t="s">
        <v>830</v>
      </c>
      <c r="I16" s="55" t="s">
        <v>858</v>
      </c>
      <c r="J16" s="103" t="s">
        <v>859</v>
      </c>
      <c r="K16" s="55" t="s">
        <v>860</v>
      </c>
      <c r="L16" s="21" t="s">
        <v>861</v>
      </c>
      <c r="M16" s="15" t="s">
        <v>52</v>
      </c>
      <c r="N16" s="15" t="s">
        <v>52</v>
      </c>
      <c r="O16" s="15" t="s">
        <v>138</v>
      </c>
      <c r="P16" s="15" t="s">
        <v>138</v>
      </c>
      <c r="Q16" s="15">
        <v>1</v>
      </c>
      <c r="R16" s="15">
        <v>1</v>
      </c>
      <c r="S16" s="15" t="s">
        <v>51</v>
      </c>
      <c r="T16" s="15" t="s">
        <v>51</v>
      </c>
      <c r="U16" s="15">
        <v>1</v>
      </c>
      <c r="V16" s="15">
        <v>1</v>
      </c>
      <c r="W16" s="15">
        <v>4.4000000000000004</v>
      </c>
      <c r="X16" s="15">
        <v>4.4000000000000004</v>
      </c>
      <c r="Y16" s="15">
        <v>4.4000000000000004</v>
      </c>
      <c r="AA16" s="35" t="s">
        <v>927</v>
      </c>
      <c r="AB16" s="36"/>
    </row>
    <row r="17" spans="1:29" ht="15.75" customHeight="1">
      <c r="A17" s="17">
        <v>16</v>
      </c>
      <c r="B17" s="20">
        <v>44993</v>
      </c>
      <c r="C17" s="15" t="s">
        <v>13</v>
      </c>
      <c r="D17" s="55" t="s">
        <v>862</v>
      </c>
      <c r="E17" s="55" t="s">
        <v>863</v>
      </c>
      <c r="F17" s="15" t="s">
        <v>179</v>
      </c>
      <c r="G17" s="55" t="s">
        <v>721</v>
      </c>
      <c r="H17" s="55" t="s">
        <v>830</v>
      </c>
      <c r="I17" s="55">
        <v>-0.60995960000000005</v>
      </c>
      <c r="J17" s="55">
        <v>-47.386487299999999</v>
      </c>
      <c r="K17" s="55">
        <v>-0.61384609999999995</v>
      </c>
      <c r="L17" s="55">
        <v>-47.354528000000002</v>
      </c>
      <c r="M17" s="55" t="s">
        <v>52</v>
      </c>
      <c r="N17" s="55" t="s">
        <v>52</v>
      </c>
      <c r="O17" s="55" t="s">
        <v>138</v>
      </c>
      <c r="P17" s="55" t="s">
        <v>138</v>
      </c>
      <c r="Q17" s="55">
        <v>1</v>
      </c>
      <c r="R17" s="55">
        <v>1</v>
      </c>
      <c r="S17" s="55" t="s">
        <v>51</v>
      </c>
      <c r="T17" s="55" t="s">
        <v>51</v>
      </c>
      <c r="U17" s="55">
        <v>1</v>
      </c>
      <c r="V17" s="55">
        <v>1</v>
      </c>
      <c r="W17" s="15">
        <v>4.4000000000000004</v>
      </c>
      <c r="X17" s="15">
        <v>4.4000000000000004</v>
      </c>
      <c r="Y17" s="15">
        <v>4.4000000000000004</v>
      </c>
      <c r="AA17" s="35" t="s">
        <v>927</v>
      </c>
      <c r="AB17" s="36"/>
    </row>
    <row r="18" spans="1:29" ht="15.75" customHeight="1">
      <c r="A18" s="17">
        <v>17</v>
      </c>
      <c r="B18" s="20">
        <v>44994</v>
      </c>
      <c r="C18" s="15" t="s">
        <v>13</v>
      </c>
      <c r="D18" s="14">
        <v>0.55625000000000002</v>
      </c>
      <c r="E18" s="14">
        <v>0.56388888888888888</v>
      </c>
      <c r="F18" s="15" t="s">
        <v>179</v>
      </c>
      <c r="G18" s="55" t="s">
        <v>721</v>
      </c>
      <c r="H18" s="55" t="s">
        <v>830</v>
      </c>
      <c r="I18" s="55" t="s">
        <v>864</v>
      </c>
      <c r="J18" s="103" t="s">
        <v>865</v>
      </c>
      <c r="K18" s="55" t="s">
        <v>866</v>
      </c>
      <c r="L18" s="21" t="s">
        <v>867</v>
      </c>
      <c r="M18" s="15" t="s">
        <v>52</v>
      </c>
      <c r="N18" s="15" t="s">
        <v>52</v>
      </c>
      <c r="O18" s="15" t="s">
        <v>138</v>
      </c>
      <c r="P18" s="15" t="s">
        <v>138</v>
      </c>
      <c r="Q18" s="15">
        <v>1</v>
      </c>
      <c r="R18" s="15">
        <v>1</v>
      </c>
      <c r="S18" s="15" t="s">
        <v>51</v>
      </c>
      <c r="T18" s="15" t="s">
        <v>51</v>
      </c>
      <c r="U18" s="15">
        <v>1</v>
      </c>
      <c r="V18" s="15">
        <v>1</v>
      </c>
      <c r="W18" s="15">
        <v>4.4000000000000004</v>
      </c>
      <c r="X18" s="15">
        <v>4.4000000000000004</v>
      </c>
      <c r="Y18" s="15">
        <v>4.4000000000000004</v>
      </c>
      <c r="AA18" s="35" t="s">
        <v>927</v>
      </c>
      <c r="AB18" s="36"/>
    </row>
    <row r="19" spans="1:29" ht="15.75" customHeight="1">
      <c r="A19" s="17">
        <v>18</v>
      </c>
      <c r="B19" s="20">
        <v>44995</v>
      </c>
      <c r="C19" s="15" t="s">
        <v>13</v>
      </c>
      <c r="D19" s="14">
        <v>0.57430555555555551</v>
      </c>
      <c r="E19" s="14">
        <v>0.58194444444444449</v>
      </c>
      <c r="F19" s="15" t="s">
        <v>179</v>
      </c>
      <c r="G19" s="55" t="s">
        <v>721</v>
      </c>
      <c r="H19" s="55" t="s">
        <v>830</v>
      </c>
      <c r="I19" s="55" t="s">
        <v>868</v>
      </c>
      <c r="J19" s="103" t="s">
        <v>869</v>
      </c>
      <c r="K19" s="55" t="s">
        <v>870</v>
      </c>
      <c r="L19" s="21" t="s">
        <v>871</v>
      </c>
      <c r="M19" s="15" t="s">
        <v>49</v>
      </c>
      <c r="N19" s="15" t="s">
        <v>49</v>
      </c>
      <c r="O19" s="15" t="s">
        <v>138</v>
      </c>
      <c r="P19" s="15" t="s">
        <v>138</v>
      </c>
      <c r="Q19" s="15">
        <v>1</v>
      </c>
      <c r="R19" s="15">
        <v>1</v>
      </c>
      <c r="S19" s="15" t="s">
        <v>51</v>
      </c>
      <c r="T19" s="15" t="s">
        <v>51</v>
      </c>
      <c r="U19" s="15">
        <v>1</v>
      </c>
      <c r="V19" s="15">
        <v>1</v>
      </c>
      <c r="W19" s="15">
        <v>4.4000000000000004</v>
      </c>
      <c r="X19" s="15">
        <v>4.4000000000000004</v>
      </c>
      <c r="Y19" s="15">
        <v>4.4000000000000004</v>
      </c>
      <c r="AA19" s="35" t="s">
        <v>927</v>
      </c>
      <c r="AB19" s="36"/>
    </row>
    <row r="20" spans="1:29" ht="15.75" customHeight="1">
      <c r="A20" s="17">
        <v>19</v>
      </c>
      <c r="B20" s="20">
        <v>44996</v>
      </c>
      <c r="C20" s="15" t="s">
        <v>13</v>
      </c>
      <c r="D20" s="14">
        <v>0.57361111111111118</v>
      </c>
      <c r="E20" s="14">
        <v>0.58263888888888882</v>
      </c>
      <c r="F20" s="15" t="s">
        <v>179</v>
      </c>
      <c r="G20" s="55" t="s">
        <v>721</v>
      </c>
      <c r="H20" s="55" t="s">
        <v>830</v>
      </c>
      <c r="I20" s="55" t="s">
        <v>872</v>
      </c>
      <c r="J20" s="103" t="s">
        <v>873</v>
      </c>
      <c r="K20" s="55" t="s">
        <v>874</v>
      </c>
      <c r="L20" s="21" t="s">
        <v>875</v>
      </c>
      <c r="M20" s="15" t="s">
        <v>52</v>
      </c>
      <c r="N20" s="15" t="s">
        <v>52</v>
      </c>
      <c r="O20" s="15" t="s">
        <v>138</v>
      </c>
      <c r="P20" s="15" t="s">
        <v>138</v>
      </c>
      <c r="Q20" s="15">
        <v>1</v>
      </c>
      <c r="R20" s="15">
        <v>1</v>
      </c>
      <c r="S20" s="15" t="s">
        <v>51</v>
      </c>
      <c r="T20" s="15" t="s">
        <v>51</v>
      </c>
      <c r="U20" s="15">
        <v>1</v>
      </c>
      <c r="V20" s="15">
        <v>1</v>
      </c>
      <c r="W20" s="15">
        <v>4.4000000000000004</v>
      </c>
      <c r="X20" s="15">
        <v>4.4000000000000004</v>
      </c>
      <c r="Y20" s="15">
        <v>4.4000000000000004</v>
      </c>
      <c r="AA20" s="35" t="s">
        <v>927</v>
      </c>
      <c r="AB20" s="36"/>
    </row>
    <row r="21" spans="1:29" ht="15.75" customHeight="1">
      <c r="A21" s="17">
        <v>20</v>
      </c>
      <c r="B21" s="20">
        <v>44998</v>
      </c>
      <c r="C21" s="15" t="s">
        <v>13</v>
      </c>
      <c r="D21" s="14">
        <v>0.64097222222222217</v>
      </c>
      <c r="E21" s="14">
        <v>0.6479166666666667</v>
      </c>
      <c r="F21" s="15" t="s">
        <v>179</v>
      </c>
      <c r="G21" s="55" t="s">
        <v>721</v>
      </c>
      <c r="H21" s="55" t="s">
        <v>830</v>
      </c>
      <c r="I21" s="55" t="s">
        <v>876</v>
      </c>
      <c r="J21" s="103" t="s">
        <v>877</v>
      </c>
      <c r="K21" s="55" t="s">
        <v>878</v>
      </c>
      <c r="L21" s="21" t="s">
        <v>879</v>
      </c>
      <c r="M21" s="15" t="s">
        <v>52</v>
      </c>
      <c r="N21" s="15" t="s">
        <v>52</v>
      </c>
      <c r="O21" s="15" t="s">
        <v>138</v>
      </c>
      <c r="P21" s="15" t="s">
        <v>138</v>
      </c>
      <c r="Q21" s="15">
        <v>1</v>
      </c>
      <c r="R21" s="15">
        <v>1</v>
      </c>
      <c r="S21" s="15" t="s">
        <v>51</v>
      </c>
      <c r="T21" s="15" t="s">
        <v>51</v>
      </c>
      <c r="U21" s="15">
        <v>1</v>
      </c>
      <c r="V21" s="15">
        <v>1</v>
      </c>
      <c r="W21" s="15">
        <v>4.4000000000000004</v>
      </c>
      <c r="X21" s="15">
        <v>4.4000000000000004</v>
      </c>
      <c r="Y21" s="15">
        <v>4.4000000000000004</v>
      </c>
      <c r="AA21" s="35" t="s">
        <v>927</v>
      </c>
      <c r="AB21" s="36"/>
    </row>
    <row r="22" spans="1:29" ht="15.75" customHeight="1">
      <c r="A22" s="17">
        <v>21</v>
      </c>
      <c r="B22" s="20">
        <v>44999</v>
      </c>
      <c r="C22" s="15" t="s">
        <v>13</v>
      </c>
      <c r="D22" s="72">
        <v>0.67638888888888893</v>
      </c>
      <c r="E22" s="72">
        <v>0.68402777777777779</v>
      </c>
      <c r="F22" s="15" t="s">
        <v>179</v>
      </c>
      <c r="G22" s="15" t="s">
        <v>721</v>
      </c>
      <c r="H22" s="15" t="s">
        <v>830</v>
      </c>
      <c r="I22" s="55" t="s">
        <v>880</v>
      </c>
      <c r="J22" s="103" t="s">
        <v>881</v>
      </c>
      <c r="K22" s="55" t="s">
        <v>882</v>
      </c>
      <c r="L22" s="21" t="s">
        <v>883</v>
      </c>
      <c r="M22" s="55" t="s">
        <v>52</v>
      </c>
      <c r="N22" s="55" t="s">
        <v>52</v>
      </c>
      <c r="O22" s="55" t="s">
        <v>138</v>
      </c>
      <c r="P22" s="55" t="s">
        <v>138</v>
      </c>
      <c r="Q22" s="55">
        <v>1</v>
      </c>
      <c r="R22" s="55">
        <v>1</v>
      </c>
      <c r="S22" s="55" t="s">
        <v>51</v>
      </c>
      <c r="T22" s="55" t="s">
        <v>51</v>
      </c>
      <c r="U22" s="55">
        <v>1</v>
      </c>
      <c r="V22" s="55">
        <v>1</v>
      </c>
      <c r="W22" s="15">
        <v>4.4000000000000004</v>
      </c>
      <c r="X22" s="15">
        <v>4.4000000000000004</v>
      </c>
      <c r="Y22" s="15">
        <v>4.4000000000000004</v>
      </c>
      <c r="AA22" s="35" t="s">
        <v>927</v>
      </c>
      <c r="AB22" s="36"/>
    </row>
    <row r="23" spans="1:29" ht="15.75" customHeight="1">
      <c r="A23" s="17">
        <v>22</v>
      </c>
      <c r="B23" s="20">
        <v>45000</v>
      </c>
      <c r="C23" s="15" t="s">
        <v>13</v>
      </c>
      <c r="D23" s="14">
        <v>0.68680555555555556</v>
      </c>
      <c r="E23" s="14">
        <v>0.69444444444444453</v>
      </c>
      <c r="F23" s="15" t="s">
        <v>179</v>
      </c>
      <c r="G23" s="15" t="s">
        <v>721</v>
      </c>
      <c r="H23" s="15" t="s">
        <v>830</v>
      </c>
      <c r="I23" s="55" t="s">
        <v>884</v>
      </c>
      <c r="J23" s="103" t="s">
        <v>885</v>
      </c>
      <c r="K23" s="55" t="s">
        <v>886</v>
      </c>
      <c r="L23" s="21" t="s">
        <v>887</v>
      </c>
      <c r="M23" s="15" t="s">
        <v>52</v>
      </c>
      <c r="N23" s="15" t="s">
        <v>52</v>
      </c>
      <c r="O23" s="15" t="s">
        <v>138</v>
      </c>
      <c r="P23" s="15" t="s">
        <v>138</v>
      </c>
      <c r="Q23" s="15">
        <v>1</v>
      </c>
      <c r="R23" s="15">
        <v>1</v>
      </c>
      <c r="S23" s="15" t="s">
        <v>51</v>
      </c>
      <c r="T23" s="15" t="s">
        <v>51</v>
      </c>
      <c r="U23" s="15">
        <v>1</v>
      </c>
      <c r="V23" s="15">
        <v>1</v>
      </c>
      <c r="W23" s="15">
        <v>4.4000000000000004</v>
      </c>
      <c r="X23" s="15">
        <v>4.4000000000000004</v>
      </c>
      <c r="Y23" s="15">
        <v>4.4000000000000004</v>
      </c>
      <c r="AA23" s="35" t="s">
        <v>927</v>
      </c>
      <c r="AB23" s="36"/>
    </row>
    <row r="24" spans="1:29" ht="15.75" customHeight="1">
      <c r="A24" s="17">
        <v>23</v>
      </c>
      <c r="B24" s="20">
        <v>45001</v>
      </c>
      <c r="C24" s="59" t="s">
        <v>13</v>
      </c>
      <c r="D24" s="59" t="s">
        <v>888</v>
      </c>
      <c r="E24" s="59" t="s">
        <v>847</v>
      </c>
      <c r="F24" s="15" t="s">
        <v>179</v>
      </c>
      <c r="G24" s="59" t="s">
        <v>721</v>
      </c>
      <c r="H24" s="27" t="s">
        <v>830</v>
      </c>
      <c r="I24" s="59">
        <v>-0.6101704</v>
      </c>
      <c r="J24" s="59">
        <v>-47.386025400000001</v>
      </c>
      <c r="K24" s="59">
        <v>-0.61384209999999995</v>
      </c>
      <c r="L24" s="59">
        <v>-47.354460500000002</v>
      </c>
      <c r="M24" s="59" t="s">
        <v>52</v>
      </c>
      <c r="N24" s="59" t="s">
        <v>52</v>
      </c>
      <c r="O24" s="59" t="s">
        <v>138</v>
      </c>
      <c r="P24" s="59" t="s">
        <v>138</v>
      </c>
      <c r="Q24" s="59">
        <v>1</v>
      </c>
      <c r="R24" s="59">
        <v>1</v>
      </c>
      <c r="S24" s="59" t="s">
        <v>51</v>
      </c>
      <c r="T24" s="59" t="s">
        <v>51</v>
      </c>
      <c r="U24" s="59">
        <v>1</v>
      </c>
      <c r="V24" s="59">
        <v>1</v>
      </c>
      <c r="W24" s="15">
        <v>4.4000000000000004</v>
      </c>
      <c r="X24" s="15">
        <v>4.4000000000000004</v>
      </c>
      <c r="Y24" s="15">
        <v>4.4000000000000004</v>
      </c>
      <c r="AA24" s="35" t="s">
        <v>927</v>
      </c>
      <c r="AB24" s="36"/>
    </row>
    <row r="25" spans="1:29" ht="15.75" customHeight="1">
      <c r="A25" s="17">
        <v>24</v>
      </c>
      <c r="B25" s="20">
        <v>45002</v>
      </c>
      <c r="C25" s="59" t="s">
        <v>13</v>
      </c>
      <c r="D25" s="59" t="s">
        <v>889</v>
      </c>
      <c r="E25" s="59" t="s">
        <v>890</v>
      </c>
      <c r="F25" s="15" t="s">
        <v>179</v>
      </c>
      <c r="G25" s="59" t="s">
        <v>721</v>
      </c>
      <c r="H25" s="27" t="s">
        <v>830</v>
      </c>
      <c r="I25" s="59">
        <v>-0.62327790000000005</v>
      </c>
      <c r="J25" s="59">
        <v>-47.348172300000002</v>
      </c>
      <c r="K25" s="59">
        <v>-0.61399820000000005</v>
      </c>
      <c r="L25" s="59">
        <v>-47.354467399999997</v>
      </c>
      <c r="M25" s="59" t="s">
        <v>54</v>
      </c>
      <c r="N25" s="59" t="s">
        <v>54</v>
      </c>
      <c r="O25" s="59" t="s">
        <v>138</v>
      </c>
      <c r="P25" s="59" t="s">
        <v>138</v>
      </c>
      <c r="Q25" s="59">
        <v>1</v>
      </c>
      <c r="R25" s="59">
        <v>1</v>
      </c>
      <c r="S25" s="59" t="s">
        <v>51</v>
      </c>
      <c r="T25" s="59" t="s">
        <v>51</v>
      </c>
      <c r="U25" s="59">
        <v>1</v>
      </c>
      <c r="V25" s="59">
        <v>1</v>
      </c>
      <c r="W25" s="15">
        <v>4.4000000000000004</v>
      </c>
      <c r="X25" s="15">
        <v>4.4000000000000004</v>
      </c>
      <c r="Y25" s="15">
        <v>4.4000000000000004</v>
      </c>
      <c r="AA25" s="35" t="s">
        <v>927</v>
      </c>
      <c r="AB25" s="36"/>
    </row>
    <row r="26" spans="1:29" ht="15.75" customHeight="1">
      <c r="A26" s="17">
        <v>25</v>
      </c>
      <c r="B26" s="20">
        <v>45003</v>
      </c>
      <c r="C26" s="59" t="s">
        <v>13</v>
      </c>
      <c r="D26" s="59" t="s">
        <v>891</v>
      </c>
      <c r="E26" s="59" t="s">
        <v>892</v>
      </c>
      <c r="F26" s="15" t="s">
        <v>179</v>
      </c>
      <c r="G26" s="59" t="s">
        <v>721</v>
      </c>
      <c r="H26" s="27" t="s">
        <v>830</v>
      </c>
      <c r="I26" s="59">
        <v>-0.6100603</v>
      </c>
      <c r="J26" s="59">
        <v>-47.386581300000003</v>
      </c>
      <c r="K26" s="59">
        <v>-0.6138188</v>
      </c>
      <c r="L26" s="59">
        <v>-47.354512800000002</v>
      </c>
      <c r="M26" s="59" t="s">
        <v>52</v>
      </c>
      <c r="N26" s="59" t="s">
        <v>52</v>
      </c>
      <c r="O26" s="59" t="s">
        <v>138</v>
      </c>
      <c r="P26" s="59" t="s">
        <v>138</v>
      </c>
      <c r="Q26" s="59">
        <v>1</v>
      </c>
      <c r="R26" s="59">
        <v>1</v>
      </c>
      <c r="S26" s="59" t="s">
        <v>51</v>
      </c>
      <c r="T26" s="59" t="s">
        <v>51</v>
      </c>
      <c r="U26" s="59">
        <v>1</v>
      </c>
      <c r="V26" s="59">
        <v>1</v>
      </c>
      <c r="W26" s="55">
        <v>4.4000000000000004</v>
      </c>
      <c r="X26" s="15">
        <v>4.4000000000000004</v>
      </c>
      <c r="Y26" s="15">
        <v>4.4000000000000004</v>
      </c>
      <c r="AA26" s="35" t="s">
        <v>927</v>
      </c>
    </row>
    <row r="27" spans="1:29" ht="15.75" customHeight="1">
      <c r="A27" s="17">
        <v>26</v>
      </c>
      <c r="B27" s="20">
        <v>45004</v>
      </c>
      <c r="C27" s="59" t="s">
        <v>13</v>
      </c>
      <c r="D27" s="59" t="s">
        <v>893</v>
      </c>
      <c r="E27" s="59" t="s">
        <v>894</v>
      </c>
      <c r="F27" s="15" t="s">
        <v>179</v>
      </c>
      <c r="G27" s="59" t="s">
        <v>721</v>
      </c>
      <c r="H27" s="27" t="s">
        <v>830</v>
      </c>
      <c r="I27" s="59">
        <v>-0.60998010000000003</v>
      </c>
      <c r="J27" s="59">
        <v>-47.386440499999999</v>
      </c>
      <c r="K27" s="59">
        <v>-0.61380840000000003</v>
      </c>
      <c r="L27" s="59">
        <v>-47.354581699999997</v>
      </c>
      <c r="M27" s="59" t="s">
        <v>52</v>
      </c>
      <c r="N27" s="59" t="s">
        <v>52</v>
      </c>
      <c r="O27" s="59" t="s">
        <v>138</v>
      </c>
      <c r="P27" s="59" t="s">
        <v>138</v>
      </c>
      <c r="Q27" s="59">
        <v>1</v>
      </c>
      <c r="R27" s="59">
        <v>1</v>
      </c>
      <c r="S27" s="59" t="s">
        <v>51</v>
      </c>
      <c r="T27" s="59" t="s">
        <v>51</v>
      </c>
      <c r="U27" s="59">
        <v>1</v>
      </c>
      <c r="V27" s="59">
        <v>1</v>
      </c>
      <c r="W27" s="15">
        <v>4.4000000000000004</v>
      </c>
      <c r="X27" s="15">
        <v>4.4000000000000004</v>
      </c>
      <c r="Y27" s="15">
        <v>4.4000000000000004</v>
      </c>
      <c r="AA27" s="35" t="s">
        <v>927</v>
      </c>
    </row>
    <row r="28" spans="1:29" ht="15.75" customHeight="1">
      <c r="A28" s="17"/>
      <c r="B28" s="20"/>
      <c r="C28" s="59"/>
      <c r="D28" s="59"/>
      <c r="E28" s="59"/>
      <c r="F28" s="15"/>
      <c r="G28" s="59"/>
      <c r="H28" s="27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15"/>
      <c r="X28" s="15"/>
      <c r="AA28" s="32"/>
    </row>
    <row r="29" spans="1:29" ht="15.75" customHeight="1">
      <c r="A29" s="17"/>
      <c r="B29" s="20"/>
      <c r="C29" s="59"/>
      <c r="D29" s="15"/>
      <c r="E29" s="15"/>
      <c r="W29" s="15"/>
      <c r="X29" s="15"/>
      <c r="AA29" s="32"/>
    </row>
    <row r="30" spans="1:29" ht="15.75" customHeight="1">
      <c r="A30" s="17"/>
      <c r="B30" s="20"/>
      <c r="C30" s="59"/>
      <c r="D30" s="15"/>
      <c r="E30" s="15"/>
      <c r="W30" s="15"/>
      <c r="X30" s="15"/>
      <c r="AA30" s="32"/>
    </row>
    <row r="32" spans="1:29" ht="14.4">
      <c r="A32" s="41">
        <f>COUNT(A2:A27)</f>
        <v>25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SUM(W2:W27)</f>
        <v>110.00000000000004</v>
      </c>
      <c r="X32" s="41">
        <f>SUM(X2:X27)</f>
        <v>110.00000000000004</v>
      </c>
      <c r="Y32" s="41">
        <f>SUM(Y2:Y27)</f>
        <v>110.00000000000004</v>
      </c>
      <c r="Z32" s="41"/>
      <c r="AA32" s="43" t="s">
        <v>103</v>
      </c>
      <c r="AB32" s="45"/>
      <c r="AC32" s="43"/>
    </row>
    <row r="33" spans="1:28" ht="58.2" thickBot="1">
      <c r="A33" s="37" t="s">
        <v>23</v>
      </c>
      <c r="B33" s="37" t="s">
        <v>24</v>
      </c>
      <c r="C33" s="37" t="s">
        <v>25</v>
      </c>
      <c r="D33" s="38" t="s">
        <v>26</v>
      </c>
      <c r="E33" s="38" t="s">
        <v>27</v>
      </c>
      <c r="F33" s="38" t="s">
        <v>28</v>
      </c>
      <c r="G33" s="38" t="s">
        <v>29</v>
      </c>
      <c r="H33" s="38" t="s">
        <v>1</v>
      </c>
      <c r="I33" s="38" t="s">
        <v>30</v>
      </c>
      <c r="J33" s="38" t="s">
        <v>31</v>
      </c>
      <c r="K33" s="38" t="s">
        <v>32</v>
      </c>
      <c r="L33" s="38" t="s">
        <v>33</v>
      </c>
      <c r="M33" s="38" t="s">
        <v>34</v>
      </c>
      <c r="N33" s="38" t="s">
        <v>35</v>
      </c>
      <c r="O33" s="38" t="s">
        <v>36</v>
      </c>
      <c r="P33" s="38" t="s">
        <v>37</v>
      </c>
      <c r="Q33" s="38" t="s">
        <v>38</v>
      </c>
      <c r="R33" s="38" t="s">
        <v>39</v>
      </c>
      <c r="S33" s="38" t="s">
        <v>40</v>
      </c>
      <c r="T33" s="38" t="s">
        <v>41</v>
      </c>
      <c r="U33" s="38" t="s">
        <v>42</v>
      </c>
      <c r="V33" s="38" t="s">
        <v>43</v>
      </c>
      <c r="W33" s="38" t="s">
        <v>44</v>
      </c>
      <c r="X33" s="39" t="s">
        <v>18</v>
      </c>
      <c r="Y33" s="39" t="s">
        <v>19</v>
      </c>
      <c r="Z33" s="38" t="s">
        <v>45</v>
      </c>
      <c r="AA33" s="38"/>
      <c r="AB33" s="40" t="s">
        <v>46</v>
      </c>
    </row>
    <row r="34" spans="1:28" ht="15.75" customHeight="1">
      <c r="A34" s="17">
        <v>1</v>
      </c>
      <c r="B34" s="20">
        <v>44977</v>
      </c>
      <c r="C34" s="15" t="s">
        <v>104</v>
      </c>
      <c r="D34" s="55" t="s">
        <v>895</v>
      </c>
      <c r="E34" s="55" t="s">
        <v>896</v>
      </c>
      <c r="F34" s="15" t="s">
        <v>179</v>
      </c>
      <c r="G34" s="55" t="s">
        <v>721</v>
      </c>
      <c r="H34" s="55" t="s">
        <v>830</v>
      </c>
      <c r="I34" s="55">
        <v>-0.60972899999999997</v>
      </c>
      <c r="J34" s="55">
        <v>-47.3861475</v>
      </c>
      <c r="K34" s="55">
        <v>-0.61383019999999999</v>
      </c>
      <c r="L34" s="55">
        <v>-47.354435199999998</v>
      </c>
      <c r="M34" s="55" t="s">
        <v>55</v>
      </c>
      <c r="N34" s="55" t="s">
        <v>55</v>
      </c>
      <c r="O34" s="55" t="s">
        <v>138</v>
      </c>
      <c r="P34" s="55" t="s">
        <v>138</v>
      </c>
      <c r="Q34" s="55">
        <v>1</v>
      </c>
      <c r="R34" s="55">
        <v>1</v>
      </c>
      <c r="S34" s="55" t="s">
        <v>51</v>
      </c>
      <c r="T34" s="55" t="s">
        <v>51</v>
      </c>
      <c r="U34" s="55">
        <v>1</v>
      </c>
      <c r="V34" s="55">
        <v>1</v>
      </c>
      <c r="W34" s="15">
        <v>4.4000000000000004</v>
      </c>
      <c r="X34" s="15">
        <v>4.4000000000000004</v>
      </c>
      <c r="Y34" s="15">
        <v>4.4000000000000004</v>
      </c>
      <c r="AA34" s="35" t="s">
        <v>927</v>
      </c>
    </row>
    <row r="35" spans="1:28" ht="15.75" customHeight="1">
      <c r="A35" s="17">
        <v>2</v>
      </c>
      <c r="B35" s="20">
        <v>44978</v>
      </c>
      <c r="C35" s="15" t="s">
        <v>104</v>
      </c>
      <c r="D35" s="55" t="s">
        <v>897</v>
      </c>
      <c r="E35" s="55" t="s">
        <v>898</v>
      </c>
      <c r="F35" s="15" t="s">
        <v>179</v>
      </c>
      <c r="G35" s="55" t="s">
        <v>721</v>
      </c>
      <c r="H35" s="55" t="s">
        <v>830</v>
      </c>
      <c r="I35" s="55">
        <v>-0.60862689999999997</v>
      </c>
      <c r="J35" s="55">
        <v>-47.385562800000002</v>
      </c>
      <c r="K35" s="55">
        <v>-0.60589570000000004</v>
      </c>
      <c r="L35" s="55">
        <v>-47.367488999999999</v>
      </c>
      <c r="M35" s="55" t="s">
        <v>54</v>
      </c>
      <c r="N35" s="55" t="s">
        <v>54</v>
      </c>
      <c r="O35" s="55" t="s">
        <v>138</v>
      </c>
      <c r="P35" s="55" t="s">
        <v>150</v>
      </c>
      <c r="Q35" s="55">
        <v>1</v>
      </c>
      <c r="R35" s="55">
        <v>1</v>
      </c>
      <c r="S35" s="55" t="s">
        <v>51</v>
      </c>
      <c r="T35" s="55" t="s">
        <v>51</v>
      </c>
      <c r="U35" s="55">
        <v>2</v>
      </c>
      <c r="V35" s="55">
        <v>3</v>
      </c>
      <c r="W35" s="15">
        <v>4.4000000000000004</v>
      </c>
      <c r="X35" s="181">
        <v>2.35</v>
      </c>
      <c r="Y35" s="181">
        <v>2.35</v>
      </c>
      <c r="Z35" t="s">
        <v>929</v>
      </c>
      <c r="AA35" s="35" t="s">
        <v>927</v>
      </c>
    </row>
    <row r="36" spans="1:28" ht="15.75" customHeight="1">
      <c r="A36" s="17">
        <v>3</v>
      </c>
      <c r="B36" s="20">
        <v>44979</v>
      </c>
      <c r="C36" s="15" t="s">
        <v>104</v>
      </c>
      <c r="D36" s="55" t="s">
        <v>899</v>
      </c>
      <c r="E36" s="55" t="s">
        <v>900</v>
      </c>
      <c r="F36" s="15" t="s">
        <v>179</v>
      </c>
      <c r="G36" s="55" t="s">
        <v>721</v>
      </c>
      <c r="H36" s="55" t="s">
        <v>830</v>
      </c>
      <c r="I36" s="55">
        <v>-0.60817829999999995</v>
      </c>
      <c r="J36" s="55">
        <v>-47.385329400000003</v>
      </c>
      <c r="K36" s="55">
        <v>-0.60572959999999998</v>
      </c>
      <c r="L36" s="55">
        <v>-47.366928199999997</v>
      </c>
      <c r="M36" s="55" t="s">
        <v>55</v>
      </c>
      <c r="N36" s="55" t="s">
        <v>54</v>
      </c>
      <c r="O36" s="55" t="s">
        <v>57</v>
      </c>
      <c r="P36" s="55" t="s">
        <v>57</v>
      </c>
      <c r="Q36" s="55">
        <v>1</v>
      </c>
      <c r="R36" s="55">
        <v>1</v>
      </c>
      <c r="S36" s="55" t="s">
        <v>51</v>
      </c>
      <c r="T36" s="55" t="s">
        <v>51</v>
      </c>
      <c r="U36" s="55">
        <v>0</v>
      </c>
      <c r="V36" s="55">
        <v>1</v>
      </c>
      <c r="W36" s="15">
        <v>4.4000000000000004</v>
      </c>
      <c r="X36" s="181">
        <v>2.4700000000000002</v>
      </c>
      <c r="Y36" s="181">
        <v>2.4700000000000002</v>
      </c>
      <c r="Z36" t="s">
        <v>930</v>
      </c>
      <c r="AA36" s="35" t="s">
        <v>927</v>
      </c>
    </row>
    <row r="37" spans="1:28" ht="15.75" customHeight="1">
      <c r="A37" s="17">
        <v>4</v>
      </c>
      <c r="B37" s="20">
        <v>44981</v>
      </c>
      <c r="C37" s="15" t="s">
        <v>104</v>
      </c>
      <c r="D37" s="55" t="s">
        <v>116</v>
      </c>
      <c r="E37" s="55" t="s">
        <v>901</v>
      </c>
      <c r="F37" s="15" t="s">
        <v>179</v>
      </c>
      <c r="G37" s="55" t="s">
        <v>721</v>
      </c>
      <c r="H37" s="55" t="s">
        <v>830</v>
      </c>
      <c r="I37" s="55">
        <v>-0.61003070000000004</v>
      </c>
      <c r="J37" s="55">
        <v>-47.386178100000002</v>
      </c>
      <c r="K37" s="55">
        <v>-0.61385369999999995</v>
      </c>
      <c r="L37" s="55">
        <v>-47.354413200000003</v>
      </c>
      <c r="M37" s="55" t="s">
        <v>49</v>
      </c>
      <c r="N37" s="55" t="s">
        <v>49</v>
      </c>
      <c r="O37" s="55" t="s">
        <v>138</v>
      </c>
      <c r="P37" s="55" t="s">
        <v>138</v>
      </c>
      <c r="Q37" s="55">
        <v>1</v>
      </c>
      <c r="R37" s="55">
        <v>1</v>
      </c>
      <c r="S37" s="55" t="s">
        <v>51</v>
      </c>
      <c r="T37" s="55" t="s">
        <v>51</v>
      </c>
      <c r="U37" s="55">
        <v>2</v>
      </c>
      <c r="V37" s="55">
        <v>2</v>
      </c>
      <c r="W37" s="15">
        <v>4.4000000000000004</v>
      </c>
      <c r="X37" s="15">
        <v>4.4000000000000004</v>
      </c>
      <c r="Y37" s="15">
        <v>4.4000000000000004</v>
      </c>
      <c r="AA37" s="35" t="s">
        <v>927</v>
      </c>
    </row>
    <row r="38" spans="1:28" ht="15.75" customHeight="1">
      <c r="A38" s="17">
        <v>5</v>
      </c>
      <c r="B38" s="20">
        <v>44982</v>
      </c>
      <c r="C38" s="15" t="s">
        <v>104</v>
      </c>
      <c r="D38" s="55" t="s">
        <v>813</v>
      </c>
      <c r="E38" s="55" t="s">
        <v>902</v>
      </c>
      <c r="F38" s="15" t="s">
        <v>179</v>
      </c>
      <c r="G38" s="55" t="s">
        <v>721</v>
      </c>
      <c r="H38" s="55" t="s">
        <v>830</v>
      </c>
      <c r="I38" s="55">
        <v>-0.60976090000000005</v>
      </c>
      <c r="J38" s="55">
        <v>-47.385992999999999</v>
      </c>
      <c r="K38" s="55">
        <v>-0.61386439999999998</v>
      </c>
      <c r="L38" s="55">
        <v>-47.354411499999998</v>
      </c>
      <c r="M38" s="55" t="s">
        <v>54</v>
      </c>
      <c r="N38" s="55" t="s">
        <v>55</v>
      </c>
      <c r="O38" s="55" t="s">
        <v>138</v>
      </c>
      <c r="P38" s="55" t="s">
        <v>138</v>
      </c>
      <c r="Q38" s="55">
        <v>2</v>
      </c>
      <c r="R38" s="55">
        <v>2</v>
      </c>
      <c r="S38" s="55" t="s">
        <v>51</v>
      </c>
      <c r="T38" s="55" t="s">
        <v>51</v>
      </c>
      <c r="U38" s="55">
        <v>2</v>
      </c>
      <c r="V38" s="55">
        <v>2</v>
      </c>
      <c r="W38" s="15">
        <v>4.4000000000000004</v>
      </c>
      <c r="X38" s="15">
        <v>4.4000000000000004</v>
      </c>
      <c r="Y38" s="15">
        <v>4.4000000000000004</v>
      </c>
      <c r="AA38" s="35" t="s">
        <v>927</v>
      </c>
    </row>
    <row r="39" spans="1:28" ht="15.75" customHeight="1">
      <c r="A39" s="17">
        <v>6</v>
      </c>
      <c r="B39" s="20">
        <v>44983</v>
      </c>
      <c r="C39" s="124" t="s">
        <v>173</v>
      </c>
      <c r="W39" s="15">
        <v>4.4000000000000004</v>
      </c>
      <c r="Y39" s="15"/>
      <c r="AA39" s="35" t="s">
        <v>927</v>
      </c>
      <c r="AB39" t="s">
        <v>928</v>
      </c>
    </row>
    <row r="40" spans="1:28" ht="15.75" customHeight="1">
      <c r="A40" s="17">
        <v>7</v>
      </c>
      <c r="B40" s="20">
        <v>44984</v>
      </c>
      <c r="C40" s="15" t="s">
        <v>104</v>
      </c>
      <c r="D40" s="55" t="s">
        <v>903</v>
      </c>
      <c r="E40" s="55" t="s">
        <v>115</v>
      </c>
      <c r="F40" s="15" t="s">
        <v>179</v>
      </c>
      <c r="G40" s="55" t="s">
        <v>721</v>
      </c>
      <c r="H40" s="55" t="s">
        <v>830</v>
      </c>
      <c r="I40" s="55">
        <v>-0.60981719999999995</v>
      </c>
      <c r="J40" s="55">
        <v>-47.386384800000002</v>
      </c>
      <c r="K40" s="55">
        <v>-0.61376310000000001</v>
      </c>
      <c r="L40" s="55">
        <v>-47.354314600000002</v>
      </c>
      <c r="M40" s="55" t="s">
        <v>55</v>
      </c>
      <c r="N40" s="55" t="s">
        <v>55</v>
      </c>
      <c r="O40" s="55" t="s">
        <v>138</v>
      </c>
      <c r="P40" s="55" t="s">
        <v>138</v>
      </c>
      <c r="Q40" s="55">
        <v>1</v>
      </c>
      <c r="R40" s="55">
        <v>2</v>
      </c>
      <c r="S40" s="55" t="s">
        <v>51</v>
      </c>
      <c r="T40" s="55" t="s">
        <v>51</v>
      </c>
      <c r="U40" s="55">
        <v>1</v>
      </c>
      <c r="V40" s="55">
        <v>0</v>
      </c>
      <c r="W40" s="15">
        <v>4.4000000000000004</v>
      </c>
      <c r="X40" s="15">
        <v>4.4000000000000004</v>
      </c>
      <c r="Y40" s="15">
        <v>4.4000000000000004</v>
      </c>
      <c r="AA40" s="35" t="s">
        <v>927</v>
      </c>
    </row>
    <row r="41" spans="1:28" ht="15.75" customHeight="1">
      <c r="A41" s="17">
        <v>8</v>
      </c>
      <c r="B41" s="20">
        <v>44985</v>
      </c>
      <c r="C41" s="15" t="s">
        <v>104</v>
      </c>
      <c r="D41" s="55" t="s">
        <v>904</v>
      </c>
      <c r="E41" s="55" t="s">
        <v>905</v>
      </c>
      <c r="F41" s="15" t="s">
        <v>179</v>
      </c>
      <c r="G41" s="55" t="s">
        <v>721</v>
      </c>
      <c r="H41" s="55" t="s">
        <v>830</v>
      </c>
      <c r="I41" s="55">
        <v>-0.60970480000000005</v>
      </c>
      <c r="J41" s="55">
        <v>-47.386362599999998</v>
      </c>
      <c r="K41" s="55">
        <v>-0.61380979999999996</v>
      </c>
      <c r="L41" s="55">
        <v>-47.354326999999998</v>
      </c>
      <c r="M41" s="55" t="s">
        <v>54</v>
      </c>
      <c r="N41" s="55" t="s">
        <v>49</v>
      </c>
      <c r="O41" s="55" t="s">
        <v>138</v>
      </c>
      <c r="P41" s="55" t="s">
        <v>138</v>
      </c>
      <c r="Q41" s="55">
        <v>1</v>
      </c>
      <c r="R41" s="55">
        <v>1</v>
      </c>
      <c r="S41" s="55" t="s">
        <v>51</v>
      </c>
      <c r="T41" s="55" t="s">
        <v>51</v>
      </c>
      <c r="U41" s="55">
        <v>3</v>
      </c>
      <c r="V41" s="55">
        <v>1</v>
      </c>
      <c r="W41" s="15">
        <v>4.4000000000000004</v>
      </c>
      <c r="X41" s="15">
        <v>4.4000000000000004</v>
      </c>
      <c r="Y41" s="15">
        <v>4.4000000000000004</v>
      </c>
      <c r="AA41" s="35" t="s">
        <v>927</v>
      </c>
    </row>
    <row r="42" spans="1:28" ht="15.75" customHeight="1">
      <c r="A42" s="17">
        <v>9</v>
      </c>
      <c r="B42" s="20">
        <v>44986</v>
      </c>
      <c r="C42" s="15" t="s">
        <v>104</v>
      </c>
      <c r="D42" s="55" t="s">
        <v>906</v>
      </c>
      <c r="E42" s="55" t="s">
        <v>907</v>
      </c>
      <c r="F42" s="15" t="s">
        <v>179</v>
      </c>
      <c r="G42" s="55" t="s">
        <v>721</v>
      </c>
      <c r="H42" s="55" t="s">
        <v>830</v>
      </c>
      <c r="I42" s="55">
        <v>-0.60973529999999998</v>
      </c>
      <c r="J42" s="55">
        <v>-47.386381499999999</v>
      </c>
      <c r="K42" s="55">
        <v>-0.61389090000000002</v>
      </c>
      <c r="L42" s="55">
        <v>-47.354469399999999</v>
      </c>
      <c r="M42" s="55" t="s">
        <v>49</v>
      </c>
      <c r="N42" s="55" t="s">
        <v>49</v>
      </c>
      <c r="O42" s="55" t="s">
        <v>53</v>
      </c>
      <c r="P42" s="55" t="s">
        <v>53</v>
      </c>
      <c r="Q42" s="55">
        <v>2</v>
      </c>
      <c r="R42" s="55">
        <v>2</v>
      </c>
      <c r="S42" s="55" t="s">
        <v>51</v>
      </c>
      <c r="T42" s="55" t="s">
        <v>51</v>
      </c>
      <c r="U42" s="55">
        <v>2</v>
      </c>
      <c r="V42" s="55">
        <v>2</v>
      </c>
      <c r="W42" s="15">
        <v>4.4000000000000004</v>
      </c>
      <c r="X42" s="15">
        <v>4.4000000000000004</v>
      </c>
      <c r="Y42" s="15">
        <v>4.4000000000000004</v>
      </c>
      <c r="AA42" s="35" t="s">
        <v>927</v>
      </c>
    </row>
    <row r="43" spans="1:28" ht="15.75" customHeight="1">
      <c r="A43" s="17">
        <v>10</v>
      </c>
      <c r="B43" s="20">
        <v>44987</v>
      </c>
      <c r="C43" s="15" t="s">
        <v>104</v>
      </c>
      <c r="D43" s="55" t="s">
        <v>908</v>
      </c>
      <c r="E43" s="55" t="s">
        <v>909</v>
      </c>
      <c r="F43" s="15" t="s">
        <v>179</v>
      </c>
      <c r="G43" s="55" t="s">
        <v>721</v>
      </c>
      <c r="H43" s="55" t="s">
        <v>830</v>
      </c>
      <c r="I43" s="55">
        <v>-0.60977820000000005</v>
      </c>
      <c r="J43" s="55">
        <v>-47.386190499999998</v>
      </c>
      <c r="K43" s="55">
        <v>-0.61375760000000001</v>
      </c>
      <c r="L43" s="55">
        <v>-47.354457099999998</v>
      </c>
      <c r="M43" s="55" t="s">
        <v>49</v>
      </c>
      <c r="N43" s="55" t="s">
        <v>49</v>
      </c>
      <c r="O43" s="55" t="s">
        <v>139</v>
      </c>
      <c r="P43" s="55" t="s">
        <v>57</v>
      </c>
      <c r="Q43" s="55">
        <v>1</v>
      </c>
      <c r="R43" s="55">
        <v>1</v>
      </c>
      <c r="S43" s="55" t="s">
        <v>799</v>
      </c>
      <c r="T43" s="55" t="s">
        <v>51</v>
      </c>
      <c r="U43" s="55">
        <v>2</v>
      </c>
      <c r="V43" s="55">
        <v>0</v>
      </c>
      <c r="W43" s="15">
        <v>4.4000000000000004</v>
      </c>
      <c r="X43" s="15">
        <v>4.4000000000000004</v>
      </c>
      <c r="Y43" s="15">
        <v>4.4000000000000004</v>
      </c>
      <c r="AA43" s="35" t="s">
        <v>927</v>
      </c>
    </row>
    <row r="44" spans="1:28" ht="15.75" customHeight="1">
      <c r="A44" s="17">
        <v>11</v>
      </c>
      <c r="B44" s="20">
        <v>44987</v>
      </c>
      <c r="C44" s="15" t="s">
        <v>104</v>
      </c>
      <c r="D44" s="55" t="s">
        <v>910</v>
      </c>
      <c r="E44" s="55" t="s">
        <v>911</v>
      </c>
      <c r="F44" s="15" t="s">
        <v>179</v>
      </c>
      <c r="G44" s="55" t="s">
        <v>721</v>
      </c>
      <c r="H44" s="55" t="s">
        <v>830</v>
      </c>
      <c r="I44" s="55">
        <v>-0.6057768</v>
      </c>
      <c r="J44" s="55">
        <v>-47.373759399999997</v>
      </c>
      <c r="K44" s="55">
        <v>-0.61379260000000002</v>
      </c>
      <c r="L44" s="55">
        <v>-47.354472899999998</v>
      </c>
      <c r="M44" s="55" t="s">
        <v>55</v>
      </c>
      <c r="N44" s="55" t="s">
        <v>55</v>
      </c>
      <c r="O44" s="55" t="s">
        <v>138</v>
      </c>
      <c r="P44" s="55" t="s">
        <v>138</v>
      </c>
      <c r="Q44" s="55">
        <v>1</v>
      </c>
      <c r="R44" s="55">
        <v>1</v>
      </c>
      <c r="S44" s="55" t="s">
        <v>51</v>
      </c>
      <c r="T44" s="55" t="s">
        <v>51</v>
      </c>
      <c r="U44" s="55">
        <v>1</v>
      </c>
      <c r="V44" s="55">
        <v>1</v>
      </c>
      <c r="W44" s="15">
        <v>4.4000000000000004</v>
      </c>
      <c r="X44" s="15">
        <v>4.4000000000000004</v>
      </c>
      <c r="Y44" s="15">
        <v>4.4000000000000004</v>
      </c>
      <c r="AA44" s="35" t="s">
        <v>927</v>
      </c>
    </row>
    <row r="45" spans="1:28" ht="15.75" customHeight="1">
      <c r="A45" s="17">
        <v>12</v>
      </c>
      <c r="B45" s="20">
        <v>44988</v>
      </c>
      <c r="C45" s="15" t="s">
        <v>104</v>
      </c>
      <c r="D45" s="55" t="s">
        <v>912</v>
      </c>
      <c r="E45" s="55" t="s">
        <v>913</v>
      </c>
      <c r="F45" s="15" t="s">
        <v>179</v>
      </c>
      <c r="G45" s="55" t="s">
        <v>721</v>
      </c>
      <c r="H45" s="55" t="s">
        <v>830</v>
      </c>
      <c r="I45" s="55">
        <v>-0.62349390000000005</v>
      </c>
      <c r="J45" s="55">
        <v>-47.347866500000002</v>
      </c>
      <c r="K45" s="55">
        <v>-0.6138188</v>
      </c>
      <c r="L45" s="55">
        <v>-47.3544664</v>
      </c>
      <c r="M45" s="55" t="s">
        <v>55</v>
      </c>
      <c r="N45" s="55" t="s">
        <v>54</v>
      </c>
      <c r="O45" s="55" t="s">
        <v>138</v>
      </c>
      <c r="P45" s="55" t="s">
        <v>138</v>
      </c>
      <c r="Q45" s="55">
        <v>1</v>
      </c>
      <c r="R45" s="55">
        <v>1</v>
      </c>
      <c r="S45" s="55" t="s">
        <v>51</v>
      </c>
      <c r="T45" s="55" t="s">
        <v>51</v>
      </c>
      <c r="U45" s="55">
        <v>1</v>
      </c>
      <c r="V45" s="55">
        <v>1</v>
      </c>
      <c r="W45" s="15">
        <v>4.4000000000000004</v>
      </c>
      <c r="X45" s="15">
        <v>4.4000000000000004</v>
      </c>
      <c r="Y45" s="15">
        <v>4.4000000000000004</v>
      </c>
      <c r="AA45" s="35" t="s">
        <v>927</v>
      </c>
    </row>
    <row r="46" spans="1:28" ht="15.75" customHeight="1">
      <c r="A46" s="17">
        <v>13</v>
      </c>
      <c r="B46" s="20">
        <v>44998</v>
      </c>
      <c r="C46" s="15" t="s">
        <v>104</v>
      </c>
      <c r="D46" s="55" t="s">
        <v>914</v>
      </c>
      <c r="E46" s="55" t="s">
        <v>915</v>
      </c>
      <c r="F46" s="15" t="s">
        <v>179</v>
      </c>
      <c r="G46" s="55" t="s">
        <v>721</v>
      </c>
      <c r="H46" s="55" t="s">
        <v>830</v>
      </c>
      <c r="I46" s="55">
        <v>-0.61000639999999995</v>
      </c>
      <c r="J46" s="55">
        <v>-47.386441699999999</v>
      </c>
      <c r="K46" s="55">
        <v>-0.6138053</v>
      </c>
      <c r="L46" s="55">
        <v>-47.354450100000001</v>
      </c>
      <c r="M46" s="55" t="s">
        <v>55</v>
      </c>
      <c r="N46" s="55" t="s">
        <v>55</v>
      </c>
      <c r="O46" s="55" t="s">
        <v>53</v>
      </c>
      <c r="P46" s="55" t="s">
        <v>53</v>
      </c>
      <c r="Q46" s="55">
        <v>1</v>
      </c>
      <c r="R46" s="55">
        <v>1</v>
      </c>
      <c r="S46" s="55" t="s">
        <v>51</v>
      </c>
      <c r="T46" s="55" t="s">
        <v>51</v>
      </c>
      <c r="U46" s="55">
        <v>1</v>
      </c>
      <c r="V46" s="55">
        <v>1</v>
      </c>
      <c r="W46" s="15">
        <v>4.4000000000000004</v>
      </c>
      <c r="X46" s="15">
        <v>4.4000000000000004</v>
      </c>
      <c r="Y46" s="15">
        <v>4.4000000000000004</v>
      </c>
      <c r="AA46" s="35" t="s">
        <v>927</v>
      </c>
    </row>
    <row r="47" spans="1:28" ht="15.75" customHeight="1">
      <c r="A47" s="17">
        <v>14</v>
      </c>
      <c r="B47" s="20">
        <v>44999</v>
      </c>
      <c r="C47" s="15" t="s">
        <v>104</v>
      </c>
      <c r="D47" s="55" t="s">
        <v>916</v>
      </c>
      <c r="E47" s="55" t="s">
        <v>805</v>
      </c>
      <c r="F47" s="15" t="s">
        <v>179</v>
      </c>
      <c r="G47" s="55" t="s">
        <v>721</v>
      </c>
      <c r="H47" s="55" t="s">
        <v>830</v>
      </c>
      <c r="I47" s="55">
        <v>-0.61010019999999998</v>
      </c>
      <c r="J47" s="55">
        <v>-47.385876000000003</v>
      </c>
      <c r="K47" s="55">
        <v>-0.61382769999999998</v>
      </c>
      <c r="L47" s="55">
        <v>-47.354476200000001</v>
      </c>
      <c r="M47" s="55" t="s">
        <v>54</v>
      </c>
      <c r="N47" s="55" t="s">
        <v>54</v>
      </c>
      <c r="O47" s="55" t="s">
        <v>138</v>
      </c>
      <c r="P47" s="55" t="s">
        <v>138</v>
      </c>
      <c r="Q47" s="55">
        <v>1</v>
      </c>
      <c r="R47" s="55">
        <v>1</v>
      </c>
      <c r="S47" s="55" t="s">
        <v>51</v>
      </c>
      <c r="T47" s="55" t="s">
        <v>51</v>
      </c>
      <c r="U47" s="55">
        <v>1</v>
      </c>
      <c r="V47" s="55">
        <v>1</v>
      </c>
      <c r="W47" s="15">
        <v>4.4000000000000004</v>
      </c>
      <c r="X47" s="15">
        <v>4.4000000000000004</v>
      </c>
      <c r="Y47" s="15">
        <v>4.4000000000000004</v>
      </c>
      <c r="AA47" s="35" t="s">
        <v>927</v>
      </c>
    </row>
    <row r="48" spans="1:28" ht="15.75" customHeight="1">
      <c r="A48" s="17">
        <v>15</v>
      </c>
      <c r="B48" s="20">
        <v>45000</v>
      </c>
      <c r="C48" s="15" t="s">
        <v>104</v>
      </c>
      <c r="D48" s="55" t="s">
        <v>806</v>
      </c>
      <c r="E48" s="55" t="s">
        <v>917</v>
      </c>
      <c r="F48" s="15" t="s">
        <v>179</v>
      </c>
      <c r="G48" s="55" t="s">
        <v>721</v>
      </c>
      <c r="H48" s="55" t="s">
        <v>830</v>
      </c>
      <c r="I48" s="55">
        <v>-0.61007180000000005</v>
      </c>
      <c r="J48" s="55">
        <v>-47.386227099999999</v>
      </c>
      <c r="K48" s="55">
        <v>-0.61382599999999998</v>
      </c>
      <c r="L48" s="55">
        <v>-47.354495100000001</v>
      </c>
      <c r="M48" s="55" t="s">
        <v>49</v>
      </c>
      <c r="N48" s="55" t="s">
        <v>49</v>
      </c>
      <c r="O48" s="55" t="s">
        <v>138</v>
      </c>
      <c r="P48" s="55" t="s">
        <v>138</v>
      </c>
      <c r="Q48" s="55">
        <v>1</v>
      </c>
      <c r="R48" s="55">
        <v>1</v>
      </c>
      <c r="S48" s="55" t="s">
        <v>51</v>
      </c>
      <c r="T48" s="55" t="s">
        <v>51</v>
      </c>
      <c r="U48" s="55">
        <v>1</v>
      </c>
      <c r="V48" s="55">
        <v>1</v>
      </c>
      <c r="W48" s="15">
        <v>4.4000000000000004</v>
      </c>
      <c r="X48" s="15">
        <v>4.4000000000000004</v>
      </c>
      <c r="Y48" s="15">
        <v>4.4000000000000004</v>
      </c>
      <c r="AA48" s="35" t="s">
        <v>927</v>
      </c>
    </row>
    <row r="49" spans="1:29" ht="15.75" customHeight="1">
      <c r="A49" s="17">
        <v>16</v>
      </c>
      <c r="B49" s="20">
        <v>45001</v>
      </c>
      <c r="C49" s="59" t="s">
        <v>104</v>
      </c>
      <c r="D49" s="59" t="s">
        <v>918</v>
      </c>
      <c r="E49" s="59" t="s">
        <v>919</v>
      </c>
      <c r="F49" s="15" t="s">
        <v>179</v>
      </c>
      <c r="G49" s="59" t="s">
        <v>721</v>
      </c>
      <c r="H49" s="27" t="s">
        <v>830</v>
      </c>
      <c r="I49" s="59">
        <v>-0.61000200000000004</v>
      </c>
      <c r="J49" s="59">
        <v>-47.3859049</v>
      </c>
      <c r="K49" s="59">
        <v>-0.61380990000000002</v>
      </c>
      <c r="L49" s="59">
        <v>-47.354489000000001</v>
      </c>
      <c r="M49" s="59" t="s">
        <v>55</v>
      </c>
      <c r="N49" s="59" t="s">
        <v>55</v>
      </c>
      <c r="O49" s="59" t="s">
        <v>138</v>
      </c>
      <c r="P49" s="59" t="s">
        <v>138</v>
      </c>
      <c r="Q49" s="59">
        <v>1</v>
      </c>
      <c r="R49" s="59">
        <v>1</v>
      </c>
      <c r="S49" s="59" t="s">
        <v>51</v>
      </c>
      <c r="T49" s="59" t="s">
        <v>51</v>
      </c>
      <c r="U49" s="59">
        <v>1</v>
      </c>
      <c r="V49" s="59">
        <v>1</v>
      </c>
      <c r="W49" s="15">
        <v>4.4000000000000004</v>
      </c>
      <c r="X49" s="15">
        <v>4.4000000000000004</v>
      </c>
      <c r="Y49" s="15">
        <v>4.4000000000000004</v>
      </c>
      <c r="AA49" s="35" t="s">
        <v>927</v>
      </c>
    </row>
    <row r="50" spans="1:29" ht="15.75" customHeight="1">
      <c r="A50" s="17">
        <v>17</v>
      </c>
      <c r="B50" s="20">
        <v>45002</v>
      </c>
      <c r="C50" s="59" t="s">
        <v>104</v>
      </c>
      <c r="D50" s="59" t="s">
        <v>920</v>
      </c>
      <c r="E50" s="59" t="s">
        <v>921</v>
      </c>
      <c r="F50" s="15" t="s">
        <v>179</v>
      </c>
      <c r="G50" s="59" t="s">
        <v>721</v>
      </c>
      <c r="H50" s="27" t="s">
        <v>830</v>
      </c>
      <c r="I50" s="59">
        <v>-0.61045229999999995</v>
      </c>
      <c r="J50" s="59">
        <v>-47.386197199999998</v>
      </c>
      <c r="K50" s="59">
        <v>-0.61383209999999999</v>
      </c>
      <c r="L50" s="59">
        <v>-47.354402700000001</v>
      </c>
      <c r="M50" s="59" t="s">
        <v>55</v>
      </c>
      <c r="N50" s="59" t="s">
        <v>55</v>
      </c>
      <c r="O50" s="59" t="s">
        <v>138</v>
      </c>
      <c r="P50" s="59" t="s">
        <v>138</v>
      </c>
      <c r="Q50" s="59">
        <v>1</v>
      </c>
      <c r="R50" s="59">
        <v>1</v>
      </c>
      <c r="S50" s="59" t="s">
        <v>51</v>
      </c>
      <c r="T50" s="59" t="s">
        <v>51</v>
      </c>
      <c r="U50" s="59">
        <v>1</v>
      </c>
      <c r="V50" s="59">
        <v>1</v>
      </c>
      <c r="W50" s="55">
        <v>4.4000000000000004</v>
      </c>
      <c r="X50" s="15">
        <v>4.4000000000000004</v>
      </c>
      <c r="Y50" s="15">
        <v>4.4000000000000004</v>
      </c>
      <c r="AA50" s="35" t="s">
        <v>927</v>
      </c>
    </row>
    <row r="51" spans="1:29" ht="15.75" customHeight="1">
      <c r="A51" s="17">
        <v>18</v>
      </c>
      <c r="B51" s="20">
        <v>45003</v>
      </c>
      <c r="C51" s="59" t="s">
        <v>104</v>
      </c>
      <c r="D51" s="59" t="s">
        <v>922</v>
      </c>
      <c r="E51" s="59" t="s">
        <v>923</v>
      </c>
      <c r="F51" s="15" t="s">
        <v>179</v>
      </c>
      <c r="G51" s="59" t="s">
        <v>721</v>
      </c>
      <c r="H51" s="27" t="s">
        <v>830</v>
      </c>
      <c r="I51" s="59">
        <v>-0.62436069999999999</v>
      </c>
      <c r="J51" s="59">
        <v>-47.346949100000003</v>
      </c>
      <c r="K51" s="59">
        <v>-0.6138036</v>
      </c>
      <c r="L51" s="59">
        <v>-47.354491699999997</v>
      </c>
      <c r="M51" s="59" t="s">
        <v>55</v>
      </c>
      <c r="N51" s="59" t="s">
        <v>55</v>
      </c>
      <c r="O51" s="59" t="s">
        <v>138</v>
      </c>
      <c r="P51" s="59" t="s">
        <v>138</v>
      </c>
      <c r="Q51" s="59">
        <v>1</v>
      </c>
      <c r="R51" s="59">
        <v>1</v>
      </c>
      <c r="S51" s="59" t="s">
        <v>51</v>
      </c>
      <c r="T51" s="59" t="s">
        <v>51</v>
      </c>
      <c r="U51" s="59">
        <v>1</v>
      </c>
      <c r="V51" s="59">
        <v>1</v>
      </c>
      <c r="W51" s="55">
        <v>4.4000000000000004</v>
      </c>
      <c r="X51" s="15">
        <v>4.4000000000000004</v>
      </c>
      <c r="Y51" s="15">
        <v>4.4000000000000004</v>
      </c>
      <c r="AA51" s="35" t="s">
        <v>927</v>
      </c>
    </row>
    <row r="52" spans="1:29" ht="15.75" customHeight="1">
      <c r="A52" s="17">
        <v>19</v>
      </c>
      <c r="B52" s="20">
        <v>45004</v>
      </c>
      <c r="C52" s="59" t="s">
        <v>104</v>
      </c>
      <c r="D52" s="59" t="s">
        <v>924</v>
      </c>
      <c r="E52" s="59" t="s">
        <v>925</v>
      </c>
      <c r="F52" s="15" t="s">
        <v>179</v>
      </c>
      <c r="G52" s="59" t="s">
        <v>721</v>
      </c>
      <c r="H52" s="27" t="s">
        <v>830</v>
      </c>
      <c r="I52" s="59">
        <v>-0.60999009999999998</v>
      </c>
      <c r="J52" s="59">
        <v>-47.386328499999998</v>
      </c>
      <c r="K52" s="59">
        <v>-0.61380219999999996</v>
      </c>
      <c r="L52" s="59">
        <v>-47.354500899999998</v>
      </c>
      <c r="M52" s="59" t="s">
        <v>55</v>
      </c>
      <c r="N52" s="59" t="s">
        <v>55</v>
      </c>
      <c r="O52" s="59" t="s">
        <v>138</v>
      </c>
      <c r="P52" s="59" t="s">
        <v>138</v>
      </c>
      <c r="Q52" s="59">
        <v>1</v>
      </c>
      <c r="R52" s="59">
        <v>1</v>
      </c>
      <c r="S52" s="59" t="s">
        <v>51</v>
      </c>
      <c r="T52" s="59" t="s">
        <v>51</v>
      </c>
      <c r="U52" s="59">
        <v>1</v>
      </c>
      <c r="V52" s="59">
        <v>1</v>
      </c>
      <c r="W52" s="55">
        <v>4.4000000000000004</v>
      </c>
      <c r="X52" s="15">
        <v>4.4000000000000004</v>
      </c>
      <c r="Y52" s="15">
        <v>4.4000000000000004</v>
      </c>
      <c r="AA52" s="35" t="s">
        <v>927</v>
      </c>
    </row>
    <row r="53" spans="1:29" ht="14.4">
      <c r="A53" s="46">
        <f>COUNT(A34:A52)</f>
        <v>19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6">
        <f>SUM(W34:W52)</f>
        <v>83.600000000000009</v>
      </c>
      <c r="X53" s="46">
        <f>SUM(X34:X52)</f>
        <v>75.22</v>
      </c>
      <c r="Y53" s="46">
        <f>SUM(Y34:Y52)</f>
        <v>75.22</v>
      </c>
      <c r="Z53" s="46"/>
      <c r="AA53" s="46" t="s">
        <v>135</v>
      </c>
      <c r="AB53" s="47"/>
      <c r="AC53" s="47"/>
    </row>
    <row r="54" spans="1:29" ht="15.75" customHeight="1"/>
    <row r="55" spans="1:29" ht="15.75" customHeight="1"/>
    <row r="56" spans="1:29" ht="15.75" customHeight="1"/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</sheetData>
  <autoFilter ref="A1:AB37" xr:uid="{00000000-0009-0000-0000-00000A000000}"/>
  <phoneticPr fontId="25" type="noConversion"/>
  <pageMargins left="0.511811024" right="0.511811024" top="0.78740157499999996" bottom="0.7874015749999999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93"/>
  <sheetViews>
    <sheetView zoomScale="80" zoomScaleNormal="80" workbookViewId="0">
      <pane xSplit="3" ySplit="1" topLeftCell="AB23" activePane="bottomRight" state="frozen"/>
      <selection pane="topRight"/>
      <selection pane="bottomLeft"/>
      <selection pane="bottomRight" activeCell="X52" sqref="X52"/>
    </sheetView>
  </sheetViews>
  <sheetFormatPr defaultColWidth="14.44140625" defaultRowHeight="15" customHeight="1"/>
  <cols>
    <col min="1" max="1" width="8.6640625" customWidth="1"/>
    <col min="2" max="2" width="12.44140625" customWidth="1"/>
    <col min="3" max="3" width="10" bestFit="1" customWidth="1"/>
    <col min="4" max="4" width="9.33203125" customWidth="1"/>
    <col min="5" max="5" width="12" bestFit="1" customWidth="1"/>
    <col min="6" max="6" width="9.33203125" bestFit="1" customWidth="1"/>
    <col min="7" max="7" width="25.109375" customWidth="1"/>
    <col min="8" max="8" width="19.33203125" customWidth="1"/>
    <col min="9" max="10" width="16.5546875" customWidth="1"/>
    <col min="11" max="11" width="16.44140625" customWidth="1"/>
    <col min="12" max="12" width="17.44140625" customWidth="1"/>
    <col min="13" max="14" width="24.5546875" customWidth="1"/>
    <col min="15" max="17" width="11" bestFit="1" customWidth="1"/>
    <col min="18" max="21" width="8.6640625" customWidth="1"/>
    <col min="22" max="22" width="10.88671875" customWidth="1"/>
    <col min="23" max="23" width="21.6640625" bestFit="1" customWidth="1"/>
    <col min="24" max="24" width="11" bestFit="1" customWidth="1"/>
    <col min="25" max="25" width="13.33203125" bestFit="1" customWidth="1"/>
    <col min="26" max="26" width="46.88671875" style="55" bestFit="1" customWidth="1"/>
    <col min="27" max="27" width="78.88671875" style="80" bestFit="1" customWidth="1"/>
    <col min="28" max="28" width="94.88671875" style="80" customWidth="1"/>
    <col min="29" max="29" width="8.6640625" customWidth="1"/>
  </cols>
  <sheetData>
    <row r="1" spans="1:44" ht="14.4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1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89" t="s">
        <v>18</v>
      </c>
      <c r="Y1" s="89" t="s">
        <v>19</v>
      </c>
      <c r="Z1" s="1" t="s">
        <v>45</v>
      </c>
      <c r="AA1" s="1" t="s">
        <v>178</v>
      </c>
      <c r="AB1" s="1" t="s">
        <v>46</v>
      </c>
    </row>
    <row r="2" spans="1:44" ht="15.75" customHeight="1">
      <c r="A2" s="56">
        <v>1</v>
      </c>
      <c r="B2" s="59" t="s">
        <v>141</v>
      </c>
      <c r="C2" s="59" t="s">
        <v>13</v>
      </c>
      <c r="D2" s="60">
        <v>0.4604166666666667</v>
      </c>
      <c r="E2" s="60">
        <v>0.49374999999999997</v>
      </c>
      <c r="F2" s="15" t="s">
        <v>179</v>
      </c>
      <c r="G2" s="59" t="s">
        <v>180</v>
      </c>
      <c r="H2" s="59" t="s">
        <v>181</v>
      </c>
      <c r="I2" s="61" t="s">
        <v>182</v>
      </c>
      <c r="J2" s="61" t="s">
        <v>183</v>
      </c>
      <c r="K2" s="61" t="s">
        <v>185</v>
      </c>
      <c r="L2" s="61" t="s">
        <v>186</v>
      </c>
      <c r="M2" s="59" t="s">
        <v>52</v>
      </c>
      <c r="N2" s="59" t="s">
        <v>55</v>
      </c>
      <c r="O2" s="59" t="s">
        <v>138</v>
      </c>
      <c r="P2" s="59" t="s">
        <v>138</v>
      </c>
      <c r="Q2" s="59">
        <v>0</v>
      </c>
      <c r="R2" s="59">
        <v>0</v>
      </c>
      <c r="S2" s="59" t="s">
        <v>51</v>
      </c>
      <c r="T2" s="59" t="s">
        <v>51</v>
      </c>
      <c r="U2" s="59">
        <v>2</v>
      </c>
      <c r="V2" s="59">
        <v>2</v>
      </c>
      <c r="W2" s="59">
        <v>9</v>
      </c>
      <c r="X2" s="59">
        <v>9.0500000000000007</v>
      </c>
      <c r="Y2" s="59">
        <v>9</v>
      </c>
      <c r="Z2" s="59"/>
      <c r="AA2" s="139" t="s">
        <v>187</v>
      </c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pans="1:44" ht="15.75" customHeight="1">
      <c r="A3" s="56">
        <v>2</v>
      </c>
      <c r="B3" s="59" t="s">
        <v>142</v>
      </c>
      <c r="C3" s="59" t="s">
        <v>13</v>
      </c>
      <c r="D3" s="60">
        <v>0.47361111111111115</v>
      </c>
      <c r="E3" s="60">
        <v>0.51874999999999993</v>
      </c>
      <c r="F3" s="15" t="s">
        <v>179</v>
      </c>
      <c r="G3" s="59" t="s">
        <v>180</v>
      </c>
      <c r="H3" s="59" t="s">
        <v>181</v>
      </c>
      <c r="I3" s="61" t="s">
        <v>188</v>
      </c>
      <c r="J3" s="61" t="s">
        <v>189</v>
      </c>
      <c r="K3" s="61" t="s">
        <v>190</v>
      </c>
      <c r="L3" s="61" t="s">
        <v>191</v>
      </c>
      <c r="M3" s="59" t="s">
        <v>52</v>
      </c>
      <c r="N3" s="59" t="s">
        <v>54</v>
      </c>
      <c r="O3" s="59" t="s">
        <v>150</v>
      </c>
      <c r="P3" s="59" t="s">
        <v>150</v>
      </c>
      <c r="Q3" s="59">
        <v>0</v>
      </c>
      <c r="R3" s="59">
        <v>0</v>
      </c>
      <c r="S3" s="59" t="s">
        <v>51</v>
      </c>
      <c r="T3" s="59" t="s">
        <v>51</v>
      </c>
      <c r="U3" s="59">
        <v>2</v>
      </c>
      <c r="V3" s="59">
        <v>3</v>
      </c>
      <c r="W3" s="59">
        <v>9</v>
      </c>
      <c r="X3" s="59">
        <v>9.32</v>
      </c>
      <c r="Y3" s="59">
        <v>9</v>
      </c>
      <c r="Z3" s="59"/>
      <c r="AA3" s="139" t="s">
        <v>192</v>
      </c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</row>
    <row r="4" spans="1:44" ht="15.75" customHeight="1">
      <c r="A4" s="56">
        <v>3</v>
      </c>
      <c r="B4" s="59" t="s">
        <v>144</v>
      </c>
      <c r="C4" s="59" t="s">
        <v>13</v>
      </c>
      <c r="D4" s="60">
        <v>0.51388888888888895</v>
      </c>
      <c r="E4" s="60">
        <v>0.55277777777777781</v>
      </c>
      <c r="F4" s="15" t="s">
        <v>179</v>
      </c>
      <c r="G4" s="59" t="s">
        <v>180</v>
      </c>
      <c r="H4" s="59" t="s">
        <v>181</v>
      </c>
      <c r="I4" s="61" t="s">
        <v>193</v>
      </c>
      <c r="J4" s="61" t="s">
        <v>194</v>
      </c>
      <c r="K4" s="61" t="s">
        <v>195</v>
      </c>
      <c r="L4" s="61" t="s">
        <v>196</v>
      </c>
      <c r="M4" s="59" t="s">
        <v>52</v>
      </c>
      <c r="N4" s="59" t="s">
        <v>55</v>
      </c>
      <c r="O4" s="59" t="s">
        <v>150</v>
      </c>
      <c r="P4" s="59" t="s">
        <v>138</v>
      </c>
      <c r="Q4" s="59">
        <v>0</v>
      </c>
      <c r="R4" s="59">
        <v>0</v>
      </c>
      <c r="S4" s="59" t="s">
        <v>51</v>
      </c>
      <c r="T4" s="59" t="s">
        <v>51</v>
      </c>
      <c r="U4" s="59">
        <v>3</v>
      </c>
      <c r="V4" s="59">
        <v>3</v>
      </c>
      <c r="W4" s="59">
        <v>9</v>
      </c>
      <c r="X4" s="59">
        <v>9.07</v>
      </c>
      <c r="Y4" s="59">
        <v>9</v>
      </c>
      <c r="Z4" s="59"/>
      <c r="AA4" s="139" t="s">
        <v>197</v>
      </c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</row>
    <row r="5" spans="1:44" ht="15.75" customHeight="1">
      <c r="A5" s="56">
        <v>4</v>
      </c>
      <c r="B5" s="59" t="s">
        <v>146</v>
      </c>
      <c r="C5" s="59" t="s">
        <v>13</v>
      </c>
      <c r="D5" s="60">
        <v>0.55972222222222223</v>
      </c>
      <c r="E5" s="60">
        <v>0.59722222222222221</v>
      </c>
      <c r="F5" s="15" t="s">
        <v>179</v>
      </c>
      <c r="G5" s="59" t="s">
        <v>180</v>
      </c>
      <c r="H5" s="59" t="s">
        <v>181</v>
      </c>
      <c r="I5" s="61" t="s">
        <v>198</v>
      </c>
      <c r="J5" s="61" t="s">
        <v>199</v>
      </c>
      <c r="K5" s="61" t="s">
        <v>200</v>
      </c>
      <c r="L5" s="59">
        <v>-47.166412399999999</v>
      </c>
      <c r="M5" s="59" t="s">
        <v>54</v>
      </c>
      <c r="N5" s="59" t="s">
        <v>54</v>
      </c>
      <c r="O5" s="59" t="s">
        <v>53</v>
      </c>
      <c r="P5" s="59" t="s">
        <v>53</v>
      </c>
      <c r="Q5" s="59">
        <v>0</v>
      </c>
      <c r="R5" s="59">
        <v>0</v>
      </c>
      <c r="S5" s="59" t="s">
        <v>51</v>
      </c>
      <c r="T5" s="59" t="s">
        <v>51</v>
      </c>
      <c r="U5" s="59">
        <v>2</v>
      </c>
      <c r="V5" s="59">
        <v>2</v>
      </c>
      <c r="W5" s="59">
        <v>9</v>
      </c>
      <c r="X5" s="59">
        <v>9.25</v>
      </c>
      <c r="Y5" s="59">
        <v>9</v>
      </c>
      <c r="Z5" s="59"/>
      <c r="AA5" s="35" t="s">
        <v>927</v>
      </c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ht="15.75" customHeight="1">
      <c r="A6" s="56">
        <v>5</v>
      </c>
      <c r="B6" s="59" t="s">
        <v>148</v>
      </c>
      <c r="C6" s="59" t="s">
        <v>13</v>
      </c>
      <c r="D6" s="60">
        <v>0.6069444444444444</v>
      </c>
      <c r="E6" s="60">
        <v>0.64722222222222225</v>
      </c>
      <c r="F6" s="15" t="s">
        <v>179</v>
      </c>
      <c r="G6" s="59" t="s">
        <v>180</v>
      </c>
      <c r="H6" s="59" t="s">
        <v>181</v>
      </c>
      <c r="I6" s="61" t="s">
        <v>182</v>
      </c>
      <c r="J6" s="61" t="s">
        <v>183</v>
      </c>
      <c r="K6" s="61" t="s">
        <v>201</v>
      </c>
      <c r="L6" s="59">
        <v>-47.166047200000001</v>
      </c>
      <c r="M6" s="59" t="s">
        <v>49</v>
      </c>
      <c r="N6" s="59" t="s">
        <v>49</v>
      </c>
      <c r="O6" s="59" t="s">
        <v>138</v>
      </c>
      <c r="P6" s="59" t="s">
        <v>150</v>
      </c>
      <c r="Q6" s="59">
        <v>0</v>
      </c>
      <c r="R6" s="59">
        <v>0</v>
      </c>
      <c r="S6" s="59" t="s">
        <v>51</v>
      </c>
      <c r="T6" s="59" t="s">
        <v>51</v>
      </c>
      <c r="U6" s="59">
        <v>3</v>
      </c>
      <c r="V6" s="59">
        <v>3</v>
      </c>
      <c r="W6" s="59">
        <v>9</v>
      </c>
      <c r="X6" s="59">
        <v>9.15</v>
      </c>
      <c r="Y6" s="59">
        <v>9</v>
      </c>
      <c r="Z6" s="59"/>
      <c r="AA6" s="139" t="s">
        <v>202</v>
      </c>
      <c r="AC6" s="95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</row>
    <row r="7" spans="1:44" ht="15.75" customHeight="1">
      <c r="A7" s="56">
        <v>6</v>
      </c>
      <c r="B7" s="59" t="s">
        <v>151</v>
      </c>
      <c r="C7" s="59" t="s">
        <v>13</v>
      </c>
      <c r="D7" s="60">
        <v>0.61319444444444449</v>
      </c>
      <c r="E7" s="60">
        <v>0.65</v>
      </c>
      <c r="F7" s="15" t="s">
        <v>179</v>
      </c>
      <c r="G7" s="59" t="s">
        <v>180</v>
      </c>
      <c r="H7" s="59" t="s">
        <v>181</v>
      </c>
      <c r="I7" s="61" t="s">
        <v>203</v>
      </c>
      <c r="J7" s="61" t="s">
        <v>204</v>
      </c>
      <c r="K7" s="61" t="s">
        <v>205</v>
      </c>
      <c r="L7" s="61" t="s">
        <v>206</v>
      </c>
      <c r="M7" s="59" t="s">
        <v>55</v>
      </c>
      <c r="N7" s="59" t="s">
        <v>55</v>
      </c>
      <c r="O7" s="59" t="s">
        <v>53</v>
      </c>
      <c r="P7" s="59" t="s">
        <v>150</v>
      </c>
      <c r="Q7" s="59">
        <v>0</v>
      </c>
      <c r="R7" s="59">
        <v>0</v>
      </c>
      <c r="S7" s="59" t="s">
        <v>51</v>
      </c>
      <c r="T7" s="59" t="s">
        <v>51</v>
      </c>
      <c r="U7" s="59">
        <v>3</v>
      </c>
      <c r="V7" s="59">
        <v>3</v>
      </c>
      <c r="W7" s="59">
        <v>9</v>
      </c>
      <c r="X7" s="59">
        <v>9.07</v>
      </c>
      <c r="Y7" s="59">
        <v>9</v>
      </c>
      <c r="Z7" s="59"/>
      <c r="AA7" s="35" t="s">
        <v>927</v>
      </c>
      <c r="AC7" s="95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</row>
    <row r="8" spans="1:44" ht="15.75" customHeight="1">
      <c r="A8" s="56">
        <v>7</v>
      </c>
      <c r="B8" s="59" t="s">
        <v>152</v>
      </c>
      <c r="C8" s="59" t="s">
        <v>13</v>
      </c>
      <c r="D8" s="60">
        <v>0.64027777777777783</v>
      </c>
      <c r="E8" s="60">
        <v>0.67638888888888893</v>
      </c>
      <c r="F8" s="15" t="s">
        <v>179</v>
      </c>
      <c r="G8" s="59" t="s">
        <v>180</v>
      </c>
      <c r="H8" s="59" t="s">
        <v>181</v>
      </c>
      <c r="I8" s="61" t="s">
        <v>207</v>
      </c>
      <c r="J8" s="61" t="s">
        <v>208</v>
      </c>
      <c r="K8" s="61" t="s">
        <v>209</v>
      </c>
      <c r="L8" s="61" t="s">
        <v>210</v>
      </c>
      <c r="M8" s="59" t="s">
        <v>52</v>
      </c>
      <c r="N8" s="59" t="s">
        <v>52</v>
      </c>
      <c r="O8" s="59" t="s">
        <v>138</v>
      </c>
      <c r="P8" s="59" t="s">
        <v>138</v>
      </c>
      <c r="Q8" s="59">
        <v>0</v>
      </c>
      <c r="R8" s="59">
        <v>0</v>
      </c>
      <c r="S8" s="59" t="s">
        <v>51</v>
      </c>
      <c r="T8" s="59" t="s">
        <v>51</v>
      </c>
      <c r="U8" s="59">
        <v>3</v>
      </c>
      <c r="V8" s="59">
        <v>3</v>
      </c>
      <c r="W8" s="59">
        <v>9</v>
      </c>
      <c r="X8" s="59">
        <v>9.1199999999999992</v>
      </c>
      <c r="Y8" s="59">
        <v>9</v>
      </c>
      <c r="Z8" s="59"/>
      <c r="AA8" s="139" t="s">
        <v>211</v>
      </c>
      <c r="AC8" s="95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</row>
    <row r="9" spans="1:44" ht="15.75" customHeight="1">
      <c r="A9" s="56">
        <v>8</v>
      </c>
      <c r="B9" s="59" t="s">
        <v>154</v>
      </c>
      <c r="C9" s="59" t="s">
        <v>13</v>
      </c>
      <c r="D9" s="60">
        <v>0.60902777777777783</v>
      </c>
      <c r="E9" s="60">
        <v>0.65625</v>
      </c>
      <c r="F9" s="15" t="s">
        <v>179</v>
      </c>
      <c r="G9" s="59" t="s">
        <v>180</v>
      </c>
      <c r="H9" s="59" t="s">
        <v>181</v>
      </c>
      <c r="I9" s="61" t="s">
        <v>212</v>
      </c>
      <c r="J9" s="90" t="s">
        <v>213</v>
      </c>
      <c r="K9" s="73" t="s">
        <v>214</v>
      </c>
      <c r="L9" s="61" t="s">
        <v>215</v>
      </c>
      <c r="M9" s="59" t="s">
        <v>52</v>
      </c>
      <c r="N9" s="59" t="s">
        <v>52</v>
      </c>
      <c r="O9" s="59" t="s">
        <v>138</v>
      </c>
      <c r="P9" s="59" t="s">
        <v>138</v>
      </c>
      <c r="Q9" s="59">
        <v>0</v>
      </c>
      <c r="R9" s="59">
        <v>0</v>
      </c>
      <c r="S9" s="59" t="s">
        <v>51</v>
      </c>
      <c r="T9" s="59" t="s">
        <v>51</v>
      </c>
      <c r="U9" s="59">
        <v>3</v>
      </c>
      <c r="V9" s="59">
        <v>3</v>
      </c>
      <c r="W9" s="59">
        <v>9</v>
      </c>
      <c r="X9" s="59">
        <v>9.0299999999999994</v>
      </c>
      <c r="Y9" s="59">
        <v>9</v>
      </c>
      <c r="Z9" s="59"/>
      <c r="AA9" s="139" t="s">
        <v>216</v>
      </c>
      <c r="AC9" s="95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</row>
    <row r="10" spans="1:44" ht="15.75" customHeight="1">
      <c r="A10" s="56">
        <v>9</v>
      </c>
      <c r="B10" s="67" t="s">
        <v>156</v>
      </c>
      <c r="C10" s="59" t="s">
        <v>13</v>
      </c>
      <c r="D10" s="60">
        <v>0.61388888888888882</v>
      </c>
      <c r="E10" s="60">
        <v>0.6694444444444444</v>
      </c>
      <c r="F10" s="15" t="s">
        <v>179</v>
      </c>
      <c r="G10" s="59" t="s">
        <v>180</v>
      </c>
      <c r="H10" s="59" t="s">
        <v>181</v>
      </c>
      <c r="I10" s="61" t="s">
        <v>217</v>
      </c>
      <c r="J10" s="61" t="s">
        <v>218</v>
      </c>
      <c r="K10" s="61" t="s">
        <v>219</v>
      </c>
      <c r="L10" s="61" t="s">
        <v>220</v>
      </c>
      <c r="M10" s="59" t="s">
        <v>55</v>
      </c>
      <c r="N10" s="59" t="s">
        <v>55</v>
      </c>
      <c r="O10" s="59" t="s">
        <v>138</v>
      </c>
      <c r="P10" s="59" t="s">
        <v>150</v>
      </c>
      <c r="Q10" s="59">
        <v>0</v>
      </c>
      <c r="R10" s="59">
        <v>0</v>
      </c>
      <c r="S10" s="59" t="s">
        <v>51</v>
      </c>
      <c r="T10" s="59" t="s">
        <v>51</v>
      </c>
      <c r="U10" s="59">
        <v>3</v>
      </c>
      <c r="V10" s="59">
        <v>3</v>
      </c>
      <c r="W10" s="59">
        <v>9</v>
      </c>
      <c r="X10" s="59">
        <v>9.23</v>
      </c>
      <c r="Y10" s="59">
        <v>9</v>
      </c>
      <c r="Z10" s="59"/>
      <c r="AA10" s="35" t="s">
        <v>927</v>
      </c>
      <c r="AC10" s="95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spans="1:44" ht="15.75" customHeight="1">
      <c r="A11" s="56">
        <v>10</v>
      </c>
      <c r="B11" s="115">
        <v>44986</v>
      </c>
      <c r="C11" s="59" t="s">
        <v>13</v>
      </c>
      <c r="D11" s="60">
        <v>0.65833333333333333</v>
      </c>
      <c r="E11" s="60">
        <v>0.7104166666666667</v>
      </c>
      <c r="F11" s="15" t="s">
        <v>179</v>
      </c>
      <c r="G11" s="59" t="s">
        <v>180</v>
      </c>
      <c r="H11" s="59" t="s">
        <v>181</v>
      </c>
      <c r="I11" s="61" t="s">
        <v>221</v>
      </c>
      <c r="J11" s="61" t="s">
        <v>222</v>
      </c>
      <c r="K11" s="61" t="s">
        <v>223</v>
      </c>
      <c r="L11" s="61" t="s">
        <v>224</v>
      </c>
      <c r="M11" s="59" t="s">
        <v>54</v>
      </c>
      <c r="N11" s="59" t="s">
        <v>54</v>
      </c>
      <c r="O11" s="59" t="s">
        <v>150</v>
      </c>
      <c r="P11" s="59" t="s">
        <v>150</v>
      </c>
      <c r="Q11" s="59">
        <v>0</v>
      </c>
      <c r="R11" s="59">
        <v>0</v>
      </c>
      <c r="S11" s="59" t="s">
        <v>51</v>
      </c>
      <c r="T11" s="59" t="s">
        <v>51</v>
      </c>
      <c r="U11" s="59">
        <v>3</v>
      </c>
      <c r="V11" s="59">
        <v>3</v>
      </c>
      <c r="W11" s="59">
        <v>9</v>
      </c>
      <c r="X11" s="59">
        <v>9.02</v>
      </c>
      <c r="Y11" s="59">
        <v>9</v>
      </c>
      <c r="Z11" s="59"/>
      <c r="AA11" s="87" t="s">
        <v>225</v>
      </c>
      <c r="AC11" s="95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</row>
    <row r="12" spans="1:44" ht="14.4">
      <c r="A12" s="56"/>
      <c r="B12" s="115">
        <v>44987</v>
      </c>
      <c r="C12" s="59" t="s">
        <v>13</v>
      </c>
      <c r="D12" s="127" t="s">
        <v>226</v>
      </c>
      <c r="E12" s="59"/>
      <c r="F12" s="15" t="s">
        <v>179</v>
      </c>
      <c r="G12" s="59" t="s">
        <v>180</v>
      </c>
      <c r="H12" s="59" t="s">
        <v>181</v>
      </c>
      <c r="I12" s="59"/>
      <c r="J12" s="59"/>
      <c r="K12" s="59"/>
      <c r="L12" s="59"/>
      <c r="M12" s="59"/>
      <c r="N12" s="59"/>
      <c r="O12" s="59"/>
      <c r="P12" s="59"/>
      <c r="Q12" s="59">
        <v>0</v>
      </c>
      <c r="R12" s="59">
        <v>0</v>
      </c>
      <c r="S12" s="59" t="s">
        <v>51</v>
      </c>
      <c r="T12" s="59" t="s">
        <v>51</v>
      </c>
      <c r="U12" s="59"/>
      <c r="V12" s="59"/>
      <c r="W12" s="59">
        <v>9</v>
      </c>
      <c r="X12" s="59"/>
      <c r="Y12" s="59"/>
      <c r="Z12" s="59"/>
      <c r="AA12" s="127" t="s">
        <v>934</v>
      </c>
      <c r="AB12" s="80" t="s">
        <v>227</v>
      </c>
      <c r="AC12" s="95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</row>
    <row r="13" spans="1:44" ht="15.75" customHeight="1">
      <c r="A13" s="56">
        <v>12</v>
      </c>
      <c r="B13" s="115">
        <v>44988</v>
      </c>
      <c r="C13" s="59" t="s">
        <v>13</v>
      </c>
      <c r="D13" s="60">
        <v>0.28055555555555556</v>
      </c>
      <c r="E13" s="60">
        <v>0.32083333333333336</v>
      </c>
      <c r="F13" s="15" t="s">
        <v>179</v>
      </c>
      <c r="G13" s="59" t="s">
        <v>180</v>
      </c>
      <c r="H13" s="59" t="s">
        <v>181</v>
      </c>
      <c r="I13" s="61" t="s">
        <v>228</v>
      </c>
      <c r="J13" s="61" t="s">
        <v>183</v>
      </c>
      <c r="K13" s="61" t="s">
        <v>229</v>
      </c>
      <c r="L13" s="61" t="s">
        <v>230</v>
      </c>
      <c r="M13" s="59" t="s">
        <v>55</v>
      </c>
      <c r="N13" s="59" t="s">
        <v>55</v>
      </c>
      <c r="O13" s="59" t="s">
        <v>138</v>
      </c>
      <c r="P13" s="59" t="s">
        <v>138</v>
      </c>
      <c r="Q13" s="59">
        <v>0</v>
      </c>
      <c r="R13" s="59">
        <v>0</v>
      </c>
      <c r="S13" s="59" t="s">
        <v>51</v>
      </c>
      <c r="T13" s="59" t="s">
        <v>51</v>
      </c>
      <c r="U13" s="59">
        <v>3</v>
      </c>
      <c r="V13" s="59">
        <v>3</v>
      </c>
      <c r="W13" s="59">
        <v>9</v>
      </c>
      <c r="X13" s="59">
        <v>9.1300000000000008</v>
      </c>
      <c r="Y13" s="59">
        <v>9</v>
      </c>
      <c r="Z13" s="59"/>
      <c r="AA13" s="87" t="s">
        <v>231</v>
      </c>
      <c r="AC13" s="87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</row>
    <row r="14" spans="1:44" ht="15.75" customHeight="1">
      <c r="A14" s="56">
        <v>13</v>
      </c>
      <c r="B14" s="115">
        <v>44989</v>
      </c>
      <c r="C14" s="59" t="s">
        <v>13</v>
      </c>
      <c r="D14" s="60">
        <v>0.4375</v>
      </c>
      <c r="E14" s="60">
        <v>0.47430555555555554</v>
      </c>
      <c r="F14" s="15" t="s">
        <v>179</v>
      </c>
      <c r="G14" s="59" t="s">
        <v>180</v>
      </c>
      <c r="H14" s="59" t="s">
        <v>181</v>
      </c>
      <c r="I14" s="61" t="s">
        <v>232</v>
      </c>
      <c r="J14" s="120">
        <v>-471946177</v>
      </c>
      <c r="K14" s="61" t="s">
        <v>233</v>
      </c>
      <c r="L14" s="121" t="s">
        <v>234</v>
      </c>
      <c r="M14" s="59" t="s">
        <v>55</v>
      </c>
      <c r="N14" s="59" t="s">
        <v>55</v>
      </c>
      <c r="O14" s="59" t="s">
        <v>57</v>
      </c>
      <c r="P14" s="59" t="s">
        <v>57</v>
      </c>
      <c r="Q14" s="59">
        <v>0</v>
      </c>
      <c r="R14" s="59">
        <v>0</v>
      </c>
      <c r="S14" s="59" t="s">
        <v>51</v>
      </c>
      <c r="T14" s="59" t="s">
        <v>51</v>
      </c>
      <c r="U14" s="59">
        <v>0</v>
      </c>
      <c r="V14" s="59">
        <v>0</v>
      </c>
      <c r="W14" s="59">
        <v>9</v>
      </c>
      <c r="X14" s="59">
        <v>9.02</v>
      </c>
      <c r="Y14" s="59">
        <v>9</v>
      </c>
      <c r="Z14" s="59"/>
      <c r="AA14" s="87" t="s">
        <v>235</v>
      </c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</row>
    <row r="15" spans="1:44" ht="15.75" customHeight="1">
      <c r="A15" s="56">
        <v>14</v>
      </c>
      <c r="B15" s="115">
        <v>44991</v>
      </c>
      <c r="C15" s="59" t="s">
        <v>13</v>
      </c>
      <c r="D15" s="60">
        <v>0.48194444444444445</v>
      </c>
      <c r="E15" s="60"/>
      <c r="F15" s="15" t="s">
        <v>179</v>
      </c>
      <c r="G15" s="59" t="s">
        <v>180</v>
      </c>
      <c r="H15" s="59" t="s">
        <v>181</v>
      </c>
      <c r="I15" s="122" t="s">
        <v>236</v>
      </c>
      <c r="J15" s="122" t="s">
        <v>237</v>
      </c>
      <c r="K15" s="122" t="s">
        <v>238</v>
      </c>
      <c r="L15" s="122" t="s">
        <v>239</v>
      </c>
      <c r="M15" s="66" t="s">
        <v>52</v>
      </c>
      <c r="N15" s="66" t="s">
        <v>52</v>
      </c>
      <c r="O15" s="66" t="s">
        <v>138</v>
      </c>
      <c r="P15" s="66" t="s">
        <v>138</v>
      </c>
      <c r="Q15" s="59">
        <v>0</v>
      </c>
      <c r="R15" s="59">
        <v>0</v>
      </c>
      <c r="S15" s="66" t="s">
        <v>51</v>
      </c>
      <c r="T15" s="66" t="s">
        <v>51</v>
      </c>
      <c r="U15" s="59">
        <v>3</v>
      </c>
      <c r="V15" s="59">
        <v>3</v>
      </c>
      <c r="W15" s="59">
        <v>9</v>
      </c>
      <c r="X15" s="59">
        <v>9.02</v>
      </c>
      <c r="Y15" s="59">
        <v>9</v>
      </c>
      <c r="Z15" s="59"/>
      <c r="AA15" s="87" t="s">
        <v>240</v>
      </c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</row>
    <row r="16" spans="1:44" ht="15.75" customHeight="1">
      <c r="A16" s="56">
        <v>15</v>
      </c>
      <c r="B16" s="115">
        <v>44992</v>
      </c>
      <c r="C16" s="59" t="s">
        <v>13</v>
      </c>
      <c r="D16" s="60">
        <v>0.4826388888888889</v>
      </c>
      <c r="E16" s="60">
        <v>0.5180555555555556</v>
      </c>
      <c r="F16" s="15" t="s">
        <v>179</v>
      </c>
      <c r="G16" s="59" t="s">
        <v>180</v>
      </c>
      <c r="H16" s="59" t="s">
        <v>181</v>
      </c>
      <c r="I16" s="122" t="s">
        <v>241</v>
      </c>
      <c r="J16" s="122" t="s">
        <v>242</v>
      </c>
      <c r="K16" s="122" t="s">
        <v>243</v>
      </c>
      <c r="L16" s="122" t="s">
        <v>244</v>
      </c>
      <c r="M16" s="66" t="s">
        <v>52</v>
      </c>
      <c r="N16" s="66" t="s">
        <v>52</v>
      </c>
      <c r="O16" s="66" t="s">
        <v>138</v>
      </c>
      <c r="P16" s="66" t="s">
        <v>138</v>
      </c>
      <c r="Q16" s="59">
        <v>0</v>
      </c>
      <c r="R16" s="59">
        <v>0</v>
      </c>
      <c r="S16" s="66" t="s">
        <v>51</v>
      </c>
      <c r="T16" s="66" t="s">
        <v>51</v>
      </c>
      <c r="U16" s="59">
        <v>3</v>
      </c>
      <c r="V16" s="59">
        <v>3</v>
      </c>
      <c r="W16" s="59">
        <v>9</v>
      </c>
      <c r="X16" s="59">
        <v>9.0299999999999994</v>
      </c>
      <c r="Y16" s="59">
        <v>9</v>
      </c>
      <c r="Z16" s="59"/>
      <c r="AA16" s="87" t="s">
        <v>245</v>
      </c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</row>
    <row r="17" spans="1:44" ht="15.75" customHeight="1">
      <c r="A17" s="56">
        <v>16</v>
      </c>
      <c r="B17" s="115">
        <v>44993</v>
      </c>
      <c r="C17" s="59" t="s">
        <v>13</v>
      </c>
      <c r="D17" s="60">
        <v>0.50555555555555554</v>
      </c>
      <c r="E17" s="60">
        <v>0.54166666666666663</v>
      </c>
      <c r="F17" s="15" t="s">
        <v>179</v>
      </c>
      <c r="G17" s="59" t="s">
        <v>180</v>
      </c>
      <c r="H17" s="59" t="s">
        <v>181</v>
      </c>
      <c r="I17" s="122" t="s">
        <v>246</v>
      </c>
      <c r="J17" s="123" t="s">
        <v>247</v>
      </c>
      <c r="K17" s="122" t="s">
        <v>248</v>
      </c>
      <c r="L17" s="123" t="s">
        <v>249</v>
      </c>
      <c r="M17" s="66" t="s">
        <v>52</v>
      </c>
      <c r="N17" s="66" t="s">
        <v>52</v>
      </c>
      <c r="O17" s="66" t="s">
        <v>138</v>
      </c>
      <c r="P17" s="66" t="s">
        <v>138</v>
      </c>
      <c r="Q17" s="59">
        <v>0</v>
      </c>
      <c r="R17" s="59">
        <v>0</v>
      </c>
      <c r="S17" s="66" t="s">
        <v>51</v>
      </c>
      <c r="T17" s="66" t="s">
        <v>51</v>
      </c>
      <c r="U17" s="59">
        <v>3</v>
      </c>
      <c r="V17" s="59">
        <v>3</v>
      </c>
      <c r="W17" s="59">
        <v>9</v>
      </c>
      <c r="X17" s="59">
        <v>9.02</v>
      </c>
      <c r="Y17" s="59">
        <v>9</v>
      </c>
      <c r="Z17" s="59"/>
      <c r="AA17" s="87" t="s">
        <v>250</v>
      </c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</row>
    <row r="18" spans="1:44" ht="15.75" customHeight="1">
      <c r="A18" s="56">
        <v>17</v>
      </c>
      <c r="B18" s="115">
        <v>44994</v>
      </c>
      <c r="C18" s="59" t="s">
        <v>13</v>
      </c>
      <c r="D18" s="60">
        <v>0.5</v>
      </c>
      <c r="E18" s="60">
        <v>0.54305555555555551</v>
      </c>
      <c r="F18" s="15" t="s">
        <v>179</v>
      </c>
      <c r="G18" s="59" t="s">
        <v>180</v>
      </c>
      <c r="H18" s="59" t="s">
        <v>181</v>
      </c>
      <c r="I18" s="122" t="s">
        <v>251</v>
      </c>
      <c r="J18" s="123" t="s">
        <v>252</v>
      </c>
      <c r="K18" s="122" t="s">
        <v>253</v>
      </c>
      <c r="L18" s="123" t="s">
        <v>254</v>
      </c>
      <c r="M18" s="66" t="s">
        <v>55</v>
      </c>
      <c r="N18" s="66" t="s">
        <v>55</v>
      </c>
      <c r="O18" s="66" t="s">
        <v>138</v>
      </c>
      <c r="P18" s="66" t="s">
        <v>138</v>
      </c>
      <c r="Q18" s="59">
        <v>0</v>
      </c>
      <c r="R18" s="59">
        <v>0</v>
      </c>
      <c r="S18" s="66" t="s">
        <v>51</v>
      </c>
      <c r="T18" s="66" t="s">
        <v>51</v>
      </c>
      <c r="U18" s="59">
        <v>3</v>
      </c>
      <c r="V18" s="59">
        <v>3</v>
      </c>
      <c r="W18" s="59">
        <v>9</v>
      </c>
      <c r="X18" s="59">
        <v>9.0299999999999994</v>
      </c>
      <c r="Y18" s="59">
        <v>9</v>
      </c>
      <c r="Z18" s="59"/>
      <c r="AA18" s="87" t="s">
        <v>255</v>
      </c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</row>
    <row r="19" spans="1:44" ht="15.75" customHeight="1">
      <c r="A19" s="56">
        <v>18</v>
      </c>
      <c r="B19" s="115">
        <v>44995</v>
      </c>
      <c r="C19" s="59" t="s">
        <v>13</v>
      </c>
      <c r="D19" s="60">
        <v>0.58819444444444446</v>
      </c>
      <c r="E19" s="60">
        <v>0.63194444444444442</v>
      </c>
      <c r="F19" s="15" t="s">
        <v>179</v>
      </c>
      <c r="G19" s="59" t="s">
        <v>180</v>
      </c>
      <c r="H19" s="59" t="s">
        <v>181</v>
      </c>
      <c r="I19" s="122" t="s">
        <v>256</v>
      </c>
      <c r="J19" s="123" t="s">
        <v>257</v>
      </c>
      <c r="K19" s="122" t="s">
        <v>258</v>
      </c>
      <c r="L19" s="123" t="s">
        <v>259</v>
      </c>
      <c r="M19" s="66" t="s">
        <v>49</v>
      </c>
      <c r="N19" s="66" t="s">
        <v>49</v>
      </c>
      <c r="O19" s="66" t="s">
        <v>50</v>
      </c>
      <c r="P19" s="66" t="s">
        <v>50</v>
      </c>
      <c r="Q19" s="59">
        <v>0</v>
      </c>
      <c r="R19" s="59">
        <v>0</v>
      </c>
      <c r="S19" s="66" t="s">
        <v>51</v>
      </c>
      <c r="T19" s="66" t="s">
        <v>51</v>
      </c>
      <c r="U19" s="59">
        <v>3</v>
      </c>
      <c r="V19" s="59">
        <v>3</v>
      </c>
      <c r="W19" s="59">
        <v>9</v>
      </c>
      <c r="X19" s="59">
        <v>9.06</v>
      </c>
      <c r="Y19" s="59">
        <v>9</v>
      </c>
      <c r="Z19" s="59"/>
      <c r="AA19" s="87" t="s">
        <v>260</v>
      </c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</row>
    <row r="20" spans="1:44" ht="15.75" customHeight="1">
      <c r="A20" s="56">
        <v>19</v>
      </c>
      <c r="B20" s="115">
        <v>44996</v>
      </c>
      <c r="C20" s="59" t="s">
        <v>13</v>
      </c>
      <c r="D20" s="60">
        <v>0.59722222222222221</v>
      </c>
      <c r="E20" s="60">
        <v>0.6381944444444444</v>
      </c>
      <c r="F20" s="15" t="s">
        <v>179</v>
      </c>
      <c r="G20" s="59" t="s">
        <v>180</v>
      </c>
      <c r="H20" s="59" t="s">
        <v>181</v>
      </c>
      <c r="I20" s="122" t="s">
        <v>256</v>
      </c>
      <c r="J20" s="123" t="s">
        <v>257</v>
      </c>
      <c r="K20" s="122" t="s">
        <v>261</v>
      </c>
      <c r="L20" s="123" t="s">
        <v>262</v>
      </c>
      <c r="M20" s="66" t="s">
        <v>52</v>
      </c>
      <c r="N20" s="66" t="s">
        <v>52</v>
      </c>
      <c r="O20" s="66" t="s">
        <v>138</v>
      </c>
      <c r="P20" s="66" t="s">
        <v>138</v>
      </c>
      <c r="Q20" s="59">
        <v>0</v>
      </c>
      <c r="R20" s="59">
        <v>0</v>
      </c>
      <c r="S20" s="66" t="s">
        <v>51</v>
      </c>
      <c r="T20" s="66" t="s">
        <v>51</v>
      </c>
      <c r="U20" s="59">
        <v>3</v>
      </c>
      <c r="V20" s="59">
        <v>3</v>
      </c>
      <c r="W20" s="59">
        <v>9</v>
      </c>
      <c r="X20" s="59">
        <v>9.0299999999999994</v>
      </c>
      <c r="Y20" s="59">
        <v>9</v>
      </c>
      <c r="Z20" s="59"/>
      <c r="AA20" s="87" t="s">
        <v>263</v>
      </c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</row>
    <row r="21" spans="1:44" ht="15.75" customHeight="1">
      <c r="A21" s="56">
        <v>20</v>
      </c>
      <c r="B21" s="115">
        <v>44998</v>
      </c>
      <c r="C21" s="59" t="s">
        <v>13</v>
      </c>
      <c r="D21" s="60">
        <v>0.61875000000000002</v>
      </c>
      <c r="E21" s="60">
        <v>0.65555555555555556</v>
      </c>
      <c r="F21" s="15" t="s">
        <v>179</v>
      </c>
      <c r="G21" s="59" t="s">
        <v>180</v>
      </c>
      <c r="H21" s="59" t="s">
        <v>181</v>
      </c>
      <c r="I21" s="122" t="s">
        <v>264</v>
      </c>
      <c r="J21" s="123" t="s">
        <v>265</v>
      </c>
      <c r="K21" s="122" t="s">
        <v>266</v>
      </c>
      <c r="L21" s="123" t="s">
        <v>267</v>
      </c>
      <c r="M21" s="66" t="s">
        <v>55</v>
      </c>
      <c r="N21" s="66" t="s">
        <v>55</v>
      </c>
      <c r="O21" s="66" t="s">
        <v>138</v>
      </c>
      <c r="P21" s="66" t="s">
        <v>138</v>
      </c>
      <c r="Q21" s="59">
        <v>1</v>
      </c>
      <c r="R21" s="59">
        <v>1</v>
      </c>
      <c r="S21" s="66" t="s">
        <v>51</v>
      </c>
      <c r="T21" s="66" t="s">
        <v>51</v>
      </c>
      <c r="U21" s="59">
        <v>2</v>
      </c>
      <c r="V21" s="59">
        <v>2</v>
      </c>
      <c r="W21" s="59">
        <v>9</v>
      </c>
      <c r="X21" s="59">
        <v>9.0500000000000007</v>
      </c>
      <c r="Y21" s="59">
        <v>9</v>
      </c>
      <c r="Z21" s="59"/>
      <c r="AA21" s="35" t="s">
        <v>927</v>
      </c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</row>
    <row r="22" spans="1:44" ht="15.75" customHeight="1">
      <c r="A22" s="56">
        <v>21</v>
      </c>
      <c r="B22" s="115">
        <v>44999</v>
      </c>
      <c r="C22" s="59" t="s">
        <v>13</v>
      </c>
      <c r="D22" s="60">
        <v>0.59444444444444444</v>
      </c>
      <c r="E22" s="60">
        <v>0.62986111111111109</v>
      </c>
      <c r="F22" s="15" t="s">
        <v>179</v>
      </c>
      <c r="G22" s="59" t="s">
        <v>180</v>
      </c>
      <c r="H22" s="59" t="s">
        <v>181</v>
      </c>
      <c r="I22" s="122" t="s">
        <v>256</v>
      </c>
      <c r="J22" s="123" t="s">
        <v>257</v>
      </c>
      <c r="K22" s="122" t="s">
        <v>268</v>
      </c>
      <c r="L22" s="123" t="s">
        <v>269</v>
      </c>
      <c r="M22" s="66" t="s">
        <v>55</v>
      </c>
      <c r="N22" s="66" t="s">
        <v>55</v>
      </c>
      <c r="O22" s="66" t="s">
        <v>56</v>
      </c>
      <c r="P22" s="66" t="s">
        <v>57</v>
      </c>
      <c r="Q22" s="59">
        <v>0</v>
      </c>
      <c r="R22" s="59">
        <v>0</v>
      </c>
      <c r="S22" s="66" t="s">
        <v>51</v>
      </c>
      <c r="T22" s="66" t="s">
        <v>51</v>
      </c>
      <c r="U22" s="59">
        <v>1</v>
      </c>
      <c r="V22" s="59">
        <v>0</v>
      </c>
      <c r="W22" s="59">
        <v>9</v>
      </c>
      <c r="X22" s="59">
        <v>9.0299999999999994</v>
      </c>
      <c r="Y22" s="59">
        <v>9</v>
      </c>
      <c r="Z22" s="59"/>
      <c r="AA22" s="87" t="s">
        <v>270</v>
      </c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</row>
    <row r="23" spans="1:44" ht="15.75" customHeight="1">
      <c r="A23" s="56">
        <v>22</v>
      </c>
      <c r="B23" s="115">
        <v>45000</v>
      </c>
      <c r="C23" s="59" t="s">
        <v>13</v>
      </c>
      <c r="D23" s="60">
        <v>0.63194444444444442</v>
      </c>
      <c r="E23" s="60">
        <v>0.66319444444444442</v>
      </c>
      <c r="F23" s="15" t="s">
        <v>179</v>
      </c>
      <c r="G23" s="59" t="s">
        <v>180</v>
      </c>
      <c r="H23" s="59" t="s">
        <v>181</v>
      </c>
      <c r="I23" s="61" t="s">
        <v>271</v>
      </c>
      <c r="J23" s="120" t="s">
        <v>272</v>
      </c>
      <c r="K23" s="61" t="s">
        <v>273</v>
      </c>
      <c r="L23" s="120" t="s">
        <v>274</v>
      </c>
      <c r="M23" s="59" t="s">
        <v>55</v>
      </c>
      <c r="N23" s="59" t="s">
        <v>54</v>
      </c>
      <c r="O23" s="59" t="s">
        <v>56</v>
      </c>
      <c r="P23" s="59" t="s">
        <v>56</v>
      </c>
      <c r="Q23" s="59">
        <v>0</v>
      </c>
      <c r="R23" s="59">
        <v>0</v>
      </c>
      <c r="S23" s="59" t="s">
        <v>51</v>
      </c>
      <c r="T23" s="59" t="s">
        <v>51</v>
      </c>
      <c r="U23" s="59">
        <v>0</v>
      </c>
      <c r="V23" s="59">
        <v>1</v>
      </c>
      <c r="W23" s="59">
        <v>9</v>
      </c>
      <c r="X23" s="59">
        <v>9.01</v>
      </c>
      <c r="Y23" s="59">
        <v>9</v>
      </c>
      <c r="Z23" s="59"/>
      <c r="AA23" s="35" t="s">
        <v>927</v>
      </c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</row>
    <row r="24" spans="1:44" ht="15.75" customHeight="1">
      <c r="A24" s="56">
        <v>23</v>
      </c>
      <c r="B24" s="115">
        <v>45001</v>
      </c>
      <c r="C24" s="59" t="s">
        <v>13</v>
      </c>
      <c r="D24" s="60">
        <v>0.68263888888888891</v>
      </c>
      <c r="E24" s="60">
        <v>0.71597222222222223</v>
      </c>
      <c r="F24" s="15" t="s">
        <v>179</v>
      </c>
      <c r="G24" s="59" t="s">
        <v>180</v>
      </c>
      <c r="H24" s="59" t="s">
        <v>181</v>
      </c>
      <c r="I24" s="61" t="s">
        <v>275</v>
      </c>
      <c r="J24" s="61" t="s">
        <v>276</v>
      </c>
      <c r="K24" s="61" t="s">
        <v>277</v>
      </c>
      <c r="L24" s="61" t="s">
        <v>278</v>
      </c>
      <c r="M24" s="59" t="s">
        <v>52</v>
      </c>
      <c r="N24" s="59" t="s">
        <v>52</v>
      </c>
      <c r="O24" s="59" t="s">
        <v>138</v>
      </c>
      <c r="P24" s="59" t="s">
        <v>138</v>
      </c>
      <c r="Q24" s="59">
        <v>0</v>
      </c>
      <c r="R24" s="59">
        <v>0</v>
      </c>
      <c r="S24" s="59" t="s">
        <v>51</v>
      </c>
      <c r="T24" s="59" t="s">
        <v>51</v>
      </c>
      <c r="U24" s="59">
        <v>3</v>
      </c>
      <c r="V24" s="59">
        <v>3</v>
      </c>
      <c r="W24" s="59">
        <v>9</v>
      </c>
      <c r="X24" s="59">
        <v>9.02</v>
      </c>
      <c r="Y24" s="59">
        <v>9</v>
      </c>
      <c r="Z24" s="59"/>
      <c r="AA24" s="87" t="s">
        <v>279</v>
      </c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</row>
    <row r="25" spans="1:44" ht="15.75" customHeight="1">
      <c r="A25" s="56">
        <v>24</v>
      </c>
      <c r="B25" s="115">
        <v>45002</v>
      </c>
      <c r="C25" s="59" t="s">
        <v>13</v>
      </c>
      <c r="D25" s="155" t="s">
        <v>226</v>
      </c>
      <c r="E25" s="60"/>
      <c r="F25" s="15"/>
      <c r="G25" s="59"/>
      <c r="H25" s="59"/>
      <c r="I25" s="61"/>
      <c r="J25" s="61"/>
      <c r="K25" s="61"/>
      <c r="L25" s="61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>
        <v>9</v>
      </c>
      <c r="X25" s="59"/>
      <c r="Y25" s="59"/>
      <c r="Z25" s="59"/>
      <c r="AA25" s="127" t="s">
        <v>934</v>
      </c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</row>
    <row r="26" spans="1:44" ht="15.75" customHeight="1">
      <c r="A26" s="56"/>
      <c r="B26" s="157" t="s">
        <v>280</v>
      </c>
      <c r="C26" s="157" t="s">
        <v>13</v>
      </c>
      <c r="D26" s="158">
        <v>0.29930555555555555</v>
      </c>
      <c r="E26" s="158">
        <v>0.33194444444444443</v>
      </c>
      <c r="F26" s="15" t="s">
        <v>179</v>
      </c>
      <c r="G26" s="157" t="s">
        <v>180</v>
      </c>
      <c r="H26" s="157" t="s">
        <v>181</v>
      </c>
      <c r="I26" s="157">
        <v>-0.69082449999999995</v>
      </c>
      <c r="J26" s="157">
        <v>-47.194579599999997</v>
      </c>
      <c r="K26" s="157">
        <v>-0.72491410000000001</v>
      </c>
      <c r="L26" s="157">
        <v>-47.166329300000001</v>
      </c>
      <c r="M26" s="157" t="s">
        <v>54</v>
      </c>
      <c r="N26" s="157" t="s">
        <v>54</v>
      </c>
      <c r="O26" s="157" t="s">
        <v>150</v>
      </c>
      <c r="P26" s="157" t="s">
        <v>150</v>
      </c>
      <c r="Q26" s="157">
        <v>0</v>
      </c>
      <c r="R26" s="157">
        <v>0</v>
      </c>
      <c r="S26" s="157" t="s">
        <v>51</v>
      </c>
      <c r="T26" s="157" t="s">
        <v>51</v>
      </c>
      <c r="U26" s="157">
        <v>1</v>
      </c>
      <c r="V26" s="157">
        <v>1</v>
      </c>
      <c r="W26" s="157">
        <v>9</v>
      </c>
      <c r="X26" s="157" t="s">
        <v>281</v>
      </c>
      <c r="Y26" s="59">
        <v>9</v>
      </c>
      <c r="Z26" s="59"/>
      <c r="AA26" s="35" t="s">
        <v>927</v>
      </c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</row>
    <row r="27" spans="1:44" ht="15.75" customHeight="1">
      <c r="A27" s="56">
        <v>26</v>
      </c>
      <c r="B27" s="115">
        <v>45004</v>
      </c>
      <c r="C27" s="157" t="s">
        <v>13</v>
      </c>
      <c r="D27" s="124" t="s">
        <v>173</v>
      </c>
      <c r="E27" s="60"/>
      <c r="F27" s="15"/>
      <c r="G27" s="59"/>
      <c r="H27" s="59"/>
      <c r="I27" s="61"/>
      <c r="J27" s="61"/>
      <c r="K27" s="61"/>
      <c r="L27" s="61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>
        <v>9</v>
      </c>
      <c r="X27" s="59"/>
      <c r="Y27" s="59"/>
      <c r="Z27" s="59"/>
      <c r="AA27" s="35" t="s">
        <v>927</v>
      </c>
      <c r="AB27" s="80" t="s">
        <v>282</v>
      </c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</row>
    <row r="28" spans="1:44" ht="15.75" customHeight="1">
      <c r="A28" s="56"/>
      <c r="B28" s="115"/>
      <c r="C28" s="59"/>
      <c r="D28" s="60"/>
      <c r="E28" s="60"/>
      <c r="F28" s="15"/>
      <c r="G28" s="59"/>
      <c r="H28" s="59"/>
      <c r="I28" s="157"/>
      <c r="J28" s="157"/>
      <c r="K28" s="157"/>
      <c r="L28" s="157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95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</row>
    <row r="29" spans="1:44" ht="15.75" customHeight="1">
      <c r="A29" s="56"/>
      <c r="B29" s="115"/>
      <c r="C29" s="59"/>
      <c r="D29" s="60"/>
      <c r="E29" s="60"/>
      <c r="F29" s="15"/>
      <c r="G29" s="59"/>
      <c r="H29" s="59"/>
      <c r="I29" s="157"/>
      <c r="J29" s="157"/>
      <c r="K29" s="157"/>
      <c r="L29" s="157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95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</row>
    <row r="30" spans="1:44" ht="15.75" customHeight="1">
      <c r="A30" s="56"/>
      <c r="B30" s="115"/>
      <c r="C30" s="59"/>
      <c r="D30" s="60"/>
      <c r="E30" s="60"/>
      <c r="F30" s="15"/>
      <c r="G30" s="59"/>
      <c r="H30" s="59"/>
      <c r="I30" s="157"/>
      <c r="J30" s="157"/>
      <c r="K30" s="157"/>
      <c r="L30" s="157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95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</row>
    <row r="31" spans="1:44" ht="15.75" customHeight="1">
      <c r="A31" s="56"/>
      <c r="B31" s="115"/>
      <c r="C31" s="59"/>
      <c r="D31" s="60"/>
      <c r="E31" s="60"/>
      <c r="F31" s="15"/>
      <c r="G31" s="59"/>
      <c r="H31" s="59"/>
      <c r="I31" s="61"/>
      <c r="J31" s="61"/>
      <c r="K31" s="61"/>
      <c r="L31" s="61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87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</row>
    <row r="32" spans="1:44" ht="14.4">
      <c r="A32" s="41">
        <f>COUNT(A2:A27)</f>
        <v>24</v>
      </c>
      <c r="B32" s="63"/>
      <c r="C32" s="64"/>
      <c r="D32" s="65"/>
      <c r="E32" s="65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2">
        <f>SUM(W2:W27)</f>
        <v>234</v>
      </c>
      <c r="X32" s="62">
        <f>SUM(X2:X26)</f>
        <v>199.76000000000002</v>
      </c>
      <c r="Y32" s="62">
        <f>SUM(Y2:Y27)</f>
        <v>207</v>
      </c>
      <c r="Z32" s="62"/>
      <c r="AA32" s="64" t="s">
        <v>103</v>
      </c>
      <c r="AB32" s="97"/>
      <c r="AC32" s="66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</row>
    <row r="33" spans="1:44" ht="14.4">
      <c r="A33" s="91" t="s">
        <v>23</v>
      </c>
      <c r="B33" s="92" t="s">
        <v>24</v>
      </c>
      <c r="C33" s="92" t="s">
        <v>25</v>
      </c>
      <c r="D33" s="93" t="s">
        <v>26</v>
      </c>
      <c r="E33" s="93" t="s">
        <v>27</v>
      </c>
      <c r="F33" s="93" t="s">
        <v>28</v>
      </c>
      <c r="G33" s="93" t="s">
        <v>29</v>
      </c>
      <c r="H33" s="93" t="s">
        <v>1</v>
      </c>
      <c r="I33" s="93" t="s">
        <v>30</v>
      </c>
      <c r="J33" s="93" t="s">
        <v>31</v>
      </c>
      <c r="K33" s="93" t="s">
        <v>32</v>
      </c>
      <c r="L33" s="93" t="s">
        <v>33</v>
      </c>
      <c r="M33" s="93" t="s">
        <v>34</v>
      </c>
      <c r="N33" s="93" t="s">
        <v>35</v>
      </c>
      <c r="O33" s="93" t="s">
        <v>36</v>
      </c>
      <c r="P33" s="93" t="s">
        <v>37</v>
      </c>
      <c r="Q33" s="93" t="s">
        <v>38</v>
      </c>
      <c r="R33" s="93" t="s">
        <v>39</v>
      </c>
      <c r="S33" s="93" t="s">
        <v>40</v>
      </c>
      <c r="T33" s="93" t="s">
        <v>41</v>
      </c>
      <c r="U33" s="93" t="s">
        <v>42</v>
      </c>
      <c r="V33" s="93" t="s">
        <v>43</v>
      </c>
      <c r="W33" s="93" t="s">
        <v>44</v>
      </c>
      <c r="X33" s="94" t="s">
        <v>18</v>
      </c>
      <c r="Y33" s="94" t="s">
        <v>19</v>
      </c>
      <c r="Z33" s="93" t="s">
        <v>45</v>
      </c>
      <c r="AA33" s="93" t="s">
        <v>178</v>
      </c>
      <c r="AB33" s="93" t="s">
        <v>46</v>
      </c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</row>
    <row r="34" spans="1:44" ht="15.75" customHeight="1">
      <c r="A34" s="68">
        <v>1</v>
      </c>
      <c r="B34" s="59" t="s">
        <v>141</v>
      </c>
      <c r="C34" s="27" t="s">
        <v>104</v>
      </c>
      <c r="D34" s="124" t="s">
        <v>173</v>
      </c>
      <c r="E34" s="59"/>
      <c r="F34" s="27" t="s">
        <v>179</v>
      </c>
      <c r="G34" s="27" t="s">
        <v>180</v>
      </c>
      <c r="H34" s="27" t="s">
        <v>181</v>
      </c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>
        <v>9</v>
      </c>
      <c r="X34" s="59"/>
      <c r="Y34" s="59"/>
      <c r="Z34" s="59" t="s">
        <v>283</v>
      </c>
      <c r="AA34" s="35" t="s">
        <v>927</v>
      </c>
      <c r="AB34" s="80" t="s">
        <v>284</v>
      </c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</row>
    <row r="35" spans="1:44" ht="15.75" customHeight="1">
      <c r="A35" s="68">
        <v>2</v>
      </c>
      <c r="B35" s="67">
        <v>44979</v>
      </c>
      <c r="C35" s="27" t="s">
        <v>104</v>
      </c>
      <c r="D35" s="124" t="s">
        <v>173</v>
      </c>
      <c r="E35" s="59"/>
      <c r="F35" s="27" t="s">
        <v>179</v>
      </c>
      <c r="G35" s="27" t="s">
        <v>180</v>
      </c>
      <c r="H35" s="27" t="s">
        <v>181</v>
      </c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>
        <v>9</v>
      </c>
      <c r="X35" s="59"/>
      <c r="Y35" s="59"/>
      <c r="Z35" s="59" t="s">
        <v>184</v>
      </c>
      <c r="AA35" s="35" t="s">
        <v>927</v>
      </c>
      <c r="AB35" s="80" t="s">
        <v>284</v>
      </c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</row>
    <row r="36" spans="1:44" ht="14.4">
      <c r="A36" s="68">
        <v>3</v>
      </c>
      <c r="B36" s="115">
        <v>44980</v>
      </c>
      <c r="C36" s="27" t="s">
        <v>104</v>
      </c>
      <c r="D36" s="60">
        <v>6.7361111111111108E-2</v>
      </c>
      <c r="E36" s="60">
        <v>0.13541666666666666</v>
      </c>
      <c r="F36" s="27" t="s">
        <v>179</v>
      </c>
      <c r="G36" s="27" t="s">
        <v>180</v>
      </c>
      <c r="H36" s="27" t="s">
        <v>181</v>
      </c>
      <c r="I36" s="61" t="s">
        <v>182</v>
      </c>
      <c r="J36" s="61" t="s">
        <v>183</v>
      </c>
      <c r="K36" s="61" t="s">
        <v>285</v>
      </c>
      <c r="L36" s="59">
        <v>-47.1664143</v>
      </c>
      <c r="M36" s="59" t="s">
        <v>49</v>
      </c>
      <c r="N36" s="59" t="s">
        <v>49</v>
      </c>
      <c r="O36" s="59" t="s">
        <v>57</v>
      </c>
      <c r="P36" s="59" t="s">
        <v>57</v>
      </c>
      <c r="Q36" s="59">
        <v>0</v>
      </c>
      <c r="R36" s="59">
        <v>0</v>
      </c>
      <c r="S36" s="59" t="s">
        <v>51</v>
      </c>
      <c r="T36" s="59" t="s">
        <v>51</v>
      </c>
      <c r="U36" s="59">
        <v>0</v>
      </c>
      <c r="V36" s="59">
        <v>1</v>
      </c>
      <c r="W36" s="59">
        <v>9</v>
      </c>
      <c r="X36" s="59">
        <v>9.11</v>
      </c>
      <c r="Y36" s="59">
        <v>9</v>
      </c>
      <c r="Z36" s="59"/>
      <c r="AA36" s="139" t="s">
        <v>286</v>
      </c>
      <c r="AC36" s="137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</row>
    <row r="37" spans="1:44" ht="14.4">
      <c r="A37" s="68">
        <v>4</v>
      </c>
      <c r="B37" s="115">
        <v>44981</v>
      </c>
      <c r="C37" s="27" t="s">
        <v>104</v>
      </c>
      <c r="D37" s="60">
        <v>8.9583333333333334E-2</v>
      </c>
      <c r="E37" s="60">
        <v>0.23055555555555554</v>
      </c>
      <c r="F37" s="27" t="s">
        <v>179</v>
      </c>
      <c r="G37" s="27" t="s">
        <v>180</v>
      </c>
      <c r="H37" s="27" t="s">
        <v>181</v>
      </c>
      <c r="I37" s="61" t="s">
        <v>188</v>
      </c>
      <c r="J37" s="61" t="s">
        <v>189</v>
      </c>
      <c r="K37" s="61" t="s">
        <v>287</v>
      </c>
      <c r="L37" s="61" t="s">
        <v>288</v>
      </c>
      <c r="M37" s="59" t="s">
        <v>55</v>
      </c>
      <c r="N37" s="59" t="s">
        <v>52</v>
      </c>
      <c r="O37" s="59" t="s">
        <v>138</v>
      </c>
      <c r="P37" s="59" t="s">
        <v>138</v>
      </c>
      <c r="Q37" s="59">
        <v>0</v>
      </c>
      <c r="R37" s="59">
        <v>0</v>
      </c>
      <c r="S37" s="59" t="s">
        <v>51</v>
      </c>
      <c r="T37" s="59" t="s">
        <v>51</v>
      </c>
      <c r="U37" s="59">
        <v>3</v>
      </c>
      <c r="V37" s="59">
        <v>3</v>
      </c>
      <c r="W37" s="59">
        <v>9</v>
      </c>
      <c r="X37" s="59">
        <v>9</v>
      </c>
      <c r="Y37" s="59">
        <v>9</v>
      </c>
      <c r="Z37" s="59"/>
      <c r="AA37" s="138" t="s">
        <v>289</v>
      </c>
      <c r="AC37" s="95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</row>
    <row r="38" spans="1:44" ht="14.4">
      <c r="A38" s="68">
        <v>5</v>
      </c>
      <c r="B38" s="115">
        <v>44982</v>
      </c>
      <c r="C38" s="27" t="s">
        <v>104</v>
      </c>
      <c r="D38" s="60">
        <v>0.11458333333333333</v>
      </c>
      <c r="E38" s="60">
        <v>0.18402777777777779</v>
      </c>
      <c r="F38" s="27" t="s">
        <v>179</v>
      </c>
      <c r="G38" s="27" t="s">
        <v>180</v>
      </c>
      <c r="H38" s="27" t="s">
        <v>181</v>
      </c>
      <c r="I38" s="61" t="s">
        <v>182</v>
      </c>
      <c r="J38" s="61" t="s">
        <v>183</v>
      </c>
      <c r="K38" s="61" t="s">
        <v>290</v>
      </c>
      <c r="L38" s="61" t="s">
        <v>291</v>
      </c>
      <c r="M38" s="59" t="s">
        <v>49</v>
      </c>
      <c r="N38" s="59" t="s">
        <v>52</v>
      </c>
      <c r="O38" s="59" t="s">
        <v>150</v>
      </c>
      <c r="P38" s="59" t="s">
        <v>138</v>
      </c>
      <c r="Q38" s="59">
        <v>0</v>
      </c>
      <c r="R38" s="59">
        <v>0</v>
      </c>
      <c r="S38" s="59" t="s">
        <v>51</v>
      </c>
      <c r="T38" s="59" t="s">
        <v>51</v>
      </c>
      <c r="U38" s="59">
        <v>3</v>
      </c>
      <c r="V38" s="59">
        <v>3</v>
      </c>
      <c r="W38" s="59">
        <v>9</v>
      </c>
      <c r="X38" s="59">
        <v>9.01</v>
      </c>
      <c r="Y38" s="59">
        <v>9</v>
      </c>
      <c r="Z38" s="59"/>
      <c r="AA38" s="139" t="s">
        <v>292</v>
      </c>
      <c r="AC38" s="95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</row>
    <row r="39" spans="1:44" ht="15.75" customHeight="1">
      <c r="A39" s="68">
        <v>6</v>
      </c>
      <c r="B39" s="115">
        <v>44983</v>
      </c>
      <c r="C39" s="27" t="s">
        <v>104</v>
      </c>
      <c r="D39" s="124" t="s">
        <v>173</v>
      </c>
      <c r="E39" s="59"/>
      <c r="F39" s="27" t="s">
        <v>179</v>
      </c>
      <c r="G39" s="27" t="s">
        <v>180</v>
      </c>
      <c r="H39" s="27" t="s">
        <v>181</v>
      </c>
      <c r="I39" s="59"/>
      <c r="J39" s="59"/>
      <c r="K39" s="59"/>
      <c r="L39" s="59"/>
      <c r="M39" s="59"/>
      <c r="N39" s="59"/>
      <c r="O39" s="59"/>
      <c r="P39" s="59"/>
      <c r="Q39" s="59">
        <v>0</v>
      </c>
      <c r="R39" s="59">
        <v>0</v>
      </c>
      <c r="S39" s="59" t="s">
        <v>51</v>
      </c>
      <c r="T39" s="59" t="s">
        <v>51</v>
      </c>
      <c r="U39" s="59"/>
      <c r="V39" s="59"/>
      <c r="W39" s="59">
        <v>9</v>
      </c>
      <c r="X39" s="59"/>
      <c r="Y39" s="59"/>
      <c r="Z39" s="59"/>
      <c r="AA39" s="35" t="s">
        <v>927</v>
      </c>
      <c r="AB39" s="80" t="s">
        <v>944</v>
      </c>
      <c r="AC39" s="80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</row>
    <row r="40" spans="1:44" ht="14.4">
      <c r="A40" s="68">
        <v>7</v>
      </c>
      <c r="B40" s="115">
        <v>44984</v>
      </c>
      <c r="C40" s="27" t="s">
        <v>104</v>
      </c>
      <c r="D40" s="60">
        <v>0.13125000000000001</v>
      </c>
      <c r="E40" s="60">
        <v>0.18472222222222223</v>
      </c>
      <c r="F40" s="27" t="s">
        <v>179</v>
      </c>
      <c r="G40" s="27" t="s">
        <v>180</v>
      </c>
      <c r="H40" s="27" t="s">
        <v>181</v>
      </c>
      <c r="I40" s="61" t="s">
        <v>188</v>
      </c>
      <c r="J40" s="61" t="s">
        <v>189</v>
      </c>
      <c r="K40" s="61" t="s">
        <v>293</v>
      </c>
      <c r="L40" s="61" t="s">
        <v>294</v>
      </c>
      <c r="M40" s="59" t="s">
        <v>55</v>
      </c>
      <c r="N40" s="59" t="s">
        <v>55</v>
      </c>
      <c r="O40" s="59" t="s">
        <v>150</v>
      </c>
      <c r="P40" s="59" t="s">
        <v>138</v>
      </c>
      <c r="Q40" s="59">
        <v>0</v>
      </c>
      <c r="R40" s="59">
        <v>0</v>
      </c>
      <c r="S40" s="59" t="s">
        <v>51</v>
      </c>
      <c r="T40" s="59" t="s">
        <v>51</v>
      </c>
      <c r="U40" s="59">
        <v>1</v>
      </c>
      <c r="V40" s="59">
        <v>2</v>
      </c>
      <c r="W40" s="59">
        <v>9</v>
      </c>
      <c r="X40" s="59">
        <v>9.02</v>
      </c>
      <c r="Y40" s="59">
        <v>9</v>
      </c>
      <c r="Z40" s="59"/>
      <c r="AA40" s="139" t="s">
        <v>295</v>
      </c>
      <c r="AC40" s="95"/>
      <c r="AD40" s="59"/>
    </row>
    <row r="41" spans="1:44" ht="14.4">
      <c r="A41" s="68">
        <v>8</v>
      </c>
      <c r="B41" s="115">
        <v>44985</v>
      </c>
      <c r="C41" s="27" t="s">
        <v>104</v>
      </c>
      <c r="D41" s="60">
        <v>0.14722222222222223</v>
      </c>
      <c r="E41" s="60">
        <v>0.19930555555555554</v>
      </c>
      <c r="F41" s="27" t="s">
        <v>179</v>
      </c>
      <c r="G41" s="27" t="s">
        <v>180</v>
      </c>
      <c r="H41" s="27" t="s">
        <v>181</v>
      </c>
      <c r="I41" s="61" t="s">
        <v>228</v>
      </c>
      <c r="J41" s="61" t="s">
        <v>183</v>
      </c>
      <c r="K41" s="61" t="s">
        <v>296</v>
      </c>
      <c r="L41" s="61" t="s">
        <v>297</v>
      </c>
      <c r="M41" s="59" t="s">
        <v>52</v>
      </c>
      <c r="N41" s="59" t="s">
        <v>55</v>
      </c>
      <c r="O41" s="59" t="s">
        <v>138</v>
      </c>
      <c r="P41" s="59" t="s">
        <v>138</v>
      </c>
      <c r="Q41" s="59">
        <v>0</v>
      </c>
      <c r="R41" s="59">
        <v>0</v>
      </c>
      <c r="S41" s="59" t="s">
        <v>51</v>
      </c>
      <c r="T41" s="59" t="s">
        <v>51</v>
      </c>
      <c r="U41" s="59">
        <v>3</v>
      </c>
      <c r="V41" s="59">
        <v>3</v>
      </c>
      <c r="W41" s="59">
        <v>9</v>
      </c>
      <c r="X41" s="59">
        <v>9.06</v>
      </c>
      <c r="Y41" s="59">
        <v>9</v>
      </c>
      <c r="Z41" s="59"/>
      <c r="AA41" s="139" t="s">
        <v>298</v>
      </c>
      <c r="AC41" s="95"/>
      <c r="AD41" s="59"/>
    </row>
    <row r="42" spans="1:44" ht="14.4">
      <c r="A42" s="68">
        <v>9</v>
      </c>
      <c r="B42" s="115">
        <v>44986</v>
      </c>
      <c r="C42" s="27" t="s">
        <v>104</v>
      </c>
      <c r="D42" s="60">
        <v>0.15555555555555556</v>
      </c>
      <c r="E42" s="60">
        <v>0.21319444444444444</v>
      </c>
      <c r="F42" s="27" t="s">
        <v>179</v>
      </c>
      <c r="G42" s="27" t="s">
        <v>180</v>
      </c>
      <c r="H42" s="27" t="s">
        <v>181</v>
      </c>
      <c r="I42" s="61" t="s">
        <v>228</v>
      </c>
      <c r="J42" s="61" t="s">
        <v>183</v>
      </c>
      <c r="K42" s="61" t="s">
        <v>299</v>
      </c>
      <c r="L42" s="61" t="s">
        <v>300</v>
      </c>
      <c r="M42" s="59" t="s">
        <v>52</v>
      </c>
      <c r="N42" s="59" t="s">
        <v>52</v>
      </c>
      <c r="O42" s="59" t="s">
        <v>138</v>
      </c>
      <c r="P42" s="59" t="s">
        <v>138</v>
      </c>
      <c r="Q42" s="59">
        <v>0</v>
      </c>
      <c r="R42" s="59">
        <v>0</v>
      </c>
      <c r="S42" s="59" t="s">
        <v>51</v>
      </c>
      <c r="T42" s="59" t="s">
        <v>51</v>
      </c>
      <c r="U42" s="59">
        <v>3</v>
      </c>
      <c r="V42" s="59">
        <v>3</v>
      </c>
      <c r="W42" s="59">
        <v>9</v>
      </c>
      <c r="X42" s="59">
        <v>9</v>
      </c>
      <c r="Y42" s="59">
        <v>9</v>
      </c>
      <c r="Z42" s="59"/>
      <c r="AA42" s="35" t="s">
        <v>927</v>
      </c>
      <c r="AC42" s="95"/>
      <c r="AD42" s="59"/>
    </row>
    <row r="43" spans="1:44" ht="14.4">
      <c r="A43" s="68">
        <v>10</v>
      </c>
      <c r="B43" s="115">
        <v>44987</v>
      </c>
      <c r="C43" s="27" t="s">
        <v>104</v>
      </c>
      <c r="D43" s="60">
        <v>0.19513888888888889</v>
      </c>
      <c r="E43" s="60">
        <v>0.25694444444444448</v>
      </c>
      <c r="F43" s="27" t="s">
        <v>179</v>
      </c>
      <c r="G43" s="27" t="s">
        <v>180</v>
      </c>
      <c r="H43" s="27" t="s">
        <v>181</v>
      </c>
      <c r="I43" s="61" t="s">
        <v>301</v>
      </c>
      <c r="J43" s="61" t="s">
        <v>302</v>
      </c>
      <c r="K43" s="61" t="s">
        <v>303</v>
      </c>
      <c r="L43" s="61" t="s">
        <v>304</v>
      </c>
      <c r="M43" s="59" t="s">
        <v>55</v>
      </c>
      <c r="N43" s="59" t="s">
        <v>55</v>
      </c>
      <c r="O43" s="59" t="s">
        <v>138</v>
      </c>
      <c r="P43" s="59" t="s">
        <v>138</v>
      </c>
      <c r="Q43" s="59">
        <v>0</v>
      </c>
      <c r="R43" s="59">
        <v>0</v>
      </c>
      <c r="S43" s="59" t="s">
        <v>51</v>
      </c>
      <c r="T43" s="59" t="s">
        <v>51</v>
      </c>
      <c r="U43" s="59">
        <v>3</v>
      </c>
      <c r="V43" s="59">
        <v>3</v>
      </c>
      <c r="W43" s="59">
        <v>9</v>
      </c>
      <c r="X43" s="59">
        <v>9.0399999999999991</v>
      </c>
      <c r="Y43" s="59">
        <v>9</v>
      </c>
      <c r="Z43" s="59"/>
      <c r="AA43" s="87" t="s">
        <v>305</v>
      </c>
      <c r="AC43" s="95"/>
      <c r="AD43" s="59"/>
    </row>
    <row r="44" spans="1:44" ht="14.4">
      <c r="A44" s="68">
        <v>11</v>
      </c>
      <c r="B44" s="115">
        <v>44987</v>
      </c>
      <c r="C44" s="27" t="s">
        <v>104</v>
      </c>
      <c r="D44" s="60">
        <v>0.76180555555555562</v>
      </c>
      <c r="E44" s="60">
        <v>0.8027777777777777</v>
      </c>
      <c r="F44" s="27" t="s">
        <v>179</v>
      </c>
      <c r="G44" s="27" t="s">
        <v>180</v>
      </c>
      <c r="H44" s="27" t="s">
        <v>181</v>
      </c>
      <c r="I44" s="61" t="s">
        <v>228</v>
      </c>
      <c r="J44" s="61" t="s">
        <v>183</v>
      </c>
      <c r="K44" s="61" t="s">
        <v>306</v>
      </c>
      <c r="L44" s="61" t="s">
        <v>307</v>
      </c>
      <c r="M44" s="59" t="s">
        <v>55</v>
      </c>
      <c r="N44" s="59" t="s">
        <v>55</v>
      </c>
      <c r="O44" s="59" t="s">
        <v>138</v>
      </c>
      <c r="P44" s="59" t="s">
        <v>139</v>
      </c>
      <c r="Q44" s="59">
        <v>0</v>
      </c>
      <c r="R44" s="59">
        <v>0</v>
      </c>
      <c r="S44" s="59" t="s">
        <v>51</v>
      </c>
      <c r="T44" s="59" t="s">
        <v>51</v>
      </c>
      <c r="U44" s="59">
        <v>3</v>
      </c>
      <c r="V44" s="59">
        <v>4</v>
      </c>
      <c r="W44" s="59">
        <v>9</v>
      </c>
      <c r="X44" s="59">
        <v>9.0500000000000007</v>
      </c>
      <c r="Y44" s="59">
        <v>9</v>
      </c>
      <c r="Z44" s="59"/>
      <c r="AA44" s="87" t="s">
        <v>308</v>
      </c>
      <c r="AB44" s="80" t="s">
        <v>309</v>
      </c>
      <c r="AC44" s="87"/>
      <c r="AD44" s="59"/>
    </row>
    <row r="45" spans="1:44" ht="15.75" customHeight="1">
      <c r="A45" s="68">
        <v>12</v>
      </c>
      <c r="B45" s="115">
        <v>44988</v>
      </c>
      <c r="C45" s="27" t="s">
        <v>104</v>
      </c>
      <c r="D45" s="60">
        <v>0.83819444444444446</v>
      </c>
      <c r="E45" s="60">
        <v>0.89722222222222225</v>
      </c>
      <c r="F45" s="27" t="s">
        <v>179</v>
      </c>
      <c r="G45" s="27" t="s">
        <v>180</v>
      </c>
      <c r="H45" s="27" t="s">
        <v>181</v>
      </c>
      <c r="I45" s="61" t="s">
        <v>228</v>
      </c>
      <c r="J45" s="61" t="s">
        <v>310</v>
      </c>
      <c r="K45" s="61" t="s">
        <v>311</v>
      </c>
      <c r="L45" s="61" t="s">
        <v>310</v>
      </c>
      <c r="M45" s="59" t="s">
        <v>55</v>
      </c>
      <c r="N45" s="59" t="s">
        <v>55</v>
      </c>
      <c r="O45" s="59" t="s">
        <v>138</v>
      </c>
      <c r="P45" s="59" t="s">
        <v>138</v>
      </c>
      <c r="Q45" s="59">
        <v>0</v>
      </c>
      <c r="R45" s="59">
        <v>0</v>
      </c>
      <c r="S45" s="59" t="s">
        <v>51</v>
      </c>
      <c r="T45" s="59" t="s">
        <v>51</v>
      </c>
      <c r="U45" s="59">
        <v>4</v>
      </c>
      <c r="V45" s="59">
        <v>3</v>
      </c>
      <c r="W45" s="59">
        <v>9</v>
      </c>
      <c r="X45" s="59">
        <v>9.01</v>
      </c>
      <c r="Y45" s="59">
        <v>9</v>
      </c>
      <c r="Z45" s="59"/>
      <c r="AA45" s="87" t="s">
        <v>312</v>
      </c>
      <c r="AC45" s="95"/>
      <c r="AD45" s="59"/>
    </row>
    <row r="46" spans="1:44" ht="15.75" customHeight="1">
      <c r="A46" s="68">
        <v>13</v>
      </c>
      <c r="B46" s="115">
        <v>44998</v>
      </c>
      <c r="C46" s="27" t="s">
        <v>104</v>
      </c>
      <c r="D46" s="60">
        <v>8.6805555555555566E-2</v>
      </c>
      <c r="E46" s="60">
        <v>0.13749999999999998</v>
      </c>
      <c r="F46" s="27" t="s">
        <v>179</v>
      </c>
      <c r="G46" s="27" t="s">
        <v>180</v>
      </c>
      <c r="H46" s="27" t="s">
        <v>181</v>
      </c>
      <c r="I46" s="122" t="s">
        <v>313</v>
      </c>
      <c r="J46" s="122" t="s">
        <v>314</v>
      </c>
      <c r="K46" s="122" t="s">
        <v>315</v>
      </c>
      <c r="L46" s="122" t="s">
        <v>316</v>
      </c>
      <c r="M46" s="59" t="s">
        <v>54</v>
      </c>
      <c r="N46" s="59" t="s">
        <v>54</v>
      </c>
      <c r="O46" s="66" t="s">
        <v>138</v>
      </c>
      <c r="P46" s="66" t="s">
        <v>138</v>
      </c>
      <c r="Q46" s="59">
        <v>1</v>
      </c>
      <c r="R46" s="59">
        <v>1</v>
      </c>
      <c r="S46" s="66" t="s">
        <v>51</v>
      </c>
      <c r="T46" s="66" t="s">
        <v>51</v>
      </c>
      <c r="U46" s="59">
        <v>2</v>
      </c>
      <c r="V46" s="59">
        <v>2</v>
      </c>
      <c r="W46" s="59">
        <v>9</v>
      </c>
      <c r="X46" s="59">
        <v>9</v>
      </c>
      <c r="Y46" s="59">
        <v>9</v>
      </c>
      <c r="Z46" s="59"/>
      <c r="AA46" s="35" t="s">
        <v>927</v>
      </c>
      <c r="AC46" s="95"/>
      <c r="AD46" s="59"/>
    </row>
    <row r="47" spans="1:44" ht="15.75" customHeight="1">
      <c r="A47" s="68">
        <v>14</v>
      </c>
      <c r="B47" s="115">
        <v>44999</v>
      </c>
      <c r="C47" s="27" t="s">
        <v>104</v>
      </c>
      <c r="D47" s="124" t="s">
        <v>173</v>
      </c>
      <c r="E47" s="60"/>
      <c r="F47" s="27" t="s">
        <v>179</v>
      </c>
      <c r="G47" s="27" t="s">
        <v>180</v>
      </c>
      <c r="H47" s="27" t="s">
        <v>181</v>
      </c>
      <c r="I47" s="61"/>
      <c r="J47" s="61"/>
      <c r="K47" s="61"/>
      <c r="L47" s="61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>
        <v>9</v>
      </c>
      <c r="X47" s="59"/>
      <c r="Y47" s="59"/>
      <c r="Z47" s="59"/>
      <c r="AA47" s="35" t="s">
        <v>927</v>
      </c>
      <c r="AB47" s="96" t="s">
        <v>317</v>
      </c>
      <c r="AC47" s="95"/>
      <c r="AD47" s="59"/>
    </row>
    <row r="48" spans="1:44" ht="15.75" customHeight="1">
      <c r="A48" s="68">
        <v>15</v>
      </c>
      <c r="B48" s="115">
        <v>45000</v>
      </c>
      <c r="C48" s="27" t="s">
        <v>104</v>
      </c>
      <c r="D48" s="60">
        <v>0.12638888888888888</v>
      </c>
      <c r="E48" s="60">
        <v>0.18055555555555555</v>
      </c>
      <c r="F48" s="27" t="s">
        <v>179</v>
      </c>
      <c r="G48" s="27" t="s">
        <v>180</v>
      </c>
      <c r="H48" s="27" t="s">
        <v>181</v>
      </c>
      <c r="I48" s="122" t="s">
        <v>318</v>
      </c>
      <c r="J48" s="122" t="s">
        <v>319</v>
      </c>
      <c r="K48" s="122" t="s">
        <v>320</v>
      </c>
      <c r="L48" s="122" t="s">
        <v>321</v>
      </c>
      <c r="M48" s="66" t="s">
        <v>55</v>
      </c>
      <c r="N48" s="66" t="s">
        <v>55</v>
      </c>
      <c r="O48" s="66" t="s">
        <v>50</v>
      </c>
      <c r="P48" s="66" t="s">
        <v>50</v>
      </c>
      <c r="Q48" s="59">
        <v>0</v>
      </c>
      <c r="R48" s="59">
        <v>0</v>
      </c>
      <c r="S48" s="66" t="s">
        <v>51</v>
      </c>
      <c r="T48" s="66" t="s">
        <v>51</v>
      </c>
      <c r="U48" s="59">
        <v>0</v>
      </c>
      <c r="V48" s="59">
        <v>0</v>
      </c>
      <c r="W48" s="59">
        <v>9</v>
      </c>
      <c r="X48" s="59">
        <v>9</v>
      </c>
      <c r="Y48" s="59">
        <v>9</v>
      </c>
      <c r="Z48" s="59"/>
      <c r="AA48" s="35" t="s">
        <v>927</v>
      </c>
      <c r="AD48" s="59"/>
    </row>
    <row r="49" spans="1:30" ht="15.75" customHeight="1">
      <c r="A49" s="68">
        <v>16</v>
      </c>
      <c r="B49" s="115">
        <v>45001</v>
      </c>
      <c r="C49" s="27" t="s">
        <v>104</v>
      </c>
      <c r="D49" s="60">
        <v>0.18541666666666667</v>
      </c>
      <c r="E49" s="60">
        <v>0.24097222222222223</v>
      </c>
      <c r="F49" s="27" t="s">
        <v>179</v>
      </c>
      <c r="G49" s="27" t="s">
        <v>180</v>
      </c>
      <c r="H49" s="27" t="s">
        <v>181</v>
      </c>
      <c r="I49" s="61" t="s">
        <v>322</v>
      </c>
      <c r="J49" s="61" t="s">
        <v>323</v>
      </c>
      <c r="K49" s="61" t="s">
        <v>324</v>
      </c>
      <c r="L49" s="61" t="s">
        <v>325</v>
      </c>
      <c r="M49" s="59" t="s">
        <v>49</v>
      </c>
      <c r="N49" s="59" t="s">
        <v>49</v>
      </c>
      <c r="O49" s="59" t="s">
        <v>50</v>
      </c>
      <c r="P49" s="59" t="s">
        <v>50</v>
      </c>
      <c r="Q49" s="59">
        <v>0</v>
      </c>
      <c r="R49" s="59">
        <v>0</v>
      </c>
      <c r="S49" s="59" t="s">
        <v>51</v>
      </c>
      <c r="T49" s="59" t="s">
        <v>51</v>
      </c>
      <c r="U49" s="59">
        <v>1</v>
      </c>
      <c r="V49" s="59">
        <v>0</v>
      </c>
      <c r="W49" s="59">
        <v>9</v>
      </c>
      <c r="X49" s="59">
        <v>9</v>
      </c>
      <c r="Y49" s="59">
        <v>9</v>
      </c>
      <c r="Z49" s="59"/>
      <c r="AA49" s="35" t="s">
        <v>927</v>
      </c>
      <c r="AC49" s="59"/>
      <c r="AD49" s="59"/>
    </row>
    <row r="50" spans="1:30" ht="15.75" customHeight="1">
      <c r="A50" s="68">
        <v>17</v>
      </c>
      <c r="B50" s="115">
        <v>45002</v>
      </c>
      <c r="C50" s="27" t="s">
        <v>104</v>
      </c>
      <c r="D50" s="60">
        <v>0.79375000000000007</v>
      </c>
      <c r="E50" s="60">
        <v>0.84236111111111101</v>
      </c>
      <c r="F50" s="27" t="s">
        <v>179</v>
      </c>
      <c r="G50" s="27" t="s">
        <v>180</v>
      </c>
      <c r="H50" s="27" t="s">
        <v>181</v>
      </c>
      <c r="I50" s="61" t="s">
        <v>326</v>
      </c>
      <c r="J50" s="61" t="s">
        <v>327</v>
      </c>
      <c r="K50" s="61" t="s">
        <v>328</v>
      </c>
      <c r="L50" s="61" t="s">
        <v>329</v>
      </c>
      <c r="M50" s="59" t="s">
        <v>49</v>
      </c>
      <c r="N50" s="59" t="s">
        <v>330</v>
      </c>
      <c r="O50" s="59" t="s">
        <v>50</v>
      </c>
      <c r="P50" s="59" t="s">
        <v>50</v>
      </c>
      <c r="Q50" s="59">
        <v>0</v>
      </c>
      <c r="R50" s="59">
        <v>0</v>
      </c>
      <c r="S50" s="59" t="s">
        <v>51</v>
      </c>
      <c r="T50" s="59" t="s">
        <v>51</v>
      </c>
      <c r="U50" s="59">
        <v>0</v>
      </c>
      <c r="V50" s="59">
        <v>1</v>
      </c>
      <c r="W50" s="59">
        <v>9</v>
      </c>
      <c r="X50" s="59">
        <v>9.02</v>
      </c>
      <c r="Y50" s="59">
        <v>9</v>
      </c>
      <c r="Z50" s="59"/>
      <c r="AA50" s="87" t="s">
        <v>331</v>
      </c>
      <c r="AC50" s="59"/>
      <c r="AD50" s="59"/>
    </row>
    <row r="51" spans="1:30" ht="15.75" customHeight="1">
      <c r="A51" s="68">
        <v>18</v>
      </c>
      <c r="B51" s="115">
        <v>45003</v>
      </c>
      <c r="C51" s="27" t="s">
        <v>104</v>
      </c>
      <c r="D51" s="60">
        <v>0.81319444444444444</v>
      </c>
      <c r="E51" s="60">
        <v>0.86319444444444438</v>
      </c>
      <c r="F51" s="27" t="s">
        <v>179</v>
      </c>
      <c r="G51" s="27" t="s">
        <v>180</v>
      </c>
      <c r="H51" s="27" t="s">
        <v>181</v>
      </c>
      <c r="I51" s="61" t="s">
        <v>228</v>
      </c>
      <c r="J51" s="61" t="s">
        <v>332</v>
      </c>
      <c r="K51" s="61" t="s">
        <v>333</v>
      </c>
      <c r="L51" s="61" t="s">
        <v>334</v>
      </c>
      <c r="M51" s="59" t="s">
        <v>54</v>
      </c>
      <c r="N51" s="59" t="s">
        <v>55</v>
      </c>
      <c r="O51" s="59" t="s">
        <v>138</v>
      </c>
      <c r="P51" s="59" t="s">
        <v>138</v>
      </c>
      <c r="Q51" s="59">
        <v>0</v>
      </c>
      <c r="R51" s="59">
        <v>1</v>
      </c>
      <c r="S51" s="59" t="s">
        <v>51</v>
      </c>
      <c r="T51" s="59" t="s">
        <v>51</v>
      </c>
      <c r="U51" s="59">
        <v>3</v>
      </c>
      <c r="V51" s="59">
        <v>2</v>
      </c>
      <c r="W51" s="59">
        <v>9</v>
      </c>
      <c r="X51" s="59">
        <v>9</v>
      </c>
      <c r="Y51" s="59">
        <v>9</v>
      </c>
      <c r="Z51" s="59"/>
      <c r="AA51" s="35" t="s">
        <v>927</v>
      </c>
      <c r="AC51" s="59"/>
      <c r="AD51" s="59"/>
    </row>
    <row r="52" spans="1:30" ht="15.75" customHeight="1">
      <c r="A52" s="68">
        <v>19</v>
      </c>
      <c r="B52" s="115">
        <v>45004</v>
      </c>
      <c r="C52" s="27" t="s">
        <v>104</v>
      </c>
      <c r="D52" s="60">
        <v>0.86805555555555547</v>
      </c>
      <c r="E52" s="60">
        <v>0.92013888888888884</v>
      </c>
      <c r="F52" s="27" t="s">
        <v>179</v>
      </c>
      <c r="G52" s="27" t="s">
        <v>180</v>
      </c>
      <c r="H52" s="27" t="s">
        <v>181</v>
      </c>
      <c r="I52" s="61" t="s">
        <v>228</v>
      </c>
      <c r="J52" s="61" t="s">
        <v>183</v>
      </c>
      <c r="K52" s="61" t="s">
        <v>335</v>
      </c>
      <c r="L52" s="61" t="s">
        <v>336</v>
      </c>
      <c r="M52" s="59" t="s">
        <v>55</v>
      </c>
      <c r="N52" s="59" t="s">
        <v>55</v>
      </c>
      <c r="O52" s="59" t="s">
        <v>50</v>
      </c>
      <c r="P52" s="59" t="s">
        <v>50</v>
      </c>
      <c r="Q52" s="59">
        <v>0</v>
      </c>
      <c r="R52" s="59">
        <v>0</v>
      </c>
      <c r="S52" s="59" t="s">
        <v>51</v>
      </c>
      <c r="T52" s="59" t="s">
        <v>51</v>
      </c>
      <c r="U52" s="59">
        <v>1</v>
      </c>
      <c r="V52" s="59">
        <v>1</v>
      </c>
      <c r="W52" s="59">
        <v>9</v>
      </c>
      <c r="X52" s="59">
        <v>9</v>
      </c>
      <c r="Y52" s="59">
        <v>9</v>
      </c>
      <c r="Z52" s="59"/>
      <c r="AA52" s="35" t="s">
        <v>927</v>
      </c>
      <c r="AC52" s="59"/>
      <c r="AD52" s="59"/>
    </row>
    <row r="53" spans="1:30" ht="14.4">
      <c r="A53" s="46">
        <f>COUNT(A34:A52)</f>
        <v>19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6">
        <f>SUM(W34:W52)</f>
        <v>171</v>
      </c>
      <c r="X53" s="46">
        <f>SUM(X34:X52)</f>
        <v>135.32</v>
      </c>
      <c r="Y53" s="46">
        <f>SUM(Y34:Y52)</f>
        <v>135</v>
      </c>
      <c r="Z53" s="46"/>
      <c r="AA53" s="46" t="s">
        <v>135</v>
      </c>
      <c r="AB53" s="47"/>
      <c r="AC53" s="47"/>
    </row>
    <row r="54" spans="1:30" ht="15.75" customHeight="1">
      <c r="A54" s="68"/>
      <c r="B54" s="115"/>
      <c r="C54" s="27"/>
      <c r="D54" s="60"/>
      <c r="E54" s="60"/>
      <c r="F54" s="27"/>
      <c r="G54" s="27"/>
      <c r="H54" s="27"/>
      <c r="I54" s="61"/>
      <c r="J54" s="61"/>
      <c r="K54" s="61"/>
      <c r="L54" s="61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95"/>
      <c r="AC54" s="59"/>
      <c r="AD54" s="59"/>
    </row>
    <row r="55" spans="1:30" ht="15.75" customHeight="1"/>
    <row r="56" spans="1:30" ht="15.75" customHeight="1"/>
    <row r="57" spans="1:30" ht="15.75" customHeight="1"/>
    <row r="58" spans="1:30" ht="15.75" customHeight="1"/>
    <row r="59" spans="1:30" ht="15.75" customHeight="1"/>
    <row r="60" spans="1:30" ht="15.75" customHeight="1"/>
    <row r="61" spans="1:30" ht="15.75" customHeight="1"/>
    <row r="62" spans="1:30" ht="15.75" customHeight="1"/>
    <row r="63" spans="1:30" ht="15.75" customHeight="1"/>
    <row r="64" spans="1:3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</sheetData>
  <autoFilter ref="A1:AB32" xr:uid="{00000000-0009-0000-0000-00000B000000}"/>
  <hyperlinks>
    <hyperlink ref="AA2" r:id="rId1" xr:uid="{81D29FE6-3744-4269-943B-4856DFC1A8CA}"/>
    <hyperlink ref="AA3" r:id="rId2" xr:uid="{01C069FE-6A0C-4A31-8D26-09608CED9E43}"/>
    <hyperlink ref="AA4" r:id="rId3" xr:uid="{4B53319E-A72F-4F63-A7ED-057FE594CF7F}"/>
    <hyperlink ref="AA36" r:id="rId4" xr:uid="{9B3C0DA8-1FFC-4727-B3F1-745D31C32BDB}"/>
    <hyperlink ref="AA37" r:id="rId5" xr:uid="{C37152CA-0FC7-40B5-A951-229DC1837D98}"/>
    <hyperlink ref="AA6" r:id="rId6" xr:uid="{81E54FE4-6D45-4680-A3F6-62362AB856CD}"/>
    <hyperlink ref="AA38" r:id="rId7" xr:uid="{117BC3B3-E944-4722-98A6-B39AB29DB2DE}"/>
    <hyperlink ref="AA8" r:id="rId8" xr:uid="{9F43DE0E-56C4-4838-8AAE-CBF95A43AC39}"/>
    <hyperlink ref="AA40" r:id="rId9" xr:uid="{E7C9BA72-64CA-4F96-8D99-13C4C6A2E54D}"/>
    <hyperlink ref="AA9" r:id="rId10" xr:uid="{50DBD525-C149-4690-A8D2-E49D1E945493}"/>
    <hyperlink ref="AA41" r:id="rId11" xr:uid="{A80C3C3B-2A62-4105-B8E0-ED5E9EE8F360}"/>
    <hyperlink ref="AA11" r:id="rId12" xr:uid="{57ADF616-5159-4EC6-B298-C4B8D2CF934F}"/>
    <hyperlink ref="AA43" r:id="rId13" xr:uid="{04F2FF91-491C-48D0-B103-C1167F8FB083}"/>
    <hyperlink ref="AA44" r:id="rId14" xr:uid="{582FB556-B3CE-467C-A2CE-F9ECCDD57F2B}"/>
    <hyperlink ref="AA13" r:id="rId15" xr:uid="{1496F04F-A410-4F09-AC7D-995F25E8A85B}"/>
    <hyperlink ref="AA45" r:id="rId16" xr:uid="{03671F21-7D1E-4AF4-9AD0-3C6B01252B65}"/>
    <hyperlink ref="AA14" r:id="rId17" xr:uid="{9433F985-FE07-48E4-860A-DDAEA448275F}"/>
    <hyperlink ref="AA15" r:id="rId18" xr:uid="{93110492-23AF-43EC-B72B-9A299FCBE281}"/>
    <hyperlink ref="AA16" r:id="rId19" xr:uid="{A716E2A0-C82F-4258-8AF1-EAAD79E4D8DD}"/>
    <hyperlink ref="AA17" r:id="rId20" xr:uid="{BE54E245-B1BE-4C84-B35F-6E3D89CE7485}"/>
    <hyperlink ref="AA18" r:id="rId21" xr:uid="{B361773B-ECFF-46DB-BCA8-ABD5E1E1AA11}"/>
    <hyperlink ref="AA19" r:id="rId22" xr:uid="{C938AC7E-7061-4E6E-B53D-10EBEA5B9B88}"/>
    <hyperlink ref="AA20" r:id="rId23" xr:uid="{BE1C2E06-47EC-413A-B605-B2A40AF3991C}"/>
    <hyperlink ref="AA22" r:id="rId24" xr:uid="{23510F13-6D97-4A04-BEB3-E117732B876A}"/>
    <hyperlink ref="AA24" r:id="rId25" xr:uid="{7120CA49-C03D-0A4A-B354-A9217356CA78}"/>
    <hyperlink ref="AA50" r:id="rId26" xr:uid="{8D593953-6435-C64D-A67B-ADA66033B33A}"/>
  </hyperlinks>
  <pageMargins left="0.511811024" right="0.511811024" top="0.78740157499999996" bottom="0.78740157499999996" header="0" footer="0"/>
  <pageSetup paperSize="9" orientation="portrait" r:id="rId27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93"/>
  <sheetViews>
    <sheetView zoomScale="70" zoomScaleNormal="70" workbookViewId="0">
      <pane xSplit="3" ySplit="1" topLeftCell="D29" activePane="bottomRight" state="frozen"/>
      <selection pane="topRight"/>
      <selection pane="bottomLeft"/>
      <selection pane="bottomRight" activeCell="A34" sqref="A34:A52"/>
    </sheetView>
  </sheetViews>
  <sheetFormatPr defaultColWidth="14.44140625" defaultRowHeight="15" customHeight="1"/>
  <cols>
    <col min="1" max="1" width="8.6640625" customWidth="1"/>
    <col min="2" max="2" width="12.33203125" customWidth="1"/>
    <col min="3" max="3" width="8.6640625" customWidth="1"/>
    <col min="4" max="5" width="8.6640625" style="55" customWidth="1"/>
    <col min="6" max="7" width="8.6640625" customWidth="1"/>
    <col min="8" max="8" width="15.6640625" customWidth="1"/>
    <col min="9" max="9" width="14.44140625" style="55" customWidth="1"/>
    <col min="10" max="10" width="13.88671875" style="55" customWidth="1"/>
    <col min="11" max="11" width="16.44140625" style="55" customWidth="1"/>
    <col min="12" max="12" width="13.6640625" customWidth="1"/>
    <col min="13" max="13" width="25.44140625" style="55" customWidth="1"/>
    <col min="14" max="14" width="25.88671875" style="55" customWidth="1"/>
    <col min="15" max="16" width="12" style="55" customWidth="1"/>
    <col min="17" max="21" width="8.6640625" customWidth="1"/>
    <col min="22" max="22" width="15.33203125" customWidth="1"/>
    <col min="23" max="23" width="19.44140625" customWidth="1"/>
    <col min="24" max="24" width="8.6640625" customWidth="1"/>
    <col min="25" max="25" width="10" customWidth="1"/>
    <col min="26" max="26" width="52" customWidth="1"/>
    <col min="27" max="27" width="72.44140625" customWidth="1"/>
    <col min="28" max="28" width="45.5546875" customWidth="1"/>
  </cols>
  <sheetData>
    <row r="1" spans="1:28" ht="43.2">
      <c r="A1" s="23" t="s">
        <v>23</v>
      </c>
      <c r="B1" s="23" t="s">
        <v>24</v>
      </c>
      <c r="C1" s="23" t="s">
        <v>25</v>
      </c>
      <c r="D1" s="24" t="s">
        <v>26</v>
      </c>
      <c r="E1" s="24" t="s">
        <v>27</v>
      </c>
      <c r="F1" s="24" t="s">
        <v>28</v>
      </c>
      <c r="G1" s="24" t="s">
        <v>29</v>
      </c>
      <c r="H1" s="24" t="s">
        <v>1</v>
      </c>
      <c r="I1" s="24" t="s">
        <v>30</v>
      </c>
      <c r="J1" s="24" t="s">
        <v>31</v>
      </c>
      <c r="K1" s="24" t="s">
        <v>32</v>
      </c>
      <c r="L1" s="24" t="s">
        <v>33</v>
      </c>
      <c r="M1" s="24" t="s">
        <v>34</v>
      </c>
      <c r="N1" s="24" t="s">
        <v>35</v>
      </c>
      <c r="O1" s="24" t="s">
        <v>36</v>
      </c>
      <c r="P1" s="24" t="s">
        <v>37</v>
      </c>
      <c r="Q1" s="24" t="s">
        <v>38</v>
      </c>
      <c r="R1" s="24" t="s">
        <v>39</v>
      </c>
      <c r="S1" s="24" t="s">
        <v>40</v>
      </c>
      <c r="T1" s="24" t="s">
        <v>41</v>
      </c>
      <c r="U1" s="24" t="s">
        <v>42</v>
      </c>
      <c r="V1" s="24" t="s">
        <v>43</v>
      </c>
      <c r="W1" s="24" t="s">
        <v>44</v>
      </c>
      <c r="X1" s="52" t="s">
        <v>18</v>
      </c>
      <c r="Y1" s="52" t="s">
        <v>19</v>
      </c>
      <c r="Z1" s="24" t="s">
        <v>45</v>
      </c>
      <c r="AA1" s="24"/>
      <c r="AB1" s="25" t="s">
        <v>46</v>
      </c>
    </row>
    <row r="2" spans="1:28" ht="15.75" customHeight="1">
      <c r="A2" s="17">
        <v>1</v>
      </c>
      <c r="B2" s="20" t="s">
        <v>141</v>
      </c>
      <c r="C2" s="15" t="s">
        <v>13</v>
      </c>
      <c r="D2" s="14">
        <v>0.47361111111111115</v>
      </c>
      <c r="E2" s="14">
        <v>0.48472222222222222</v>
      </c>
      <c r="F2" s="26" t="s">
        <v>136</v>
      </c>
      <c r="G2" s="26" t="s">
        <v>137</v>
      </c>
      <c r="H2" s="26" t="s">
        <v>11</v>
      </c>
      <c r="I2" s="31">
        <v>-0.83076280000000002</v>
      </c>
      <c r="J2" s="108" t="s">
        <v>140</v>
      </c>
      <c r="K2" s="31">
        <v>-0.81062230000000002</v>
      </c>
      <c r="L2" s="31">
        <v>-46.6228494</v>
      </c>
      <c r="M2" s="31" t="s">
        <v>52</v>
      </c>
      <c r="N2" s="26" t="s">
        <v>52</v>
      </c>
      <c r="O2" s="31" t="s">
        <v>139</v>
      </c>
      <c r="P2" s="26" t="s">
        <v>139</v>
      </c>
      <c r="Q2" s="26">
        <v>0</v>
      </c>
      <c r="R2" s="15">
        <v>0</v>
      </c>
      <c r="S2" s="31" t="s">
        <v>51</v>
      </c>
      <c r="T2" s="31" t="s">
        <v>51</v>
      </c>
      <c r="U2" s="26">
        <v>3</v>
      </c>
      <c r="V2" s="26">
        <v>3</v>
      </c>
      <c r="W2" s="26">
        <v>4.3</v>
      </c>
      <c r="X2" s="26">
        <v>4.3</v>
      </c>
      <c r="Y2" s="26">
        <v>4.3</v>
      </c>
      <c r="AA2" s="35" t="s">
        <v>927</v>
      </c>
      <c r="AB2" s="36"/>
    </row>
    <row r="3" spans="1:28" ht="15.75" customHeight="1">
      <c r="A3" s="17">
        <v>2</v>
      </c>
      <c r="B3" s="20" t="s">
        <v>142</v>
      </c>
      <c r="C3" s="15" t="s">
        <v>13</v>
      </c>
      <c r="D3" s="14">
        <v>0.48819444444444443</v>
      </c>
      <c r="E3" s="14">
        <v>0.53402777777777777</v>
      </c>
      <c r="F3" s="26" t="s">
        <v>136</v>
      </c>
      <c r="G3" s="26" t="s">
        <v>137</v>
      </c>
      <c r="H3" s="26" t="s">
        <v>11</v>
      </c>
      <c r="I3" s="31">
        <v>-0.84100160000000002</v>
      </c>
      <c r="J3" s="108" t="s">
        <v>143</v>
      </c>
      <c r="K3" s="31">
        <v>-0.81094149999999998</v>
      </c>
      <c r="L3" s="31">
        <v>-46.622812400000001</v>
      </c>
      <c r="M3" s="31" t="s">
        <v>49</v>
      </c>
      <c r="N3" s="26" t="s">
        <v>55</v>
      </c>
      <c r="O3" s="31" t="s">
        <v>50</v>
      </c>
      <c r="P3" s="26" t="s">
        <v>50</v>
      </c>
      <c r="Q3" s="26">
        <v>0</v>
      </c>
      <c r="R3" s="15">
        <v>0</v>
      </c>
      <c r="S3" s="31" t="s">
        <v>51</v>
      </c>
      <c r="T3" s="31" t="s">
        <v>51</v>
      </c>
      <c r="U3" s="26">
        <v>2</v>
      </c>
      <c r="V3" s="26">
        <v>2</v>
      </c>
      <c r="W3" s="26">
        <v>4.3</v>
      </c>
      <c r="X3" s="26">
        <v>4.3</v>
      </c>
      <c r="Y3" s="26">
        <v>4.3</v>
      </c>
      <c r="AA3" s="35" t="s">
        <v>927</v>
      </c>
      <c r="AB3" s="36"/>
    </row>
    <row r="4" spans="1:28" ht="15.75" customHeight="1">
      <c r="A4" s="17">
        <v>3</v>
      </c>
      <c r="B4" s="59" t="s">
        <v>144</v>
      </c>
      <c r="C4" s="59" t="s">
        <v>13</v>
      </c>
      <c r="D4" s="72">
        <v>0.50138888888888888</v>
      </c>
      <c r="E4" s="72">
        <v>0.51736111111111105</v>
      </c>
      <c r="F4" s="55" t="s">
        <v>136</v>
      </c>
      <c r="G4" s="55" t="s">
        <v>137</v>
      </c>
      <c r="H4" s="55" t="s">
        <v>11</v>
      </c>
      <c r="I4" s="55">
        <v>-0.84079409999999999</v>
      </c>
      <c r="J4" s="55" t="s">
        <v>145</v>
      </c>
      <c r="K4" s="55">
        <v>-0.81091860000000004</v>
      </c>
      <c r="L4" s="55">
        <v>-46.622866199999997</v>
      </c>
      <c r="M4" s="55" t="s">
        <v>52</v>
      </c>
      <c r="N4" s="55" t="s">
        <v>52</v>
      </c>
      <c r="O4" s="55" t="s">
        <v>139</v>
      </c>
      <c r="P4" s="55" t="s">
        <v>139</v>
      </c>
      <c r="Q4" s="55">
        <v>0</v>
      </c>
      <c r="R4" s="55">
        <v>0</v>
      </c>
      <c r="S4" s="55" t="s">
        <v>51</v>
      </c>
      <c r="T4" t="s">
        <v>51</v>
      </c>
      <c r="U4" s="55">
        <v>2</v>
      </c>
      <c r="V4" s="55">
        <v>2</v>
      </c>
      <c r="W4" s="55">
        <v>4.3</v>
      </c>
      <c r="X4" s="26">
        <v>4.3</v>
      </c>
      <c r="Y4" s="26">
        <v>4.3</v>
      </c>
      <c r="AA4" s="35" t="s">
        <v>927</v>
      </c>
    </row>
    <row r="5" spans="1:28" ht="15.75" customHeight="1">
      <c r="A5" s="17">
        <v>4</v>
      </c>
      <c r="B5" s="55" t="s">
        <v>146</v>
      </c>
      <c r="C5" s="55" t="s">
        <v>13</v>
      </c>
      <c r="D5" s="72">
        <v>0.52569444444444446</v>
      </c>
      <c r="E5" s="72">
        <v>0.55069444444444449</v>
      </c>
      <c r="F5" s="55" t="s">
        <v>136</v>
      </c>
      <c r="G5" t="s">
        <v>137</v>
      </c>
      <c r="H5" s="55" t="s">
        <v>11</v>
      </c>
      <c r="I5" s="55">
        <v>-0.83637609999999996</v>
      </c>
      <c r="J5" s="55" t="s">
        <v>147</v>
      </c>
      <c r="K5" s="55">
        <v>-0.81090240000000002</v>
      </c>
      <c r="L5" s="55">
        <v>-46.6228999</v>
      </c>
      <c r="M5" s="55" t="s">
        <v>52</v>
      </c>
      <c r="N5" s="55" t="s">
        <v>54</v>
      </c>
      <c r="O5" s="55" t="s">
        <v>66</v>
      </c>
      <c r="P5" s="55" t="s">
        <v>50</v>
      </c>
      <c r="Q5" s="55">
        <v>0</v>
      </c>
      <c r="R5" s="55">
        <v>0</v>
      </c>
      <c r="S5" s="55" t="s">
        <v>51</v>
      </c>
      <c r="T5" t="s">
        <v>51</v>
      </c>
      <c r="U5" s="55">
        <v>2</v>
      </c>
      <c r="V5" s="55">
        <v>2</v>
      </c>
      <c r="W5" s="55">
        <v>4.3</v>
      </c>
      <c r="X5" s="26">
        <v>4.3</v>
      </c>
      <c r="Y5" s="26">
        <v>4.3</v>
      </c>
      <c r="AA5" s="35" t="s">
        <v>927</v>
      </c>
    </row>
    <row r="6" spans="1:28" ht="15.75" customHeight="1">
      <c r="A6" s="17">
        <v>5</v>
      </c>
      <c r="B6" s="55" t="s">
        <v>148</v>
      </c>
      <c r="C6" s="55" t="s">
        <v>13</v>
      </c>
      <c r="D6" s="72">
        <v>0.55138888888888882</v>
      </c>
      <c r="E6" s="72">
        <v>0.56458333333333333</v>
      </c>
      <c r="F6" s="55" t="s">
        <v>136</v>
      </c>
      <c r="G6" t="s">
        <v>137</v>
      </c>
      <c r="H6" s="55" t="s">
        <v>11</v>
      </c>
      <c r="I6" s="55">
        <v>-0.80978260000000002</v>
      </c>
      <c r="J6" s="55" t="s">
        <v>149</v>
      </c>
      <c r="K6" s="55">
        <v>-0.84081439999999996</v>
      </c>
      <c r="L6" s="55">
        <v>-46.598780499999997</v>
      </c>
      <c r="M6" s="55" t="s">
        <v>54</v>
      </c>
      <c r="N6" s="55" t="s">
        <v>52</v>
      </c>
      <c r="O6" s="55" t="s">
        <v>150</v>
      </c>
      <c r="P6" s="55" t="s">
        <v>150</v>
      </c>
      <c r="Q6" s="55">
        <v>0</v>
      </c>
      <c r="R6" s="55">
        <v>0</v>
      </c>
      <c r="S6" s="55" t="s">
        <v>51</v>
      </c>
      <c r="T6" t="s">
        <v>51</v>
      </c>
      <c r="U6" s="55">
        <v>2</v>
      </c>
      <c r="V6" s="55">
        <v>2</v>
      </c>
      <c r="W6" s="55">
        <v>4.3</v>
      </c>
      <c r="X6" s="26">
        <v>4.3</v>
      </c>
      <c r="Y6" s="26">
        <v>4.3</v>
      </c>
      <c r="AA6" s="35" t="s">
        <v>927</v>
      </c>
    </row>
    <row r="7" spans="1:28" ht="15.75" customHeight="1">
      <c r="A7" s="17">
        <v>6</v>
      </c>
      <c r="B7" s="55" t="s">
        <v>151</v>
      </c>
      <c r="C7" s="55" t="s">
        <v>13</v>
      </c>
      <c r="D7" s="72">
        <v>0.56180555555555556</v>
      </c>
      <c r="E7" s="72">
        <v>0.58124999999999993</v>
      </c>
      <c r="F7" s="55" t="s">
        <v>136</v>
      </c>
      <c r="G7" t="s">
        <v>137</v>
      </c>
      <c r="H7" s="55" t="s">
        <v>11</v>
      </c>
      <c r="I7" s="55">
        <v>-0.83076280000000002</v>
      </c>
      <c r="J7" s="55" t="s">
        <v>140</v>
      </c>
      <c r="K7" s="55">
        <v>-0.81090890000000004</v>
      </c>
      <c r="L7" s="55">
        <v>-46.6229358</v>
      </c>
      <c r="M7" s="55" t="s">
        <v>54</v>
      </c>
      <c r="N7" s="55" t="s">
        <v>54</v>
      </c>
      <c r="O7" s="55" t="s">
        <v>139</v>
      </c>
      <c r="P7" s="55" t="s">
        <v>139</v>
      </c>
      <c r="Q7" s="55">
        <v>0</v>
      </c>
      <c r="R7" s="55">
        <v>0</v>
      </c>
      <c r="S7" s="55" t="s">
        <v>51</v>
      </c>
      <c r="T7" t="s">
        <v>51</v>
      </c>
      <c r="U7" s="55">
        <v>2</v>
      </c>
      <c r="V7" s="55">
        <v>2</v>
      </c>
      <c r="W7" s="55">
        <v>4.3</v>
      </c>
      <c r="X7" s="26">
        <v>4.3</v>
      </c>
      <c r="Y7" s="26">
        <v>4.3</v>
      </c>
      <c r="AA7" s="35" t="s">
        <v>927</v>
      </c>
    </row>
    <row r="8" spans="1:28" ht="15.75" customHeight="1">
      <c r="A8" s="17">
        <v>7</v>
      </c>
      <c r="B8" s="55" t="s">
        <v>152</v>
      </c>
      <c r="C8" s="55" t="s">
        <v>13</v>
      </c>
      <c r="D8" s="72">
        <v>0.60347222222222219</v>
      </c>
      <c r="E8" s="72">
        <v>0.6166666666666667</v>
      </c>
      <c r="F8" s="55" t="s">
        <v>136</v>
      </c>
      <c r="G8" t="s">
        <v>137</v>
      </c>
      <c r="H8" s="55" t="s">
        <v>11</v>
      </c>
      <c r="I8" s="55">
        <v>-0.84071410000000002</v>
      </c>
      <c r="J8" s="55" t="s">
        <v>153</v>
      </c>
      <c r="K8" s="55">
        <v>-0.81077699999999997</v>
      </c>
      <c r="L8" s="55">
        <v>-46.622797900000002</v>
      </c>
      <c r="M8" s="55" t="s">
        <v>52</v>
      </c>
      <c r="N8" s="55" t="s">
        <v>52</v>
      </c>
      <c r="O8" s="55" t="s">
        <v>139</v>
      </c>
      <c r="P8" s="55" t="s">
        <v>139</v>
      </c>
      <c r="Q8" s="55">
        <v>0</v>
      </c>
      <c r="R8" s="55">
        <v>0</v>
      </c>
      <c r="S8" s="55" t="s">
        <v>51</v>
      </c>
      <c r="T8" t="s">
        <v>51</v>
      </c>
      <c r="U8" s="55">
        <v>3</v>
      </c>
      <c r="V8" s="55">
        <v>3</v>
      </c>
      <c r="W8" s="55">
        <v>4.3</v>
      </c>
      <c r="X8" s="26">
        <v>4.3</v>
      </c>
      <c r="Y8" s="26">
        <v>4.3</v>
      </c>
      <c r="AA8" s="35" t="s">
        <v>927</v>
      </c>
    </row>
    <row r="9" spans="1:28" ht="15.75" customHeight="1">
      <c r="A9" s="17">
        <v>8</v>
      </c>
      <c r="B9" s="55" t="s">
        <v>154</v>
      </c>
      <c r="C9" s="55" t="s">
        <v>13</v>
      </c>
      <c r="D9" s="72">
        <v>0.63750000000000007</v>
      </c>
      <c r="E9" s="72">
        <v>0.65625</v>
      </c>
      <c r="F9" s="55" t="s">
        <v>136</v>
      </c>
      <c r="G9" t="s">
        <v>137</v>
      </c>
      <c r="H9" s="55" t="s">
        <v>11</v>
      </c>
      <c r="I9" s="55">
        <v>-0.83093859999999997</v>
      </c>
      <c r="J9" s="55" t="s">
        <v>155</v>
      </c>
      <c r="K9" s="55">
        <v>-0.8123243</v>
      </c>
      <c r="L9" s="55">
        <v>-46.622502400000002</v>
      </c>
      <c r="M9" s="55" t="s">
        <v>52</v>
      </c>
      <c r="N9" s="55" t="s">
        <v>52</v>
      </c>
      <c r="O9" s="55" t="s">
        <v>139</v>
      </c>
      <c r="P9" s="55" t="s">
        <v>139</v>
      </c>
      <c r="Q9" s="55">
        <v>0</v>
      </c>
      <c r="R9" s="55">
        <v>0</v>
      </c>
      <c r="S9" s="55" t="s">
        <v>51</v>
      </c>
      <c r="T9" t="s">
        <v>51</v>
      </c>
      <c r="U9" s="55">
        <v>4</v>
      </c>
      <c r="V9" s="55">
        <v>4</v>
      </c>
      <c r="W9" s="55">
        <v>4.3</v>
      </c>
      <c r="X9" s="26">
        <v>4.3</v>
      </c>
      <c r="Y9" s="26">
        <v>4.3</v>
      </c>
      <c r="AA9" s="35" t="s">
        <v>927</v>
      </c>
    </row>
    <row r="10" spans="1:28" ht="15.75" customHeight="1">
      <c r="A10" s="17">
        <v>9</v>
      </c>
      <c r="B10" s="55" t="s">
        <v>156</v>
      </c>
      <c r="C10" s="55" t="s">
        <v>13</v>
      </c>
      <c r="D10" s="72">
        <v>0.65972222222222221</v>
      </c>
      <c r="E10" s="72">
        <v>0.68472222222222223</v>
      </c>
      <c r="F10" s="55" t="s">
        <v>136</v>
      </c>
      <c r="G10" t="s">
        <v>137</v>
      </c>
      <c r="H10" s="55" t="s">
        <v>11</v>
      </c>
      <c r="I10" s="55">
        <v>-0.84088470000000004</v>
      </c>
      <c r="J10" s="55" t="s">
        <v>157</v>
      </c>
      <c r="K10" s="55">
        <v>-0.81105170000000004</v>
      </c>
      <c r="L10" s="55">
        <v>-46.622715700000001</v>
      </c>
      <c r="M10" s="55" t="s">
        <v>52</v>
      </c>
      <c r="N10" s="55" t="s">
        <v>52</v>
      </c>
      <c r="O10" s="55" t="s">
        <v>139</v>
      </c>
      <c r="P10" s="55" t="s">
        <v>139</v>
      </c>
      <c r="Q10" s="55">
        <v>1</v>
      </c>
      <c r="R10" s="55">
        <v>1</v>
      </c>
      <c r="S10" s="55" t="s">
        <v>51</v>
      </c>
      <c r="T10" t="s">
        <v>51</v>
      </c>
      <c r="U10" s="55">
        <v>4</v>
      </c>
      <c r="V10" s="55">
        <v>4</v>
      </c>
      <c r="W10" s="55">
        <v>4.3</v>
      </c>
      <c r="X10" s="26">
        <v>4.3</v>
      </c>
      <c r="Y10" s="26">
        <v>4.3</v>
      </c>
      <c r="AA10" s="35" t="s">
        <v>927</v>
      </c>
    </row>
    <row r="11" spans="1:28" ht="15.75" customHeight="1">
      <c r="A11" s="17">
        <v>10</v>
      </c>
      <c r="B11" s="115">
        <v>44986</v>
      </c>
      <c r="C11" s="55" t="s">
        <v>13</v>
      </c>
      <c r="D11" s="72">
        <v>0.7055555555555556</v>
      </c>
      <c r="E11" s="72">
        <v>0.72569444444444453</v>
      </c>
      <c r="F11" s="55" t="s">
        <v>136</v>
      </c>
      <c r="G11" t="s">
        <v>137</v>
      </c>
      <c r="H11" s="55" t="s">
        <v>11</v>
      </c>
      <c r="I11" s="55">
        <v>-0.8407924</v>
      </c>
      <c r="J11" s="55" t="s">
        <v>158</v>
      </c>
      <c r="K11" s="55">
        <v>-0.81140460000000003</v>
      </c>
      <c r="L11" s="55">
        <v>-46.622792099999998</v>
      </c>
      <c r="M11" s="55" t="s">
        <v>54</v>
      </c>
      <c r="N11" s="55" t="s">
        <v>55</v>
      </c>
      <c r="O11" s="55" t="s">
        <v>139</v>
      </c>
      <c r="P11" s="55" t="s">
        <v>139</v>
      </c>
      <c r="Q11" s="55">
        <v>1</v>
      </c>
      <c r="R11" s="55">
        <v>1</v>
      </c>
      <c r="S11" s="55" t="s">
        <v>51</v>
      </c>
      <c r="T11" t="s">
        <v>51</v>
      </c>
      <c r="U11" s="55">
        <v>4</v>
      </c>
      <c r="V11" s="55">
        <v>4</v>
      </c>
      <c r="W11" s="55">
        <v>4.3</v>
      </c>
      <c r="X11" s="26">
        <v>4.3</v>
      </c>
      <c r="Y11" s="26">
        <v>4.3</v>
      </c>
      <c r="AA11" s="35" t="s">
        <v>927</v>
      </c>
    </row>
    <row r="12" spans="1:28" ht="15.75" customHeight="1">
      <c r="A12" s="17">
        <v>11</v>
      </c>
      <c r="B12" s="115">
        <v>44987</v>
      </c>
      <c r="C12" s="55" t="s">
        <v>13</v>
      </c>
      <c r="D12" s="72">
        <v>0.73958333333333337</v>
      </c>
      <c r="E12" s="72">
        <v>0.76111111111111107</v>
      </c>
      <c r="F12" s="55" t="s">
        <v>136</v>
      </c>
      <c r="G12" t="s">
        <v>137</v>
      </c>
      <c r="H12" s="55" t="s">
        <v>11</v>
      </c>
      <c r="I12" s="55" t="s">
        <v>159</v>
      </c>
      <c r="J12" s="55" t="s">
        <v>160</v>
      </c>
      <c r="K12" s="55">
        <v>-0.81143900000000002</v>
      </c>
      <c r="L12" s="55">
        <v>-46.622363999999997</v>
      </c>
      <c r="M12" s="55" t="s">
        <v>54</v>
      </c>
      <c r="N12" s="55" t="s">
        <v>54</v>
      </c>
      <c r="O12" s="55" t="s">
        <v>139</v>
      </c>
      <c r="P12" s="55" t="s">
        <v>139</v>
      </c>
      <c r="Q12" s="55">
        <v>1</v>
      </c>
      <c r="R12" s="55">
        <v>1</v>
      </c>
      <c r="S12" s="55" t="s">
        <v>51</v>
      </c>
      <c r="T12" t="s">
        <v>51</v>
      </c>
      <c r="U12" s="55">
        <v>4</v>
      </c>
      <c r="V12" s="55">
        <v>4</v>
      </c>
      <c r="W12" s="55">
        <v>4.3</v>
      </c>
      <c r="X12" s="26">
        <v>4.3</v>
      </c>
      <c r="Y12" s="26">
        <v>4.3</v>
      </c>
      <c r="AA12" s="35" t="s">
        <v>927</v>
      </c>
    </row>
    <row r="13" spans="1:28" ht="15.75" customHeight="1">
      <c r="A13" s="17">
        <v>12</v>
      </c>
      <c r="B13" s="115">
        <v>44989</v>
      </c>
      <c r="C13" s="55" t="s">
        <v>13</v>
      </c>
      <c r="D13" s="72">
        <v>0.3923611111111111</v>
      </c>
      <c r="E13" s="72">
        <v>0.4069444444444445</v>
      </c>
      <c r="F13" s="55" t="s">
        <v>136</v>
      </c>
      <c r="G13" t="s">
        <v>137</v>
      </c>
      <c r="H13" s="55" t="s">
        <v>11</v>
      </c>
      <c r="I13" s="55">
        <v>-0.84097100000000002</v>
      </c>
      <c r="J13" s="55" t="s">
        <v>161</v>
      </c>
      <c r="K13" s="55">
        <v>-0.81087209999999998</v>
      </c>
      <c r="L13" s="55">
        <v>-46.622836499999998</v>
      </c>
      <c r="M13" s="55" t="s">
        <v>54</v>
      </c>
      <c r="N13" s="55" t="s">
        <v>54</v>
      </c>
      <c r="O13" s="55" t="s">
        <v>139</v>
      </c>
      <c r="P13" s="55" t="s">
        <v>139</v>
      </c>
      <c r="Q13" s="55">
        <v>1</v>
      </c>
      <c r="R13" s="55">
        <v>1</v>
      </c>
      <c r="S13" s="55" t="s">
        <v>51</v>
      </c>
      <c r="T13" t="s">
        <v>51</v>
      </c>
      <c r="U13" s="55">
        <v>4</v>
      </c>
      <c r="V13" s="55">
        <v>4</v>
      </c>
      <c r="W13" s="55">
        <v>4.3</v>
      </c>
      <c r="X13" s="26">
        <v>4.3</v>
      </c>
      <c r="Y13" s="26">
        <v>4.3</v>
      </c>
      <c r="AA13" s="35" t="s">
        <v>927</v>
      </c>
    </row>
    <row r="14" spans="1:28" ht="15.75" customHeight="1">
      <c r="A14" s="17">
        <v>13</v>
      </c>
      <c r="B14" s="115">
        <v>44990</v>
      </c>
      <c r="C14" s="55" t="s">
        <v>13</v>
      </c>
      <c r="D14" s="72">
        <v>0.39861111111111108</v>
      </c>
      <c r="E14" s="72">
        <v>0.41597222222222219</v>
      </c>
      <c r="F14" s="55" t="s">
        <v>136</v>
      </c>
      <c r="G14" t="s">
        <v>137</v>
      </c>
      <c r="H14" s="55" t="s">
        <v>11</v>
      </c>
      <c r="I14" s="55">
        <v>-0.84115059999999997</v>
      </c>
      <c r="J14" s="55" t="s">
        <v>162</v>
      </c>
      <c r="K14" s="55">
        <v>-0.81088260000000001</v>
      </c>
      <c r="L14" s="55">
        <v>-46.622893500000004</v>
      </c>
      <c r="M14" s="55" t="s">
        <v>54</v>
      </c>
      <c r="N14" s="55" t="s">
        <v>52</v>
      </c>
      <c r="O14" s="55" t="s">
        <v>139</v>
      </c>
      <c r="P14" s="55" t="s">
        <v>139</v>
      </c>
      <c r="Q14" s="55">
        <v>1</v>
      </c>
      <c r="R14" s="55">
        <v>1</v>
      </c>
      <c r="S14" s="55" t="s">
        <v>51</v>
      </c>
      <c r="T14" t="s">
        <v>51</v>
      </c>
      <c r="U14" s="55">
        <v>4</v>
      </c>
      <c r="V14" s="55">
        <v>4</v>
      </c>
      <c r="W14" s="55">
        <v>4.3</v>
      </c>
      <c r="X14" s="26">
        <v>4.3</v>
      </c>
      <c r="Y14" s="26">
        <v>4.3</v>
      </c>
      <c r="AA14" s="35" t="s">
        <v>927</v>
      </c>
      <c r="AB14" t="s">
        <v>936</v>
      </c>
    </row>
    <row r="15" spans="1:28" ht="15.75" customHeight="1">
      <c r="A15" s="17">
        <v>14</v>
      </c>
      <c r="B15" s="115">
        <v>44991</v>
      </c>
      <c r="C15" s="55" t="s">
        <v>13</v>
      </c>
      <c r="D15" s="72">
        <v>0.43611111111111112</v>
      </c>
      <c r="E15" s="72">
        <v>0.45208333333333334</v>
      </c>
      <c r="F15" s="55" t="s">
        <v>136</v>
      </c>
      <c r="G15" t="s">
        <v>137</v>
      </c>
      <c r="H15" s="55" t="s">
        <v>11</v>
      </c>
      <c r="I15" s="55">
        <v>-0.84101910000000002</v>
      </c>
      <c r="J15" s="55" t="s">
        <v>163</v>
      </c>
      <c r="K15" s="55">
        <v>-0.8107396</v>
      </c>
      <c r="L15" s="55">
        <v>-46.622876900000001</v>
      </c>
      <c r="M15" s="55" t="s">
        <v>52</v>
      </c>
      <c r="N15" s="55" t="s">
        <v>52</v>
      </c>
      <c r="O15" s="55" t="s">
        <v>139</v>
      </c>
      <c r="P15" s="55" t="s">
        <v>139</v>
      </c>
      <c r="Q15" s="55">
        <v>1</v>
      </c>
      <c r="R15" s="55">
        <v>1</v>
      </c>
      <c r="S15" s="55" t="s">
        <v>51</v>
      </c>
      <c r="T15" t="s">
        <v>51</v>
      </c>
      <c r="U15" s="55">
        <v>4</v>
      </c>
      <c r="V15" s="55">
        <v>4</v>
      </c>
      <c r="W15" s="55">
        <v>4.3</v>
      </c>
      <c r="X15" s="26">
        <v>4.3</v>
      </c>
      <c r="Y15" s="26">
        <v>4.3</v>
      </c>
      <c r="AA15" s="35" t="s">
        <v>927</v>
      </c>
    </row>
    <row r="16" spans="1:28" ht="15.75" customHeight="1">
      <c r="A16" s="17">
        <v>15</v>
      </c>
      <c r="B16" s="115">
        <v>44992</v>
      </c>
      <c r="C16" s="55" t="s">
        <v>13</v>
      </c>
      <c r="D16" s="72">
        <v>0.47152777777777777</v>
      </c>
      <c r="E16" s="72">
        <v>0.48749999999999999</v>
      </c>
      <c r="F16" s="55" t="s">
        <v>136</v>
      </c>
      <c r="G16" t="s">
        <v>137</v>
      </c>
      <c r="H16" s="55" t="s">
        <v>11</v>
      </c>
      <c r="I16" s="55">
        <v>-0.84112140000000002</v>
      </c>
      <c r="J16" s="55" t="s">
        <v>164</v>
      </c>
      <c r="K16" s="55">
        <v>-0.81124969999999996</v>
      </c>
      <c r="L16" s="55">
        <v>-46.621868399999997</v>
      </c>
      <c r="M16" s="55" t="s">
        <v>54</v>
      </c>
      <c r="N16" s="55" t="s">
        <v>52</v>
      </c>
      <c r="O16" s="55" t="s">
        <v>139</v>
      </c>
      <c r="P16" s="55" t="s">
        <v>139</v>
      </c>
      <c r="Q16" s="55">
        <v>1</v>
      </c>
      <c r="R16" s="55">
        <v>1</v>
      </c>
      <c r="S16" s="55" t="s">
        <v>51</v>
      </c>
      <c r="T16" t="s">
        <v>51</v>
      </c>
      <c r="U16" s="55">
        <v>3</v>
      </c>
      <c r="V16" s="55">
        <v>3</v>
      </c>
      <c r="W16" s="55">
        <v>4.3</v>
      </c>
      <c r="X16" s="26">
        <v>4.3</v>
      </c>
      <c r="Y16" s="26">
        <v>4.3</v>
      </c>
      <c r="AA16" s="35" t="s">
        <v>927</v>
      </c>
    </row>
    <row r="17" spans="1:29" ht="15.75" customHeight="1">
      <c r="A17" s="17">
        <v>16</v>
      </c>
      <c r="B17" s="115">
        <v>44993</v>
      </c>
      <c r="C17" s="55" t="s">
        <v>13</v>
      </c>
      <c r="D17" s="72">
        <v>0.46249999999999997</v>
      </c>
      <c r="E17" s="72">
        <v>0.47916666666666669</v>
      </c>
      <c r="F17" s="55" t="s">
        <v>136</v>
      </c>
      <c r="G17" t="s">
        <v>137</v>
      </c>
      <c r="H17" s="55" t="s">
        <v>11</v>
      </c>
      <c r="I17" s="55">
        <v>-0.83098870000000002</v>
      </c>
      <c r="J17" s="55" t="s">
        <v>165</v>
      </c>
      <c r="K17" s="55">
        <v>-0.80987540000000002</v>
      </c>
      <c r="L17" s="55">
        <v>-46.6228585</v>
      </c>
      <c r="M17" s="55" t="s">
        <v>54</v>
      </c>
      <c r="N17" s="55" t="s">
        <v>54</v>
      </c>
      <c r="O17" s="55" t="s">
        <v>139</v>
      </c>
      <c r="P17" s="55" t="s">
        <v>139</v>
      </c>
      <c r="Q17" s="55">
        <v>1</v>
      </c>
      <c r="R17" s="55">
        <v>1</v>
      </c>
      <c r="S17" s="55" t="s">
        <v>51</v>
      </c>
      <c r="T17" t="s">
        <v>51</v>
      </c>
      <c r="U17" s="55">
        <v>3</v>
      </c>
      <c r="V17" s="55">
        <v>3</v>
      </c>
      <c r="W17" s="55">
        <v>4.3</v>
      </c>
      <c r="X17" s="26">
        <v>4.3</v>
      </c>
      <c r="Y17" s="26">
        <v>4.3</v>
      </c>
      <c r="AA17" s="35" t="s">
        <v>927</v>
      </c>
    </row>
    <row r="18" spans="1:29" ht="15.75" customHeight="1">
      <c r="A18" s="17">
        <v>17</v>
      </c>
      <c r="B18" s="115">
        <v>44994</v>
      </c>
      <c r="C18" s="55" t="s">
        <v>13</v>
      </c>
      <c r="D18" s="72">
        <v>0.49722222222222223</v>
      </c>
      <c r="E18" s="72">
        <v>0.5083333333333333</v>
      </c>
      <c r="F18" s="55" t="s">
        <v>136</v>
      </c>
      <c r="G18" t="s">
        <v>137</v>
      </c>
      <c r="H18" s="55" t="s">
        <v>11</v>
      </c>
      <c r="I18" s="55">
        <v>-0.84106789999999998</v>
      </c>
      <c r="J18" s="55" t="s">
        <v>166</v>
      </c>
      <c r="K18" s="55">
        <v>-0.81113860000000004</v>
      </c>
      <c r="L18" s="55">
        <v>-46.621322499999998</v>
      </c>
      <c r="M18" s="55" t="s">
        <v>49</v>
      </c>
      <c r="N18" s="55" t="s">
        <v>49</v>
      </c>
      <c r="O18" s="55" t="s">
        <v>50</v>
      </c>
      <c r="P18" s="55" t="s">
        <v>50</v>
      </c>
      <c r="Q18" s="55">
        <v>0</v>
      </c>
      <c r="R18" s="55">
        <v>0</v>
      </c>
      <c r="S18" s="55" t="s">
        <v>51</v>
      </c>
      <c r="T18" t="s">
        <v>51</v>
      </c>
      <c r="U18" s="55">
        <v>3</v>
      </c>
      <c r="V18" s="55">
        <v>3</v>
      </c>
      <c r="W18" s="55">
        <v>4.3</v>
      </c>
      <c r="X18" s="26">
        <v>4.3</v>
      </c>
      <c r="Y18" s="26">
        <v>4.3</v>
      </c>
      <c r="AA18" s="35" t="s">
        <v>927</v>
      </c>
    </row>
    <row r="19" spans="1:29" ht="15.75" customHeight="1">
      <c r="A19" s="17">
        <v>18</v>
      </c>
      <c r="B19" s="115">
        <v>44995</v>
      </c>
      <c r="C19" s="55" t="s">
        <v>13</v>
      </c>
      <c r="D19" s="72">
        <v>0.5229166666666667</v>
      </c>
      <c r="E19" s="72">
        <v>0.53749999999999998</v>
      </c>
      <c r="F19" s="55" t="s">
        <v>136</v>
      </c>
      <c r="G19" t="s">
        <v>137</v>
      </c>
      <c r="H19" s="55" t="s">
        <v>11</v>
      </c>
      <c r="I19" s="55">
        <v>-0.84112810000000005</v>
      </c>
      <c r="J19" s="55" t="s">
        <v>167</v>
      </c>
      <c r="K19" s="55">
        <v>-0.81052849999999999</v>
      </c>
      <c r="L19" s="55">
        <v>-46.622930199999999</v>
      </c>
      <c r="M19" s="55" t="s">
        <v>52</v>
      </c>
      <c r="N19" s="55" t="s">
        <v>52</v>
      </c>
      <c r="O19" s="55" t="s">
        <v>139</v>
      </c>
      <c r="P19" s="55" t="s">
        <v>139</v>
      </c>
      <c r="Q19" s="55">
        <v>1</v>
      </c>
      <c r="R19" s="55">
        <v>1</v>
      </c>
      <c r="S19" s="55" t="s">
        <v>51</v>
      </c>
      <c r="T19" t="s">
        <v>51</v>
      </c>
      <c r="U19" s="55">
        <v>3</v>
      </c>
      <c r="V19" s="55">
        <v>3</v>
      </c>
      <c r="W19" s="55">
        <v>4.3</v>
      </c>
      <c r="X19" s="26">
        <v>4.3</v>
      </c>
      <c r="Y19" s="26">
        <v>4.3</v>
      </c>
      <c r="AA19" s="35" t="s">
        <v>927</v>
      </c>
    </row>
    <row r="20" spans="1:29" ht="15.75" customHeight="1">
      <c r="A20" s="17">
        <v>19</v>
      </c>
      <c r="B20" s="115">
        <v>44996</v>
      </c>
      <c r="C20" s="55" t="s">
        <v>13</v>
      </c>
      <c r="D20" s="72">
        <v>0.56458333333333333</v>
      </c>
      <c r="E20" s="72">
        <v>0.58333333333333337</v>
      </c>
      <c r="F20" s="55" t="s">
        <v>136</v>
      </c>
      <c r="G20" t="s">
        <v>137</v>
      </c>
      <c r="H20" s="55" t="s">
        <v>11</v>
      </c>
      <c r="I20" s="55">
        <v>-0.83098830000000001</v>
      </c>
      <c r="J20" s="55" t="s">
        <v>168</v>
      </c>
      <c r="K20" s="55">
        <v>-0.81110599999999999</v>
      </c>
      <c r="L20" s="55">
        <v>-46.622343200000003</v>
      </c>
      <c r="M20" s="55" t="s">
        <v>54</v>
      </c>
      <c r="N20" s="55" t="s">
        <v>54</v>
      </c>
      <c r="O20" s="55" t="s">
        <v>139</v>
      </c>
      <c r="P20" s="55" t="s">
        <v>139</v>
      </c>
      <c r="Q20" s="55">
        <v>1</v>
      </c>
      <c r="R20" s="55">
        <v>1</v>
      </c>
      <c r="S20" s="55" t="s">
        <v>51</v>
      </c>
      <c r="T20" t="s">
        <v>51</v>
      </c>
      <c r="U20" s="55">
        <v>3</v>
      </c>
      <c r="V20" s="55">
        <v>3</v>
      </c>
      <c r="W20" s="55">
        <v>4.3</v>
      </c>
      <c r="X20" s="26">
        <v>4.3</v>
      </c>
      <c r="Y20" s="26">
        <v>4.3</v>
      </c>
      <c r="AA20" s="74" t="s">
        <v>169</v>
      </c>
    </row>
    <row r="21" spans="1:29" ht="15.75" customHeight="1">
      <c r="A21" s="17">
        <v>20</v>
      </c>
      <c r="B21" s="115">
        <v>44998</v>
      </c>
      <c r="C21" s="55" t="s">
        <v>13</v>
      </c>
      <c r="D21" s="72">
        <v>0.56458333333333333</v>
      </c>
      <c r="E21" s="72">
        <v>0.58333333333333337</v>
      </c>
      <c r="F21" s="55" t="s">
        <v>136</v>
      </c>
      <c r="G21" t="s">
        <v>137</v>
      </c>
      <c r="H21" s="55" t="s">
        <v>11</v>
      </c>
      <c r="I21" s="55">
        <v>-0.83098830000000001</v>
      </c>
      <c r="J21" s="55">
        <v>-46.604587799999997</v>
      </c>
      <c r="K21" s="55">
        <v>-0.81110599999999999</v>
      </c>
      <c r="L21" s="55">
        <v>-46.622343200000003</v>
      </c>
      <c r="M21" s="55" t="s">
        <v>54</v>
      </c>
      <c r="N21" s="55" t="s">
        <v>54</v>
      </c>
      <c r="O21" s="55" t="s">
        <v>150</v>
      </c>
      <c r="P21" s="55" t="s">
        <v>150</v>
      </c>
      <c r="Q21" s="55">
        <v>1</v>
      </c>
      <c r="R21" s="55">
        <v>1</v>
      </c>
      <c r="S21" s="55" t="s">
        <v>51</v>
      </c>
      <c r="T21" t="s">
        <v>51</v>
      </c>
      <c r="U21" s="55">
        <v>3</v>
      </c>
      <c r="V21" s="55">
        <v>3</v>
      </c>
      <c r="W21" s="55">
        <v>4.3</v>
      </c>
      <c r="X21" s="26">
        <v>4.3</v>
      </c>
      <c r="Y21" s="26">
        <v>4.3</v>
      </c>
      <c r="AA21" s="35" t="s">
        <v>927</v>
      </c>
    </row>
    <row r="22" spans="1:29" ht="15.75" customHeight="1">
      <c r="A22" s="17">
        <v>21</v>
      </c>
      <c r="B22" s="115">
        <v>44999</v>
      </c>
      <c r="C22" s="55" t="s">
        <v>13</v>
      </c>
      <c r="D22" s="72">
        <v>0.59652777777777777</v>
      </c>
      <c r="E22" s="72">
        <v>0.6118055555555556</v>
      </c>
      <c r="F22" s="55" t="s">
        <v>136</v>
      </c>
      <c r="G22" t="s">
        <v>137</v>
      </c>
      <c r="H22" s="55" t="s">
        <v>11</v>
      </c>
      <c r="I22" s="55">
        <v>-0.84109469999999997</v>
      </c>
      <c r="J22" s="55">
        <v>-46.598438899999998</v>
      </c>
      <c r="K22" s="55">
        <v>-0.81162659999999998</v>
      </c>
      <c r="L22" s="55">
        <v>-46.6215543</v>
      </c>
      <c r="M22" s="55" t="s">
        <v>54</v>
      </c>
      <c r="N22" s="55" t="s">
        <v>54</v>
      </c>
      <c r="O22" s="55" t="s">
        <v>50</v>
      </c>
      <c r="P22" s="55" t="s">
        <v>50</v>
      </c>
      <c r="Q22" s="55">
        <v>0</v>
      </c>
      <c r="R22" s="55">
        <v>0</v>
      </c>
      <c r="S22" s="55" t="s">
        <v>51</v>
      </c>
      <c r="T22" t="s">
        <v>51</v>
      </c>
      <c r="U22" s="55">
        <v>2</v>
      </c>
      <c r="V22" s="55">
        <v>2</v>
      </c>
      <c r="W22" s="55">
        <v>4.3</v>
      </c>
      <c r="X22" s="26">
        <v>4.3</v>
      </c>
      <c r="Y22" s="26">
        <v>4.3</v>
      </c>
      <c r="AA22" s="35" t="s">
        <v>927</v>
      </c>
    </row>
    <row r="23" spans="1:29" ht="15.75" customHeight="1">
      <c r="A23" s="17">
        <v>22</v>
      </c>
      <c r="B23" s="115">
        <v>45000</v>
      </c>
      <c r="C23" s="55" t="s">
        <v>13</v>
      </c>
      <c r="D23" s="72">
        <v>0.64513888888888882</v>
      </c>
      <c r="E23" s="72">
        <v>0.66736111111111107</v>
      </c>
      <c r="F23" s="55" t="s">
        <v>136</v>
      </c>
      <c r="G23" t="s">
        <v>137</v>
      </c>
      <c r="H23" s="55" t="s">
        <v>11</v>
      </c>
      <c r="I23" s="55">
        <v>-0.84102429999999995</v>
      </c>
      <c r="J23" s="55">
        <v>-46.598634099999998</v>
      </c>
      <c r="K23" s="55">
        <v>-0.81143849999999995</v>
      </c>
      <c r="L23" s="55">
        <v>-46.621600100000002</v>
      </c>
      <c r="M23" s="55" t="s">
        <v>52</v>
      </c>
      <c r="N23" s="55" t="s">
        <v>52</v>
      </c>
      <c r="O23" s="55" t="s">
        <v>170</v>
      </c>
      <c r="P23" s="55" t="s">
        <v>170</v>
      </c>
      <c r="Q23" s="55">
        <v>0</v>
      </c>
      <c r="R23" s="55">
        <v>0</v>
      </c>
      <c r="S23" s="55" t="s">
        <v>51</v>
      </c>
      <c r="T23" t="s">
        <v>51</v>
      </c>
      <c r="U23" s="55">
        <v>3</v>
      </c>
      <c r="V23" s="55">
        <v>3</v>
      </c>
      <c r="W23" s="55">
        <v>4.3</v>
      </c>
      <c r="X23" s="26">
        <v>4.3</v>
      </c>
      <c r="Y23" s="26">
        <v>4.3</v>
      </c>
      <c r="AA23" s="35" t="s">
        <v>927</v>
      </c>
    </row>
    <row r="24" spans="1:29" ht="15.75" customHeight="1">
      <c r="A24" s="17">
        <v>23</v>
      </c>
      <c r="B24" s="115">
        <v>45001</v>
      </c>
      <c r="C24" s="55" t="s">
        <v>13</v>
      </c>
      <c r="D24" s="72">
        <v>0.70138888888888884</v>
      </c>
      <c r="E24" s="72">
        <v>0.71805555555555556</v>
      </c>
      <c r="F24" s="55" t="s">
        <v>136</v>
      </c>
      <c r="G24" t="s">
        <v>137</v>
      </c>
      <c r="H24" s="55" t="s">
        <v>11</v>
      </c>
      <c r="I24" s="55">
        <v>-0.84483620000000004</v>
      </c>
      <c r="J24" s="55">
        <v>-46.596872400000002</v>
      </c>
      <c r="K24" s="55">
        <v>-0.81476720000000002</v>
      </c>
      <c r="L24" s="55">
        <v>-46.6175122</v>
      </c>
      <c r="M24" s="55" t="s">
        <v>54</v>
      </c>
      <c r="N24" s="55" t="s">
        <v>54</v>
      </c>
      <c r="O24" s="55" t="s">
        <v>139</v>
      </c>
      <c r="P24" s="55" t="s">
        <v>139</v>
      </c>
      <c r="Q24" s="55">
        <v>1</v>
      </c>
      <c r="R24" s="55">
        <v>1</v>
      </c>
      <c r="S24" s="55" t="s">
        <v>51</v>
      </c>
      <c r="T24" t="s">
        <v>51</v>
      </c>
      <c r="U24" s="55">
        <v>2</v>
      </c>
      <c r="V24" s="55">
        <v>2</v>
      </c>
      <c r="W24" s="55">
        <v>4.3</v>
      </c>
      <c r="X24" s="55">
        <v>4.3</v>
      </c>
      <c r="Y24" s="26">
        <v>4.3</v>
      </c>
      <c r="AA24" s="35" t="s">
        <v>927</v>
      </c>
    </row>
    <row r="25" spans="1:29" ht="15.75" customHeight="1">
      <c r="A25" s="17">
        <v>24</v>
      </c>
      <c r="B25" s="115">
        <v>45002</v>
      </c>
      <c r="C25" s="55" t="s">
        <v>13</v>
      </c>
      <c r="D25" s="72">
        <v>0.72569444444444453</v>
      </c>
      <c r="E25" s="72">
        <v>0.61458333333333337</v>
      </c>
      <c r="F25" s="55" t="s">
        <v>136</v>
      </c>
      <c r="G25" t="s">
        <v>137</v>
      </c>
      <c r="H25" s="55" t="s">
        <v>11</v>
      </c>
      <c r="I25" s="55">
        <v>-0.83919869999999996</v>
      </c>
      <c r="J25" s="55">
        <v>-46.598482300000001</v>
      </c>
      <c r="K25" s="55">
        <v>-0.8136002</v>
      </c>
      <c r="L25" s="55">
        <v>-46.618403600000001</v>
      </c>
      <c r="M25" s="55" t="s">
        <v>55</v>
      </c>
      <c r="N25" s="55" t="s">
        <v>55</v>
      </c>
      <c r="O25" s="55" t="s">
        <v>139</v>
      </c>
      <c r="P25" s="55" t="s">
        <v>139</v>
      </c>
      <c r="Q25" s="55">
        <v>1</v>
      </c>
      <c r="R25" s="55">
        <v>1</v>
      </c>
      <c r="S25" s="55" t="s">
        <v>51</v>
      </c>
      <c r="T25" t="s">
        <v>51</v>
      </c>
      <c r="U25" s="55">
        <v>2</v>
      </c>
      <c r="V25" s="55">
        <v>2</v>
      </c>
      <c r="W25" s="55">
        <v>4.3</v>
      </c>
      <c r="X25" s="55">
        <v>3.87</v>
      </c>
      <c r="Y25" s="55">
        <v>3.87</v>
      </c>
      <c r="Z25" t="s">
        <v>171</v>
      </c>
      <c r="AA25" s="76" t="s">
        <v>172</v>
      </c>
    </row>
    <row r="26" spans="1:29" ht="15.75" customHeight="1">
      <c r="A26" s="17">
        <v>25</v>
      </c>
      <c r="B26" s="115">
        <v>45003</v>
      </c>
      <c r="C26" s="55" t="s">
        <v>13</v>
      </c>
      <c r="D26" s="72">
        <v>0.3</v>
      </c>
      <c r="E26" s="72">
        <v>0.31527777777777777</v>
      </c>
      <c r="F26" s="55" t="s">
        <v>136</v>
      </c>
      <c r="G26" t="s">
        <v>137</v>
      </c>
      <c r="H26" s="55" t="s">
        <v>11</v>
      </c>
      <c r="I26" s="55">
        <v>-0.84280770000000005</v>
      </c>
      <c r="J26" s="55">
        <v>-46.597598599999998</v>
      </c>
      <c r="K26" s="55">
        <v>-0.81431279999999995</v>
      </c>
      <c r="L26" s="55">
        <v>-46.619596700000002</v>
      </c>
      <c r="M26" s="55" t="s">
        <v>54</v>
      </c>
      <c r="N26" s="55" t="s">
        <v>54</v>
      </c>
      <c r="O26" s="55" t="s">
        <v>139</v>
      </c>
      <c r="P26" s="55" t="s">
        <v>139</v>
      </c>
      <c r="Q26" s="55">
        <v>0</v>
      </c>
      <c r="R26" s="55">
        <v>0</v>
      </c>
      <c r="S26" s="55" t="s">
        <v>51</v>
      </c>
      <c r="T26" t="s">
        <v>51</v>
      </c>
      <c r="U26" s="55">
        <v>2</v>
      </c>
      <c r="V26" s="55">
        <v>2</v>
      </c>
      <c r="W26" s="55">
        <v>4.3</v>
      </c>
      <c r="X26" s="26">
        <v>4.3</v>
      </c>
      <c r="Y26" s="26">
        <v>4.3</v>
      </c>
      <c r="AA26" s="35" t="s">
        <v>927</v>
      </c>
    </row>
    <row r="27" spans="1:29" ht="15.75" customHeight="1">
      <c r="A27" s="17">
        <v>26</v>
      </c>
      <c r="B27" s="115">
        <v>45004</v>
      </c>
      <c r="C27" s="55" t="s">
        <v>13</v>
      </c>
      <c r="D27" s="72">
        <v>0.3354166666666667</v>
      </c>
      <c r="E27" s="72">
        <v>0.35138888888888892</v>
      </c>
      <c r="F27" s="55" t="s">
        <v>136</v>
      </c>
      <c r="G27" t="s">
        <v>137</v>
      </c>
      <c r="H27" s="55" t="s">
        <v>11</v>
      </c>
      <c r="I27" s="55">
        <v>-0.83075770000000004</v>
      </c>
      <c r="J27" s="55">
        <v>-46.603662900000003</v>
      </c>
      <c r="K27" s="55">
        <v>-0.81454139999999997</v>
      </c>
      <c r="L27" s="55">
        <v>-46.618137900000001</v>
      </c>
      <c r="M27" s="55" t="s">
        <v>52</v>
      </c>
      <c r="N27" s="55" t="s">
        <v>54</v>
      </c>
      <c r="O27" s="55" t="s">
        <v>139</v>
      </c>
      <c r="P27" s="55" t="s">
        <v>139</v>
      </c>
      <c r="Q27" s="55">
        <v>1</v>
      </c>
      <c r="R27" s="55">
        <v>1</v>
      </c>
      <c r="S27" s="55" t="s">
        <v>51</v>
      </c>
      <c r="T27" t="s">
        <v>51</v>
      </c>
      <c r="U27" s="55">
        <v>2</v>
      </c>
      <c r="V27" s="55">
        <v>2</v>
      </c>
      <c r="W27" s="55">
        <v>4.3</v>
      </c>
      <c r="X27" s="26">
        <v>4.3</v>
      </c>
      <c r="Y27" s="26">
        <v>4.3</v>
      </c>
      <c r="AA27" s="35" t="s">
        <v>927</v>
      </c>
    </row>
    <row r="28" spans="1:29" ht="15.75" customHeight="1">
      <c r="A28" s="17"/>
      <c r="B28" s="115"/>
      <c r="C28" s="55"/>
      <c r="D28" s="72"/>
      <c r="E28" s="72"/>
      <c r="F28" s="55"/>
      <c r="H28" s="55"/>
      <c r="L28" s="55"/>
      <c r="Q28" s="55"/>
      <c r="R28" s="55"/>
      <c r="S28" s="55"/>
      <c r="U28" s="55"/>
      <c r="V28" s="55"/>
      <c r="W28" s="55"/>
      <c r="X28" s="55"/>
      <c r="AA28" s="74"/>
    </row>
    <row r="29" spans="1:29" ht="15.75" customHeight="1">
      <c r="A29" s="17"/>
      <c r="B29" s="115"/>
      <c r="C29" s="55"/>
      <c r="D29" s="72"/>
      <c r="E29" s="72"/>
      <c r="F29" s="55"/>
      <c r="H29" s="55"/>
      <c r="L29" s="55"/>
      <c r="Q29" s="55"/>
      <c r="R29" s="55"/>
      <c r="S29" s="55"/>
      <c r="U29" s="55"/>
      <c r="V29" s="55"/>
      <c r="W29" s="55"/>
      <c r="X29" s="55"/>
      <c r="AA29" s="74"/>
    </row>
    <row r="30" spans="1:29" ht="15.75" customHeight="1">
      <c r="A30" s="17"/>
      <c r="B30" s="75"/>
      <c r="C30" s="55"/>
      <c r="D30" s="72"/>
      <c r="E30" s="72"/>
      <c r="F30" s="55"/>
      <c r="H30" s="55"/>
      <c r="L30" s="55"/>
      <c r="Q30" s="55"/>
      <c r="R30" s="55"/>
      <c r="S30" s="55"/>
      <c r="U30" s="55"/>
      <c r="V30" s="55"/>
      <c r="W30" s="55"/>
      <c r="X30" s="55"/>
      <c r="AA30" s="74"/>
    </row>
    <row r="31" spans="1:29" ht="15.75" customHeight="1">
      <c r="A31" s="17"/>
      <c r="B31" s="20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9" ht="14.4">
      <c r="A32" s="41">
        <f>COUNT(A2:A31)</f>
        <v>26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111.79999999999995</v>
      </c>
      <c r="X32" s="41">
        <f>SUM(X2:X31)</f>
        <v>111.36999999999996</v>
      </c>
      <c r="Y32" s="41">
        <f>SUM(Y2:Y31)</f>
        <v>111.36999999999996</v>
      </c>
      <c r="Z32" s="41"/>
      <c r="AA32" s="43" t="s">
        <v>103</v>
      </c>
      <c r="AB32" s="45"/>
      <c r="AC32" s="43"/>
    </row>
    <row r="33" spans="1:28" ht="43.2">
      <c r="A33" s="37" t="s">
        <v>23</v>
      </c>
      <c r="B33" s="37" t="s">
        <v>24</v>
      </c>
      <c r="C33" s="37" t="s">
        <v>25</v>
      </c>
      <c r="D33" s="38" t="s">
        <v>26</v>
      </c>
      <c r="E33" s="38" t="s">
        <v>27</v>
      </c>
      <c r="F33" s="38" t="s">
        <v>28</v>
      </c>
      <c r="G33" s="38" t="s">
        <v>29</v>
      </c>
      <c r="H33" s="38" t="s">
        <v>1</v>
      </c>
      <c r="I33" s="38" t="s">
        <v>30</v>
      </c>
      <c r="J33" s="38" t="s">
        <v>31</v>
      </c>
      <c r="K33" s="38" t="s">
        <v>32</v>
      </c>
      <c r="L33" s="38" t="s">
        <v>33</v>
      </c>
      <c r="M33" s="38" t="s">
        <v>34</v>
      </c>
      <c r="N33" s="38" t="s">
        <v>35</v>
      </c>
      <c r="O33" s="38" t="s">
        <v>36</v>
      </c>
      <c r="P33" s="38" t="s">
        <v>37</v>
      </c>
      <c r="Q33" s="38" t="s">
        <v>38</v>
      </c>
      <c r="R33" s="38" t="s">
        <v>39</v>
      </c>
      <c r="S33" s="38" t="s">
        <v>40</v>
      </c>
      <c r="T33" s="38" t="s">
        <v>41</v>
      </c>
      <c r="U33" s="38" t="s">
        <v>42</v>
      </c>
      <c r="V33" s="38" t="s">
        <v>43</v>
      </c>
      <c r="W33" s="38" t="s">
        <v>44</v>
      </c>
      <c r="X33" s="39" t="s">
        <v>18</v>
      </c>
      <c r="Y33" s="39" t="s">
        <v>19</v>
      </c>
      <c r="Z33" s="38" t="s">
        <v>45</v>
      </c>
      <c r="AA33" s="38"/>
      <c r="AB33" s="40" t="s">
        <v>46</v>
      </c>
    </row>
    <row r="34" spans="1:28" ht="15.75" customHeight="1">
      <c r="A34" s="17">
        <v>1</v>
      </c>
      <c r="B34" s="20" t="s">
        <v>141</v>
      </c>
      <c r="C34" s="15" t="s">
        <v>104</v>
      </c>
      <c r="D34" s="124" t="s">
        <v>173</v>
      </c>
      <c r="E34" s="14"/>
      <c r="F34" s="26"/>
      <c r="G34" s="26"/>
      <c r="H34" s="26"/>
      <c r="I34" s="31"/>
      <c r="J34" s="31"/>
      <c r="K34" s="31"/>
      <c r="L34" s="31"/>
      <c r="M34" s="31"/>
      <c r="N34" s="26"/>
      <c r="O34" s="31"/>
      <c r="P34" s="26"/>
      <c r="Q34" s="26"/>
      <c r="R34" s="15"/>
      <c r="S34" s="31"/>
      <c r="T34" s="31"/>
      <c r="U34" s="26"/>
      <c r="V34" s="26"/>
      <c r="W34" s="55">
        <v>4.3</v>
      </c>
      <c r="X34" s="15"/>
      <c r="Y34" s="55"/>
      <c r="AA34" s="35" t="s">
        <v>927</v>
      </c>
      <c r="AB34" s="55" t="s">
        <v>174</v>
      </c>
    </row>
    <row r="35" spans="1:28" ht="15.75" customHeight="1">
      <c r="A35" s="71">
        <v>2</v>
      </c>
      <c r="B35" s="55" t="s">
        <v>142</v>
      </c>
      <c r="C35" s="55" t="s">
        <v>104</v>
      </c>
      <c r="D35" s="72">
        <v>0.98958333333333337</v>
      </c>
      <c r="E35" s="72">
        <v>4.027777777777778E-2</v>
      </c>
      <c r="F35" s="55" t="s">
        <v>136</v>
      </c>
      <c r="G35" s="55" t="s">
        <v>137</v>
      </c>
      <c r="H35" s="55" t="s">
        <v>11</v>
      </c>
      <c r="I35" s="55">
        <v>-0.83076280000000002</v>
      </c>
      <c r="J35" s="55">
        <v>-46.6040359</v>
      </c>
      <c r="K35" s="55">
        <v>-0.81371590000000005</v>
      </c>
      <c r="L35" s="55">
        <v>-46.621517699999998</v>
      </c>
      <c r="M35" s="55" t="s">
        <v>49</v>
      </c>
      <c r="N35" s="55" t="s">
        <v>49</v>
      </c>
      <c r="O35" s="55" t="s">
        <v>139</v>
      </c>
      <c r="P35" s="55" t="s">
        <v>139</v>
      </c>
      <c r="Q35" s="55">
        <v>0</v>
      </c>
      <c r="R35" s="55">
        <v>0</v>
      </c>
      <c r="S35" s="55" t="s">
        <v>51</v>
      </c>
      <c r="T35" s="55" t="s">
        <v>51</v>
      </c>
      <c r="U35" s="55">
        <v>3</v>
      </c>
      <c r="V35" s="55">
        <v>3</v>
      </c>
      <c r="W35" s="55">
        <v>4.3</v>
      </c>
      <c r="X35" s="55">
        <v>4.3</v>
      </c>
      <c r="Y35" s="55">
        <v>4.3</v>
      </c>
      <c r="AA35" s="35" t="s">
        <v>927</v>
      </c>
    </row>
    <row r="36" spans="1:28" ht="15.75" customHeight="1">
      <c r="A36" s="17">
        <v>3</v>
      </c>
      <c r="B36" s="75">
        <v>44979</v>
      </c>
      <c r="C36" s="55"/>
      <c r="D36" s="207" t="s">
        <v>945</v>
      </c>
      <c r="E36" s="72"/>
      <c r="F36" s="55"/>
      <c r="G36" s="55"/>
      <c r="H36" s="55"/>
      <c r="L36" s="55"/>
      <c r="Q36" s="55"/>
      <c r="R36" s="55"/>
      <c r="S36" s="55"/>
      <c r="T36" s="55"/>
      <c r="U36" s="55"/>
      <c r="V36" s="55"/>
      <c r="W36" s="55"/>
      <c r="X36" s="55"/>
      <c r="Y36" s="55"/>
      <c r="AA36" s="35"/>
    </row>
    <row r="37" spans="1:28" ht="15.75" customHeight="1">
      <c r="A37" s="71">
        <v>4</v>
      </c>
      <c r="B37" s="55" t="s">
        <v>146</v>
      </c>
      <c r="C37" s="55" t="s">
        <v>104</v>
      </c>
      <c r="D37" s="72">
        <v>1.3194444444444444E-2</v>
      </c>
      <c r="E37" s="72">
        <v>4.8611111111111112E-2</v>
      </c>
      <c r="F37" s="55" t="s">
        <v>136</v>
      </c>
      <c r="G37" t="s">
        <v>137</v>
      </c>
      <c r="H37" s="55" t="s">
        <v>11</v>
      </c>
      <c r="I37" s="55">
        <v>-0.84100350000000001</v>
      </c>
      <c r="J37" s="55">
        <v>-46.598384899999999</v>
      </c>
      <c r="K37" s="55">
        <v>-0.81138180000000004</v>
      </c>
      <c r="L37" s="55">
        <v>-46.618025500000002</v>
      </c>
      <c r="M37" s="55" t="s">
        <v>49</v>
      </c>
      <c r="N37" s="55" t="s">
        <v>49</v>
      </c>
      <c r="O37" s="55" t="s">
        <v>53</v>
      </c>
      <c r="P37" s="55" t="s">
        <v>139</v>
      </c>
      <c r="Q37" s="55">
        <v>0</v>
      </c>
      <c r="R37" s="55">
        <v>0</v>
      </c>
      <c r="S37" s="55" t="s">
        <v>51</v>
      </c>
      <c r="T37" s="55" t="s">
        <v>51</v>
      </c>
      <c r="U37" s="55">
        <v>2</v>
      </c>
      <c r="V37" s="55">
        <v>2</v>
      </c>
      <c r="W37" s="55">
        <v>4.3</v>
      </c>
      <c r="X37" s="55">
        <v>4.3</v>
      </c>
      <c r="Y37" s="55">
        <v>4.3</v>
      </c>
      <c r="AA37" s="35" t="s">
        <v>927</v>
      </c>
    </row>
    <row r="38" spans="1:28" ht="15.75" customHeight="1">
      <c r="A38" s="17">
        <v>5</v>
      </c>
      <c r="B38" s="55" t="s">
        <v>148</v>
      </c>
      <c r="C38" t="s">
        <v>104</v>
      </c>
      <c r="D38" s="72">
        <v>3.3333333333333333E-2</v>
      </c>
      <c r="E38" s="72">
        <v>6.7361111111111108E-2</v>
      </c>
      <c r="F38" s="55" t="s">
        <v>136</v>
      </c>
      <c r="G38" t="s">
        <v>137</v>
      </c>
      <c r="H38" s="55" t="s">
        <v>11</v>
      </c>
      <c r="I38" s="55">
        <v>-0.83014129999999997</v>
      </c>
      <c r="J38" s="55">
        <v>-46.603526000000002</v>
      </c>
      <c r="K38" s="55">
        <v>-0.81091749999999996</v>
      </c>
      <c r="L38" s="55">
        <v>-46.622782200000003</v>
      </c>
      <c r="M38" s="55" t="s">
        <v>54</v>
      </c>
      <c r="N38" s="55" t="s">
        <v>54</v>
      </c>
      <c r="O38" s="55" t="s">
        <v>139</v>
      </c>
      <c r="P38" s="55" t="s">
        <v>139</v>
      </c>
      <c r="Q38" s="55">
        <v>0</v>
      </c>
      <c r="R38" s="55">
        <v>0</v>
      </c>
      <c r="S38" s="55" t="s">
        <v>51</v>
      </c>
      <c r="T38" s="55" t="s">
        <v>51</v>
      </c>
      <c r="U38" s="55">
        <v>2</v>
      </c>
      <c r="V38" s="55">
        <v>2</v>
      </c>
      <c r="W38" s="55">
        <v>4.3</v>
      </c>
      <c r="X38" s="55">
        <v>4.3</v>
      </c>
      <c r="Y38" s="55">
        <v>4.3</v>
      </c>
      <c r="AA38" s="35" t="s">
        <v>927</v>
      </c>
    </row>
    <row r="39" spans="1:28" ht="15.75" customHeight="1">
      <c r="A39" s="71">
        <v>6</v>
      </c>
      <c r="B39" s="55" t="s">
        <v>151</v>
      </c>
      <c r="C39" t="s">
        <v>104</v>
      </c>
      <c r="D39" s="72">
        <v>4.8611111111111112E-2</v>
      </c>
      <c r="E39" s="72">
        <v>9.4444444444444442E-2</v>
      </c>
      <c r="F39" s="55" t="s">
        <v>136</v>
      </c>
      <c r="G39" t="s">
        <v>137</v>
      </c>
      <c r="H39" s="55" t="s">
        <v>11</v>
      </c>
      <c r="I39" s="55">
        <v>-0.83094869999999998</v>
      </c>
      <c r="J39" s="55">
        <v>-46.604531299999998</v>
      </c>
      <c r="K39" s="55">
        <v>-0.81172849999999996</v>
      </c>
      <c r="L39" s="55">
        <v>-46.620193999999998</v>
      </c>
      <c r="M39" s="55" t="s">
        <v>55</v>
      </c>
      <c r="N39" s="55" t="s">
        <v>55</v>
      </c>
      <c r="O39" s="55" t="s">
        <v>53</v>
      </c>
      <c r="P39" s="55" t="s">
        <v>53</v>
      </c>
      <c r="Q39" s="55">
        <v>0</v>
      </c>
      <c r="R39" s="55">
        <v>0</v>
      </c>
      <c r="S39" s="55" t="s">
        <v>51</v>
      </c>
      <c r="T39" s="55" t="s">
        <v>51</v>
      </c>
      <c r="U39" s="55">
        <v>3</v>
      </c>
      <c r="V39" s="55">
        <v>3</v>
      </c>
      <c r="W39" s="55">
        <v>4.3</v>
      </c>
      <c r="X39" s="55">
        <v>4.3</v>
      </c>
      <c r="Y39" s="55">
        <v>4.3</v>
      </c>
      <c r="AA39" s="35" t="s">
        <v>927</v>
      </c>
    </row>
    <row r="40" spans="1:28" ht="15.75" customHeight="1">
      <c r="A40" s="17">
        <v>7</v>
      </c>
      <c r="B40" s="55" t="s">
        <v>152</v>
      </c>
      <c r="C40" t="s">
        <v>104</v>
      </c>
      <c r="D40" s="72">
        <v>5.486111111111111E-2</v>
      </c>
      <c r="E40" s="72">
        <v>8.9583333333333334E-2</v>
      </c>
      <c r="F40" s="55" t="s">
        <v>136</v>
      </c>
      <c r="G40" t="s">
        <v>137</v>
      </c>
      <c r="H40" s="55" t="s">
        <v>11</v>
      </c>
      <c r="I40" s="55">
        <v>-0.84078710000000001</v>
      </c>
      <c r="J40" s="55">
        <v>-46.598858300000003</v>
      </c>
      <c r="K40" s="55">
        <v>-0.81101319999999999</v>
      </c>
      <c r="L40" s="55">
        <v>-46.622776799999997</v>
      </c>
      <c r="M40" s="55" t="s">
        <v>49</v>
      </c>
      <c r="N40" s="55" t="s">
        <v>49</v>
      </c>
      <c r="O40" s="55" t="s">
        <v>139</v>
      </c>
      <c r="P40" s="55" t="s">
        <v>139</v>
      </c>
      <c r="Q40" s="55">
        <v>0</v>
      </c>
      <c r="R40" s="55">
        <v>0</v>
      </c>
      <c r="S40" s="55" t="s">
        <v>51</v>
      </c>
      <c r="T40" s="55" t="s">
        <v>51</v>
      </c>
      <c r="U40" s="55">
        <v>3</v>
      </c>
      <c r="V40" s="55">
        <v>3</v>
      </c>
      <c r="W40" s="55">
        <v>4.3</v>
      </c>
      <c r="X40" s="55">
        <v>4.3</v>
      </c>
      <c r="Y40" s="55">
        <v>4.3</v>
      </c>
      <c r="AA40" s="35" t="s">
        <v>927</v>
      </c>
    </row>
    <row r="41" spans="1:28" ht="15.75" customHeight="1">
      <c r="A41" s="71">
        <v>8</v>
      </c>
      <c r="B41" s="55" t="s">
        <v>154</v>
      </c>
      <c r="C41" t="s">
        <v>104</v>
      </c>
      <c r="D41" s="72">
        <v>8.3333333333333329E-2</v>
      </c>
      <c r="E41" s="72">
        <v>0.11805555555555557</v>
      </c>
      <c r="F41" s="55" t="s">
        <v>136</v>
      </c>
      <c r="G41" t="s">
        <v>137</v>
      </c>
      <c r="H41" s="55" t="s">
        <v>11</v>
      </c>
      <c r="I41" s="55">
        <v>-0.83076280000000002</v>
      </c>
      <c r="J41" s="55">
        <v>-46.6040359</v>
      </c>
      <c r="K41" s="55">
        <v>-0.81213760000000002</v>
      </c>
      <c r="L41" s="55">
        <v>-46.6208557</v>
      </c>
      <c r="M41" s="55" t="s">
        <v>52</v>
      </c>
      <c r="N41" s="55" t="s">
        <v>52</v>
      </c>
      <c r="O41" s="55" t="s">
        <v>138</v>
      </c>
      <c r="P41" s="55" t="s">
        <v>138</v>
      </c>
      <c r="Q41" s="55">
        <v>0</v>
      </c>
      <c r="R41" s="55">
        <v>0</v>
      </c>
      <c r="S41" s="55" t="s">
        <v>51</v>
      </c>
      <c r="T41" s="55" t="s">
        <v>51</v>
      </c>
      <c r="U41" s="55">
        <v>3</v>
      </c>
      <c r="V41" s="55">
        <v>3</v>
      </c>
      <c r="W41" s="55">
        <v>4.3</v>
      </c>
      <c r="X41" s="55">
        <v>4.3</v>
      </c>
      <c r="Y41" s="55">
        <v>4.3</v>
      </c>
      <c r="AA41" s="35" t="s">
        <v>927</v>
      </c>
    </row>
    <row r="42" spans="1:28" ht="15.75" customHeight="1">
      <c r="A42" s="17">
        <v>9</v>
      </c>
      <c r="B42" s="55" t="s">
        <v>156</v>
      </c>
      <c r="C42" t="s">
        <v>104</v>
      </c>
      <c r="D42" s="72">
        <v>0.12152777777777778</v>
      </c>
      <c r="E42" s="72">
        <v>0.15972222222222224</v>
      </c>
      <c r="F42" s="55" t="s">
        <v>136</v>
      </c>
      <c r="G42" t="s">
        <v>137</v>
      </c>
      <c r="H42" s="55" t="s">
        <v>11</v>
      </c>
      <c r="I42" s="55">
        <v>-0.83062939999999996</v>
      </c>
      <c r="J42" s="55">
        <v>-46.603193300000001</v>
      </c>
      <c r="K42" s="55">
        <v>-0.81128339999999999</v>
      </c>
      <c r="L42" s="55">
        <v>-46.621645200000003</v>
      </c>
      <c r="M42" s="55" t="s">
        <v>52</v>
      </c>
      <c r="N42" s="55" t="s">
        <v>52</v>
      </c>
      <c r="O42" s="55" t="s">
        <v>139</v>
      </c>
      <c r="P42" s="55" t="s">
        <v>139</v>
      </c>
      <c r="Q42" s="55">
        <v>0</v>
      </c>
      <c r="R42" s="55">
        <v>0</v>
      </c>
      <c r="S42" s="55" t="s">
        <v>51</v>
      </c>
      <c r="T42" s="55" t="s">
        <v>51</v>
      </c>
      <c r="U42" s="55">
        <v>3</v>
      </c>
      <c r="V42" s="55">
        <v>3</v>
      </c>
      <c r="W42" s="55">
        <v>4.3</v>
      </c>
      <c r="X42" s="55">
        <v>4.3</v>
      </c>
      <c r="Y42" s="55">
        <v>4.3</v>
      </c>
      <c r="AA42" s="35" t="s">
        <v>927</v>
      </c>
    </row>
    <row r="43" spans="1:28" ht="15.75" customHeight="1">
      <c r="A43" s="71">
        <v>10</v>
      </c>
      <c r="B43" s="103" t="s">
        <v>175</v>
      </c>
      <c r="C43" t="s">
        <v>104</v>
      </c>
      <c r="D43" s="72">
        <v>0.15208333333333332</v>
      </c>
      <c r="E43" s="72">
        <v>0.18958333333333333</v>
      </c>
      <c r="F43" s="55" t="s">
        <v>136</v>
      </c>
      <c r="G43" t="s">
        <v>137</v>
      </c>
      <c r="H43" s="55" t="s">
        <v>11</v>
      </c>
      <c r="I43" s="55">
        <v>-0.83789360000000002</v>
      </c>
      <c r="J43" s="55">
        <v>-46.599515500000003</v>
      </c>
      <c r="K43" s="55">
        <v>-0.81128199999999995</v>
      </c>
      <c r="L43" s="55">
        <v>-46.622614599999999</v>
      </c>
      <c r="M43" s="55" t="s">
        <v>52</v>
      </c>
      <c r="N43" s="55" t="s">
        <v>52</v>
      </c>
      <c r="O43" s="55" t="s">
        <v>139</v>
      </c>
      <c r="P43" s="55" t="s">
        <v>139</v>
      </c>
      <c r="Q43" s="55">
        <v>1</v>
      </c>
      <c r="R43" s="55">
        <v>1</v>
      </c>
      <c r="S43" s="55" t="s">
        <v>51</v>
      </c>
      <c r="T43" s="55" t="s">
        <v>51</v>
      </c>
      <c r="U43" s="55">
        <v>3</v>
      </c>
      <c r="V43" s="55">
        <v>3</v>
      </c>
      <c r="W43" s="55">
        <v>4.3</v>
      </c>
      <c r="X43" s="55">
        <v>4.3</v>
      </c>
      <c r="Y43" s="55">
        <v>4.3</v>
      </c>
      <c r="AA43" s="35" t="s">
        <v>927</v>
      </c>
    </row>
    <row r="44" spans="1:28" ht="15.75" customHeight="1">
      <c r="A44" s="17">
        <v>11</v>
      </c>
      <c r="B44" s="103" t="s">
        <v>176</v>
      </c>
      <c r="C44" t="s">
        <v>104</v>
      </c>
      <c r="D44" s="72">
        <v>0.19722222222222222</v>
      </c>
      <c r="E44" s="72">
        <v>0.24236111111111111</v>
      </c>
      <c r="F44" s="55" t="s">
        <v>136</v>
      </c>
      <c r="G44" t="s">
        <v>137</v>
      </c>
      <c r="H44" s="55" t="s">
        <v>11</v>
      </c>
      <c r="I44" s="59">
        <v>-0.84024670000000001</v>
      </c>
      <c r="J44" s="59">
        <v>-46.600007900000001</v>
      </c>
      <c r="K44" s="59">
        <v>-0.81124790000000002</v>
      </c>
      <c r="L44" s="59">
        <v>-46.6227388</v>
      </c>
      <c r="M44" s="59" t="s">
        <v>52</v>
      </c>
      <c r="N44" s="59" t="s">
        <v>52</v>
      </c>
      <c r="O44" s="59" t="s">
        <v>139</v>
      </c>
      <c r="P44" s="59" t="s">
        <v>139</v>
      </c>
      <c r="Q44" s="59">
        <v>1</v>
      </c>
      <c r="R44" s="59">
        <v>1</v>
      </c>
      <c r="S44" s="59" t="s">
        <v>51</v>
      </c>
      <c r="T44" s="59" t="s">
        <v>51</v>
      </c>
      <c r="U44" s="59">
        <v>3</v>
      </c>
      <c r="V44" s="59">
        <v>3</v>
      </c>
      <c r="W44" s="59">
        <v>4.3</v>
      </c>
      <c r="X44" s="55">
        <v>4.3</v>
      </c>
      <c r="Y44" s="55">
        <v>4.3</v>
      </c>
      <c r="AA44" s="35" t="s">
        <v>927</v>
      </c>
    </row>
    <row r="45" spans="1:28" ht="15.75" customHeight="1">
      <c r="A45" s="71">
        <v>12</v>
      </c>
      <c r="B45" s="107">
        <v>44988</v>
      </c>
      <c r="C45" t="s">
        <v>104</v>
      </c>
      <c r="D45" s="72">
        <v>0.23402777777777781</v>
      </c>
      <c r="E45" s="72">
        <v>0.27638888888888885</v>
      </c>
      <c r="F45" s="55" t="s">
        <v>136</v>
      </c>
      <c r="G45" t="s">
        <v>137</v>
      </c>
      <c r="H45" s="55" t="s">
        <v>11</v>
      </c>
      <c r="I45" s="59">
        <v>-0.83098899999999998</v>
      </c>
      <c r="J45" s="59">
        <v>-46.604638700000002</v>
      </c>
      <c r="K45" s="59">
        <v>-0.81070580000000003</v>
      </c>
      <c r="L45" s="59">
        <v>-46.622843799999998</v>
      </c>
      <c r="M45" s="59" t="s">
        <v>52</v>
      </c>
      <c r="N45" s="59" t="s">
        <v>52</v>
      </c>
      <c r="O45" s="59" t="s">
        <v>139</v>
      </c>
      <c r="P45" s="59" t="s">
        <v>139</v>
      </c>
      <c r="Q45" s="59">
        <v>1</v>
      </c>
      <c r="R45" s="59">
        <v>1</v>
      </c>
      <c r="S45" s="59" t="s">
        <v>51</v>
      </c>
      <c r="T45" s="59" t="s">
        <v>51</v>
      </c>
      <c r="U45" s="59">
        <v>4</v>
      </c>
      <c r="V45" s="59">
        <v>4</v>
      </c>
      <c r="W45" s="59">
        <v>4.3</v>
      </c>
      <c r="X45" s="55">
        <v>4.3</v>
      </c>
      <c r="Y45" s="55">
        <v>4.3</v>
      </c>
      <c r="AA45" s="35" t="s">
        <v>927</v>
      </c>
    </row>
    <row r="46" spans="1:28" ht="15.75" customHeight="1">
      <c r="A46" s="17">
        <v>13</v>
      </c>
      <c r="B46" s="107">
        <v>44998</v>
      </c>
      <c r="C46" t="s">
        <v>104</v>
      </c>
      <c r="D46" s="72">
        <v>3.6805555555555557E-2</v>
      </c>
      <c r="E46" s="72">
        <v>8.0555555555555561E-2</v>
      </c>
      <c r="F46" s="55" t="s">
        <v>136</v>
      </c>
      <c r="G46" t="s">
        <v>137</v>
      </c>
      <c r="H46" s="55" t="s">
        <v>11</v>
      </c>
      <c r="I46" s="59">
        <v>-0.84085509999999997</v>
      </c>
      <c r="J46" s="59">
        <v>-46.598916699999997</v>
      </c>
      <c r="K46" s="59">
        <v>-0.81093939999999998</v>
      </c>
      <c r="L46" s="59">
        <v>-46.822800200000003</v>
      </c>
      <c r="M46" s="59" t="s">
        <v>55</v>
      </c>
      <c r="N46" s="59" t="s">
        <v>49</v>
      </c>
      <c r="O46" s="59" t="s">
        <v>139</v>
      </c>
      <c r="P46" s="59" t="s">
        <v>139</v>
      </c>
      <c r="Q46" s="59">
        <v>1</v>
      </c>
      <c r="R46" s="59">
        <v>1</v>
      </c>
      <c r="S46" s="59" t="s">
        <v>51</v>
      </c>
      <c r="T46" s="59" t="s">
        <v>51</v>
      </c>
      <c r="U46" s="59">
        <v>3</v>
      </c>
      <c r="V46" s="59">
        <v>3</v>
      </c>
      <c r="W46" s="59">
        <v>4.3</v>
      </c>
      <c r="X46" s="26">
        <v>4.3</v>
      </c>
      <c r="Y46" s="55">
        <v>4.3</v>
      </c>
      <c r="AA46" s="35" t="s">
        <v>927</v>
      </c>
    </row>
    <row r="47" spans="1:28" ht="15.75" customHeight="1">
      <c r="A47" s="71">
        <v>14</v>
      </c>
      <c r="B47" s="107">
        <v>44999</v>
      </c>
      <c r="C47" t="s">
        <v>104</v>
      </c>
      <c r="D47" s="72">
        <v>7.5694444444444439E-2</v>
      </c>
      <c r="E47" s="72">
        <v>0.11527777777777777</v>
      </c>
      <c r="F47" s="55" t="s">
        <v>136</v>
      </c>
      <c r="G47" t="s">
        <v>137</v>
      </c>
      <c r="H47" s="55" t="s">
        <v>11</v>
      </c>
      <c r="I47" s="59">
        <v>-0.84074700000000002</v>
      </c>
      <c r="J47" s="59">
        <v>-46.599086100000001</v>
      </c>
      <c r="K47" s="59">
        <v>-0.8115985</v>
      </c>
      <c r="L47" s="59">
        <v>-46.621885599999999</v>
      </c>
      <c r="M47" s="59" t="s">
        <v>49</v>
      </c>
      <c r="N47" s="59" t="s">
        <v>49</v>
      </c>
      <c r="O47" s="59" t="s">
        <v>150</v>
      </c>
      <c r="P47" s="59" t="s">
        <v>150</v>
      </c>
      <c r="Q47" s="59">
        <v>1</v>
      </c>
      <c r="R47" s="59">
        <v>1</v>
      </c>
      <c r="S47" s="59" t="s">
        <v>51</v>
      </c>
      <c r="T47" s="59" t="s">
        <v>51</v>
      </c>
      <c r="U47" s="59">
        <v>3</v>
      </c>
      <c r="V47" s="59">
        <v>3</v>
      </c>
      <c r="W47" s="59">
        <v>4.3</v>
      </c>
      <c r="X47" s="26">
        <v>4.3</v>
      </c>
      <c r="Y47" s="55">
        <v>4.3</v>
      </c>
      <c r="AA47" s="35" t="s">
        <v>927</v>
      </c>
    </row>
    <row r="48" spans="1:28" ht="15.75" customHeight="1">
      <c r="A48" s="17">
        <v>15</v>
      </c>
      <c r="B48" s="107">
        <v>45000</v>
      </c>
      <c r="C48" t="s">
        <v>104</v>
      </c>
      <c r="D48" s="72">
        <v>0.11666666666666665</v>
      </c>
      <c r="E48" s="72">
        <v>0.15555555555555556</v>
      </c>
      <c r="F48" s="55" t="s">
        <v>136</v>
      </c>
      <c r="G48" t="s">
        <v>137</v>
      </c>
      <c r="H48" s="55" t="s">
        <v>11</v>
      </c>
      <c r="I48" s="59">
        <v>-0.8305517</v>
      </c>
      <c r="J48" s="59">
        <v>-46.604859099999999</v>
      </c>
      <c r="K48" s="59">
        <v>-0.81222050000000001</v>
      </c>
      <c r="L48" s="59">
        <v>-46.620621</v>
      </c>
      <c r="M48" s="59" t="s">
        <v>54</v>
      </c>
      <c r="N48" s="59" t="s">
        <v>54</v>
      </c>
      <c r="O48" s="59" t="s">
        <v>56</v>
      </c>
      <c r="P48" s="59" t="s">
        <v>170</v>
      </c>
      <c r="Q48" s="59">
        <v>1</v>
      </c>
      <c r="R48" s="59">
        <v>1</v>
      </c>
      <c r="S48" s="59" t="s">
        <v>51</v>
      </c>
      <c r="T48" s="59" t="s">
        <v>51</v>
      </c>
      <c r="U48" s="59">
        <v>2</v>
      </c>
      <c r="V48" s="59">
        <v>2</v>
      </c>
      <c r="W48" s="59">
        <v>4.3</v>
      </c>
      <c r="X48" s="26">
        <v>4.3</v>
      </c>
      <c r="Y48" s="55">
        <v>4.3</v>
      </c>
      <c r="AA48" s="35" t="s">
        <v>927</v>
      </c>
    </row>
    <row r="49" spans="1:29" ht="15.75" customHeight="1">
      <c r="A49" s="71">
        <v>16</v>
      </c>
      <c r="B49" s="107">
        <v>45001</v>
      </c>
      <c r="C49" t="s">
        <v>104</v>
      </c>
      <c r="D49" s="72">
        <v>0.16319444444444445</v>
      </c>
      <c r="E49" s="72">
        <v>0.20347222222222219</v>
      </c>
      <c r="F49" s="55" t="s">
        <v>136</v>
      </c>
      <c r="G49" t="s">
        <v>137</v>
      </c>
      <c r="H49" s="55" t="s">
        <v>11</v>
      </c>
      <c r="I49" s="59">
        <v>-0.83099999999999996</v>
      </c>
      <c r="J49" s="59">
        <v>-46.604599999999998</v>
      </c>
      <c r="K49" s="59">
        <v>-0.81189999999999996</v>
      </c>
      <c r="L49" s="59">
        <v>-46.621899999999997</v>
      </c>
      <c r="M49" s="59" t="s">
        <v>54</v>
      </c>
      <c r="N49" s="59" t="s">
        <v>54</v>
      </c>
      <c r="O49" s="59" t="s">
        <v>53</v>
      </c>
      <c r="P49" s="59" t="s">
        <v>139</v>
      </c>
      <c r="Q49" s="59">
        <v>1</v>
      </c>
      <c r="R49" s="59">
        <v>1</v>
      </c>
      <c r="S49" s="59" t="s">
        <v>51</v>
      </c>
      <c r="T49" s="59" t="s">
        <v>51</v>
      </c>
      <c r="U49" s="59">
        <v>2</v>
      </c>
      <c r="V49" s="59">
        <v>2</v>
      </c>
      <c r="W49" s="59">
        <v>4.3</v>
      </c>
      <c r="X49" s="59">
        <v>4.3099999999999996</v>
      </c>
      <c r="Y49" s="55">
        <v>4.3</v>
      </c>
      <c r="AA49" s="76" t="s">
        <v>177</v>
      </c>
    </row>
    <row r="50" spans="1:29" ht="15.75" customHeight="1">
      <c r="A50" s="17">
        <v>17</v>
      </c>
      <c r="B50" s="107">
        <v>45002</v>
      </c>
      <c r="C50" t="s">
        <v>104</v>
      </c>
      <c r="D50" s="72">
        <v>0.22013888888888888</v>
      </c>
      <c r="E50" s="72">
        <v>0.25625000000000003</v>
      </c>
      <c r="F50" s="55" t="s">
        <v>136</v>
      </c>
      <c r="G50" t="s">
        <v>137</v>
      </c>
      <c r="H50" s="55" t="s">
        <v>11</v>
      </c>
      <c r="I50" s="59">
        <v>-0.81096690000000005</v>
      </c>
      <c r="J50" s="59">
        <v>-46.604545000000002</v>
      </c>
      <c r="K50" s="59">
        <v>-0.81364270000000005</v>
      </c>
      <c r="L50" s="59">
        <v>-46.618527200000003</v>
      </c>
      <c r="M50" s="59" t="s">
        <v>49</v>
      </c>
      <c r="N50" s="59" t="s">
        <v>54</v>
      </c>
      <c r="O50" s="59" t="s">
        <v>53</v>
      </c>
      <c r="P50" s="59" t="s">
        <v>53</v>
      </c>
      <c r="Q50" s="59">
        <v>1</v>
      </c>
      <c r="R50" s="59">
        <v>1</v>
      </c>
      <c r="S50" s="59" t="s">
        <v>51</v>
      </c>
      <c r="T50" s="59" t="s">
        <v>51</v>
      </c>
      <c r="U50" s="59">
        <v>2</v>
      </c>
      <c r="V50" s="59">
        <v>2</v>
      </c>
      <c r="W50" s="59">
        <v>4.3</v>
      </c>
      <c r="X50" s="26">
        <v>4.3</v>
      </c>
      <c r="Y50" s="55">
        <v>4.3</v>
      </c>
      <c r="AA50" s="35" t="s">
        <v>927</v>
      </c>
    </row>
    <row r="51" spans="1:29" ht="15.75" customHeight="1">
      <c r="A51" s="71">
        <v>18</v>
      </c>
      <c r="B51" s="107">
        <v>45003</v>
      </c>
      <c r="C51" t="s">
        <v>104</v>
      </c>
      <c r="D51" s="72">
        <v>0.82430555555555562</v>
      </c>
      <c r="E51" s="72">
        <v>0.86319444444444438</v>
      </c>
      <c r="F51" s="55" t="s">
        <v>136</v>
      </c>
      <c r="G51" t="s">
        <v>137</v>
      </c>
      <c r="H51" s="55" t="s">
        <v>11</v>
      </c>
      <c r="I51" s="59">
        <v>-0.83061010000000002</v>
      </c>
      <c r="J51" s="59">
        <v>-46.604759899999998</v>
      </c>
      <c r="K51" s="59">
        <v>-0.81421790000000005</v>
      </c>
      <c r="L51" s="59">
        <v>-46.617043899999999</v>
      </c>
      <c r="M51" s="59" t="s">
        <v>52</v>
      </c>
      <c r="N51" s="59" t="s">
        <v>52</v>
      </c>
      <c r="O51" s="59" t="s">
        <v>139</v>
      </c>
      <c r="P51" s="59" t="s">
        <v>139</v>
      </c>
      <c r="Q51" s="59">
        <v>1</v>
      </c>
      <c r="R51" s="59">
        <v>1</v>
      </c>
      <c r="S51" s="59" t="s">
        <v>51</v>
      </c>
      <c r="T51" s="59" t="s">
        <v>51</v>
      </c>
      <c r="U51" s="59">
        <v>3</v>
      </c>
      <c r="V51" s="59">
        <v>3</v>
      </c>
      <c r="W51" s="59">
        <v>4.3</v>
      </c>
      <c r="X51" s="26">
        <v>4.3</v>
      </c>
      <c r="Y51" s="55">
        <v>4.3</v>
      </c>
      <c r="AA51" s="35" t="s">
        <v>927</v>
      </c>
    </row>
    <row r="52" spans="1:29" ht="15.75" customHeight="1">
      <c r="A52" s="17">
        <v>19</v>
      </c>
      <c r="B52" s="107">
        <v>45004</v>
      </c>
      <c r="C52" t="s">
        <v>104</v>
      </c>
      <c r="D52" s="72">
        <v>0.86944444444444446</v>
      </c>
      <c r="E52" s="72">
        <v>0.90833333333333333</v>
      </c>
      <c r="F52" s="55" t="s">
        <v>136</v>
      </c>
      <c r="G52" t="s">
        <v>137</v>
      </c>
      <c r="H52" s="55" t="s">
        <v>11</v>
      </c>
      <c r="I52" s="59">
        <v>-0.83121800000000001</v>
      </c>
      <c r="J52" s="59">
        <v>-46.604009189999999</v>
      </c>
      <c r="K52" s="59">
        <v>-0.81402470000000005</v>
      </c>
      <c r="L52" s="59">
        <v>-46.6178101</v>
      </c>
      <c r="M52" s="59" t="s">
        <v>55</v>
      </c>
      <c r="N52" s="59" t="s">
        <v>55</v>
      </c>
      <c r="O52" s="59" t="s">
        <v>139</v>
      </c>
      <c r="P52" s="59" t="s">
        <v>53</v>
      </c>
      <c r="Q52" s="59">
        <v>1</v>
      </c>
      <c r="R52" s="59">
        <v>1</v>
      </c>
      <c r="S52" s="59" t="s">
        <v>51</v>
      </c>
      <c r="T52" s="59" t="s">
        <v>51</v>
      </c>
      <c r="U52" s="59">
        <v>3</v>
      </c>
      <c r="V52" s="59">
        <v>3</v>
      </c>
      <c r="W52" s="59">
        <v>4.3</v>
      </c>
      <c r="X52" s="26">
        <v>4.3</v>
      </c>
      <c r="Y52" s="55">
        <v>4.3</v>
      </c>
      <c r="AA52" s="35" t="s">
        <v>927</v>
      </c>
    </row>
    <row r="53" spans="1:29" ht="15.75" customHeight="1">
      <c r="A53" s="71"/>
      <c r="B53" s="75"/>
      <c r="D53" s="72"/>
      <c r="E53" s="72"/>
      <c r="F53" s="55"/>
      <c r="H53" s="55"/>
      <c r="S53" s="55"/>
      <c r="T53" s="55"/>
      <c r="W53" s="55"/>
    </row>
    <row r="54" spans="1:29" ht="14.4">
      <c r="A54" s="46">
        <f>COUNT(A34:A53)</f>
        <v>19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6">
        <f>SUM(W34:W53)</f>
        <v>77.399999999999977</v>
      </c>
      <c r="X54" s="46">
        <f>SUM(X34:X53)</f>
        <v>73.109999999999985</v>
      </c>
      <c r="Y54" s="46">
        <f>SUM(Y34:Y53)</f>
        <v>73.09999999999998</v>
      </c>
      <c r="Z54" s="46"/>
      <c r="AA54" s="46" t="s">
        <v>135</v>
      </c>
      <c r="AB54" s="47"/>
      <c r="AC54" s="47"/>
    </row>
    <row r="55" spans="1:29" ht="15.75" customHeight="1"/>
    <row r="56" spans="1:29" ht="15.75" customHeight="1"/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</sheetData>
  <autoFilter ref="A1:AB33" xr:uid="{00000000-0009-0000-0000-00000C000000}"/>
  <hyperlinks>
    <hyperlink ref="AA20" r:id="rId1" xr:uid="{415264D1-4A20-4F5F-BB28-4D3CCFBAF185}"/>
    <hyperlink ref="AA49" r:id="rId2" xr:uid="{9E823B92-0B96-4CF6-96F3-EF191EB2C8C5}"/>
    <hyperlink ref="AA25" r:id="rId3" xr:uid="{F83F7E0F-BB4D-47E4-A83F-818A67A24960}"/>
  </hyperlinks>
  <pageMargins left="0.511811024" right="0.511811024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8ADA13-2AA1-4219-9FCA-A20740F778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244D72-2B0A-45F4-81E2-83D2060AE9A8}">
  <ds:schemaRefs>
    <ds:schemaRef ds:uri="http://purl.org/dc/terms/"/>
    <ds:schemaRef ds:uri="379c6c21-2c09-465c-be3d-0f394caffb9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74B293-8079-4C04-BEB9-0E7700BB46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diurno</vt:lpstr>
      <vt:lpstr>noturno</vt:lpstr>
      <vt:lpstr>resumo</vt:lpstr>
      <vt:lpstr>Goiabal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2023-03-23T22:30:31Z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