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Josie Barbosa\Downloads\"/>
    </mc:Choice>
  </mc:AlternateContent>
  <xr:revisionPtr revIDLastSave="0" documentId="13_ncr:1_{4D8F37A4-E99D-4211-AC4D-A655381121C9}" xr6:coauthVersionLast="47" xr6:coauthVersionMax="47" xr10:uidLastSave="{00000000-0000-0000-0000-000000000000}"/>
  <bookViews>
    <workbookView xWindow="-108" yWindow="-108" windowWidth="23256" windowHeight="12456" firstSheet="2" activeTab="9" xr2:uid="{00000000-000D-0000-FFFF-FFFF00000000}"/>
  </bookViews>
  <sheets>
    <sheet name="resumo" sheetId="1" r:id="rId1"/>
    <sheet name="diurno" sheetId="2" r:id="rId2"/>
    <sheet name="Goiabal" sheetId="3" r:id="rId3"/>
    <sheet name="Goiabal-pretérito" sheetId="4" r:id="rId4"/>
    <sheet name="Céu e Caju-una" sheetId="5" r:id="rId5"/>
    <sheet name="Pesqueiro" sheetId="6" r:id="rId6"/>
    <sheet name="Tarumã" sheetId="7" r:id="rId7"/>
    <sheet name="Turé" sheetId="8" r:id="rId8"/>
    <sheet name="Princesa" sheetId="9" r:id="rId9"/>
    <sheet name="Atalaia" sheetId="10" r:id="rId10"/>
    <sheet name="Corvina-Maçarico" sheetId="11" r:id="rId11"/>
    <sheet name="Areao-Fortaleza" sheetId="12" r:id="rId12"/>
    <sheet name="Ajuruteua" sheetId="13" r:id="rId13"/>
  </sheets>
  <definedNames>
    <definedName name="_xlnm._FilterDatabase" localSheetId="12" hidden="1">Ajuruteua!$A$1:$AB$46</definedName>
    <definedName name="_xlnm._FilterDatabase" localSheetId="11" hidden="1">'Areao-Fortaleza'!$A$1:$AB$40</definedName>
    <definedName name="_xlnm._FilterDatabase" localSheetId="9" hidden="1">Atalaia!$A$1:$AB$53</definedName>
    <definedName name="_xlnm._FilterDatabase" localSheetId="4" hidden="1">'Céu e Caju-una'!$A$1:$AB$55</definedName>
    <definedName name="_xlnm._FilterDatabase" localSheetId="10" hidden="1">'Corvina-Maçarico'!$A$1:$AB$53</definedName>
    <definedName name="_xlnm._FilterDatabase" localSheetId="5" hidden="1">Pesqueiro!$A$1:$Z$33</definedName>
    <definedName name="_xlnm._FilterDatabase" localSheetId="8" hidden="1">Princesa!$A$1:$AB$51</definedName>
    <definedName name="_xlnm._FilterDatabase" localSheetId="6" hidden="1">Tarumã!$A$1:$AB$32</definedName>
    <definedName name="_xlnm._FilterDatabase" localSheetId="7" hidden="1">Turé!$A$1:$AB$40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1" i="13" l="1"/>
  <c r="X41" i="13"/>
  <c r="W41" i="13"/>
  <c r="Y40" i="12"/>
  <c r="K7" i="2" s="1"/>
  <c r="X40" i="12"/>
  <c r="K6" i="2" s="1"/>
  <c r="C10" i="1" s="1"/>
  <c r="D10" i="1" s="1"/>
  <c r="W40" i="12"/>
  <c r="Y39" i="11"/>
  <c r="W39" i="11"/>
  <c r="Y39" i="10"/>
  <c r="W39" i="10"/>
  <c r="Y37" i="9"/>
  <c r="W37" i="9"/>
  <c r="Y40" i="8"/>
  <c r="F7" i="2" s="1"/>
  <c r="W40" i="8"/>
  <c r="Y32" i="7"/>
  <c r="W32" i="7"/>
  <c r="Y33" i="6"/>
  <c r="E7" i="2" s="1"/>
  <c r="E8" i="2" s="1"/>
  <c r="W33" i="6"/>
  <c r="A33" i="6"/>
  <c r="Y41" i="5"/>
  <c r="W41" i="5"/>
  <c r="A41" i="5"/>
  <c r="Y5" i="4"/>
  <c r="R7" i="2" s="1"/>
  <c r="R8" i="2" s="1"/>
  <c r="X5" i="4"/>
  <c r="R6" i="2" s="1"/>
  <c r="C16" i="1" s="1"/>
  <c r="D16" i="1" s="1"/>
  <c r="W5" i="4"/>
  <c r="A5" i="4"/>
  <c r="Y43" i="3"/>
  <c r="C7" i="2" s="1"/>
  <c r="W43" i="3"/>
  <c r="A43" i="3"/>
  <c r="L7" i="2"/>
  <c r="J7" i="2"/>
  <c r="I7" i="2"/>
  <c r="H7" i="2"/>
  <c r="G7" i="2"/>
  <c r="D7" i="2"/>
  <c r="L6" i="2"/>
  <c r="R3" i="2"/>
  <c r="R5" i="2" s="1"/>
  <c r="E3" i="2"/>
  <c r="E5" i="2" s="1"/>
  <c r="D3" i="2"/>
  <c r="D5" i="2" s="1"/>
  <c r="D8" i="2" s="1"/>
  <c r="C3" i="2"/>
  <c r="C5" i="2" s="1"/>
  <c r="M2" i="2"/>
  <c r="B12" i="1"/>
  <c r="C11" i="1"/>
  <c r="D11" i="1" s="1"/>
  <c r="C8" i="2" l="1"/>
  <c r="M7" i="2"/>
  <c r="M6" i="2"/>
  <c r="A39" i="10"/>
  <c r="I3" i="2"/>
  <c r="I5" i="2"/>
  <c r="I8" i="2"/>
  <c r="F8" i="2"/>
  <c r="A40" i="8"/>
  <c r="F3" i="2"/>
  <c r="F5" i="2"/>
  <c r="M5" i="2"/>
  <c r="H8" i="2"/>
  <c r="H5" i="2"/>
  <c r="H3" i="2"/>
  <c r="A37" i="9"/>
  <c r="D5" i="1"/>
  <c r="C5" i="1"/>
  <c r="F6" i="2"/>
  <c r="X40" i="8"/>
  <c r="L8" i="2"/>
  <c r="L5" i="2"/>
  <c r="L3" i="2"/>
  <c r="A41" i="13"/>
  <c r="X39" i="11"/>
  <c r="J6" i="2"/>
  <c r="C9" i="1"/>
  <c r="D9" i="1"/>
  <c r="X37" i="9"/>
  <c r="H6" i="2"/>
  <c r="C7" i="1"/>
  <c r="D7" i="1"/>
  <c r="X32" i="7"/>
  <c r="G6" i="2"/>
  <c r="C6" i="1"/>
  <c r="D6" i="1"/>
  <c r="A39" i="11"/>
  <c r="J3" i="2"/>
  <c r="J5" i="2"/>
  <c r="J8" i="2"/>
  <c r="K8" i="2"/>
  <c r="A40" i="12"/>
  <c r="K3" i="2"/>
  <c r="K5" i="2"/>
  <c r="D3" i="1"/>
  <c r="X41" i="5"/>
  <c r="D6" i="2"/>
  <c r="C3" i="1"/>
  <c r="D8" i="1"/>
  <c r="X39" i="10"/>
  <c r="I6" i="2"/>
  <c r="C8" i="1"/>
  <c r="D12" i="1"/>
  <c r="C12" i="1"/>
  <c r="G8" i="2"/>
  <c r="A32" i="7"/>
  <c r="G3" i="2"/>
  <c r="G5" i="2"/>
  <c r="D4" i="1"/>
  <c r="X33" i="6"/>
  <c r="E6" i="2"/>
  <c r="C4" i="1"/>
  <c r="X43" i="3"/>
  <c r="C6" i="2"/>
  <c r="C2" i="1"/>
  <c r="D2" i="1"/>
</calcChain>
</file>

<file path=xl/sharedStrings.xml><?xml version="1.0" encoding="utf-8"?>
<sst xmlns="http://schemas.openxmlformats.org/spreadsheetml/2006/main" count="5004" uniqueCount="1528">
  <si>
    <t>Praia</t>
  </si>
  <si>
    <t>Extensão</t>
  </si>
  <si>
    <t>Executado no censo diurno (Km)</t>
  </si>
  <si>
    <t>Total Executado no período (Km)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</si>
  <si>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</si>
  <si>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</si>
  <si>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</si>
  <si>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</si>
  <si>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</si>
  <si>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</si>
  <si>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</si>
  <si>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</si>
  <si>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</si>
  <si>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</si>
  <si>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</si>
  <si>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Goiabal - pretérito</t>
  </si>
  <si>
    <t>Tipo de Monitoramento</t>
  </si>
  <si>
    <t>Goiabal - Pretérito</t>
  </si>
  <si>
    <t>Diurno</t>
  </si>
  <si>
    <t>Previsto por dia (Km)</t>
  </si>
  <si>
    <t>Número de dias no período*</t>
  </si>
  <si>
    <t>-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</si>
  <si>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</si>
  <si>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</si>
  <si>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</si>
  <si>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</si>
  <si>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</si>
  <si>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</si>
  <si>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</si>
  <si>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</si>
  <si>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</si>
  <si>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</si>
  <si>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</si>
  <si>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</si>
  <si>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</si>
  <si>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</si>
  <si>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</si>
  <si>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</si>
  <si>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</si>
  <si>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</si>
  <si>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</si>
  <si>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</si>
  <si>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</si>
  <si>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</si>
  <si>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</si>
  <si>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</si>
  <si>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</si>
  <si>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</si>
  <si>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</si>
  <si>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</si>
  <si>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</si>
  <si>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</si>
  <si>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</si>
  <si>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-2.5969681</t>
  </si>
  <si>
    <t>-50.8467872</t>
  </si>
  <si>
    <t>-2.6455627</t>
  </si>
  <si>
    <t>-50.861202</t>
  </si>
  <si>
    <t>Chuvoso</t>
  </si>
  <si>
    <t>Sudeste</t>
  </si>
  <si>
    <t>Vazante</t>
  </si>
  <si>
    <t>https://pt.wikiloc.com/trilhas-trekking/goiabal-20-01-2023-d-123966199</t>
  </si>
  <si>
    <t>-2.5969755</t>
  </si>
  <si>
    <t>-50.8468564</t>
  </si>
  <si>
    <t>-2.6454603</t>
  </si>
  <si>
    <t>-50.8612946</t>
  </si>
  <si>
    <t>Aberto</t>
  </si>
  <si>
    <t>Norte</t>
  </si>
  <si>
    <t>https://pt.wikiloc.com/trilhas-trekking/goiabal-21-01-2023-d-123966200</t>
  </si>
  <si>
    <t>-2.5970932</t>
  </si>
  <si>
    <t>-50.8469913</t>
  </si>
  <si>
    <t>-2.6455215</t>
  </si>
  <si>
    <t>-50.8613018</t>
  </si>
  <si>
    <t>Nublado</t>
  </si>
  <si>
    <t>https://pt.wikiloc.com/trilhas-trekking/goiabal-22-01-2023-d-124205972</t>
  </si>
  <si>
    <t>-2.5971725</t>
  </si>
  <si>
    <t>-50.8468849</t>
  </si>
  <si>
    <t>-2.6455947</t>
  </si>
  <si>
    <t>-50.8612085</t>
  </si>
  <si>
    <t>Parcialmente nublado</t>
  </si>
  <si>
    <t>https://pt.wikiloc.com/trilhas-trekking/goiabal-23-01-2023-d-124205970</t>
  </si>
  <si>
    <t>-2.597063</t>
  </si>
  <si>
    <t>-50.8469299</t>
  </si>
  <si>
    <t>-2.6455769</t>
  </si>
  <si>
    <t>-50.861191</t>
  </si>
  <si>
    <t>https://pt.wikiloc.com/trilhas-trekking/goiabal-24-01-2023-d-124205971</t>
  </si>
  <si>
    <t>-2.5971159</t>
  </si>
  <si>
    <t>-50.8469045</t>
  </si>
  <si>
    <t>-2.6455506</t>
  </si>
  <si>
    <t>-50.8612934</t>
  </si>
  <si>
    <t>Oeste</t>
  </si>
  <si>
    <t>https://pt.wikiloc.com/trilhas-trekking/goiabal-25-01-2023-d-124813850</t>
  </si>
  <si>
    <t>-2.5970861</t>
  </si>
  <si>
    <t>-50.8468965</t>
  </si>
  <si>
    <t>-2.6455043</t>
  </si>
  <si>
    <t>-50.861292</t>
  </si>
  <si>
    <t>https://pt.wikiloc.com/trilhas-trekking/goiabal-26-01-2023-d-124813855</t>
  </si>
  <si>
    <t>-2.5969521</t>
  </si>
  <si>
    <t>-50.8469915</t>
  </si>
  <si>
    <t>-2.6455686</t>
  </si>
  <si>
    <t>-50.8613404</t>
  </si>
  <si>
    <t>https://pt.wikiloc.com/trilhas-trekking/goiabal-27-01-2023-d-124813857</t>
  </si>
  <si>
    <t>-2.597036</t>
  </si>
  <si>
    <t>-50.8469372</t>
  </si>
  <si>
    <t>-2.6455865</t>
  </si>
  <si>
    <t>-50.8613441</t>
  </si>
  <si>
    <t>https://pt.wikiloc.com/trilhas-trekking/goiabal-28-01-2023-d-124813856</t>
  </si>
  <si>
    <t>-2.5970288</t>
  </si>
  <si>
    <t>-50.8470259</t>
  </si>
  <si>
    <t>-2.6455584</t>
  </si>
  <si>
    <t>-50.8612433</t>
  </si>
  <si>
    <t>N/A</t>
  </si>
  <si>
    <t>Ausente</t>
  </si>
  <si>
    <t>ausente</t>
  </si>
  <si>
    <t>https://pt.wikiloc.com/trilhas-trekking/goiabal-30-01-2023-d-124813853</t>
  </si>
  <si>
    <t>-2.597078</t>
  </si>
  <si>
    <t>-50.846821</t>
  </si>
  <si>
    <t>-2.6455389</t>
  </si>
  <si>
    <t>-50.8642472</t>
  </si>
  <si>
    <t>https://pt.wikiloc.com/trilhas-trekking/goiabal-31-01-2023-d-124813852</t>
  </si>
  <si>
    <t>-2.5968423</t>
  </si>
  <si>
    <t>-50.8470915</t>
  </si>
  <si>
    <t>-2.6455465</t>
  </si>
  <si>
    <t>-50.861263</t>
  </si>
  <si>
    <t>https://pt.wikiloc.com/trilhas-trekking/goiabal-01-02-2023-d-124813854</t>
  </si>
  <si>
    <t>-2.5971475</t>
  </si>
  <si>
    <t>-50.8468826</t>
  </si>
  <si>
    <t>-2.6455304</t>
  </si>
  <si>
    <t>-50.8612723</t>
  </si>
  <si>
    <t>-2.5971289</t>
  </si>
  <si>
    <t>-50.84714</t>
  </si>
  <si>
    <t>-2.6455394</t>
  </si>
  <si>
    <t>-50.8613081</t>
  </si>
  <si>
    <t>-2.5969127</t>
  </si>
  <si>
    <t>-50.8467969</t>
  </si>
  <si>
    <t>-2.6455233</t>
  </si>
  <si>
    <t>-50.8612948</t>
  </si>
  <si>
    <t>subtotal diurno</t>
  </si>
  <si>
    <t xml:space="preserve">Goiabal </t>
  </si>
  <si>
    <t xml:space="preserve">Parcialmente Nublado </t>
  </si>
  <si>
    <t>Parcialmente Nublado</t>
  </si>
  <si>
    <t xml:space="preserve">Norte </t>
  </si>
  <si>
    <t xml:space="preserve">Vazante </t>
  </si>
  <si>
    <t>Wikiloc | Trilha praiagoiabal17 07 2022</t>
  </si>
  <si>
    <t>monitoramento pretérito</t>
  </si>
  <si>
    <t>monitor foi até Calçoene levar os dados para o relatorio</t>
  </si>
  <si>
    <t>19/07/22</t>
  </si>
  <si>
    <t xml:space="preserve"> https://pt.wikiloc.com/trilhas-trekking/goiabal-19-07-2022-d-109068301 </t>
  </si>
  <si>
    <t>monitoramento pretérito. O aplicativo da mineral não finalizou para que se fosse possível anotar os dados referente a latitude e longitude. Por este motivo registrado em vídeo e foto.</t>
  </si>
  <si>
    <t>subtotal</t>
  </si>
  <si>
    <t>link</t>
  </si>
  <si>
    <t>Pará</t>
  </si>
  <si>
    <t>Soure</t>
  </si>
  <si>
    <t>Cajuuna-céu</t>
  </si>
  <si>
    <t>-0.6244017</t>
  </si>
  <si>
    <t>-48.4858174</t>
  </si>
  <si>
    <t>-0.6507904</t>
  </si>
  <si>
    <t>-48.4852538</t>
  </si>
  <si>
    <t>vazante</t>
  </si>
  <si>
    <t>https://pt.wikiloc.com/trilhas-cicloturismo/praia-cajuunaceu-20-01-23-d-123833630</t>
  </si>
  <si>
    <t>-0.6244867</t>
  </si>
  <si>
    <t>-48.4859097</t>
  </si>
  <si>
    <t>-0.6504096</t>
  </si>
  <si>
    <t>-48.4858789</t>
  </si>
  <si>
    <t>https://pt.wikiloc.com/trilhas-cicloturismo/praia-cajuunaceu-21-01-23-d-123962523</t>
  </si>
  <si>
    <t>-0.3728132</t>
  </si>
  <si>
    <t>-48.29942906</t>
  </si>
  <si>
    <t>-0.3911937</t>
  </si>
  <si>
    <t>-48.2983715</t>
  </si>
  <si>
    <t>Monitoramento realizado pelo timestemp</t>
  </si>
  <si>
    <t>-0.37281304</t>
  </si>
  <si>
    <t>-48.29953814</t>
  </si>
  <si>
    <t>-0.3912381</t>
  </si>
  <si>
    <t>-48.2984207</t>
  </si>
  <si>
    <t>https://pt.wikiloc.com/trilhas-cicloturismo/praia-cajuunaceu-24-01-23-d-124231179</t>
  </si>
  <si>
    <t>-0.6243372</t>
  </si>
  <si>
    <t>-48.4861000</t>
  </si>
  <si>
    <t>-0.6503494</t>
  </si>
  <si>
    <t>-48.4856589</t>
  </si>
  <si>
    <t>https://pt.wikiloc.com/trilhas-cicloturismo/praia-cajuunaceu-25-01-23-d-124231178</t>
  </si>
  <si>
    <t>-0.6244488</t>
  </si>
  <si>
    <t>-48.4859847</t>
  </si>
  <si>
    <t>-0.6498942</t>
  </si>
  <si>
    <t>-48.4854309</t>
  </si>
  <si>
    <t>https://pt.wikiloc.com/trilhas-cicloturismo/praia-cajuunaceu-26-01-23-d-124339884</t>
  </si>
  <si>
    <t>-0.6244583</t>
  </si>
  <si>
    <t>-48.4859383</t>
  </si>
  <si>
    <t>-0.6498012</t>
  </si>
  <si>
    <t>-48.4854181</t>
  </si>
  <si>
    <t>https://pt.wikiloc.com/trilhas-trekking/praia-cajuunaceu-27-01-23-d-124497291</t>
  </si>
  <si>
    <t>-0.6244938</t>
  </si>
  <si>
    <t>-48.485993</t>
  </si>
  <si>
    <t>-0.6508795</t>
  </si>
  <si>
    <t>-48.4855404</t>
  </si>
  <si>
    <t>https://pt.wikiloc.com/trilhas-trekking/praia-cajuunaceu-28-01-23-d-124495475</t>
  </si>
  <si>
    <t>-0.3727858</t>
  </si>
  <si>
    <t>-48.2997861</t>
  </si>
  <si>
    <t>-0.3759292</t>
  </si>
  <si>
    <t>-48.2844037</t>
  </si>
  <si>
    <t>https://pt.wikiloc.com/trilhas-cicloturismo/praia-cajuunaceu-30-01-23-d-124659943</t>
  </si>
  <si>
    <t>Monitoramento não realizado, monitor em capacitação ICMbio.sera reposto dia 05/02/23.</t>
  </si>
  <si>
    <t xml:space="preserve">Cajuuna-céu </t>
  </si>
  <si>
    <t>-0.3727855</t>
  </si>
  <si>
    <t>-48.2990441</t>
  </si>
  <si>
    <t>-0.3935546</t>
  </si>
  <si>
    <t>-48.2975868</t>
  </si>
  <si>
    <t>https://pt.wikiloc.com/trilhas-cicloturismo/praia-cajuunaceu-01-02-23-d-125256390</t>
  </si>
  <si>
    <t>-0.3730189</t>
  </si>
  <si>
    <t>-48.2971185</t>
  </si>
  <si>
    <t>-0.3937056</t>
  </si>
  <si>
    <t>-48.2975233</t>
  </si>
  <si>
    <t>https://pt.wikiloc.com/trilhas-cicloturismo/praia-cajuunaceu-02-02-23-d-125256391</t>
  </si>
  <si>
    <t>cajuuna-céu</t>
  </si>
  <si>
    <t>-0.3730081</t>
  </si>
  <si>
    <t>-48.2971551</t>
  </si>
  <si>
    <t>-0.3937181</t>
  </si>
  <si>
    <t>-48.2975514</t>
  </si>
  <si>
    <t>https://pt.wikiloc.com/trilhas-trekking/praia-cajuunaceu-03-02-23-d-125037878</t>
  </si>
  <si>
    <t>-0.7129947</t>
  </si>
  <si>
    <t>-48.5129402</t>
  </si>
  <si>
    <t>-0.6510166</t>
  </si>
  <si>
    <t>-48.4854615</t>
  </si>
  <si>
    <t>https://pt.wikiloc.com/trilhas-trekking/praia-cajuunaceu-04-02-23-d-125046299</t>
  </si>
  <si>
    <t>-0.3730185</t>
  </si>
  <si>
    <t>-48.2971003</t>
  </si>
  <si>
    <t>-0.3937531</t>
  </si>
  <si>
    <t>-48.2975033</t>
  </si>
  <si>
    <t>https://pt.wikiloc.com/trilhas-trekking/praia-cajuunaceu-05-02-23-d-125257397</t>
  </si>
  <si>
    <t>Realizado para repor o dia 31/01/23.</t>
  </si>
  <si>
    <t>-0.6246372</t>
  </si>
  <si>
    <t>-48.4857450</t>
  </si>
  <si>
    <t>-0.6509093</t>
  </si>
  <si>
    <t>-48.4865629</t>
  </si>
  <si>
    <t>https://pt.wikiloc.com/trilhas-trekking/praia-cajuunaceu-06-02-23-d-125257394</t>
  </si>
  <si>
    <t>-0.6244309</t>
  </si>
  <si>
    <t>-48.4859736</t>
  </si>
  <si>
    <t>-0.6502521</t>
  </si>
  <si>
    <t>-48.4849260</t>
  </si>
  <si>
    <t>Noroeste</t>
  </si>
  <si>
    <t>https://pt.wikiloc.com/trilhas-cicloturismo/praia-cajuunaceu-07-02-23-d-125306652</t>
  </si>
  <si>
    <t>-0.6244147</t>
  </si>
  <si>
    <t>-48.4857577</t>
  </si>
  <si>
    <t>-0.6509645</t>
  </si>
  <si>
    <t>-48.4856748</t>
  </si>
  <si>
    <t>https://pt.wikiloc.com/trilhas-cicloturismo/praia-cajuunaceu-08-02-23-d-125362127</t>
  </si>
  <si>
    <t>-0.6243074</t>
  </si>
  <si>
    <t>-48.4860299</t>
  </si>
  <si>
    <t>-0.6499413</t>
  </si>
  <si>
    <t>-48.4845627</t>
  </si>
  <si>
    <t>https://pt.wikiloc.com/trilhas-cicloturismo/praia-cajuunaceu-09-02-23-d-125380427</t>
  </si>
  <si>
    <t>-0.6245735</t>
  </si>
  <si>
    <t>-48.4858214</t>
  </si>
  <si>
    <t>-0.6510261</t>
  </si>
  <si>
    <t>-48.4854261</t>
  </si>
  <si>
    <t>https://pt.wikiloc.com/trilhas-cicloturismo/praia-cajuunaceu-10-02-23-d-125478990</t>
  </si>
  <si>
    <t>-0.6245765</t>
  </si>
  <si>
    <t>-48.4857757</t>
  </si>
  <si>
    <t>-0.6510987</t>
  </si>
  <si>
    <t>-48.485547</t>
  </si>
  <si>
    <t>https://pt.wikiloc.com/trilhas-trekking/praia-cajuunaceu-11-02-23-d-125608604</t>
  </si>
  <si>
    <t>-0.624275</t>
  </si>
  <si>
    <t>-48.4861646</t>
  </si>
  <si>
    <t>-0.6506414</t>
  </si>
  <si>
    <t>-48.4863998</t>
  </si>
  <si>
    <t>https://pt.wikiloc.com/trilhas-ciclismo/praia-cajuunaceu-12-02-23-d-125759977</t>
  </si>
  <si>
    <t>Noturno</t>
  </si>
  <si>
    <t>-0.6256374</t>
  </si>
  <si>
    <t>-48.4853422</t>
  </si>
  <si>
    <t>-0.6516881</t>
  </si>
  <si>
    <t>-48.487703</t>
  </si>
  <si>
    <t>nordeste</t>
  </si>
  <si>
    <t>Nordeste</t>
  </si>
  <si>
    <t>https://pt.wikiloc.com/trilhas-ciclismo/praia-cajuunaceu-13-02-23-n-125772828</t>
  </si>
  <si>
    <t>-0.6244191</t>
  </si>
  <si>
    <t>-48.4860570</t>
  </si>
  <si>
    <t>-0.6506489</t>
  </si>
  <si>
    <t>-48.4860301</t>
  </si>
  <si>
    <t>https://pt.wikiloc.com/trilhas-cicloturismo/praia-cajuunaceu-13-02-23-d-125825756</t>
  </si>
  <si>
    <t>-0.6249915</t>
  </si>
  <si>
    <t>-48.4858222</t>
  </si>
  <si>
    <t>-0.6509262</t>
  </si>
  <si>
    <t>-48.4864581</t>
  </si>
  <si>
    <t>https://pt.wikiloc.com/trilhas-trekking/praia-cajuuna-14-02-23-n-125837792</t>
  </si>
  <si>
    <t>-0.6251051</t>
  </si>
  <si>
    <t>-48.4852645</t>
  </si>
  <si>
    <t>-0.6509143</t>
  </si>
  <si>
    <t>-48.4865870</t>
  </si>
  <si>
    <t>https://pt.wikiloc.com/trilhas-trekking/praia-cajuunaceu-14-02-23-d-125895399?</t>
  </si>
  <si>
    <t>-0.6244899</t>
  </si>
  <si>
    <t>-48.4860712</t>
  </si>
  <si>
    <t>-0.6510375</t>
  </si>
  <si>
    <t>-48.4866928</t>
  </si>
  <si>
    <t>https://pt.wikiloc.com/trilhas-cicloturismo/praia-cajuunaceu-15-02-23-n-125910507</t>
  </si>
  <si>
    <t>-0.6503341</t>
  </si>
  <si>
    <t>-48.4861172</t>
  </si>
  <si>
    <t>-0.6253837</t>
  </si>
  <si>
    <t>-48.4853814</t>
  </si>
  <si>
    <t>https://pt.wikiloc.com/trilhas-ciclismo/praia-cajuunaceu-15-02-23-d-125970441</t>
  </si>
  <si>
    <t>-0.6255416</t>
  </si>
  <si>
    <t>-48.4853318</t>
  </si>
  <si>
    <t>-0.6498705</t>
  </si>
  <si>
    <t>-48.4850774</t>
  </si>
  <si>
    <t>https://pt.wikiloc.com/trilhas-trekking/praia-cajuunaceu-16-02-23-n-126000702</t>
  </si>
  <si>
    <t>-0.6244851</t>
  </si>
  <si>
    <t>-48.4862045</t>
  </si>
  <si>
    <t>-0.6511715</t>
  </si>
  <si>
    <t>-48.4853817</t>
  </si>
  <si>
    <t>-0.6250619</t>
  </si>
  <si>
    <t>-48.4866474</t>
  </si>
  <si>
    <t>https://pt.wikiloc.com/trilhas-ciclismo/praia-cajuuna-16-02-23-n2-126046679</t>
  </si>
  <si>
    <t>Houve dois monitoramentos noturnos.</t>
  </si>
  <si>
    <t>-0.6503021</t>
  </si>
  <si>
    <t>-48.4869068</t>
  </si>
  <si>
    <t>-0.6263337</t>
  </si>
  <si>
    <t>-48.4846714</t>
  </si>
  <si>
    <t>-0.6504305</t>
  </si>
  <si>
    <t>-48.4858392</t>
  </si>
  <si>
    <t>-0.6247239</t>
  </si>
  <si>
    <t>-48.4856807</t>
  </si>
  <si>
    <t>-0.6244771</t>
  </si>
  <si>
    <t>-48.4859869</t>
  </si>
  <si>
    <t>-0.6518026</t>
  </si>
  <si>
    <t>-48.4877422</t>
  </si>
  <si>
    <t>Wikiloc não funcionou, registro feito via app da mineral e timstemp.</t>
  </si>
  <si>
    <t>-0.6498215</t>
  </si>
  <si>
    <t>-48.4857728</t>
  </si>
  <si>
    <t>-0.6249397</t>
  </si>
  <si>
    <t>-48.4860478</t>
  </si>
  <si>
    <t>-0.6514515</t>
  </si>
  <si>
    <t>-48.4864847</t>
  </si>
  <si>
    <t>-0.6250275</t>
  </si>
  <si>
    <t>-48.4856482</t>
  </si>
  <si>
    <t>-0.6516126</t>
  </si>
  <si>
    <t>-48.4870497</t>
  </si>
  <si>
    <t>-0.625017</t>
  </si>
  <si>
    <t>-48.4855554</t>
  </si>
  <si>
    <t>pesqueiro</t>
  </si>
  <si>
    <t>-0.6530365</t>
  </si>
  <si>
    <t>-48.491513</t>
  </si>
  <si>
    <t>-0.6760634</t>
  </si>
  <si>
    <t>-48.483972</t>
  </si>
  <si>
    <t>https://pt.wikiloc.com/trilhas-trekking/praia-do-pesqueiro-20-01-23-d-123831882</t>
  </si>
  <si>
    <t>-0.6529952</t>
  </si>
  <si>
    <t>-48.491605</t>
  </si>
  <si>
    <t>-0.6760193</t>
  </si>
  <si>
    <t>-48.483994</t>
  </si>
  <si>
    <t>https://pt.wikiloc.com/trilhas-trekking/praia-do-pesqueiro-21-01-23-d-123961655</t>
  </si>
  <si>
    <t>-0.6531023</t>
  </si>
  <si>
    <t>-48.491271</t>
  </si>
  <si>
    <t>-0.676075</t>
  </si>
  <si>
    <t>-48.483938</t>
  </si>
  <si>
    <t>Leste</t>
  </si>
  <si>
    <t>https://pt.wikiloc.com/trilhas-trekking/praia-do-pesqueiro-23-01-23-d-124154999</t>
  </si>
  <si>
    <t>-0.65491316</t>
  </si>
  <si>
    <t>-48.491316</t>
  </si>
  <si>
    <t>-0.675824</t>
  </si>
  <si>
    <t>-48.484134</t>
  </si>
  <si>
    <t>sul</t>
  </si>
  <si>
    <t>https://pt.wikiloc.com/trilhas-trekking/praia-do-pesqueiro-24-01-23-d-124210102</t>
  </si>
  <si>
    <t>-0.6532262</t>
  </si>
  <si>
    <t>-48.491586</t>
  </si>
  <si>
    <t>-0.6760839</t>
  </si>
  <si>
    <t>-48.483905</t>
  </si>
  <si>
    <t>https://pt.wikiloc.com/trilhas-trekking/praia-do-pesqueiro-25-01-23-d-124276646</t>
  </si>
  <si>
    <t>-0.6531465</t>
  </si>
  <si>
    <t>-48.491624</t>
  </si>
  <si>
    <t>-0.6760079</t>
  </si>
  <si>
    <t>-48.483928</t>
  </si>
  <si>
    <t>https://pt.wikiloc.com/trilhas-trekking/praia-do-pesqueiro-26-01-23-d-124338414</t>
  </si>
  <si>
    <t>-0.6531541</t>
  </si>
  <si>
    <t>-48.491670</t>
  </si>
  <si>
    <t>-0.67604551</t>
  </si>
  <si>
    <t>-48.483848</t>
  </si>
  <si>
    <t>https://pt.wikiloc.com/trilhas-trekking/praia-do-pesqueiro-27-01-23-d-124377200</t>
  </si>
  <si>
    <t>-0.6530281</t>
  </si>
  <si>
    <t>-48.491680</t>
  </si>
  <si>
    <t>-0.6761025</t>
  </si>
  <si>
    <t>-48.483923</t>
  </si>
  <si>
    <t>https://pt.wikiloc.com/trilhas-trekking/praia-do-pesqueiro-28-01-23-d-124450094</t>
  </si>
  <si>
    <t>-0.6531177</t>
  </si>
  <si>
    <t>-48.491673</t>
  </si>
  <si>
    <t>-0.67603</t>
  </si>
  <si>
    <t>-48.4839564</t>
  </si>
  <si>
    <t>https://pt.wikiloc.com/trilhas-trekking/praia-do-pesqueiro-30-01-23-d-124661589</t>
  </si>
  <si>
    <t>-0.6530964</t>
  </si>
  <si>
    <t>-48.491381</t>
  </si>
  <si>
    <t>-0.6759211</t>
  </si>
  <si>
    <t>-48.482977</t>
  </si>
  <si>
    <t>https://pt.wikiloc.com/trilhas-trekking/praia-do-pesqueiro-01-02-23-d-124807946</t>
  </si>
  <si>
    <t>-0.6531165</t>
  </si>
  <si>
    <t>-48.491303</t>
  </si>
  <si>
    <t>-0.6757783</t>
  </si>
  <si>
    <t>-48.484150</t>
  </si>
  <si>
    <t>https://pt.wikiloc.com/trilhas-trekking/praia-do-pesqueiro-02-02-23-d-124851090</t>
  </si>
  <si>
    <t>-0.6531198</t>
  </si>
  <si>
    <t>-48.491322</t>
  </si>
  <si>
    <t>-0.6759367</t>
  </si>
  <si>
    <t>-48.484035</t>
  </si>
  <si>
    <t>https://pt.wikiloc.com/trilhas-trekking/praia-do-pesqueiro-03-02-23-d-124927236</t>
  </si>
  <si>
    <t>-0.6531237</t>
  </si>
  <si>
    <t>-48.491729</t>
  </si>
  <si>
    <t>-0.6760788</t>
  </si>
  <si>
    <t>-48.484003</t>
  </si>
  <si>
    <t>https://pt.wikiloc.com/trilhas-trekking/praia-do-pesqueiro-04-02-23-d-125030753</t>
  </si>
  <si>
    <t>-0.6532166</t>
  </si>
  <si>
    <t>-48.491378</t>
  </si>
  <si>
    <t>-0.6760869</t>
  </si>
  <si>
    <t>-48.483216</t>
  </si>
  <si>
    <t>https://pt.wikiloc.com/trilhas-trekking/praia-do-pesqueiro-05-02-23-d-125186236</t>
  </si>
  <si>
    <t>Monitoramento realizado para compensar o dia 31/01/23.</t>
  </si>
  <si>
    <t>-0.65299</t>
  </si>
  <si>
    <t>-48.4915959</t>
  </si>
  <si>
    <t>-0.6761417</t>
  </si>
  <si>
    <t>-48.483820</t>
  </si>
  <si>
    <t>https://pt.wikiloc.com/trilhas-trekking/paria-do-pesqueiro-06-02-23-125254861</t>
  </si>
  <si>
    <t>-0.653125</t>
  </si>
  <si>
    <t>-48.4912485</t>
  </si>
  <si>
    <t>-0.6759842</t>
  </si>
  <si>
    <t>-48.484002</t>
  </si>
  <si>
    <t>https://pt.wikiloc.com/trilhas-trekking/praia-do-pesqueiro-07-02-23-d-125301408</t>
  </si>
  <si>
    <t>-0.6530293</t>
  </si>
  <si>
    <t>-48.491596</t>
  </si>
  <si>
    <t>-0.6760256</t>
  </si>
  <si>
    <t>-48.483949</t>
  </si>
  <si>
    <t>https://pt.wikiloc.com/trilhas-trekking/paria-do-pesqueiro-08-02-23-125357076</t>
  </si>
  <si>
    <t>-0.653154</t>
  </si>
  <si>
    <t>-48.49133008</t>
  </si>
  <si>
    <t>-0.6760358</t>
  </si>
  <si>
    <t>-48.483970</t>
  </si>
  <si>
    <t>https://pt.wikiloc.com/trilhas-trekking/praia-do-pesqueiro-09-02-23-d-125377192</t>
  </si>
  <si>
    <t>-0.6531929</t>
  </si>
  <si>
    <t>-48.491821</t>
  </si>
  <si>
    <t>-0.6759827</t>
  </si>
  <si>
    <t>-48.483865</t>
  </si>
  <si>
    <t>norte</t>
  </si>
  <si>
    <t>https://pt.wikiloc.com/trilhas-trekking/paria-do-pesqueiro-10-02-23-125447486</t>
  </si>
  <si>
    <t>-0.6530373</t>
  </si>
  <si>
    <t>-48.491209</t>
  </si>
  <si>
    <t>-0.6758915</t>
  </si>
  <si>
    <t>-48.484030</t>
  </si>
  <si>
    <t>https://pt.wikiloc.com/trilhas-trekking/praia-do-pesqueiro-11-02-23-d-125597337</t>
  </si>
  <si>
    <t>-0.6529847</t>
  </si>
  <si>
    <t>-48.491583</t>
  </si>
  <si>
    <t>-0.6760434</t>
  </si>
  <si>
    <t>-48.483961</t>
  </si>
  <si>
    <t>https://pt.wikiloc.com/trilhas-trekking/paria-do-pesqueiro-12-02-23-125764762</t>
  </si>
  <si>
    <t>-0.6531307</t>
  </si>
  <si>
    <t>-48.491383</t>
  </si>
  <si>
    <t>-0.6759703</t>
  </si>
  <si>
    <t>-48.484012</t>
  </si>
  <si>
    <t>https://pt.wikiloc.com/trilhas-trekking/praia-do-pesqueiro-13-02-23-d-125794942</t>
  </si>
  <si>
    <t>-0.6531523</t>
  </si>
  <si>
    <t>-48.491354</t>
  </si>
  <si>
    <t>-0.6757632</t>
  </si>
  <si>
    <t>-48.484063</t>
  </si>
  <si>
    <t>https://pt.wikiloc.com/trilhas-trekking/praia-do-pesqueiro-14-02-23-d-125890840</t>
  </si>
  <si>
    <t>-0.6532674</t>
  </si>
  <si>
    <t>-48.491250</t>
  </si>
  <si>
    <t>-0.6759032</t>
  </si>
  <si>
    <t>-48.484039</t>
  </si>
  <si>
    <t>https://pt.wikiloc.com/trilhas-trekking/praia-do-pesqueiro-15-02-23-d-125940733</t>
  </si>
  <si>
    <t>-0.6531489</t>
  </si>
  <si>
    <t>-48.491301</t>
  </si>
  <si>
    <t>-0.6759265</t>
  </si>
  <si>
    <t>-48.484038</t>
  </si>
  <si>
    <t>https://pt.wikiloc.com/trilhas-trekking/praia-do-pesqueiro-16-02-23-d-125995496</t>
  </si>
  <si>
    <t>-0.6532744</t>
  </si>
  <si>
    <t>-48.491112</t>
  </si>
  <si>
    <t>-0.675925</t>
  </si>
  <si>
    <t>-48.4840352</t>
  </si>
  <si>
    <t>https://pt.wikiloc.com/trilhas-trekking/praia-do-pesqueiro-17-02-23-d-126078001</t>
  </si>
  <si>
    <t>-0.653136</t>
  </si>
  <si>
    <t>-48.491573</t>
  </si>
  <si>
    <t>-0.6759772</t>
  </si>
  <si>
    <t>-48.483988</t>
  </si>
  <si>
    <t>-0.6532243</t>
  </si>
  <si>
    <t>-48.491388</t>
  </si>
  <si>
    <t>-0.6759177</t>
  </si>
  <si>
    <t>-48.484037</t>
  </si>
  <si>
    <t>-0.5854358</t>
  </si>
  <si>
    <t>-48.4785324</t>
  </si>
  <si>
    <t>-0.5515044</t>
  </si>
  <si>
    <t>-48.4769932</t>
  </si>
  <si>
    <t>https://pt.wikiloc.com/trilhas-cicloturismo/praia-taruma-20-01-23-d-123831011</t>
  </si>
  <si>
    <t>-0.5833815</t>
  </si>
  <si>
    <t>-48.4796325</t>
  </si>
  <si>
    <t>-0.5538762</t>
  </si>
  <si>
    <t>-48.4763876</t>
  </si>
  <si>
    <t>https://pt.wikiloc.com/trilhas-cicloturismo/praia-taruma-21-01-23-d-123962524</t>
  </si>
  <si>
    <t>-0.3527805</t>
  </si>
  <si>
    <t>-48.2847905</t>
  </si>
  <si>
    <t>-0.3314964</t>
  </si>
  <si>
    <t>-48.2836046</t>
  </si>
  <si>
    <t>https://pt.wikiloc.com/trilhas-cicloturismo/praia-taruma-23-01-23-d-124275169</t>
  </si>
  <si>
    <t>-0.3455453</t>
  </si>
  <si>
    <t>-48.2840539</t>
  </si>
  <si>
    <t>-0.3248031</t>
  </si>
  <si>
    <t>-48.2837668</t>
  </si>
  <si>
    <t>https://pt.wikiloc.com/trilhas-cicloturismo/praia-taruma-24-01-23-d-124275167</t>
  </si>
  <si>
    <t>-0.5841771</t>
  </si>
  <si>
    <t>-48.4799035</t>
  </si>
  <si>
    <t>-0.3314089</t>
  </si>
  <si>
    <t>-48.2836915</t>
  </si>
  <si>
    <t>https://pt.wikiloc.com/trilhas-trekking/praia-taruma-25-01-23-d-124283236</t>
  </si>
  <si>
    <t>-0.5944175</t>
  </si>
  <si>
    <t>-48.4794194</t>
  </si>
  <si>
    <t>-0.5503884</t>
  </si>
  <si>
    <t>-48.9773469</t>
  </si>
  <si>
    <t>https://pt.wikiloc.com/trilhas-trekking/praia-taruma-26-01-23-d-124297232</t>
  </si>
  <si>
    <t>-0.5844153</t>
  </si>
  <si>
    <t>-48.4796491</t>
  </si>
  <si>
    <t>-0.5530574</t>
  </si>
  <si>
    <t>-48.4763162</t>
  </si>
  <si>
    <t>Parcialmente mublado</t>
  </si>
  <si>
    <t>https://pt.wikiloc.com/trilhas-cicloturismo/praia-taruma-27-01-23-d-124361990</t>
  </si>
  <si>
    <t>Monitoramento não realizado, sera reposto dia 05/02.</t>
  </si>
  <si>
    <t>-0.5844083</t>
  </si>
  <si>
    <t>-48.4796832</t>
  </si>
  <si>
    <t>-0.6498534</t>
  </si>
  <si>
    <t>-48.4854331</t>
  </si>
  <si>
    <t>https://pt.wikiloc.com/trilhas-cicloturismo/praia-taruma-30-01-23-d-124657710</t>
  </si>
  <si>
    <t>Monitoramento não realizado, monitor em capacitação ICMbio.sera reposto dia 12/02/23.</t>
  </si>
  <si>
    <t>-0.5869313</t>
  </si>
  <si>
    <t>48.4785510</t>
  </si>
  <si>
    <t>-0.5519083</t>
  </si>
  <si>
    <t>-48.4766618</t>
  </si>
  <si>
    <t>https://pt.wikiloc.com/trilhas-cicloturismo/praia-taruma-01-02-23-d-124867830</t>
  </si>
  <si>
    <t>-0.5869436</t>
  </si>
  <si>
    <t>-48.4785304</t>
  </si>
  <si>
    <t>-0.5519425</t>
  </si>
  <si>
    <t>-48.4766097</t>
  </si>
  <si>
    <t>https://pt.wikiloc.com/trilhas-trekking/praia-taruma-02-02-23-d-124861303</t>
  </si>
  <si>
    <t>-0.5854135</t>
  </si>
  <si>
    <t>-48.4786619</t>
  </si>
  <si>
    <t>-0.5547135</t>
  </si>
  <si>
    <t>-48.4768151</t>
  </si>
  <si>
    <t>https://pt.wikiloc.com/trilhas-trekking/praia-taruma-03-02-23-d-125257399</t>
  </si>
  <si>
    <t>-0.5854291</t>
  </si>
  <si>
    <t>-48.4786113</t>
  </si>
  <si>
    <t>-0.5547196</t>
  </si>
  <si>
    <t>-48.47631081</t>
  </si>
  <si>
    <t>https://pt.wikiloc.com/trilhas-cicloturismo/praia-taruma-04-02-23-d-125256389</t>
  </si>
  <si>
    <t>-48.4786110</t>
  </si>
  <si>
    <t>-0.5547019</t>
  </si>
  <si>
    <t>-48.4768108</t>
  </si>
  <si>
    <t>https://pt.wikiloc.com/trilhas-trekking/praia-taruma-05-02-23-d-125257485</t>
  </si>
  <si>
    <t>-0.5854290</t>
  </si>
  <si>
    <t>-48.4786081</t>
  </si>
  <si>
    <t>-0.5547864</t>
  </si>
  <si>
    <t>-48.4768611</t>
  </si>
  <si>
    <t>https://pt.wikiloc.com/trilhas-cicloturismo/praia-taruma-06-02-23-d-125256915</t>
  </si>
  <si>
    <t>-0.5853019</t>
  </si>
  <si>
    <t>-48.4786634</t>
  </si>
  <si>
    <t>-0.5509984</t>
  </si>
  <si>
    <t>-48.4770133</t>
  </si>
  <si>
    <t>https://pt.wikiloc.com/trilhas-trekking/praia-taruma-07-02-23-d-125358801</t>
  </si>
  <si>
    <t>-0.5853935</t>
  </si>
  <si>
    <t>-48.4786025</t>
  </si>
  <si>
    <t>-0.5509502</t>
  </si>
  <si>
    <t>-48.4770307</t>
  </si>
  <si>
    <t>https://pt.wikiloc.com/trilhas-trekking/praia-taruma-08-02-23-d-125359067</t>
  </si>
  <si>
    <t>-0.3512383</t>
  </si>
  <si>
    <t>-48.2842076</t>
  </si>
  <si>
    <t>-0.3370291</t>
  </si>
  <si>
    <t>-48.2835485</t>
  </si>
  <si>
    <t>https://pt.wikiloc.com/trilhas-cicloturismo/praia-taruma-09-02-23-d-125440620</t>
  </si>
  <si>
    <t>-0.5858919</t>
  </si>
  <si>
    <t>-48.4785561</t>
  </si>
  <si>
    <t>-0.5519216</t>
  </si>
  <si>
    <t>-48.4765522</t>
  </si>
  <si>
    <t>https://pt.wikiloc.com/trilhas-cicloturismo/praia-taruma-10-02-23-d-125440618</t>
  </si>
  <si>
    <t>-0.5852619</t>
  </si>
  <si>
    <t>-48.4786119</t>
  </si>
  <si>
    <t>-0.5516511</t>
  </si>
  <si>
    <t>-48.4774255</t>
  </si>
  <si>
    <t>https://pt.wikiloc.com/trilhas-trekking/praia-taruma-11-02-23-d-125541594</t>
  </si>
  <si>
    <t>-0.5746932</t>
  </si>
  <si>
    <t>-48.4771062</t>
  </si>
  <si>
    <t>-0.5419196</t>
  </si>
  <si>
    <t>-48.4772979</t>
  </si>
  <si>
    <t>https://pt.wikiloc.com/trilhas-trekking/praia-tarum-12-02-23-d-125683043</t>
  </si>
  <si>
    <t>-0.5401574</t>
  </si>
  <si>
    <t>-48.4755552</t>
  </si>
  <si>
    <t>-0.5734241</t>
  </si>
  <si>
    <t>-48.4771449</t>
  </si>
  <si>
    <t>https://pt.wikiloc.com/trilhas-ciclismo/praia-taruma-13-02-23-d-125800430</t>
  </si>
  <si>
    <t>Monitoramento não realizado por conta de fortes chuvas.</t>
  </si>
  <si>
    <t>-0.5852155</t>
  </si>
  <si>
    <t>-48.4786613</t>
  </si>
  <si>
    <t>-0.5516188</t>
  </si>
  <si>
    <t>-48.4774913</t>
  </si>
  <si>
    <t>https://pt.wikiloc.com/trilhas-trekking/praia-taruma-15-02-23-d-125937640</t>
  </si>
  <si>
    <t>-0.5852361</t>
  </si>
  <si>
    <t>-48.4784135</t>
  </si>
  <si>
    <t>-0.5510341</t>
  </si>
  <si>
    <t>-48.4779131</t>
  </si>
  <si>
    <t>https://pt.wikiloc.com/trilhas-trekking/praia-taruma-16-02-23-d-126046057</t>
  </si>
  <si>
    <t>-0.5409971</t>
  </si>
  <si>
    <t>-48.4786175</t>
  </si>
  <si>
    <t>-0.5758962</t>
  </si>
  <si>
    <t>-48.4774528</t>
  </si>
  <si>
    <t>-0.5841308</t>
  </si>
  <si>
    <t>-48.4786338</t>
  </si>
  <si>
    <t>-0.556924</t>
  </si>
  <si>
    <t>-48.47643</t>
  </si>
  <si>
    <t>-0.5794882</t>
  </si>
  <si>
    <t>-48.4785061</t>
  </si>
  <si>
    <t>-0.5439429</t>
  </si>
  <si>
    <t>-48.4769282</t>
  </si>
  <si>
    <t xml:space="preserve">Diurno </t>
  </si>
  <si>
    <t xml:space="preserve">Pará </t>
  </si>
  <si>
    <t>-0.6230485</t>
  </si>
  <si>
    <t>-48.4848895</t>
  </si>
  <si>
    <t>-0.584981</t>
  </si>
  <si>
    <t>-48.4796136</t>
  </si>
  <si>
    <t>https://pt.wikiloc.com/trilhas-cicloturismo/praia-ture-20-01-23-d-123831012</t>
  </si>
  <si>
    <t>-0.6232859</t>
  </si>
  <si>
    <t>-48.4842853</t>
  </si>
  <si>
    <t>-0.5841372</t>
  </si>
  <si>
    <t>-48.480059</t>
  </si>
  <si>
    <t>https://pt.wikiloc.com/trilhas-cicloturismo/praia-ture-21-01-23-d-123962525</t>
  </si>
  <si>
    <t>-0.3723823</t>
  </si>
  <si>
    <t>-48.2935762</t>
  </si>
  <si>
    <t>-0.3527534</t>
  </si>
  <si>
    <t>-48.2848057</t>
  </si>
  <si>
    <t>https://pt.wikiloc.com/trilhas-cicloturismo/praia-ture-23-01-23-d-124275168</t>
  </si>
  <si>
    <t>-0.3455090</t>
  </si>
  <si>
    <t>-48.2840842</t>
  </si>
  <si>
    <t>-0.3527824</t>
  </si>
  <si>
    <t>-48.2848054</t>
  </si>
  <si>
    <t>https://pt.wikiloc.com/trilhas-cicloturismo/praia-ture-24-01-23-d-124275170</t>
  </si>
  <si>
    <t>-0.6232511</t>
  </si>
  <si>
    <t>-48.4844082</t>
  </si>
  <si>
    <t>-0.5844863</t>
  </si>
  <si>
    <t>-48.4799157</t>
  </si>
  <si>
    <t>https://pt.wikiloc.com/trilhas-trekking/praia-ture-25-01-23-d-124283235</t>
  </si>
  <si>
    <t>-0.6230682</t>
  </si>
  <si>
    <t>-48.4846181</t>
  </si>
  <si>
    <t>-0.5843351</t>
  </si>
  <si>
    <t>-48.4799449</t>
  </si>
  <si>
    <t>https://pt.wikiloc.com/trilhas-trekking/praia-ture-26-01-23-d-124297233</t>
  </si>
  <si>
    <t>-0.6227768</t>
  </si>
  <si>
    <t>-48.4848544</t>
  </si>
  <si>
    <t>-0.5847447</t>
  </si>
  <si>
    <t>-48.4797127</t>
  </si>
  <si>
    <t>https://pt.wikiloc.com/trilhas-cicloturismo/praia-ture-27-01-23-d-124361989</t>
  </si>
  <si>
    <t>-0.6231722</t>
  </si>
  <si>
    <t>-48.4845814</t>
  </si>
  <si>
    <t>-0.5837119</t>
  </si>
  <si>
    <t>-48.4792786</t>
  </si>
  <si>
    <t>https://pt.wikiloc.com/trilhas-cicloturismo/praia-ture-30-01-23-d-124657711</t>
  </si>
  <si>
    <t>-0.6231589</t>
  </si>
  <si>
    <t>-48.4854082</t>
  </si>
  <si>
    <t>-0.5869331</t>
  </si>
  <si>
    <t>-48.4785001</t>
  </si>
  <si>
    <t>https://pt.wikiloc.com/trilhas-cicloturismo/praia-ture-01-02-23-d-124867827</t>
  </si>
  <si>
    <t>-0.6231053</t>
  </si>
  <si>
    <t>-48.4854245</t>
  </si>
  <si>
    <t>-0.5869398</t>
  </si>
  <si>
    <t>-48.4785291</t>
  </si>
  <si>
    <t>https://pt.wikiloc.com/trilhas-trekking/praia-ture-02-02-23-d-124861302</t>
  </si>
  <si>
    <t>-0.5869183</t>
  </si>
  <si>
    <t>-48.4785008</t>
  </si>
  <si>
    <t>https://pt.wikiloc.com/trilhas-trekking/praia-ture-03-02-23-d-125257398</t>
  </si>
  <si>
    <t>-0.6245133</t>
  </si>
  <si>
    <t>-48.4849161</t>
  </si>
  <si>
    <t>-0.5845139</t>
  </si>
  <si>
    <t>-48.4797008</t>
  </si>
  <si>
    <t>https://pt.wikiloc.com/trilhas-cicloturismo/praia-ture-04-02-23-d-125256392</t>
  </si>
  <si>
    <t>-0.6245110</t>
  </si>
  <si>
    <t>-48.4849001</t>
  </si>
  <si>
    <t>-0.5845186</t>
  </si>
  <si>
    <t>-48.4797135</t>
  </si>
  <si>
    <t>https://pt.wikiloc.com/trilhas-trekking/praia-ture-05-02-23-d-125257395</t>
  </si>
  <si>
    <t>-0.6245165</t>
  </si>
  <si>
    <t>-48.4849691</t>
  </si>
  <si>
    <t>-0.5845844</t>
  </si>
  <si>
    <t>-48.4797939</t>
  </si>
  <si>
    <t>https://pt.wikiloc.com/trilhas-cicloturismo/praia-ture-06-02-23-d-125256916</t>
  </si>
  <si>
    <t>-0.6229385</t>
  </si>
  <si>
    <t>-0.5858115</t>
  </si>
  <si>
    <t>-48.4791063</t>
  </si>
  <si>
    <t>https://pt.wikiloc.com/trilhas-trekking/praia-ture-07-02-23-d-125358800</t>
  </si>
  <si>
    <t>-0.6224363</t>
  </si>
  <si>
    <t>-48.4849732</t>
  </si>
  <si>
    <t>-0.5858503</t>
  </si>
  <si>
    <t>-48.4791165</t>
  </si>
  <si>
    <t>https://pt.wikiloc.com/trilhas-trekking/praia-ture-08-02-23-d-125359069</t>
  </si>
  <si>
    <t>-0.3721014</t>
  </si>
  <si>
    <t>-48.2958477</t>
  </si>
  <si>
    <t>-0.3595507</t>
  </si>
  <si>
    <t>-48.2844256</t>
  </si>
  <si>
    <t>https://pt.wikiloc.com/trilhas-cicloturismo/praia-ture-09-02-23-d-125440621</t>
  </si>
  <si>
    <t>-0.6227452</t>
  </si>
  <si>
    <t>-48.4848861</t>
  </si>
  <si>
    <t>-0.5856376</t>
  </si>
  <si>
    <t>-48.4792176</t>
  </si>
  <si>
    <t>https://pt.wikiloc.com/trilhas-cicloturismo/praia-ture-10-02-23-d-125440619</t>
  </si>
  <si>
    <t>-0.5852241</t>
  </si>
  <si>
    <t>-48.4795495</t>
  </si>
  <si>
    <t>https://pt.wikiloc.com/trilhas-trekking/praia-ture-11-02-23-d-125541597</t>
  </si>
  <si>
    <t>-0.6230538</t>
  </si>
  <si>
    <t>-48.4847754</t>
  </si>
  <si>
    <t>-0.5849468</t>
  </si>
  <si>
    <t>-48.4796348</t>
  </si>
  <si>
    <t>https://pt.wikiloc.com/trilhas-trekking/praia-ture-12-02-23-d-125683044</t>
  </si>
  <si>
    <t>-0.6231347</t>
  </si>
  <si>
    <t>-48.4845334</t>
  </si>
  <si>
    <t>-0.5843018</t>
  </si>
  <si>
    <t>-48.4799375</t>
  </si>
  <si>
    <t>-0.6292373</t>
  </si>
  <si>
    <t>-48.4843757</t>
  </si>
  <si>
    <t>-0.583448</t>
  </si>
  <si>
    <t>-48.4804453</t>
  </si>
  <si>
    <t>-0.5842688</t>
  </si>
  <si>
    <t>-48.47999783</t>
  </si>
  <si>
    <t>-0.6222473</t>
  </si>
  <si>
    <t>-48.4847388</t>
  </si>
  <si>
    <t>-0.6229948</t>
  </si>
  <si>
    <t>-48.485169</t>
  </si>
  <si>
    <t>-58.585051</t>
  </si>
  <si>
    <t>-48.4795599</t>
  </si>
  <si>
    <t>-0.6246149</t>
  </si>
  <si>
    <t>-48.4859702</t>
  </si>
  <si>
    <t>-0.5878013</t>
  </si>
  <si>
    <t>-48.4782372</t>
  </si>
  <si>
    <t>-0.6234433</t>
  </si>
  <si>
    <t>-48.4849428</t>
  </si>
  <si>
    <t>-0.5856494</t>
  </si>
  <si>
    <t>-48.4791593</t>
  </si>
  <si>
    <t>-0.5841633</t>
  </si>
  <si>
    <t>-48.480004</t>
  </si>
  <si>
    <t>-0.6234554</t>
  </si>
  <si>
    <t>-48.4834023</t>
  </si>
  <si>
    <t>-0.6234185</t>
  </si>
  <si>
    <t>-48.4849155</t>
  </si>
  <si>
    <t>-0.5856341</t>
  </si>
  <si>
    <t>-48.4791133</t>
  </si>
  <si>
    <t>-0.6230618</t>
  </si>
  <si>
    <t>-48.4843071</t>
  </si>
  <si>
    <t>-0.5844009</t>
  </si>
  <si>
    <t>-48.4799961</t>
  </si>
  <si>
    <t>-0.6235037</t>
  </si>
  <si>
    <t>-48.4848862</t>
  </si>
  <si>
    <t>-0.5843858</t>
  </si>
  <si>
    <t>-48.4799369</t>
  </si>
  <si>
    <t>Não realizado por fortes ventos e impossibilidade de travessia com canoa pequena.</t>
  </si>
  <si>
    <t>-0.581146</t>
  </si>
  <si>
    <t>-48.4778242</t>
  </si>
  <si>
    <t>-0.6214074</t>
  </si>
  <si>
    <t>-48.4815512</t>
  </si>
  <si>
    <t>-0.3724216</t>
  </si>
  <si>
    <t>-48.2952438</t>
  </si>
  <si>
    <t>-0.3588901</t>
  </si>
  <si>
    <t>-48.2844774</t>
  </si>
  <si>
    <t>Monitoramento não realizado, impossibilidade de fazer a travessia.</t>
  </si>
  <si>
    <t>Maracanã</t>
  </si>
  <si>
    <t>Praia da Princesa</t>
  </si>
  <si>
    <t>-0.6225306</t>
  </si>
  <si>
    <t>-47.3515265</t>
  </si>
  <si>
    <t>-0.5866221</t>
  </si>
  <si>
    <t>-47.5887415</t>
  </si>
  <si>
    <t>https://pt.wikiloc.com/trilhas-trekking/praia-da-princesa-20-01-2023-d-123827209</t>
  </si>
  <si>
    <t>-0.5914009</t>
  </si>
  <si>
    <t>-47.5598946</t>
  </si>
  <si>
    <t>-0.5868091</t>
  </si>
  <si>
    <t>-47.5891078</t>
  </si>
  <si>
    <t>https://pt.wikiloc.com/trilhas-trekking/praia-da-princesa-21-01-2023-d-123919324</t>
  </si>
  <si>
    <t>-0.5918079</t>
  </si>
  <si>
    <t>-47.5599462</t>
  </si>
  <si>
    <t>-0.5864669</t>
  </si>
  <si>
    <t>-47.588101</t>
  </si>
  <si>
    <t>https://pt.wikiloc.com/trilhas-trekking/praia-da-princesa-22-01-2023-d-124072204</t>
  </si>
  <si>
    <t>monitoramento realizado para compensar o dia 28/01/23.</t>
  </si>
  <si>
    <t>-0.591222</t>
  </si>
  <si>
    <t>-47.5598833</t>
  </si>
  <si>
    <t>-0.5873682</t>
  </si>
  <si>
    <t>-47.5886961</t>
  </si>
  <si>
    <t>https://pt.wikiloc.com/trilhas-trekking/praia-da-princesa-23-01-2023-d-124140634</t>
  </si>
  <si>
    <t>-0.5911921</t>
  </si>
  <si>
    <t>-47.560031</t>
  </si>
  <si>
    <t>-0.5868572</t>
  </si>
  <si>
    <t>-47.588716</t>
  </si>
  <si>
    <t xml:space="preserve">chuvoso </t>
  </si>
  <si>
    <t>https://pt.wikiloc.com/trilhas-trekking/praia-da-princesa-24-01-2023-d-124205781</t>
  </si>
  <si>
    <t>-0.5919807</t>
  </si>
  <si>
    <t>-47.5597985</t>
  </si>
  <si>
    <t>-0.5860062</t>
  </si>
  <si>
    <t>-47.5871861</t>
  </si>
  <si>
    <t>https://pt.wikiloc.com/trilhas-trekking/praia-da-princesa-25-01-2023-d-124271947</t>
  </si>
  <si>
    <t>-0.5919285</t>
  </si>
  <si>
    <t>-47.5598559</t>
  </si>
  <si>
    <t>-0.5889728</t>
  </si>
  <si>
    <t>-47.587808</t>
  </si>
  <si>
    <t>https://pt.wikiloc.com/trilhas-trekking/praia-da-princesa-26-01-2023-d-124339961</t>
  </si>
  <si>
    <t>-0.590853</t>
  </si>
  <si>
    <t>-47.560074</t>
  </si>
  <si>
    <t>-0.586315</t>
  </si>
  <si>
    <t>-47.587879</t>
  </si>
  <si>
    <t>https://pt.wikiloc.com/trilhas-trekking/praia-da-princesa-27-01-2023-d-124398122</t>
  </si>
  <si>
    <t>monitoramento compensado com o dia  22/01/23</t>
  </si>
  <si>
    <t>-0.5912355</t>
  </si>
  <si>
    <t>-47.5599274</t>
  </si>
  <si>
    <t>-0.5782227</t>
  </si>
  <si>
    <t>-47.5867692</t>
  </si>
  <si>
    <t>nevoeiro</t>
  </si>
  <si>
    <t>Mnoitoramento incompleto por conta de fortes chuvas.</t>
  </si>
  <si>
    <t>https://pt.wikiloc.com/trilhas-trekking/praia-da-princesa-30-01-2023-d-124646318</t>
  </si>
  <si>
    <t>-0.5886532</t>
  </si>
  <si>
    <t>-47.5873677</t>
  </si>
  <si>
    <t>-0.5916317</t>
  </si>
  <si>
    <t>-47.5598647</t>
  </si>
  <si>
    <t>https://pt.wikiloc.com/trilhas-trekking/praia-da-princesa-31-01-2023-d-124722815</t>
  </si>
  <si>
    <t>-0.6297594</t>
  </si>
  <si>
    <t>-47.6444403</t>
  </si>
  <si>
    <t>-0.5924907</t>
  </si>
  <si>
    <t>-47.560168</t>
  </si>
  <si>
    <t>https://pt.wikiloc.com/trilhas-trekking/praia-da-princesa-01-02-2023-d-124777918</t>
  </si>
  <si>
    <t>-0.5860507</t>
  </si>
  <si>
    <t>-47.5876932</t>
  </si>
  <si>
    <t>-0.5924564</t>
  </si>
  <si>
    <t>-47.5600949</t>
  </si>
  <si>
    <t>https://pt.wikiloc.com/trilhas-trekking/praia-da-princesa-02-02-2023-d-124856617</t>
  </si>
  <si>
    <t>https://pt.wikiloc.com/trilhas-trekking/praia-da-princesa-03-02-2023-d-124924119</t>
  </si>
  <si>
    <t>-0.5910758</t>
  </si>
  <si>
    <t>-47.5600516</t>
  </si>
  <si>
    <t>-0.587455</t>
  </si>
  <si>
    <t>-47.5895191</t>
  </si>
  <si>
    <t>https://pt.wikiloc.com/trilhas-trekking/praia-da-princesa-04-02-2023-d-125032941</t>
  </si>
  <si>
    <t>-0.5863942</t>
  </si>
  <si>
    <t>47.5879171</t>
  </si>
  <si>
    <t>-0.5925187</t>
  </si>
  <si>
    <t>-47.5603628</t>
  </si>
  <si>
    <t>https://pt.wikiloc.com/trilhas-trekking/praia-da-princesa-06-02-2023-d-125250436</t>
  </si>
  <si>
    <t>-0.5862654</t>
  </si>
  <si>
    <t>-47.587769</t>
  </si>
  <si>
    <t>-0.5912366</t>
  </si>
  <si>
    <t>-47.5598544</t>
  </si>
  <si>
    <t>https://pt.wikiloc.com/trilhas-trekking/praia-da-princesa-07-02-2023-d-125300367</t>
  </si>
  <si>
    <t>-0.6233178</t>
  </si>
  <si>
    <t>-47.3521482</t>
  </si>
  <si>
    <t>-0.5869396</t>
  </si>
  <si>
    <t>-47.5891966</t>
  </si>
  <si>
    <t>https://pt.wikiloc.com/trilhas-trekking/praia-da-princesa-08-02-2023-d-125350880</t>
  </si>
  <si>
    <t>-0.5862991</t>
  </si>
  <si>
    <t>-47.587795</t>
  </si>
  <si>
    <t>-0.5924072</t>
  </si>
  <si>
    <t>-47.5599888</t>
  </si>
  <si>
    <t>https://pt.wikiloc.com/trilhas-trekking/praia-da-princesa-09-02-2023-d-125439352</t>
  </si>
  <si>
    <t>-0.5908935</t>
  </si>
  <si>
    <t>-47.56002</t>
  </si>
  <si>
    <t>-0.5871415</t>
  </si>
  <si>
    <t>-47.589216</t>
  </si>
  <si>
    <t>https://pt.wikiloc.com/trilhas-trekking/praia-da-princesa-10-02-2023-d-125480876</t>
  </si>
  <si>
    <t>-0.591342</t>
  </si>
  <si>
    <t>-47.5598616</t>
  </si>
  <si>
    <t>-0.5876628</t>
  </si>
  <si>
    <t>-47.5887712</t>
  </si>
  <si>
    <t>https://pt.wikiloc.com/trilhas-trekking/praia-da-princesa-11-02-2023-d-125596218</t>
  </si>
  <si>
    <t>-0.591241</t>
  </si>
  <si>
    <t>-47.5599515</t>
  </si>
  <si>
    <t>-0.5862516</t>
  </si>
  <si>
    <t>-47.588174</t>
  </si>
  <si>
    <t>https://pt.wikiloc.com/trilhas-trekking/praia-da-princesa-12-02-2023-d-125759099</t>
  </si>
  <si>
    <t>-0.5912163</t>
  </si>
  <si>
    <t>-47.5598099</t>
  </si>
  <si>
    <t>-0.5859956</t>
  </si>
  <si>
    <t>-47.5867809</t>
  </si>
  <si>
    <t>https://pt.wikiloc.com/trilhas-trekking/praia-da-princesa-13-02-23-n-125771866</t>
  </si>
  <si>
    <t>-0.5865886</t>
  </si>
  <si>
    <t>-47.5880579</t>
  </si>
  <si>
    <t>-0.595579</t>
  </si>
  <si>
    <t>-47.5598659</t>
  </si>
  <si>
    <t>https://pt.wikiloc.com/trilhas-trekking/praia-da-princesa-14-02-23-n-125838222</t>
  </si>
  <si>
    <t>-0.5908044</t>
  </si>
  <si>
    <t>-47.5599778</t>
  </si>
  <si>
    <t>-0.5873958</t>
  </si>
  <si>
    <t>-47.5891864</t>
  </si>
  <si>
    <t>https://pt.wikiloc.com/trilhas-trekking/praia-da-princesa-14-02-2023-d-125896796</t>
  </si>
  <si>
    <t>-0.5914459</t>
  </si>
  <si>
    <t>-47.5598074</t>
  </si>
  <si>
    <t>-0.5880816</t>
  </si>
  <si>
    <t>-47.5890344</t>
  </si>
  <si>
    <t>-0.5865109</t>
  </si>
  <si>
    <t>-47.587889</t>
  </si>
  <si>
    <t>-0.5907582</t>
  </si>
  <si>
    <t>-47.602559</t>
  </si>
  <si>
    <t>-0.5911501</t>
  </si>
  <si>
    <t>-47.5598369</t>
  </si>
  <si>
    <t>-0.5789606</t>
  </si>
  <si>
    <t>-47.579446</t>
  </si>
  <si>
    <t>-0.586519</t>
  </si>
  <si>
    <t>-47.5879258</t>
  </si>
  <si>
    <t>-0.5909082</t>
  </si>
  <si>
    <t>-47.5600457</t>
  </si>
  <si>
    <t>campanha noturna feita pela segunda vez no mesmo dia devido a mudança da maré.</t>
  </si>
  <si>
    <t>-0.5911298</t>
  </si>
  <si>
    <t>-47.5599234</t>
  </si>
  <si>
    <t>-0.5862003</t>
  </si>
  <si>
    <t>-47.587396</t>
  </si>
  <si>
    <t>-0.58769997</t>
  </si>
  <si>
    <t>-47.5871358</t>
  </si>
  <si>
    <t>-0.5911307</t>
  </si>
  <si>
    <t>-47.5598766</t>
  </si>
  <si>
    <t>-0.5913162</t>
  </si>
  <si>
    <t>-47.5599083</t>
  </si>
  <si>
    <t>-0.5877841</t>
  </si>
  <si>
    <t>-47.5895613</t>
  </si>
  <si>
    <t>Salinópolis</t>
  </si>
  <si>
    <t>-0.606864</t>
  </si>
  <si>
    <t>-47.3527646</t>
  </si>
  <si>
    <t>-0.6201537</t>
  </si>
  <si>
    <t>-47.2873674</t>
  </si>
  <si>
    <t>https://pt.wikiloc.com/trilhas-trekking/praiaatalaia-20-01-2023d-123833518</t>
  </si>
  <si>
    <t>-0.6068294</t>
  </si>
  <si>
    <t>-47.3528641</t>
  </si>
  <si>
    <t>-0.6201473</t>
  </si>
  <si>
    <t>-47.287558</t>
  </si>
  <si>
    <t>https://pt.wikiloc.com/trilhas-trekking/praiaatalaia-21-01-2023d-123934032</t>
  </si>
  <si>
    <t>-0.6056056</t>
  </si>
  <si>
    <t>-47.3523483</t>
  </si>
  <si>
    <t>-0.6200798</t>
  </si>
  <si>
    <t>-47.2872864</t>
  </si>
  <si>
    <t>https://pt.wikiloc.com/trilhas-trekking/praia-atalaia-23-01-23-124137566</t>
  </si>
  <si>
    <t>-0.6070397</t>
  </si>
  <si>
    <t>-47.3527375</t>
  </si>
  <si>
    <t>-0.6201978</t>
  </si>
  <si>
    <t>-47.2873472</t>
  </si>
  <si>
    <t>https://pt.wikiloc.com/trilhas-trekking/praiaatalaia-24-01-2023d-124204869</t>
  </si>
  <si>
    <t>-0.6070287</t>
  </si>
  <si>
    <t>-47.3528085</t>
  </si>
  <si>
    <t>-0.6202301</t>
  </si>
  <si>
    <t>-47.2873974</t>
  </si>
  <si>
    <t>https://pt.wikiloc.com/trilhas-trekking/praiaatalaia-25-01-2023d-124262390</t>
  </si>
  <si>
    <t>-0.6069438</t>
  </si>
  <si>
    <t>-47.3525951</t>
  </si>
  <si>
    <t>-0.6202032</t>
  </si>
  <si>
    <t>-47.2873825</t>
  </si>
  <si>
    <t>https://pt.wikiloc.com/trilhas-trekking/praiaatalaia-26-01-2023d-124330372</t>
  </si>
  <si>
    <t>-0.620124</t>
  </si>
  <si>
    <t>-47.28733</t>
  </si>
  <si>
    <t>-0.6068281</t>
  </si>
  <si>
    <t>-47.3526767</t>
  </si>
  <si>
    <t>https://pt.wikiloc.com/trilhas-trekking/praiaatalaia-27-01-2023d-124392007</t>
  </si>
  <si>
    <t>Monitoramento sera reposto dia 05/02/23.</t>
  </si>
  <si>
    <t>-0.6068244</t>
  </si>
  <si>
    <t>-47.3525153</t>
  </si>
  <si>
    <t>-0.6201017</t>
  </si>
  <si>
    <t>-47.2873417</t>
  </si>
  <si>
    <t>https://pt.wikiloc.com/trilhas-trekking/praiaatalaia-30-01-2023d-124683866</t>
  </si>
  <si>
    <t>-0.6070597</t>
  </si>
  <si>
    <t>-47.3527566</t>
  </si>
  <si>
    <t>-0.6201532</t>
  </si>
  <si>
    <t>-47.2873188</t>
  </si>
  <si>
    <t>https://pt.wikiloc.com/trilhas-trekking/praiaatalaia-31-01-2023d-124699063</t>
  </si>
  <si>
    <t>-0.6068359</t>
  </si>
  <si>
    <t>-47.3526542</t>
  </si>
  <si>
    <t>-0.6202473</t>
  </si>
  <si>
    <t>-47.2873068</t>
  </si>
  <si>
    <t>https://pt.wikiloc.com/trilhas-trekking/praiaatalaia01-02-2023d-124773907</t>
  </si>
  <si>
    <t>-0.6069038</t>
  </si>
  <si>
    <t>-47.3526691</t>
  </si>
  <si>
    <t>-0.6201613</t>
  </si>
  <si>
    <t>-47.2873195</t>
  </si>
  <si>
    <t>https://pt.wikiloc.com/trilhas-trekking/praiaatalaia-02-02-2023d-124846216</t>
  </si>
  <si>
    <t>-0.6068925</t>
  </si>
  <si>
    <t>-47.3527141</t>
  </si>
  <si>
    <t>-0.6202875</t>
  </si>
  <si>
    <t>-47.287446</t>
  </si>
  <si>
    <t>https://pt.wikiloc.com/trilhas-trekking/praiaatalaia-03-02-2023d-124920077</t>
  </si>
  <si>
    <t>-0.6068878</t>
  </si>
  <si>
    <t>-47.3526498</t>
  </si>
  <si>
    <t>-0.6202326</t>
  </si>
  <si>
    <t>-47.2873125</t>
  </si>
  <si>
    <t>https://pt.wikiloc.com/trilhas-trekking/praiaatalaia-04-02-2023d-125018093</t>
  </si>
  <si>
    <t>-0.6069465</t>
  </si>
  <si>
    <t>-47.352762</t>
  </si>
  <si>
    <t>-0.6202403</t>
  </si>
  <si>
    <t>-47.287384</t>
  </si>
  <si>
    <t>https://pt.wikiloc.com/trilhas-trekking/praiaatalaia-06-02-2023d-125246576</t>
  </si>
  <si>
    <t>-0.6068801</t>
  </si>
  <si>
    <t>-47.3526583</t>
  </si>
  <si>
    <t>-0.6202785</t>
  </si>
  <si>
    <t>-47.2873512</t>
  </si>
  <si>
    <t>https://pt.wikiloc.com/trilhas-trekking/praiaatalaia-07-02-2023d-125299371</t>
  </si>
  <si>
    <t>-0.6068412</t>
  </si>
  <si>
    <t>-47.2873655</t>
  </si>
  <si>
    <t>-0.6202297</t>
  </si>
  <si>
    <t>https://pt.wikiloc.com/trilhas-trekking/praiaatalaia-08-02-2023d-125355628</t>
  </si>
  <si>
    <t>-0.6067601</t>
  </si>
  <si>
    <t>-47.3526757</t>
  </si>
  <si>
    <t>-0.6202008</t>
  </si>
  <si>
    <t>-47.287333</t>
  </si>
  <si>
    <t>https://pt.wikiloc.com/trilhas-trekking/praiaatalaia-09-02-2023d-125418561</t>
  </si>
  <si>
    <t>-0.6068802</t>
  </si>
  <si>
    <t>-47.3526464</t>
  </si>
  <si>
    <t>-0.6202815</t>
  </si>
  <si>
    <t>-47.2873513</t>
  </si>
  <si>
    <t>https://pt.wikiloc.com/trilhas-trekking/praiaatalaia-10-02-2023d-125482039</t>
  </si>
  <si>
    <t>-0.6068476</t>
  </si>
  <si>
    <t>-47.352595</t>
  </si>
  <si>
    <t>-0.6202194</t>
  </si>
  <si>
    <t>-47.2873598</t>
  </si>
  <si>
    <t>https://pt.wikiloc.com/trilhas-trekking/praiaatalaia-11-02-2023d-125597279</t>
  </si>
  <si>
    <t>-0.6202308</t>
  </si>
  <si>
    <t>-47.287348</t>
  </si>
  <si>
    <t>-0.6065164</t>
  </si>
  <si>
    <t>-47.3528534</t>
  </si>
  <si>
    <t>-0.6068574</t>
  </si>
  <si>
    <t>-47.3526103</t>
  </si>
  <si>
    <t>-0.620133</t>
  </si>
  <si>
    <t>-47.2872387</t>
  </si>
  <si>
    <t>-0.6068176</t>
  </si>
  <si>
    <t>-47.3526114</t>
  </si>
  <si>
    <t>-0.6202035</t>
  </si>
  <si>
    <t>-47.2873208</t>
  </si>
  <si>
    <t>-0.6071232</t>
  </si>
  <si>
    <t>-47.3527555</t>
  </si>
  <si>
    <t>-0.620051</t>
  </si>
  <si>
    <t>-47.2873477</t>
  </si>
  <si>
    <t>Sul</t>
  </si>
  <si>
    <t>-0.6068424</t>
  </si>
  <si>
    <t>-47.3526781</t>
  </si>
  <si>
    <t>-0.6202432</t>
  </si>
  <si>
    <t>-47.2873207</t>
  </si>
  <si>
    <t>-0.606846</t>
  </si>
  <si>
    <t>-47.3526814</t>
  </si>
  <si>
    <t>-0.6204503</t>
  </si>
  <si>
    <t>-47.2877363</t>
  </si>
  <si>
    <t>-0.6068243</t>
  </si>
  <si>
    <t>-47.3525846</t>
  </si>
  <si>
    <t>-0.6201999</t>
  </si>
  <si>
    <t>-47.2873841</t>
  </si>
  <si>
    <t>-0.6068379</t>
  </si>
  <si>
    <t>-47.3525568</t>
  </si>
  <si>
    <t>-0.5920588</t>
  </si>
  <si>
    <t>-47.3193285</t>
  </si>
  <si>
    <t>-0.6069044</t>
  </si>
  <si>
    <t>-47.352839</t>
  </si>
  <si>
    <t>-0.6201242</t>
  </si>
  <si>
    <t>-47.2873371</t>
  </si>
  <si>
    <t>-0.6068717</t>
  </si>
  <si>
    <t>-47.3526637</t>
  </si>
  <si>
    <t>-0.6202894</t>
  </si>
  <si>
    <t>-47.2873296</t>
  </si>
  <si>
    <t>-0.6068583</t>
  </si>
  <si>
    <t>-47.3526931</t>
  </si>
  <si>
    <t>-0.6202476</t>
  </si>
  <si>
    <t>-47.2873227</t>
  </si>
  <si>
    <t>-0.6068929</t>
  </si>
  <si>
    <t>-47.3526764</t>
  </si>
  <si>
    <t>-0.6202571</t>
  </si>
  <si>
    <t>-47.2872136</t>
  </si>
  <si>
    <t>erro no app wikiloc porém o monitoramento foi registrado no app da mineral.</t>
  </si>
  <si>
    <t>-0.6068685</t>
  </si>
  <si>
    <t>-47.3526308</t>
  </si>
  <si>
    <t>-0.6202989</t>
  </si>
  <si>
    <t>-47.2872944</t>
  </si>
  <si>
    <t>-0.6068976</t>
  </si>
  <si>
    <t>-47.3526251</t>
  </si>
  <si>
    <t>-0.6201112</t>
  </si>
  <si>
    <t>-47.2873288</t>
  </si>
  <si>
    <t>Corvina/Maçarico</t>
  </si>
  <si>
    <t>-0.6097292</t>
  </si>
  <si>
    <t>-47.386708</t>
  </si>
  <si>
    <t>-0.6138496</t>
  </si>
  <si>
    <t>-47.354557</t>
  </si>
  <si>
    <t>https://pt.wikiloc.com/trilhas-trekking/praiacorvinamacarico-20-01-2023d-123830612</t>
  </si>
  <si>
    <t>-0.6095245</t>
  </si>
  <si>
    <t>-47.33681</t>
  </si>
  <si>
    <t>-0.6138362</t>
  </si>
  <si>
    <t>-47.3545228</t>
  </si>
  <si>
    <t>https://pt.wikiloc.com/trilhas-trekking/praiacorvinamacarico-21-01-2023d-123927258</t>
  </si>
  <si>
    <t>-0.6096179</t>
  </si>
  <si>
    <t>-47.3867773</t>
  </si>
  <si>
    <t>-0.6138907</t>
  </si>
  <si>
    <t>-47.354386</t>
  </si>
  <si>
    <t>https://pt.wikiloc.com/trilhas-trekking/praia-corvina-macarico-23-01-23-124132168</t>
  </si>
  <si>
    <t>-0.6097665</t>
  </si>
  <si>
    <t>-47.3865048</t>
  </si>
  <si>
    <t>-0.6138422</t>
  </si>
  <si>
    <t>-47.3545221</t>
  </si>
  <si>
    <t>https://pt.wikiloc.com/trilhas-trekking/praiacorvinamacarico-24-01-2023d-124201677</t>
  </si>
  <si>
    <t>-0.6098073</t>
  </si>
  <si>
    <t>-47.3869157</t>
  </si>
  <si>
    <t>-0.6137762</t>
  </si>
  <si>
    <t>-47.3546074</t>
  </si>
  <si>
    <t>https://pt.wikiloc.com/trilhas-trekking/praiacorvinamacarico-25-01-2023d-124258550</t>
  </si>
  <si>
    <t>-0.6097926</t>
  </si>
  <si>
    <t>-47.3865696</t>
  </si>
  <si>
    <t>-0.6138072</t>
  </si>
  <si>
    <t>-47.35453</t>
  </si>
  <si>
    <t>https://pt.wikiloc.com/trilhas-trekking/praiacorvinamacarico-26-01-2023d-124325894</t>
  </si>
  <si>
    <t>-0.6137732</t>
  </si>
  <si>
    <t>-47.354621</t>
  </si>
  <si>
    <t>-0.6097997</t>
  </si>
  <si>
    <t>-47.386553</t>
  </si>
  <si>
    <t>https://pt.wikiloc.com/trilhas-trekking/praiacorvinamacarico-27-01-2023d-124394284</t>
  </si>
  <si>
    <t>Monotoramento sera reposto dia 05/02/23.</t>
  </si>
  <si>
    <t>-0.6098769</t>
  </si>
  <si>
    <t>-47.3862893</t>
  </si>
  <si>
    <t>-0.6137923</t>
  </si>
  <si>
    <t>-47.3545789</t>
  </si>
  <si>
    <t>https://pt.wikiloc.com/trilhas-trekking/praiacorvinamacarico-30-01-2023d-124681201</t>
  </si>
  <si>
    <t>-0.6098942</t>
  </si>
  <si>
    <t>-47.3864968</t>
  </si>
  <si>
    <t>-0.6137876</t>
  </si>
  <si>
    <t>-47.3546125</t>
  </si>
  <si>
    <t>https://pt.wikiloc.com/trilhas-trekking/praiacorvinamacarico-31-01-2023d-124696443</t>
  </si>
  <si>
    <t>-0.6097816</t>
  </si>
  <si>
    <t>-47.3966372</t>
  </si>
  <si>
    <t>-0.6133371</t>
  </si>
  <si>
    <t>-47.3546051</t>
  </si>
  <si>
    <t>https://pt.wikiloc.com/trilhas-trekking/praiacorvinamacarico-01-02-2023d-124768363</t>
  </si>
  <si>
    <t>https://pt.wikiloc.com/trilhas-trekking/apraiacorvinamacarico-02-02-2023d-124839493</t>
  </si>
  <si>
    <t>Aplicativo não funcionou.</t>
  </si>
  <si>
    <t>-0.6098798</t>
  </si>
  <si>
    <t>-47.3865227</t>
  </si>
  <si>
    <t>-47.3545634</t>
  </si>
  <si>
    <t>https://pt.wikiloc.com/trilhas-trekking/praiacorvinamacarico03-02-2023d-124916150</t>
  </si>
  <si>
    <t>-0.6098057</t>
  </si>
  <si>
    <t>-47.386676</t>
  </si>
  <si>
    <t>-0.6137985</t>
  </si>
  <si>
    <t>-47.3545669</t>
  </si>
  <si>
    <t>https://pt.wikiloc.com/trilhas-trekking/praiacorvinamacarico-4-02-2023d-125009591</t>
  </si>
  <si>
    <t>-0.6099474</t>
  </si>
  <si>
    <t>-47.3862615</t>
  </si>
  <si>
    <t>-0.6137855</t>
  </si>
  <si>
    <t>-47.3545622</t>
  </si>
  <si>
    <t>https://pt.wikiloc.com/trilhas-trekking/praiacorvinamacarico-06-02-2023d-125240907</t>
  </si>
  <si>
    <t>-0.6099318</t>
  </si>
  <si>
    <t>-47.3865809</t>
  </si>
  <si>
    <t>-0.613794</t>
  </si>
  <si>
    <t>-47.3545658</t>
  </si>
  <si>
    <t>https://pt.wikiloc.com/trilhas-trekking/praiacorvinamacarico-07-02-2023d-125296412</t>
  </si>
  <si>
    <t>-0.6098955</t>
  </si>
  <si>
    <t>-47.3865138</t>
  </si>
  <si>
    <t>-0.6137949</t>
  </si>
  <si>
    <t>-47.3546233</t>
  </si>
  <si>
    <t>https://pt.wikiloc.com/trilhas-trekking/praiacorvinamacarico-08-02-2023d-125352788</t>
  </si>
  <si>
    <t>-0.6098648</t>
  </si>
  <si>
    <t>-47.3866499</t>
  </si>
  <si>
    <t>-0.613815</t>
  </si>
  <si>
    <t>-47.3546078</t>
  </si>
  <si>
    <t>https://pt.wikiloc.com/trilhas-trekking/praiacorvinamacarico-09-02-2023d-125415182</t>
  </si>
  <si>
    <t>-0.6099204</t>
  </si>
  <si>
    <t>-47.3866032</t>
  </si>
  <si>
    <t>-0.613847</t>
  </si>
  <si>
    <t>-47.354446</t>
  </si>
  <si>
    <t>https://pt.wikiloc.com/trilhas-trekking/praiacorvinamacarico-10-02-2023d-125479762</t>
  </si>
  <si>
    <t>-0.6185999</t>
  </si>
  <si>
    <t>-47.3622422</t>
  </si>
  <si>
    <t>-0.6137677</t>
  </si>
  <si>
    <t>-47.3545975</t>
  </si>
  <si>
    <t>https://pt.wikiloc.com/trilhas-trekking/praiacorvinamacarico-11-02-2023-d-125592512</t>
  </si>
  <si>
    <t>-0.6099462</t>
  </si>
  <si>
    <t>-47.3864847</t>
  </si>
  <si>
    <t>-0.613787</t>
  </si>
  <si>
    <t>-47.3545976</t>
  </si>
  <si>
    <t>-0.6089822</t>
  </si>
  <si>
    <t>-47.3856688</t>
  </si>
  <si>
    <t>-0.6138145</t>
  </si>
  <si>
    <t>-47.3544372</t>
  </si>
  <si>
    <t>-0.6099691</t>
  </si>
  <si>
    <t>-47.3865085</t>
  </si>
  <si>
    <t>-0.6137828</t>
  </si>
  <si>
    <t>-47.3545583</t>
  </si>
  <si>
    <t>-0.6096498</t>
  </si>
  <si>
    <t>-47.3862178</t>
  </si>
  <si>
    <t>-0.6138546</t>
  </si>
  <si>
    <t>-47.3543743</t>
  </si>
  <si>
    <t>-0.6099812</t>
  </si>
  <si>
    <t>-47.3865997</t>
  </si>
  <si>
    <t>-0.6138252</t>
  </si>
  <si>
    <t>-47.3545378</t>
  </si>
  <si>
    <t>-0.609694</t>
  </si>
  <si>
    <t>-47.3857426</t>
  </si>
  <si>
    <t>-0.613012</t>
  </si>
  <si>
    <t>-47.3544919</t>
  </si>
  <si>
    <t>-0.6099988</t>
  </si>
  <si>
    <t>-47.3862545</t>
  </si>
  <si>
    <t>-0.6138917</t>
  </si>
  <si>
    <t>-47.3545612</t>
  </si>
  <si>
    <t>-0.6135898</t>
  </si>
  <si>
    <t>-47.3649955</t>
  </si>
  <si>
    <t>-0.6138563</t>
  </si>
  <si>
    <t>-47.3544431</t>
  </si>
  <si>
    <t>-0.6138262</t>
  </si>
  <si>
    <t>-47.354421</t>
  </si>
  <si>
    <t>-0.6099947</t>
  </si>
  <si>
    <t>-47.3869362</t>
  </si>
  <si>
    <t>-0.6137897</t>
  </si>
  <si>
    <t>-47.3546658</t>
  </si>
  <si>
    <t>-0.6232779</t>
  </si>
  <si>
    <t>-47.3481723</t>
  </si>
  <si>
    <t>-0.6137798</t>
  </si>
  <si>
    <t>-47.3546122</t>
  </si>
  <si>
    <t>-0.6070061</t>
  </si>
  <si>
    <t>-47.3724411</t>
  </si>
  <si>
    <t>-0.6137884</t>
  </si>
  <si>
    <t>-47.3544507</t>
  </si>
  <si>
    <t>-0.6137841</t>
  </si>
  <si>
    <t>-47.3546065</t>
  </si>
  <si>
    <t>-0.609848</t>
  </si>
  <si>
    <t>-47.3862657</t>
  </si>
  <si>
    <t>-0.613788</t>
  </si>
  <si>
    <t>-47.3545072</t>
  </si>
  <si>
    <t>São João de Pirabas</t>
  </si>
  <si>
    <t>Areão/Fortaleza</t>
  </si>
  <si>
    <t>-0.7119688</t>
  </si>
  <si>
    <t>-47.2974302</t>
  </si>
  <si>
    <t>-0.725931</t>
  </si>
  <si>
    <t>-47.1658455</t>
  </si>
  <si>
    <t>https://pt.wikiloc.com/trilhas-trekking/areao-fortaleza-20-01-2023-d-123820116</t>
  </si>
  <si>
    <t>-0.6907764</t>
  </si>
  <si>
    <t>-47.1945388</t>
  </si>
  <si>
    <t>-0.7259159</t>
  </si>
  <si>
    <t>-47.1658657</t>
  </si>
  <si>
    <t>https://pt.wikiloc.com/trilhas-trekking/areao-fortaleza-21-01-2023-d-123919710</t>
  </si>
  <si>
    <t>-0.7258622</t>
  </si>
  <si>
    <t>-47.1658469</t>
  </si>
  <si>
    <t>https://pt.wikiloc.com/trilhas-trekking/areao-fortaleza-23-01-2023-d-124137895</t>
  </si>
  <si>
    <t>Monitoramento não realizado por razões pessoais. Sera reposto dian29/01/23</t>
  </si>
  <si>
    <t>-0.6909732</t>
  </si>
  <si>
    <t>-47.1944619</t>
  </si>
  <si>
    <t>-0.7258492</t>
  </si>
  <si>
    <t>-47.1658439</t>
  </si>
  <si>
    <t>https://pt.wikiloc.com/trilhas-trekking/areao-fortaleza-25-01-2023-d-124260699</t>
  </si>
  <si>
    <t>-0.6908646</t>
  </si>
  <si>
    <t>-47.1945055</t>
  </si>
  <si>
    <t>-0.7259077</t>
  </si>
  <si>
    <t>-47.1658642</t>
  </si>
  <si>
    <t>https://pt.wikiloc.com/trilhas-trekking/areao-fortaleza-26-01-2023-d-124336858</t>
  </si>
  <si>
    <t>-0.6909374</t>
  </si>
  <si>
    <t>-47.194363</t>
  </si>
  <si>
    <t>-0.7259356</t>
  </si>
  <si>
    <t>-47.1658748</t>
  </si>
  <si>
    <t>https://pt.wikiloc.com/trilhas-trekking/areao-fortaleza-27-01-2023-d-124394548</t>
  </si>
  <si>
    <t>-0.6907916</t>
  </si>
  <si>
    <t>-47.7945905</t>
  </si>
  <si>
    <t>-0.7259909</t>
  </si>
  <si>
    <t>-47.1658622</t>
  </si>
  <si>
    <t>https://pt.wikiloc.com/trilhas-trekking/areao-fortaleza-28-01-2023-d-124489239</t>
  </si>
  <si>
    <t>-0.6907376</t>
  </si>
  <si>
    <t>-47.1945795</t>
  </si>
  <si>
    <t>-0.7258184</t>
  </si>
  <si>
    <t>-47.1658623</t>
  </si>
  <si>
    <t>https://pt.wikiloc.com/trilhas-trekking/areao-fortaleza-29-01-2023-d-124513917</t>
  </si>
  <si>
    <t>Monitoramento realizado para repor o dia 24/01/23.</t>
  </si>
  <si>
    <t>-0.6906605</t>
  </si>
  <si>
    <t>-47.19455472</t>
  </si>
  <si>
    <t>-0.7258699</t>
  </si>
  <si>
    <t>-47.1658655</t>
  </si>
  <si>
    <t>https://pt.wikiloc.com/trilhas-trekking/areao-fortaleza-30-01-2022-d-124641320</t>
  </si>
  <si>
    <t>Problema com o celular.</t>
  </si>
  <si>
    <t>-0.6906923</t>
  </si>
  <si>
    <t>-47.1943699</t>
  </si>
  <si>
    <t>-0.7259179</t>
  </si>
  <si>
    <t>-47.1658299</t>
  </si>
  <si>
    <t>https://pt.wikiloc.com/trilhas-trekking/areao-fortaleza-04-02-2023-d-125028083</t>
  </si>
  <si>
    <t>https://pt.wikiloc.com/trilhas-trekking/areao-fortaleza-05-02-2023-d-125155080</t>
  </si>
  <si>
    <t>Monitoramento realizado para compensar o do dia 31/01.</t>
  </si>
  <si>
    <t>-0.6907779</t>
  </si>
  <si>
    <t>-47.1945656</t>
  </si>
  <si>
    <t>-0.7258661</t>
  </si>
  <si>
    <t>-47.1658772</t>
  </si>
  <si>
    <t>https://pt.wikiloc.com/trilhas-trekking/areao-fortaleza-06-02-2023-d-125236153</t>
  </si>
  <si>
    <t>-0.6907973</t>
  </si>
  <si>
    <t>-47.1944458</t>
  </si>
  <si>
    <t>-0.725896</t>
  </si>
  <si>
    <t>-47.1658578</t>
  </si>
  <si>
    <t>https://pt.wikiloc.com/trilhas-trekking/areao-fortaleza-07-02-2023-d-125289739</t>
  </si>
  <si>
    <t>-0.6807978</t>
  </si>
  <si>
    <t>-47.1945456</t>
  </si>
  <si>
    <t>-0.7258408</t>
  </si>
  <si>
    <t>-47.1658647</t>
  </si>
  <si>
    <t>https://pt.wikiloc.com/trilhas-trekking/areao-fortaleza-08-02-2023-d-125343285</t>
  </si>
  <si>
    <t>-0.6908155</t>
  </si>
  <si>
    <t>-47.1945566</t>
  </si>
  <si>
    <t>-0.7259714</t>
  </si>
  <si>
    <t>-47.1658386</t>
  </si>
  <si>
    <t>https://pt.wikiloc.com/trilhas-trekking/areao-fortaleza-09-02-2023-d-125405406</t>
  </si>
  <si>
    <t>-0.6907760</t>
  </si>
  <si>
    <t>-47.1944997</t>
  </si>
  <si>
    <t>-0.7259483</t>
  </si>
  <si>
    <t>-47.1658318</t>
  </si>
  <si>
    <t>https://pt.wikiloc.com/trilhas-trekking/areao-fortaleza-10-02-2023-d-125475168</t>
  </si>
  <si>
    <t>-0.7258063</t>
  </si>
  <si>
    <t>-47.1658798</t>
  </si>
  <si>
    <t>https://pt.wikiloc.com/trilhas-trekking/areao-fortaleza-11-02-2023-d-125582893</t>
  </si>
  <si>
    <t>-0.6907638</t>
  </si>
  <si>
    <t>-47.1945615</t>
  </si>
  <si>
    <t>-0.7257946</t>
  </si>
  <si>
    <t>-47.1658659</t>
  </si>
  <si>
    <t>-0.6907722</t>
  </si>
  <si>
    <t>-47.1945267</t>
  </si>
  <si>
    <t>-0.7259301</t>
  </si>
  <si>
    <t>-47.1658409</t>
  </si>
  <si>
    <t>-0.6907004</t>
  </si>
  <si>
    <t>-47.1945124</t>
  </si>
  <si>
    <t>-0.7258275</t>
  </si>
  <si>
    <t>-47.1658826</t>
  </si>
  <si>
    <t>-0.7124078</t>
  </si>
  <si>
    <t>-0.7208052</t>
  </si>
  <si>
    <t>-47.167406</t>
  </si>
  <si>
    <t>-0.6907902</t>
  </si>
  <si>
    <t>-47.194593</t>
  </si>
  <si>
    <t>-0.7222255</t>
  </si>
  <si>
    <t>-47.1673686</t>
  </si>
  <si>
    <t>-0.6907609</t>
  </si>
  <si>
    <t>-47.1945433</t>
  </si>
  <si>
    <t>-0.7257322</t>
  </si>
  <si>
    <t>-47.1658989</t>
  </si>
  <si>
    <t>-0.7254871</t>
  </si>
  <si>
    <t>-47.1659037</t>
  </si>
  <si>
    <t>-0.6907677</t>
  </si>
  <si>
    <t>-47.194568</t>
  </si>
  <si>
    <t>-0.707011</t>
  </si>
  <si>
    <t>-47.1680912</t>
  </si>
  <si>
    <t>fortes chuvas.</t>
  </si>
  <si>
    <t>-0.6907685</t>
  </si>
  <si>
    <t>-47.1946247</t>
  </si>
  <si>
    <t>-0.7258512</t>
  </si>
  <si>
    <t>-47.1658673</t>
  </si>
  <si>
    <t>-0.6907328</t>
  </si>
  <si>
    <t>-47.1946413</t>
  </si>
  <si>
    <t>-0.7258657</t>
  </si>
  <si>
    <t>-47.1658295</t>
  </si>
  <si>
    <t>-0.6906267</t>
  </si>
  <si>
    <t>-47.1943464</t>
  </si>
  <si>
    <t>-0.7258802</t>
  </si>
  <si>
    <t>-47.1658627</t>
  </si>
  <si>
    <t>-0.6907601</t>
  </si>
  <si>
    <t>-47.1945285</t>
  </si>
  <si>
    <t>-0.7254253</t>
  </si>
  <si>
    <t>-47.1658447</t>
  </si>
  <si>
    <t>-0.6908135</t>
  </si>
  <si>
    <t>-47.194561</t>
  </si>
  <si>
    <t>-0.7249687</t>
  </si>
  <si>
    <t>-47.1660221</t>
  </si>
  <si>
    <t>Bragança</t>
  </si>
  <si>
    <t>-0.8409305</t>
  </si>
  <si>
    <t>-46.5985547</t>
  </si>
  <si>
    <t>-0.8108743</t>
  </si>
  <si>
    <t>-46.6227096</t>
  </si>
  <si>
    <t>https://pt.wikiloc.com/trilhas-trekking/praia-de-ajuruteua-20-01-23-d-123816823</t>
  </si>
  <si>
    <t>-0.8408135</t>
  </si>
  <si>
    <t>-46.5983032</t>
  </si>
  <si>
    <t>-0.8107802</t>
  </si>
  <si>
    <t>-46.6227586</t>
  </si>
  <si>
    <t>https://pt.wikiloc.com/trilhas-trekking/praia-de-ajuruteua-21-01-23-d-123895972</t>
  </si>
  <si>
    <t>-0.8407688</t>
  </si>
  <si>
    <t>-46.5987521</t>
  </si>
  <si>
    <t>-0.8108597</t>
  </si>
  <si>
    <t>-46.6226856</t>
  </si>
  <si>
    <t>https://pt.wikiloc.com/trilhas-trekking/praia-de-ajuruteua-22-01-23-d-124025663</t>
  </si>
  <si>
    <t>Monitoramento realizado para compensar o dia 28/01/23.</t>
  </si>
  <si>
    <t>-0.8405990</t>
  </si>
  <si>
    <t>-46.5989593</t>
  </si>
  <si>
    <t>-0.8108423</t>
  </si>
  <si>
    <t>-46.6226947</t>
  </si>
  <si>
    <t>https://pt.wikiloc.com/trilhas-trekking/praia-de-ajuruteua-23-01-23-d-124126933</t>
  </si>
  <si>
    <t>-0.8407921</t>
  </si>
  <si>
    <t>-46.5987267</t>
  </si>
  <si>
    <t>-0.8108361</t>
  </si>
  <si>
    <t>-46.6226748</t>
  </si>
  <si>
    <t>https://pt.wikiloc.com/trilhas-trekking/praia-de-ajuruteua-24-01-23-d-124189441</t>
  </si>
  <si>
    <t>-0.8408413</t>
  </si>
  <si>
    <t>-46.5984949</t>
  </si>
  <si>
    <t>-0.8108604</t>
  </si>
  <si>
    <t>-46.6226863</t>
  </si>
  <si>
    <t>https://pt.wikiloc.com/trilhas-trekking/praia-de-ajuruteua-25-01-23-d-124254315</t>
  </si>
  <si>
    <t>-0.8407970</t>
  </si>
  <si>
    <t>-46.5986292</t>
  </si>
  <si>
    <t>-0.8109584</t>
  </si>
  <si>
    <t>-46.6227213</t>
  </si>
  <si>
    <t>https://pt.wikiloc.com/trilhas-trekking/praia-de-ajuruteua-26-01-23-d-124320503</t>
  </si>
  <si>
    <t>-0.8406751</t>
  </si>
  <si>
    <t>-46.5988459</t>
  </si>
  <si>
    <t>-0.8108709</t>
  </si>
  <si>
    <t>-46.6226891</t>
  </si>
  <si>
    <t>https://pt.wikiloc.com/trilhas-trekking/praia-de-ajuruteua-27-01-23-d-124387185</t>
  </si>
  <si>
    <t>Monitoramento realizado dia 22/01/23.</t>
  </si>
  <si>
    <t>-0.8406476</t>
  </si>
  <si>
    <t>-46.5987037</t>
  </si>
  <si>
    <t>-0.8108582</t>
  </si>
  <si>
    <t>-46.6227159</t>
  </si>
  <si>
    <t>https://pt.wikiloc.com/trilhas-trekking/praia-de-ajuruteua-30-01-23-d-124679864</t>
  </si>
  <si>
    <t>-0.8406731</t>
  </si>
  <si>
    <t>-46.5986716</t>
  </si>
  <si>
    <t>-0.8108507</t>
  </si>
  <si>
    <t>-46.6227219</t>
  </si>
  <si>
    <t>https://pt.wikiloc.com/trilhas-trekking/praia-de-ajuruteua-31-01-23-d-124749031</t>
  </si>
  <si>
    <t>-0.8406340</t>
  </si>
  <si>
    <t>-46.5989346</t>
  </si>
  <si>
    <t>-0.8108676</t>
  </si>
  <si>
    <t>-46.6227028</t>
  </si>
  <si>
    <t>https://pt.wikiloc.com/trilhas-trekking/praia-de-ajuruteua-01-02-23-d-124764100</t>
  </si>
  <si>
    <t>-0.8408266</t>
  </si>
  <si>
    <t>-46.5988233</t>
  </si>
  <si>
    <t>-0.8109054</t>
  </si>
  <si>
    <t>-46.6227166</t>
  </si>
  <si>
    <t>https://pt.wikiloc.com/trilhas-trekking/praia-de-ajuruteua-02-02-23-d-124835572</t>
  </si>
  <si>
    <t>-0.8406131</t>
  </si>
  <si>
    <t>-46.5993724</t>
  </si>
  <si>
    <t>-0.8108863</t>
  </si>
  <si>
    <t>-46.6227094</t>
  </si>
  <si>
    <t>https://pt.wikiloc.com/trilhas-trekking/praia-de-ajuruteua-03-02-23-d-124907312</t>
  </si>
  <si>
    <t>-0.8407477</t>
  </si>
  <si>
    <t>-46.5988531</t>
  </si>
  <si>
    <t>-0.8108425</t>
  </si>
  <si>
    <t>-46.6226984</t>
  </si>
  <si>
    <t>https://pt.wikiloc.com/trilhas-trekking/praia-de-ajuruteua-04-02-23-d-124991304</t>
  </si>
  <si>
    <t>-0.8307628</t>
  </si>
  <si>
    <t>-46.6040359</t>
  </si>
  <si>
    <t>-0.8105261</t>
  </si>
  <si>
    <t>-46.6228037</t>
  </si>
  <si>
    <t>https://pt.wikiloc.com/trilhas-trekking/praia-de-ajuruteua-06-02-23-d-125237179</t>
  </si>
  <si>
    <t>-0.8307708</t>
  </si>
  <si>
    <t>-46.6046167</t>
  </si>
  <si>
    <t>-0.8108675</t>
  </si>
  <si>
    <t>https://pt.wikiloc.com/trilhas-trekking/praia-de-ajuruteua-07-02-23-d-125285636</t>
  </si>
  <si>
    <t>-0.8307679</t>
  </si>
  <si>
    <t>-46.6044077</t>
  </si>
  <si>
    <t>-0.8108544</t>
  </si>
  <si>
    <t>-46.6226895</t>
  </si>
  <si>
    <t>https://pt.wikiloc.com/trilhas-trekking/praia-de-ajuruteua-08-02-23-d-125339804</t>
  </si>
  <si>
    <t>-0.8412330</t>
  </si>
  <si>
    <t>-46.5981825</t>
  </si>
  <si>
    <t>-0.8100704</t>
  </si>
  <si>
    <t>-46.6227628</t>
  </si>
  <si>
    <t>https://pt.wikiloc.com/trilhas-trekking/praia-de-ajuruteua-09-02-23-d-125398793</t>
  </si>
  <si>
    <t>-0.8410714</t>
  </si>
  <si>
    <t>-46.5984603</t>
  </si>
  <si>
    <t>-0.8105155</t>
  </si>
  <si>
    <t>-46.6228073</t>
  </si>
  <si>
    <t>https://pt.wikiloc.com/trilhas-trekking/praia-de-ajuruteua-10-02-23-d-125463338</t>
  </si>
  <si>
    <t>-0.8409988</t>
  </si>
  <si>
    <t>-46.5985674</t>
  </si>
  <si>
    <t>-0.8112640</t>
  </si>
  <si>
    <t>-46.6226935</t>
  </si>
  <si>
    <t>https://pt.wikiloc.com/trilhas-trekking/praia-de-ajuruteua-11-02-23-d-125584534</t>
  </si>
  <si>
    <t>-0.829078</t>
  </si>
  <si>
    <t>-46.6047489</t>
  </si>
  <si>
    <t>-0.8109753</t>
  </si>
  <si>
    <t>-46.62269</t>
  </si>
  <si>
    <t>-0.829957</t>
  </si>
  <si>
    <t>-46.6042489</t>
  </si>
  <si>
    <t>-0.8104523</t>
  </si>
  <si>
    <t>-46.6227726</t>
  </si>
  <si>
    <t>-0.841322</t>
  </si>
  <si>
    <t>-46.5981811</t>
  </si>
  <si>
    <t>-0.8104864</t>
  </si>
  <si>
    <t>-46.6227676</t>
  </si>
  <si>
    <t>-0.8408815</t>
  </si>
  <si>
    <t>-46.5985670</t>
  </si>
  <si>
    <t>-0.8108908</t>
  </si>
  <si>
    <t>-46.6226922</t>
  </si>
  <si>
    <t>-0.8409553</t>
  </si>
  <si>
    <t>-46.5983709</t>
  </si>
  <si>
    <t>-0.8115058</t>
  </si>
  <si>
    <t>-46.622673</t>
  </si>
  <si>
    <t>-0.8107634</t>
  </si>
  <si>
    <t>-46.6226757</t>
  </si>
  <si>
    <t>-0.8409281</t>
  </si>
  <si>
    <t>-46.5986077</t>
  </si>
  <si>
    <t>-0.8130369</t>
  </si>
  <si>
    <t>-46.6220034</t>
  </si>
  <si>
    <t>-0.8409162</t>
  </si>
  <si>
    <t>-46.5987511</t>
  </si>
  <si>
    <t>-0.8104801</t>
  </si>
  <si>
    <t>-46.6228128</t>
  </si>
  <si>
    <t>-0.8408472</t>
  </si>
  <si>
    <t>-46.5988323</t>
  </si>
  <si>
    <t>-0.8115319</t>
  </si>
  <si>
    <t>-46.622643</t>
  </si>
  <si>
    <t>-0.8412064</t>
  </si>
  <si>
    <t>-46.598200</t>
  </si>
  <si>
    <t>-0.8107866</t>
  </si>
  <si>
    <t>-46.6227249</t>
  </si>
  <si>
    <t>-0.8307697</t>
  </si>
  <si>
    <t>-46.6045345</t>
  </si>
  <si>
    <t>-0.8131746</t>
  </si>
  <si>
    <t>-46.6222403</t>
  </si>
  <si>
    <t>-0.840052</t>
  </si>
  <si>
    <t>-46.5990121</t>
  </si>
  <si>
    <t>-0.8126621</t>
  </si>
  <si>
    <t>-46.6221601</t>
  </si>
  <si>
    <t>-0.8307736</t>
  </si>
  <si>
    <t>-46.604825</t>
  </si>
  <si>
    <t>-0.8109067</t>
  </si>
  <si>
    <t>-46.6226870</t>
  </si>
  <si>
    <t>-0.8363761</t>
  </si>
  <si>
    <t>-46.6001182</t>
  </si>
  <si>
    <t>-0.8120688</t>
  </si>
  <si>
    <t>-46.6216895</t>
  </si>
  <si>
    <t>-0.8316048</t>
  </si>
  <si>
    <t>-46.6037435</t>
  </si>
  <si>
    <t>-0.8105382</t>
  </si>
  <si>
    <t>-46.6227725</t>
  </si>
  <si>
    <t>-0.8406865</t>
  </si>
  <si>
    <t>-46.5989933</t>
  </si>
  <si>
    <t>-0.8106618</t>
  </si>
  <si>
    <t>-46.62198</t>
  </si>
  <si>
    <t>-0.8106223</t>
  </si>
  <si>
    <t>-46.6228404</t>
  </si>
  <si>
    <t xml:space="preserve">Nublado </t>
  </si>
  <si>
    <t>6,74 km</t>
  </si>
  <si>
    <t xml:space="preserve">Noturno </t>
  </si>
  <si>
    <t>13/02/23</t>
  </si>
  <si>
    <t>6,54 km</t>
  </si>
  <si>
    <t xml:space="preserve">Chuvoso </t>
  </si>
  <si>
    <t>6,65 km</t>
  </si>
  <si>
    <t>14/02/23</t>
  </si>
  <si>
    <t>6,58 km</t>
  </si>
  <si>
    <t xml:space="preserve">Aberto </t>
  </si>
  <si>
    <t>6,53 km</t>
  </si>
  <si>
    <t>15/02/23</t>
  </si>
  <si>
    <t>6,78 km</t>
  </si>
  <si>
    <t>6,61 km</t>
  </si>
  <si>
    <t>16/02/23</t>
  </si>
  <si>
    <t>6,68 km</t>
  </si>
  <si>
    <t>6,55 km</t>
  </si>
  <si>
    <t>17/02/23</t>
  </si>
  <si>
    <t xml:space="preserve">P-Nublado </t>
  </si>
  <si>
    <t>6,69 km</t>
  </si>
  <si>
    <t>18/02/23</t>
  </si>
  <si>
    <t>6,73 km</t>
  </si>
  <si>
    <t>6,71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</si>
</sst>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mm/dd/yy"/>
  </numFmts>
  <fonts count="21">
    <font>
      <sz val="11"/>
      <name val="Calibri"/>
      <scheme val="minor"/>
    </font>
    <font>
      <b/>
      <sz val="11"/>
      <name val="Calibri"/>
    </font>
    <font>
      <b/>
      <sz val="9"/>
      <name val="Arial"/>
    </font>
    <font>
      <sz val="11"/>
      <name val="Calibri"/>
    </font>
    <font>
      <sz val="9"/>
      <color rgb="FF000000"/>
      <name val="Arial"/>
    </font>
    <font>
      <sz val="9"/>
      <name val="Arial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color rgb="FF000000"/>
      <name val="Arial"/>
    </font>
    <font>
      <sz val="11"/>
      <name val="Calibri"/>
    </font>
    <font>
      <u/>
      <sz val="11"/>
      <name val="Calibri"/>
    </font>
    <font>
      <u/>
      <sz val="11"/>
      <name val="Calibri"/>
    </font>
    <font>
      <sz val="10"/>
      <name val="Calibri"/>
    </font>
    <font>
      <b/>
      <sz val="10"/>
      <name val="Calibri"/>
    </font>
    <font>
      <u/>
      <sz val="10"/>
      <name val="Calibri"/>
    </font>
    <font>
      <u/>
      <sz val="10"/>
      <name val="Calibri"/>
    </font>
    <font>
      <b/>
      <sz val="11"/>
      <name val="Calibri"/>
    </font>
    <font>
      <u/>
      <sz val="11"/>
      <name val="Calibri"/>
    </font>
    <font>
      <sz val="11"/>
      <color rgb="FF000000"/>
      <name val="Calibri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0000"/>
        <bgColor rgb="FFFF00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quotePrefix="1" applyFont="1"/>
    <xf numFmtId="0" fontId="3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3" borderId="9" xfId="0" applyFont="1" applyFill="1" applyBorder="1" applyAlignment="1">
      <alignment horizontal="center"/>
    </xf>
    <xf numFmtId="14" fontId="13" fillId="3" borderId="9" xfId="0" applyNumberFormat="1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20" fontId="13" fillId="3" borderId="9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20" fontId="1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1" xfId="0" applyFont="1" applyBorder="1"/>
    <xf numFmtId="0" fontId="17" fillId="3" borderId="9" xfId="0" applyFont="1" applyFill="1" applyBorder="1" applyAlignment="1">
      <alignment horizontal="center"/>
    </xf>
    <xf numFmtId="0" fontId="17" fillId="3" borderId="9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49" fontId="17" fillId="3" borderId="9" xfId="0" applyNumberFormat="1" applyFont="1" applyFill="1" applyBorder="1" applyAlignment="1">
      <alignment horizontal="center"/>
    </xf>
    <xf numFmtId="14" fontId="10" fillId="3" borderId="9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20" fontId="10" fillId="3" borderId="9" xfId="0" applyNumberFormat="1" applyFont="1" applyFill="1" applyBorder="1" applyAlignment="1">
      <alignment horizontal="center"/>
    </xf>
    <xf numFmtId="0" fontId="18" fillId="3" borderId="9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0" fontId="3" fillId="0" borderId="0" xfId="0" quotePrefix="1" applyNumberFormat="1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2" xfId="0" applyFont="1" applyBorder="1"/>
    <xf numFmtId="3" fontId="3" fillId="0" borderId="0" xfId="0" quotePrefix="1" applyNumberFormat="1" applyFont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9" fillId="0" borderId="0" xfId="0" quotePrefix="1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/>
    <xf numFmtId="0" fontId="6" fillId="0" borderId="4" xfId="0" applyFont="1" applyBorder="1"/>
    <xf numFmtId="0" fontId="20" fillId="0" borderId="0" xfId="1"/>
    <xf numFmtId="0" fontId="20" fillId="0" borderId="0" xfId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applyFont="1"/>
    <xf numFmtId="20" fontId="3" fillId="0" borderId="0" xfId="0" applyNumberFormat="1" applyFont="1"/>
    <xf numFmtId="0" fontId="3" fillId="0" borderId="0" xfId="0" applyFont="1" applyAlignment="1">
      <alignment horizontal="left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7-01-2023-d-124813857" TargetMode="External"/><Relationship Id="rId3" Type="http://schemas.openxmlformats.org/officeDocument/2006/relationships/hyperlink" Target="https://pt.wikiloc.com/trilhas-trekking/goiabal-22-01-2023-d-124205972" TargetMode="External"/><Relationship Id="rId7" Type="http://schemas.openxmlformats.org/officeDocument/2006/relationships/hyperlink" Target="https://pt.wikiloc.com/trilhas-trekking/goiabal-26-01-2023-d-124813855" TargetMode="External"/><Relationship Id="rId12" Type="http://schemas.openxmlformats.org/officeDocument/2006/relationships/hyperlink" Target="https://pt.wikiloc.com/trilhas-trekking/goiabal-01-02-2023-d-124813854" TargetMode="External"/><Relationship Id="rId2" Type="http://schemas.openxmlformats.org/officeDocument/2006/relationships/hyperlink" Target="https://pt.wikiloc.com/trilhas-trekking/goiabal-21-01-2023-d-123966200" TargetMode="External"/><Relationship Id="rId1" Type="http://schemas.openxmlformats.org/officeDocument/2006/relationships/hyperlink" Target="https://pt.wikiloc.com/trilhas-trekking/goiabal-20-01-2023-d-123966199" TargetMode="External"/><Relationship Id="rId6" Type="http://schemas.openxmlformats.org/officeDocument/2006/relationships/hyperlink" Target="https://pt.wikiloc.com/trilhas-trekking/goiabal-25-01-2023-d-124813850" TargetMode="External"/><Relationship Id="rId11" Type="http://schemas.openxmlformats.org/officeDocument/2006/relationships/hyperlink" Target="https://pt.wikiloc.com/trilhas-trekking/goiabal-31-01-2023-d-124813852" TargetMode="External"/><Relationship Id="rId5" Type="http://schemas.openxmlformats.org/officeDocument/2006/relationships/hyperlink" Target="https://pt.wikiloc.com/trilhas-trekking/goiabal-24-01-2023-d-124205971" TargetMode="External"/><Relationship Id="rId10" Type="http://schemas.openxmlformats.org/officeDocument/2006/relationships/hyperlink" Target="https://pt.wikiloc.com/trilhas-trekking/goiabal-30-01-2023-d-124813853" TargetMode="External"/><Relationship Id="rId4" Type="http://schemas.openxmlformats.org/officeDocument/2006/relationships/hyperlink" Target="https://pt.wikiloc.com/trilhas-trekking/goiabal-23-01-2023-d-124205970" TargetMode="External"/><Relationship Id="rId9" Type="http://schemas.openxmlformats.org/officeDocument/2006/relationships/hyperlink" Target="https://pt.wikiloc.com/trilhas-trekking/goiabal-28-01-2023-d-124813856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pt.wikiloc.com/trilhas-trekking/goiabal-19-07-2022-d-109068301" TargetMode="External"/><Relationship Id="rId1" Type="http://schemas.openxmlformats.org/officeDocument/2006/relationships/hyperlink" Target="https://pt.wikiloc.com/trilhas-trekking/praiagoiabal17-07-2022-10818214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cajuunaceu-30-01-23-d-124659943" TargetMode="External"/><Relationship Id="rId13" Type="http://schemas.openxmlformats.org/officeDocument/2006/relationships/hyperlink" Target="https://pt.wikiloc.com/trilhas-trekking/praia-cajuunaceu-05-02-23-d-125257397" TargetMode="External"/><Relationship Id="rId18" Type="http://schemas.openxmlformats.org/officeDocument/2006/relationships/hyperlink" Target="https://pt.wikiloc.com/trilhas-cicloturismo/praia-cajuunaceu-10-02-23-d-125478990" TargetMode="External"/><Relationship Id="rId26" Type="http://schemas.openxmlformats.org/officeDocument/2006/relationships/hyperlink" Target="https://pt.wikiloc.com/trilhas-ciclismo/praia-cajuunaceu-15-02-23-d-125970441" TargetMode="External"/><Relationship Id="rId3" Type="http://schemas.openxmlformats.org/officeDocument/2006/relationships/hyperlink" Target="https://pt.wikiloc.com/trilhas-cicloturismo/praia-cajuunaceu-24-01-23-d-124231179" TargetMode="External"/><Relationship Id="rId21" Type="http://schemas.openxmlformats.org/officeDocument/2006/relationships/hyperlink" Target="https://pt.wikiloc.com/trilhas-ciclismo/praia-cajuunaceu-13-02-23-n-125772828" TargetMode="External"/><Relationship Id="rId7" Type="http://schemas.openxmlformats.org/officeDocument/2006/relationships/hyperlink" Target="https://pt.wikiloc.com/trilhas-trekking/praia-cajuunaceu-28-01-23-d-124495475" TargetMode="External"/><Relationship Id="rId12" Type="http://schemas.openxmlformats.org/officeDocument/2006/relationships/hyperlink" Target="https://pt.wikiloc.com/trilhas-trekking/praia-cajuunaceu-04-02-23-d-125046299" TargetMode="External"/><Relationship Id="rId17" Type="http://schemas.openxmlformats.org/officeDocument/2006/relationships/hyperlink" Target="https://pt.wikiloc.com/trilhas-cicloturismo/praia-cajuunaceu-09-02-23-d-125380427" TargetMode="External"/><Relationship Id="rId25" Type="http://schemas.openxmlformats.org/officeDocument/2006/relationships/hyperlink" Target="https://pt.wikiloc.com/trilhas-cicloturismo/praia-cajuunaceu-15-02-23-n-125910507" TargetMode="External"/><Relationship Id="rId2" Type="http://schemas.openxmlformats.org/officeDocument/2006/relationships/hyperlink" Target="https://pt.wikiloc.com/trilhas-cicloturismo/praia-cajuunaceu-21-01-23-d-123962523" TargetMode="External"/><Relationship Id="rId16" Type="http://schemas.openxmlformats.org/officeDocument/2006/relationships/hyperlink" Target="https://pt.wikiloc.com/trilhas-cicloturismo/praia-cajuunaceu-08-02-23-d-125362127" TargetMode="External"/><Relationship Id="rId20" Type="http://schemas.openxmlformats.org/officeDocument/2006/relationships/hyperlink" Target="https://pt.wikiloc.com/trilhas-ciclismo/praia-cajuunaceu-12-02-23-d-125759977" TargetMode="External"/><Relationship Id="rId1" Type="http://schemas.openxmlformats.org/officeDocument/2006/relationships/hyperlink" Target="https://pt.wikiloc.com/trilhas-cicloturismo/praia-cajuunaceu-20-01-23-d-123833630" TargetMode="External"/><Relationship Id="rId6" Type="http://schemas.openxmlformats.org/officeDocument/2006/relationships/hyperlink" Target="https://pt.wikiloc.com/trilhas-trekking/praia-cajuunaceu-27-01-23-d-124497291" TargetMode="External"/><Relationship Id="rId11" Type="http://schemas.openxmlformats.org/officeDocument/2006/relationships/hyperlink" Target="https://pt.wikiloc.com/trilhas-trekking/praia-cajuunaceu-03-02-23-d-125037878" TargetMode="External"/><Relationship Id="rId24" Type="http://schemas.openxmlformats.org/officeDocument/2006/relationships/hyperlink" Target="https://pt.wikiloc.com/trilhas-trekking/praia-cajuunaceu-14-02-23-d-125895399?" TargetMode="External"/><Relationship Id="rId5" Type="http://schemas.openxmlformats.org/officeDocument/2006/relationships/hyperlink" Target="https://pt.wikiloc.com/trilhas-cicloturismo/praia-cajuunaceu-26-01-23-d-124339884" TargetMode="External"/><Relationship Id="rId15" Type="http://schemas.openxmlformats.org/officeDocument/2006/relationships/hyperlink" Target="https://pt.wikiloc.com/trilhas-cicloturismo/praia-cajuunaceu-07-02-23-d-125306652" TargetMode="External"/><Relationship Id="rId23" Type="http://schemas.openxmlformats.org/officeDocument/2006/relationships/hyperlink" Target="https://pt.wikiloc.com/trilhas-trekking/praia-cajuuna-14-02-23-n-125837792" TargetMode="External"/><Relationship Id="rId28" Type="http://schemas.openxmlformats.org/officeDocument/2006/relationships/hyperlink" Target="https://pt.wikiloc.com/trilhas-ciclismo/praia-cajuuna-16-02-23-n2-126046679" TargetMode="External"/><Relationship Id="rId10" Type="http://schemas.openxmlformats.org/officeDocument/2006/relationships/hyperlink" Target="https://pt.wikiloc.com/trilhas-cicloturismo/praia-cajuunaceu-02-02-23-d-125256391" TargetMode="External"/><Relationship Id="rId19" Type="http://schemas.openxmlformats.org/officeDocument/2006/relationships/hyperlink" Target="https://pt.wikiloc.com/trilhas-trekking/praia-cajuunaceu-11-02-23-d-125608604" TargetMode="External"/><Relationship Id="rId4" Type="http://schemas.openxmlformats.org/officeDocument/2006/relationships/hyperlink" Target="https://pt.wikiloc.com/trilhas-cicloturismo/praia-cajuunaceu-25-01-23-d-124231178" TargetMode="External"/><Relationship Id="rId9" Type="http://schemas.openxmlformats.org/officeDocument/2006/relationships/hyperlink" Target="https://pt.wikiloc.com/trilhas-cicloturismo/praia-cajuunaceu-01-02-23-d-125256390" TargetMode="External"/><Relationship Id="rId14" Type="http://schemas.openxmlformats.org/officeDocument/2006/relationships/hyperlink" Target="https://pt.wikiloc.com/trilhas-trekking/praia-cajuunaceu-06-02-23-d-125257394" TargetMode="External"/><Relationship Id="rId22" Type="http://schemas.openxmlformats.org/officeDocument/2006/relationships/hyperlink" Target="https://pt.wikiloc.com/trilhas-cicloturismo/praia-cajuunaceu-13-02-23-d-125825756" TargetMode="External"/><Relationship Id="rId27" Type="http://schemas.openxmlformats.org/officeDocument/2006/relationships/hyperlink" Target="https://pt.wikiloc.com/trilhas-trekking/praia-cajuunaceu-16-02-23-n-126000702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o-pesqueiro-28-01-23-d-124450094" TargetMode="External"/><Relationship Id="rId13" Type="http://schemas.openxmlformats.org/officeDocument/2006/relationships/hyperlink" Target="https://pt.wikiloc.com/trilhas-trekking/praia-do-pesqueiro-04-02-23-d-125030753" TargetMode="External"/><Relationship Id="rId18" Type="http://schemas.openxmlformats.org/officeDocument/2006/relationships/hyperlink" Target="https://pt.wikiloc.com/trilhas-trekking/praia-do-pesqueiro-09-02-23-d-125377192" TargetMode="External"/><Relationship Id="rId26" Type="http://schemas.openxmlformats.org/officeDocument/2006/relationships/hyperlink" Target="https://pt.wikiloc.com/trilhas-trekking/praia-do-pesqueiro-17-02-23-d-126078001" TargetMode="External"/><Relationship Id="rId3" Type="http://schemas.openxmlformats.org/officeDocument/2006/relationships/hyperlink" Target="https://pt.wikiloc.com/trilhas-trekking/praia-do-pesqueiro-23-01-23-d-124154999" TargetMode="External"/><Relationship Id="rId21" Type="http://schemas.openxmlformats.org/officeDocument/2006/relationships/hyperlink" Target="https://pt.wikiloc.com/trilhas-trekking/paria-do-pesqueiro-12-02-23-125764762" TargetMode="External"/><Relationship Id="rId7" Type="http://schemas.openxmlformats.org/officeDocument/2006/relationships/hyperlink" Target="https://pt.wikiloc.com/trilhas-trekking/praia-do-pesqueiro-27-01-23-d-124377200" TargetMode="External"/><Relationship Id="rId12" Type="http://schemas.openxmlformats.org/officeDocument/2006/relationships/hyperlink" Target="https://pt.wikiloc.com/trilhas-trekking/praia-do-pesqueiro-03-02-23-d-124927236" TargetMode="External"/><Relationship Id="rId17" Type="http://schemas.openxmlformats.org/officeDocument/2006/relationships/hyperlink" Target="https://pt.wikiloc.com/trilhas-trekking/paria-do-pesqueiro-08-02-23-125357076" TargetMode="External"/><Relationship Id="rId25" Type="http://schemas.openxmlformats.org/officeDocument/2006/relationships/hyperlink" Target="https://pt.wikiloc.com/trilhas-trekking/praia-do-pesqueiro-16-02-23-d-125995496" TargetMode="External"/><Relationship Id="rId2" Type="http://schemas.openxmlformats.org/officeDocument/2006/relationships/hyperlink" Target="https://pt.wikiloc.com/trilhas-trekking/praia-do-pesqueiro-21-01-23-d-123961655" TargetMode="External"/><Relationship Id="rId16" Type="http://schemas.openxmlformats.org/officeDocument/2006/relationships/hyperlink" Target="https://pt.wikiloc.com/trilhas-trekking/praia-do-pesqueiro-07-02-23-d-125301408" TargetMode="External"/><Relationship Id="rId20" Type="http://schemas.openxmlformats.org/officeDocument/2006/relationships/hyperlink" Target="https://pt.wikiloc.com/trilhas-trekking/praia-do-pesqueiro-11-02-23-d-125597337" TargetMode="External"/><Relationship Id="rId1" Type="http://schemas.openxmlformats.org/officeDocument/2006/relationships/hyperlink" Target="https://pt.wikiloc.com/trilhas-trekking/praia-do-pesqueiro-20-01-23-d-123831882" TargetMode="External"/><Relationship Id="rId6" Type="http://schemas.openxmlformats.org/officeDocument/2006/relationships/hyperlink" Target="https://pt.wikiloc.com/trilhas-trekking/praia-do-pesqueiro-26-01-23-d-124338414" TargetMode="External"/><Relationship Id="rId11" Type="http://schemas.openxmlformats.org/officeDocument/2006/relationships/hyperlink" Target="https://pt.wikiloc.com/trilhas-trekking/praia-do-pesqueiro-02-02-23-d-124851090" TargetMode="External"/><Relationship Id="rId24" Type="http://schemas.openxmlformats.org/officeDocument/2006/relationships/hyperlink" Target="https://pt.wikiloc.com/trilhas-trekking/praia-do-pesqueiro-15-02-23-d-125940733" TargetMode="External"/><Relationship Id="rId5" Type="http://schemas.openxmlformats.org/officeDocument/2006/relationships/hyperlink" Target="https://pt.wikiloc.com/trilhas-trekking/praia-do-pesqueiro-25-01-23-d-124276646" TargetMode="External"/><Relationship Id="rId15" Type="http://schemas.openxmlformats.org/officeDocument/2006/relationships/hyperlink" Target="https://pt.wikiloc.com/trilhas-trekking/paria-do-pesqueiro-06-02-23-125254861" TargetMode="External"/><Relationship Id="rId23" Type="http://schemas.openxmlformats.org/officeDocument/2006/relationships/hyperlink" Target="https://pt.wikiloc.com/trilhas-trekking/praia-do-pesqueiro-14-02-23-d-125890840" TargetMode="External"/><Relationship Id="rId10" Type="http://schemas.openxmlformats.org/officeDocument/2006/relationships/hyperlink" Target="https://pt.wikiloc.com/trilhas-trekking/praia-do-pesqueiro-01-02-23-d-124807946" TargetMode="External"/><Relationship Id="rId19" Type="http://schemas.openxmlformats.org/officeDocument/2006/relationships/hyperlink" Target="https://pt.wikiloc.com/trilhas-trekking/paria-do-pesqueiro-10-02-23-125447486" TargetMode="External"/><Relationship Id="rId4" Type="http://schemas.openxmlformats.org/officeDocument/2006/relationships/hyperlink" Target="https://pt.wikiloc.com/trilhas-trekking/praia-do-pesqueiro-24-01-23-d-124210102" TargetMode="External"/><Relationship Id="rId9" Type="http://schemas.openxmlformats.org/officeDocument/2006/relationships/hyperlink" Target="https://pt.wikiloc.com/trilhas-trekking/praia-do-pesqueiro-30-01-23-d-124661589" TargetMode="External"/><Relationship Id="rId14" Type="http://schemas.openxmlformats.org/officeDocument/2006/relationships/hyperlink" Target="https://pt.wikiloc.com/trilhas-trekking/praia-do-pesqueiro-05-02-23-d-125186236" TargetMode="External"/><Relationship Id="rId22" Type="http://schemas.openxmlformats.org/officeDocument/2006/relationships/hyperlink" Target="https://pt.wikiloc.com/trilhas-trekking/praia-do-pesqueiro-13-02-23-d-125794942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taruma-30-01-23-d-124657710" TargetMode="External"/><Relationship Id="rId13" Type="http://schemas.openxmlformats.org/officeDocument/2006/relationships/hyperlink" Target="https://pt.wikiloc.com/trilhas-trekking/praia-taruma-05-02-23-d-125257485" TargetMode="External"/><Relationship Id="rId18" Type="http://schemas.openxmlformats.org/officeDocument/2006/relationships/hyperlink" Target="https://pt.wikiloc.com/trilhas-cicloturismo/praia-taruma-10-02-23-d-125440618" TargetMode="External"/><Relationship Id="rId3" Type="http://schemas.openxmlformats.org/officeDocument/2006/relationships/hyperlink" Target="https://pt.wikiloc.com/trilhas-cicloturismo/praia-taruma-23-01-23-d-124275169" TargetMode="External"/><Relationship Id="rId21" Type="http://schemas.openxmlformats.org/officeDocument/2006/relationships/hyperlink" Target="https://pt.wikiloc.com/trilhas-ciclismo/praia-taruma-13-02-23-d-125800430" TargetMode="External"/><Relationship Id="rId7" Type="http://schemas.openxmlformats.org/officeDocument/2006/relationships/hyperlink" Target="https://pt.wikiloc.com/trilhas-cicloturismo/praia-taruma-27-01-23-d-124361990" TargetMode="External"/><Relationship Id="rId12" Type="http://schemas.openxmlformats.org/officeDocument/2006/relationships/hyperlink" Target="https://pt.wikiloc.com/trilhas-cicloturismo/praia-taruma-04-02-23-d-125256389" TargetMode="External"/><Relationship Id="rId17" Type="http://schemas.openxmlformats.org/officeDocument/2006/relationships/hyperlink" Target="https://pt.wikiloc.com/trilhas-cicloturismo/praia-taruma-09-02-23-d-125440620" TargetMode="External"/><Relationship Id="rId2" Type="http://schemas.openxmlformats.org/officeDocument/2006/relationships/hyperlink" Target="https://pt.wikiloc.com/trilhas-cicloturismo/praia-taruma-21-01-23-d-123962524" TargetMode="External"/><Relationship Id="rId16" Type="http://schemas.openxmlformats.org/officeDocument/2006/relationships/hyperlink" Target="https://pt.wikiloc.com/trilhas-trekking/praia-taruma-08-02-23-d-125359067" TargetMode="External"/><Relationship Id="rId20" Type="http://schemas.openxmlformats.org/officeDocument/2006/relationships/hyperlink" Target="https://pt.wikiloc.com/trilhas-trekking/praia-tarum-12-02-23-d-125683043" TargetMode="External"/><Relationship Id="rId1" Type="http://schemas.openxmlformats.org/officeDocument/2006/relationships/hyperlink" Target="https://pt.wikiloc.com/trilhas-cicloturismo/praia-taruma-20-01-23-d-123831011" TargetMode="External"/><Relationship Id="rId6" Type="http://schemas.openxmlformats.org/officeDocument/2006/relationships/hyperlink" Target="https://pt.wikiloc.com/trilhas-trekking/praia-taruma-26-01-23-d-124297232" TargetMode="External"/><Relationship Id="rId11" Type="http://schemas.openxmlformats.org/officeDocument/2006/relationships/hyperlink" Target="https://pt.wikiloc.com/trilhas-trekking/praia-taruma-03-02-23-d-125257399" TargetMode="External"/><Relationship Id="rId5" Type="http://schemas.openxmlformats.org/officeDocument/2006/relationships/hyperlink" Target="https://pt.wikiloc.com/trilhas-trekking/praia-taruma-25-01-23-d-124283236" TargetMode="External"/><Relationship Id="rId15" Type="http://schemas.openxmlformats.org/officeDocument/2006/relationships/hyperlink" Target="https://pt.wikiloc.com/trilhas-trekking/praia-taruma-07-02-23-d-125358801" TargetMode="External"/><Relationship Id="rId23" Type="http://schemas.openxmlformats.org/officeDocument/2006/relationships/hyperlink" Target="https://pt.wikiloc.com/trilhas-trekking/praia-taruma-16-02-23-d-126046057" TargetMode="External"/><Relationship Id="rId10" Type="http://schemas.openxmlformats.org/officeDocument/2006/relationships/hyperlink" Target="https://pt.wikiloc.com/trilhas-trekking/praia-taruma-02-02-23-d-124861303" TargetMode="External"/><Relationship Id="rId19" Type="http://schemas.openxmlformats.org/officeDocument/2006/relationships/hyperlink" Target="https://pt.wikiloc.com/trilhas-trekking/praia-taruma-11-02-23-d-125541594" TargetMode="External"/><Relationship Id="rId4" Type="http://schemas.openxmlformats.org/officeDocument/2006/relationships/hyperlink" Target="https://pt.wikiloc.com/trilhas-cicloturismo/praia-taruma-24-01-23-d-124275167" TargetMode="External"/><Relationship Id="rId9" Type="http://schemas.openxmlformats.org/officeDocument/2006/relationships/hyperlink" Target="https://pt.wikiloc.com/trilhas-cicloturismo/praia-taruma-01-02-23-d-124867830" TargetMode="External"/><Relationship Id="rId14" Type="http://schemas.openxmlformats.org/officeDocument/2006/relationships/hyperlink" Target="https://pt.wikiloc.com/trilhas-cicloturismo/praia-taruma-06-02-23-d-125256915" TargetMode="External"/><Relationship Id="rId22" Type="http://schemas.openxmlformats.org/officeDocument/2006/relationships/hyperlink" Target="https://pt.wikiloc.com/trilhas-trekking/praia-taruma-15-02-23-d-125937640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ture-30-01-23-d-124657711" TargetMode="External"/><Relationship Id="rId13" Type="http://schemas.openxmlformats.org/officeDocument/2006/relationships/hyperlink" Target="https://pt.wikiloc.com/trilhas-trekking/praia-ture-05-02-23-d-125257395" TargetMode="External"/><Relationship Id="rId18" Type="http://schemas.openxmlformats.org/officeDocument/2006/relationships/hyperlink" Target="https://pt.wikiloc.com/trilhas-cicloturismo/praia-ture-10-02-23-d-125440619" TargetMode="External"/><Relationship Id="rId3" Type="http://schemas.openxmlformats.org/officeDocument/2006/relationships/hyperlink" Target="https://pt.wikiloc.com/trilhas-cicloturismo/praia-ture-23-01-23-d-124275168" TargetMode="External"/><Relationship Id="rId7" Type="http://schemas.openxmlformats.org/officeDocument/2006/relationships/hyperlink" Target="https://pt.wikiloc.com/trilhas-cicloturismo/praia-ture-27-01-23-d-124361989" TargetMode="External"/><Relationship Id="rId12" Type="http://schemas.openxmlformats.org/officeDocument/2006/relationships/hyperlink" Target="https://pt.wikiloc.com/trilhas-cicloturismo/praia-ture-04-02-23-d-125256392" TargetMode="External"/><Relationship Id="rId17" Type="http://schemas.openxmlformats.org/officeDocument/2006/relationships/hyperlink" Target="https://pt.wikiloc.com/trilhas-cicloturismo/praia-ture-09-02-23-d-125440621" TargetMode="External"/><Relationship Id="rId2" Type="http://schemas.openxmlformats.org/officeDocument/2006/relationships/hyperlink" Target="https://pt.wikiloc.com/trilhas-cicloturismo/praia-ture-21-01-23-d-123962525" TargetMode="External"/><Relationship Id="rId16" Type="http://schemas.openxmlformats.org/officeDocument/2006/relationships/hyperlink" Target="https://pt.wikiloc.com/trilhas-trekking/praia-ture-08-02-23-d-125359069" TargetMode="External"/><Relationship Id="rId20" Type="http://schemas.openxmlformats.org/officeDocument/2006/relationships/hyperlink" Target="https://pt.wikiloc.com/trilhas-trekking/praia-ture-12-02-23-d-125683044" TargetMode="External"/><Relationship Id="rId1" Type="http://schemas.openxmlformats.org/officeDocument/2006/relationships/hyperlink" Target="https://pt.wikiloc.com/trilhas-cicloturismo/praia-ture-20-01-23-d-123831012" TargetMode="External"/><Relationship Id="rId6" Type="http://schemas.openxmlformats.org/officeDocument/2006/relationships/hyperlink" Target="https://pt.wikiloc.com/trilhas-trekking/praia-ture-26-01-23-d-124297233" TargetMode="External"/><Relationship Id="rId11" Type="http://schemas.openxmlformats.org/officeDocument/2006/relationships/hyperlink" Target="https://pt.wikiloc.com/trilhas-trekking/praia-ture-03-02-23-d-125257398" TargetMode="External"/><Relationship Id="rId5" Type="http://schemas.openxmlformats.org/officeDocument/2006/relationships/hyperlink" Target="https://pt.wikiloc.com/trilhas-trekking/praia-ture-25-01-23-d-124283235" TargetMode="External"/><Relationship Id="rId15" Type="http://schemas.openxmlformats.org/officeDocument/2006/relationships/hyperlink" Target="https://pt.wikiloc.com/trilhas-trekking/praia-ture-07-02-23-d-125358800" TargetMode="External"/><Relationship Id="rId10" Type="http://schemas.openxmlformats.org/officeDocument/2006/relationships/hyperlink" Target="https://pt.wikiloc.com/trilhas-trekking/praia-ture-02-02-23-d-124861302" TargetMode="External"/><Relationship Id="rId19" Type="http://schemas.openxmlformats.org/officeDocument/2006/relationships/hyperlink" Target="https://pt.wikiloc.com/trilhas-trekking/praia-ture-11-02-23-d-125541597" TargetMode="External"/><Relationship Id="rId4" Type="http://schemas.openxmlformats.org/officeDocument/2006/relationships/hyperlink" Target="https://pt.wikiloc.com/trilhas-cicloturismo/praia-ture-24-01-23-d-124275170" TargetMode="External"/><Relationship Id="rId9" Type="http://schemas.openxmlformats.org/officeDocument/2006/relationships/hyperlink" Target="https://pt.wikiloc.com/trilhas-cicloturismo/praia-ture-01-02-23-d-124867827" TargetMode="External"/><Relationship Id="rId14" Type="http://schemas.openxmlformats.org/officeDocument/2006/relationships/hyperlink" Target="https://pt.wikiloc.com/trilhas-cicloturismo/praia-ture-06-02-23-d-12525691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27-01-2023-d-124398122" TargetMode="External"/><Relationship Id="rId13" Type="http://schemas.openxmlformats.org/officeDocument/2006/relationships/hyperlink" Target="https://pt.wikiloc.com/trilhas-trekking/praia-da-princesa-03-02-2023-d-124924119" TargetMode="External"/><Relationship Id="rId18" Type="http://schemas.openxmlformats.org/officeDocument/2006/relationships/hyperlink" Target="https://pt.wikiloc.com/trilhas-trekking/praia-da-princesa-09-02-2023-d-125439352" TargetMode="External"/><Relationship Id="rId3" Type="http://schemas.openxmlformats.org/officeDocument/2006/relationships/hyperlink" Target="https://pt.wikiloc.com/trilhas-trekking/praia-da-princesa-22-01-2023-d-124072204" TargetMode="External"/><Relationship Id="rId21" Type="http://schemas.openxmlformats.org/officeDocument/2006/relationships/hyperlink" Target="https://pt.wikiloc.com/trilhas-trekking/praia-da-princesa-12-02-2023-d-125759099" TargetMode="External"/><Relationship Id="rId7" Type="http://schemas.openxmlformats.org/officeDocument/2006/relationships/hyperlink" Target="https://pt.wikiloc.com/trilhas-trekking/praia-da-princesa-26-01-2023-d-124339961" TargetMode="External"/><Relationship Id="rId12" Type="http://schemas.openxmlformats.org/officeDocument/2006/relationships/hyperlink" Target="https://pt.wikiloc.com/trilhas-trekking/praia-da-princesa-02-02-2023-d-124856617" TargetMode="External"/><Relationship Id="rId17" Type="http://schemas.openxmlformats.org/officeDocument/2006/relationships/hyperlink" Target="https://pt.wikiloc.com/trilhas-trekking/praia-da-princesa-08-02-2023-d-125350880" TargetMode="External"/><Relationship Id="rId2" Type="http://schemas.openxmlformats.org/officeDocument/2006/relationships/hyperlink" Target="https://pt.wikiloc.com/trilhas-trekking/praia-da-princesa-21-01-2023-d-123919324" TargetMode="External"/><Relationship Id="rId16" Type="http://schemas.openxmlformats.org/officeDocument/2006/relationships/hyperlink" Target="https://pt.wikiloc.com/trilhas-trekking/praia-da-princesa-07-02-2023-d-125300367" TargetMode="External"/><Relationship Id="rId20" Type="http://schemas.openxmlformats.org/officeDocument/2006/relationships/hyperlink" Target="https://pt.wikiloc.com/trilhas-trekking/praia-da-princesa-11-02-2023-d-125596218" TargetMode="External"/><Relationship Id="rId1" Type="http://schemas.openxmlformats.org/officeDocument/2006/relationships/hyperlink" Target="https://pt.wikiloc.com/trilhas-trekking/praia-da-princesa-20-01-2023-d-123827209" TargetMode="External"/><Relationship Id="rId6" Type="http://schemas.openxmlformats.org/officeDocument/2006/relationships/hyperlink" Target="https://pt.wikiloc.com/trilhas-trekking/praia-da-princesa-25-01-2023-d-124271947" TargetMode="External"/><Relationship Id="rId11" Type="http://schemas.openxmlformats.org/officeDocument/2006/relationships/hyperlink" Target="https://pt.wikiloc.com/trilhas-trekking/praia-da-princesa-01-02-2023-d-124777918" TargetMode="External"/><Relationship Id="rId24" Type="http://schemas.openxmlformats.org/officeDocument/2006/relationships/hyperlink" Target="https://pt.wikiloc.com/trilhas-trekking/praia-da-princesa-14-02-2023-d-125896796" TargetMode="External"/><Relationship Id="rId5" Type="http://schemas.openxmlformats.org/officeDocument/2006/relationships/hyperlink" Target="https://pt.wikiloc.com/trilhas-trekking/praia-da-princesa-24-01-2023-d-124205781" TargetMode="External"/><Relationship Id="rId15" Type="http://schemas.openxmlformats.org/officeDocument/2006/relationships/hyperlink" Target="https://pt.wikiloc.com/trilhas-trekking/praia-da-princesa-06-02-2023-d-125250436" TargetMode="External"/><Relationship Id="rId23" Type="http://schemas.openxmlformats.org/officeDocument/2006/relationships/hyperlink" Target="https://pt.wikiloc.com/trilhas-trekking/praia-da-princesa-14-02-23-n-125838222" TargetMode="External"/><Relationship Id="rId10" Type="http://schemas.openxmlformats.org/officeDocument/2006/relationships/hyperlink" Target="https://pt.wikiloc.com/trilhas-trekking/praia-da-princesa-31-01-2023-d-124722815" TargetMode="External"/><Relationship Id="rId19" Type="http://schemas.openxmlformats.org/officeDocument/2006/relationships/hyperlink" Target="https://pt.wikiloc.com/trilhas-trekking/praia-da-princesa-10-02-2023-d-125480876" TargetMode="External"/><Relationship Id="rId4" Type="http://schemas.openxmlformats.org/officeDocument/2006/relationships/hyperlink" Target="https://pt.wikiloc.com/trilhas-trekking/praia-da-princesa-23-01-2023-d-124140634" TargetMode="External"/><Relationship Id="rId9" Type="http://schemas.openxmlformats.org/officeDocument/2006/relationships/hyperlink" Target="https://pt.wikiloc.com/trilhas-trekking/praia-da-princesa-30-01-2023-d-124646318" TargetMode="External"/><Relationship Id="rId14" Type="http://schemas.openxmlformats.org/officeDocument/2006/relationships/hyperlink" Target="https://pt.wikiloc.com/trilhas-trekking/praia-da-princesa-04-02-2023-d-125032941" TargetMode="External"/><Relationship Id="rId22" Type="http://schemas.openxmlformats.org/officeDocument/2006/relationships/hyperlink" Target="https://pt.wikiloc.com/trilhas-trekking/praia-da-princesa-13-02-23-n-125771866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30-01-2023d-124683866" TargetMode="External"/><Relationship Id="rId13" Type="http://schemas.openxmlformats.org/officeDocument/2006/relationships/hyperlink" Target="https://pt.wikiloc.com/trilhas-trekking/praiaatalaia-04-02-2023d-125018093" TargetMode="External"/><Relationship Id="rId18" Type="http://schemas.openxmlformats.org/officeDocument/2006/relationships/hyperlink" Target="https://pt.wikiloc.com/trilhas-trekking/praiaatalaia-10-02-2023d-125482039" TargetMode="External"/><Relationship Id="rId3" Type="http://schemas.openxmlformats.org/officeDocument/2006/relationships/hyperlink" Target="https://pt.wikiloc.com/trilhas-trekking/praia-atalaia-23-01-23-124137566" TargetMode="External"/><Relationship Id="rId7" Type="http://schemas.openxmlformats.org/officeDocument/2006/relationships/hyperlink" Target="https://pt.wikiloc.com/trilhas-trekking/praiaatalaia-27-01-2023d-124392007" TargetMode="External"/><Relationship Id="rId12" Type="http://schemas.openxmlformats.org/officeDocument/2006/relationships/hyperlink" Target="https://pt.wikiloc.com/trilhas-trekking/praiaatalaia-03-02-2023d-124920077" TargetMode="External"/><Relationship Id="rId17" Type="http://schemas.openxmlformats.org/officeDocument/2006/relationships/hyperlink" Target="https://pt.wikiloc.com/trilhas-trekking/praiaatalaia-09-02-2023d-125418561" TargetMode="External"/><Relationship Id="rId2" Type="http://schemas.openxmlformats.org/officeDocument/2006/relationships/hyperlink" Target="https://pt.wikiloc.com/trilhas-trekking/praiaatalaia-21-01-2023d-123934032" TargetMode="External"/><Relationship Id="rId16" Type="http://schemas.openxmlformats.org/officeDocument/2006/relationships/hyperlink" Target="https://pt.wikiloc.com/trilhas-trekking/praiaatalaia-08-02-2023d-125355628" TargetMode="External"/><Relationship Id="rId1" Type="http://schemas.openxmlformats.org/officeDocument/2006/relationships/hyperlink" Target="https://pt.wikiloc.com/trilhas-trekking/praiaatalaia-20-01-2023d-123833518" TargetMode="External"/><Relationship Id="rId6" Type="http://schemas.openxmlformats.org/officeDocument/2006/relationships/hyperlink" Target="https://pt.wikiloc.com/trilhas-trekking/praiaatalaia-26-01-2023d-124330372" TargetMode="External"/><Relationship Id="rId11" Type="http://schemas.openxmlformats.org/officeDocument/2006/relationships/hyperlink" Target="https://pt.wikiloc.com/trilhas-trekking/praiaatalaia-02-02-2023d-124846216" TargetMode="External"/><Relationship Id="rId5" Type="http://schemas.openxmlformats.org/officeDocument/2006/relationships/hyperlink" Target="https://pt.wikiloc.com/trilhas-trekking/praiaatalaia-25-01-2023d-124262390" TargetMode="External"/><Relationship Id="rId15" Type="http://schemas.openxmlformats.org/officeDocument/2006/relationships/hyperlink" Target="https://pt.wikiloc.com/trilhas-trekking/praiaatalaia-07-02-2023d-125299371" TargetMode="External"/><Relationship Id="rId10" Type="http://schemas.openxmlformats.org/officeDocument/2006/relationships/hyperlink" Target="https://pt.wikiloc.com/trilhas-trekking/praiaatalaia01-02-2023d-124773907" TargetMode="External"/><Relationship Id="rId19" Type="http://schemas.openxmlformats.org/officeDocument/2006/relationships/hyperlink" Target="https://pt.wikiloc.com/trilhas-trekking/praiaatalaia-11-02-2023d-125597279" TargetMode="External"/><Relationship Id="rId4" Type="http://schemas.openxmlformats.org/officeDocument/2006/relationships/hyperlink" Target="https://pt.wikiloc.com/trilhas-trekking/praiaatalaia-24-01-2023d-124204869" TargetMode="External"/><Relationship Id="rId9" Type="http://schemas.openxmlformats.org/officeDocument/2006/relationships/hyperlink" Target="https://pt.wikiloc.com/trilhas-trekking/praiaatalaia-31-01-2023d-124699063" TargetMode="External"/><Relationship Id="rId14" Type="http://schemas.openxmlformats.org/officeDocument/2006/relationships/hyperlink" Target="https://pt.wikiloc.com/trilhas-trekking/praiaatalaia-06-02-2023d-125246576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30-01-2023d-124681201" TargetMode="External"/><Relationship Id="rId13" Type="http://schemas.openxmlformats.org/officeDocument/2006/relationships/hyperlink" Target="https://pt.wikiloc.com/trilhas-trekking/praiacorvinamacarico-4-02-2023d-125009591" TargetMode="External"/><Relationship Id="rId18" Type="http://schemas.openxmlformats.org/officeDocument/2006/relationships/hyperlink" Target="https://pt.wikiloc.com/trilhas-trekking/praiacorvinamacarico-10-02-2023d-125479762" TargetMode="External"/><Relationship Id="rId3" Type="http://schemas.openxmlformats.org/officeDocument/2006/relationships/hyperlink" Target="https://pt.wikiloc.com/trilhas-trekking/praia-corvina-macarico-23-01-23-124132168" TargetMode="External"/><Relationship Id="rId7" Type="http://schemas.openxmlformats.org/officeDocument/2006/relationships/hyperlink" Target="https://pt.wikiloc.com/trilhas-trekking/praiacorvinamacarico-27-01-2023d-124394284" TargetMode="External"/><Relationship Id="rId12" Type="http://schemas.openxmlformats.org/officeDocument/2006/relationships/hyperlink" Target="https://pt.wikiloc.com/trilhas-trekking/praiacorvinamacarico03-02-2023d-124916150" TargetMode="External"/><Relationship Id="rId17" Type="http://schemas.openxmlformats.org/officeDocument/2006/relationships/hyperlink" Target="https://pt.wikiloc.com/trilhas-trekking/praiacorvinamacarico-09-02-2023d-125415182" TargetMode="External"/><Relationship Id="rId2" Type="http://schemas.openxmlformats.org/officeDocument/2006/relationships/hyperlink" Target="https://pt.wikiloc.com/trilhas-trekking/praiacorvinamacarico-21-01-2023d-123927258" TargetMode="External"/><Relationship Id="rId16" Type="http://schemas.openxmlformats.org/officeDocument/2006/relationships/hyperlink" Target="https://pt.wikiloc.com/trilhas-trekking/praiacorvinamacarico-08-02-2023d-125352788" TargetMode="External"/><Relationship Id="rId1" Type="http://schemas.openxmlformats.org/officeDocument/2006/relationships/hyperlink" Target="https://pt.wikiloc.com/trilhas-trekking/praiacorvinamacarico-20-01-2023d-123830612" TargetMode="External"/><Relationship Id="rId6" Type="http://schemas.openxmlformats.org/officeDocument/2006/relationships/hyperlink" Target="https://pt.wikiloc.com/trilhas-trekking/praiacorvinamacarico-26-01-2023d-124325894" TargetMode="External"/><Relationship Id="rId11" Type="http://schemas.openxmlformats.org/officeDocument/2006/relationships/hyperlink" Target="https://pt.wikiloc.com/trilhas-trekking/apraiacorvinamacarico-02-02-2023d-124839493" TargetMode="External"/><Relationship Id="rId5" Type="http://schemas.openxmlformats.org/officeDocument/2006/relationships/hyperlink" Target="https://pt.wikiloc.com/trilhas-trekking/praiacorvinamacarico-25-01-2023d-124258550" TargetMode="External"/><Relationship Id="rId15" Type="http://schemas.openxmlformats.org/officeDocument/2006/relationships/hyperlink" Target="https://pt.wikiloc.com/trilhas-trekking/praiacorvinamacarico-07-02-2023d-125296412" TargetMode="External"/><Relationship Id="rId10" Type="http://schemas.openxmlformats.org/officeDocument/2006/relationships/hyperlink" Target="https://pt.wikiloc.com/trilhas-trekking/praiacorvinamacarico-01-02-2023d-124768363" TargetMode="External"/><Relationship Id="rId19" Type="http://schemas.openxmlformats.org/officeDocument/2006/relationships/hyperlink" Target="https://pt.wikiloc.com/trilhas-trekking/praiacorvinamacarico-11-02-2023-d-125592512" TargetMode="External"/><Relationship Id="rId4" Type="http://schemas.openxmlformats.org/officeDocument/2006/relationships/hyperlink" Target="https://pt.wikiloc.com/trilhas-trekking/praiacorvinamacarico-24-01-2023d-124201677" TargetMode="External"/><Relationship Id="rId9" Type="http://schemas.openxmlformats.org/officeDocument/2006/relationships/hyperlink" Target="https://pt.wikiloc.com/trilhas-trekking/praiacorvinamacarico-31-01-2023d-124696443" TargetMode="External"/><Relationship Id="rId14" Type="http://schemas.openxmlformats.org/officeDocument/2006/relationships/hyperlink" Target="https://pt.wikiloc.com/trilhas-trekking/praiacorvinamacarico-06-02-2023d-125240907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ao-fortaleza-29-01-2023-d-124513917" TargetMode="External"/><Relationship Id="rId13" Type="http://schemas.openxmlformats.org/officeDocument/2006/relationships/hyperlink" Target="https://pt.wikiloc.com/trilhas-trekking/areao-fortaleza-07-02-2023-d-125289739" TargetMode="External"/><Relationship Id="rId3" Type="http://schemas.openxmlformats.org/officeDocument/2006/relationships/hyperlink" Target="https://pt.wikiloc.com/trilhas-trekking/areao-fortaleza-23-01-2023-d-124137895" TargetMode="External"/><Relationship Id="rId7" Type="http://schemas.openxmlformats.org/officeDocument/2006/relationships/hyperlink" Target="https://pt.wikiloc.com/trilhas-trekking/areao-fortaleza-28-01-2023-d-124489239" TargetMode="External"/><Relationship Id="rId12" Type="http://schemas.openxmlformats.org/officeDocument/2006/relationships/hyperlink" Target="https://pt.wikiloc.com/trilhas-trekking/areao-fortaleza-06-02-2023-d-125236153" TargetMode="External"/><Relationship Id="rId17" Type="http://schemas.openxmlformats.org/officeDocument/2006/relationships/hyperlink" Target="https://pt.wikiloc.com/trilhas-trekking/areao-fortaleza-11-02-2023-d-125582893" TargetMode="External"/><Relationship Id="rId2" Type="http://schemas.openxmlformats.org/officeDocument/2006/relationships/hyperlink" Target="https://pt.wikiloc.com/trilhas-trekking/areao-fortaleza-21-01-2023-d-123919710" TargetMode="External"/><Relationship Id="rId16" Type="http://schemas.openxmlformats.org/officeDocument/2006/relationships/hyperlink" Target="https://pt.wikiloc.com/trilhas-trekking/areao-fortaleza-10-02-2023-d-125475168" TargetMode="External"/><Relationship Id="rId1" Type="http://schemas.openxmlformats.org/officeDocument/2006/relationships/hyperlink" Target="https://pt.wikiloc.com/trilhas-trekking/areao-fortaleza-20-01-2023-d-123820116" TargetMode="External"/><Relationship Id="rId6" Type="http://schemas.openxmlformats.org/officeDocument/2006/relationships/hyperlink" Target="https://pt.wikiloc.com/trilhas-trekking/areao-fortaleza-27-01-2023-d-124394548" TargetMode="External"/><Relationship Id="rId11" Type="http://schemas.openxmlformats.org/officeDocument/2006/relationships/hyperlink" Target="https://pt.wikiloc.com/trilhas-trekking/areao-fortaleza-05-02-2023-d-125155080" TargetMode="External"/><Relationship Id="rId5" Type="http://schemas.openxmlformats.org/officeDocument/2006/relationships/hyperlink" Target="https://pt.wikiloc.com/trilhas-trekking/areao-fortaleza-26-01-2023-d-124336858" TargetMode="External"/><Relationship Id="rId15" Type="http://schemas.openxmlformats.org/officeDocument/2006/relationships/hyperlink" Target="https://pt.wikiloc.com/trilhas-trekking/areao-fortaleza-09-02-2023-d-125405406" TargetMode="External"/><Relationship Id="rId10" Type="http://schemas.openxmlformats.org/officeDocument/2006/relationships/hyperlink" Target="https://pt.wikiloc.com/trilhas-trekking/areao-fortaleza-04-02-2023-d-125028083" TargetMode="External"/><Relationship Id="rId4" Type="http://schemas.openxmlformats.org/officeDocument/2006/relationships/hyperlink" Target="https://pt.wikiloc.com/trilhas-trekking/areao-fortaleza-25-01-2023-d-124260699" TargetMode="External"/><Relationship Id="rId9" Type="http://schemas.openxmlformats.org/officeDocument/2006/relationships/hyperlink" Target="https://pt.wikiloc.com/trilhas-trekking/areao-fortaleza-30-01-2022-d-124641320" TargetMode="External"/><Relationship Id="rId14" Type="http://schemas.openxmlformats.org/officeDocument/2006/relationships/hyperlink" Target="https://pt.wikiloc.com/trilhas-trekking/areao-fortaleza-08-02-2023-d-125343285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7-01-23-d-124387185" TargetMode="External"/><Relationship Id="rId13" Type="http://schemas.openxmlformats.org/officeDocument/2006/relationships/hyperlink" Target="https://pt.wikiloc.com/trilhas-trekking/praia-de-ajuruteua-03-02-23-d-124907312" TargetMode="External"/><Relationship Id="rId18" Type="http://schemas.openxmlformats.org/officeDocument/2006/relationships/hyperlink" Target="https://pt.wikiloc.com/trilhas-trekking/praia-de-ajuruteua-09-02-23-d-125398793" TargetMode="External"/><Relationship Id="rId3" Type="http://schemas.openxmlformats.org/officeDocument/2006/relationships/hyperlink" Target="https://pt.wikiloc.com/trilhas-trekking/praia-de-ajuruteua-22-01-23-d-124025663" TargetMode="External"/><Relationship Id="rId7" Type="http://schemas.openxmlformats.org/officeDocument/2006/relationships/hyperlink" Target="https://pt.wikiloc.com/trilhas-trekking/praia-de-ajuruteua-26-01-23-d-124320503" TargetMode="External"/><Relationship Id="rId12" Type="http://schemas.openxmlformats.org/officeDocument/2006/relationships/hyperlink" Target="https://pt.wikiloc.com/trilhas-trekking/praia-de-ajuruteua-02-02-23-d-124835572" TargetMode="External"/><Relationship Id="rId17" Type="http://schemas.openxmlformats.org/officeDocument/2006/relationships/hyperlink" Target="https://pt.wikiloc.com/trilhas-trekking/praia-de-ajuruteua-08-02-23-d-125339804" TargetMode="External"/><Relationship Id="rId2" Type="http://schemas.openxmlformats.org/officeDocument/2006/relationships/hyperlink" Target="https://pt.wikiloc.com/trilhas-trekking/praia-de-ajuruteua-21-01-23-d-123895972" TargetMode="External"/><Relationship Id="rId16" Type="http://schemas.openxmlformats.org/officeDocument/2006/relationships/hyperlink" Target="https://pt.wikiloc.com/trilhas-trekking/praia-de-ajuruteua-07-02-23-d-125285636" TargetMode="External"/><Relationship Id="rId20" Type="http://schemas.openxmlformats.org/officeDocument/2006/relationships/hyperlink" Target="https://pt.wikiloc.com/trilhas-trekking/praia-de-ajuruteua-11-02-23-d-125584534" TargetMode="External"/><Relationship Id="rId1" Type="http://schemas.openxmlformats.org/officeDocument/2006/relationships/hyperlink" Target="https://pt.wikiloc.com/trilhas-trekking/praia-de-ajuruteua-20-01-23-d-123816823" TargetMode="External"/><Relationship Id="rId6" Type="http://schemas.openxmlformats.org/officeDocument/2006/relationships/hyperlink" Target="https://pt.wikiloc.com/trilhas-trekking/praia-de-ajuruteua-25-01-23-d-124254315" TargetMode="External"/><Relationship Id="rId11" Type="http://schemas.openxmlformats.org/officeDocument/2006/relationships/hyperlink" Target="https://pt.wikiloc.com/trilhas-trekking/praia-de-ajuruteua-01-02-23-d-124764100" TargetMode="External"/><Relationship Id="rId5" Type="http://schemas.openxmlformats.org/officeDocument/2006/relationships/hyperlink" Target="https://pt.wikiloc.com/trilhas-trekking/praia-de-ajuruteua-24-01-23-d-124189441" TargetMode="External"/><Relationship Id="rId15" Type="http://schemas.openxmlformats.org/officeDocument/2006/relationships/hyperlink" Target="https://pt.wikiloc.com/trilhas-trekking/praia-de-ajuruteua-06-02-23-d-125237179" TargetMode="External"/><Relationship Id="rId10" Type="http://schemas.openxmlformats.org/officeDocument/2006/relationships/hyperlink" Target="https://pt.wikiloc.com/trilhas-trekking/praia-de-ajuruteua-31-01-23-d-124749031" TargetMode="External"/><Relationship Id="rId19" Type="http://schemas.openxmlformats.org/officeDocument/2006/relationships/hyperlink" Target="https://pt.wikiloc.com/trilhas-trekking/praia-de-ajuruteua-10-02-23-d-125463338" TargetMode="External"/><Relationship Id="rId4" Type="http://schemas.openxmlformats.org/officeDocument/2006/relationships/hyperlink" Target="https://pt.wikiloc.com/trilhas-trekking/praia-de-ajuruteua-23-01-23-d-124126933" TargetMode="External"/><Relationship Id="rId9" Type="http://schemas.openxmlformats.org/officeDocument/2006/relationships/hyperlink" Target="https://pt.wikiloc.com/trilhas-trekking/praia-de-ajuruteua-30-01-23-d-124679864" TargetMode="External"/><Relationship Id="rId14" Type="http://schemas.openxmlformats.org/officeDocument/2006/relationships/hyperlink" Target="https://pt.wikiloc.com/trilhas-trekking/praia-de-ajuruteua-04-02-23-d-124991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workbookViewId="0"/>
  </sheetViews>
  <sheetFormatPr defaultColWidth="14.44140625" defaultRowHeight="15" customHeight="1"/>
  <cols>
    <col min="1" max="1" width="13.44140625" customWidth="1"/>
    <col min="2" max="2" width="8.109375" customWidth="1"/>
    <col min="3" max="3" width="24.88671875" customWidth="1"/>
    <col min="4" max="4" width="20.44140625" customWidth="1"/>
    <col min="5" max="11" width="8.6640625" customWidth="1"/>
  </cols>
  <sheetData>
    <row r="1" spans="1:11" ht="24">
      <c r="A1" s="1" t="s">
        <v>0</v>
      </c>
      <c r="B1" s="1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</row>
    <row r="2" spans="1:11" ht="14.4">
      <c r="A2" s="5" t="s">
        <v>4</v>
      </c>
      <c r="B2" s="6">
        <v>6.5</v>
      </c>
      <c r="C2" s="6" t="str">
        <f ca="1">diurno!C6</f>
        <v>#REF!</v>
      </c>
      <c r="D2" s="7" t="str">
        <f t="shared" ref="D2:D12" ca="1" si="0">SUM(C2)</f>
        <v>#REF!</v>
      </c>
    </row>
    <row r="3" spans="1:11" ht="14.4">
      <c r="A3" s="8" t="s">
        <v>5</v>
      </c>
      <c r="B3" s="6">
        <v>3.5</v>
      </c>
      <c r="C3" s="6" t="str">
        <f ca="1">diurno!D6</f>
        <v>#REF!</v>
      </c>
      <c r="D3" s="7" t="str">
        <f t="shared" ca="1" si="0"/>
        <v>#REF!</v>
      </c>
    </row>
    <row r="4" spans="1:11" ht="14.4">
      <c r="A4" s="8" t="s">
        <v>6</v>
      </c>
      <c r="B4" s="6">
        <v>3.5</v>
      </c>
      <c r="C4" s="6" t="str">
        <f ca="1">diurno!E6</f>
        <v>#REF!</v>
      </c>
      <c r="D4" s="7" t="str">
        <f t="shared" ca="1" si="0"/>
        <v>#REF!</v>
      </c>
    </row>
    <row r="5" spans="1:11" ht="14.4">
      <c r="A5" s="8" t="s">
        <v>7</v>
      </c>
      <c r="B5" s="6">
        <v>4.7</v>
      </c>
      <c r="C5" s="6" t="str">
        <f ca="1">diurno!F6</f>
        <v>#REF!</v>
      </c>
      <c r="D5" s="7" t="str">
        <f t="shared" ca="1" si="0"/>
        <v>#REF!</v>
      </c>
    </row>
    <row r="6" spans="1:11" ht="14.4">
      <c r="A6" s="8" t="s">
        <v>8</v>
      </c>
      <c r="B6" s="6">
        <v>3.9</v>
      </c>
      <c r="C6" s="6" t="str">
        <f ca="1">diurno!G6</f>
        <v>#REF!</v>
      </c>
      <c r="D6" s="7" t="str">
        <f t="shared" ca="1" si="0"/>
        <v>#REF!</v>
      </c>
    </row>
    <row r="7" spans="1:11" ht="14.4">
      <c r="A7" s="8" t="s">
        <v>9</v>
      </c>
      <c r="B7" s="6">
        <v>5</v>
      </c>
      <c r="C7" s="6" t="str">
        <f ca="1">diurno!H6</f>
        <v>#REF!</v>
      </c>
      <c r="D7" s="7" t="str">
        <f t="shared" ca="1" si="0"/>
        <v>#REF!</v>
      </c>
    </row>
    <row r="8" spans="1:11" ht="14.4">
      <c r="A8" s="8" t="s">
        <v>10</v>
      </c>
      <c r="B8" s="6">
        <v>10</v>
      </c>
      <c r="C8" s="6" t="str">
        <f ca="1">diurno!I6</f>
        <v>#REF!</v>
      </c>
      <c r="D8" s="7" t="str">
        <f t="shared" ca="1" si="0"/>
        <v>#REF!</v>
      </c>
    </row>
    <row r="9" spans="1:11" ht="14.4">
      <c r="A9" s="8" t="s">
        <v>11</v>
      </c>
      <c r="B9" s="6">
        <v>4.4000000000000004</v>
      </c>
      <c r="C9" s="6" t="str">
        <f ca="1">diurno!J6</f>
        <v>#REF!</v>
      </c>
      <c r="D9" s="7" t="str">
        <f t="shared" ca="1" si="0"/>
        <v>#REF!</v>
      </c>
    </row>
    <row r="10" spans="1:11" ht="14.4">
      <c r="A10" s="8" t="s">
        <v>12</v>
      </c>
      <c r="B10" s="6">
        <v>9</v>
      </c>
      <c r="C10" s="6">
        <f>diurno!K6</f>
        <v>281.82000000000005</v>
      </c>
      <c r="D10" s="7">
        <f t="shared" si="0"/>
        <v>281.82000000000005</v>
      </c>
    </row>
    <row r="11" spans="1:11" ht="14.4">
      <c r="A11" s="8" t="s">
        <v>13</v>
      </c>
      <c r="B11" s="6">
        <v>4.3</v>
      </c>
      <c r="C11" s="6">
        <f>diurno!L6</f>
        <v>166.64000000000001</v>
      </c>
      <c r="D11" s="7">
        <f t="shared" si="0"/>
        <v>166.64000000000001</v>
      </c>
    </row>
    <row r="12" spans="1:11" ht="14.4">
      <c r="A12" s="9" t="s">
        <v>14</v>
      </c>
      <c r="B12" s="7">
        <f t="shared" ref="B12:C12" si="1">SUM(B2:B11)</f>
        <v>54.79999999999999</v>
      </c>
      <c r="C12" s="7" t="str">
        <f t="shared" ca="1" si="1"/>
        <v>#REF!</v>
      </c>
      <c r="D12" s="7" t="str">
        <f t="shared" ca="1" si="0"/>
        <v>#REF!</v>
      </c>
    </row>
    <row r="15" spans="1:11" ht="24">
      <c r="A15" s="1" t="s">
        <v>0</v>
      </c>
      <c r="B15" s="1" t="s">
        <v>1</v>
      </c>
      <c r="C15" s="2" t="s">
        <v>2</v>
      </c>
      <c r="D15" s="3" t="s">
        <v>3</v>
      </c>
    </row>
    <row r="16" spans="1:11" ht="24">
      <c r="A16" s="10" t="s">
        <v>15</v>
      </c>
      <c r="B16" s="6">
        <v>6.5</v>
      </c>
      <c r="C16" s="6">
        <f>diurno!R6</f>
        <v>13.2</v>
      </c>
      <c r="D16" s="7">
        <f>SUM(C16)</f>
        <v>13.2</v>
      </c>
    </row>
    <row r="17" spans="1:1" ht="14.4">
      <c r="A17" s="11"/>
    </row>
    <row r="21" spans="1:1" ht="15.75" customHeight="1"/>
    <row r="22" spans="1:1" ht="15.75" customHeight="1"/>
    <row r="23" spans="1:1" ht="15.75" customHeight="1"/>
    <row r="24" spans="1:1" ht="15.75" customHeight="1"/>
    <row r="25" spans="1:1" ht="15.75" customHeight="1"/>
    <row r="26" spans="1:1" ht="15.75" customHeight="1"/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0"/>
  <sheetViews>
    <sheetView workbookViewId="0"/>
  </sheetViews>
  <sheetFormatPr defaultColWidth="14.44140625" defaultRowHeight="15" customHeight="1"/>
  <cols>
    <col min="1" max="1" width="13.33203125" customWidth="1"/>
    <col min="2" max="2" width="21.33203125" customWidth="1"/>
    <col min="3" max="15" width="8.6640625" customWidth="1"/>
    <col min="16" max="16" width="11.6640625" customWidth="1"/>
    <col min="17" max="17" width="22.6640625" customWidth="1"/>
    <col min="18" max="18" width="8.6640625" customWidth="1"/>
  </cols>
  <sheetData>
    <row r="1" spans="1:18" ht="82.8">
      <c r="A1" s="12" t="s">
        <v>16</v>
      </c>
      <c r="B1" s="13" t="s">
        <v>0</v>
      </c>
      <c r="C1" s="14" t="s">
        <v>4</v>
      </c>
      <c r="D1" s="14" t="s">
        <v>5</v>
      </c>
      <c r="E1" s="14" t="s">
        <v>6</v>
      </c>
      <c r="F1" s="14" t="s">
        <v>7</v>
      </c>
      <c r="G1" s="14" t="s">
        <v>8</v>
      </c>
      <c r="H1" s="14" t="s">
        <v>9</v>
      </c>
      <c r="I1" s="14" t="s">
        <v>10</v>
      </c>
      <c r="J1" s="14" t="s">
        <v>11</v>
      </c>
      <c r="K1" s="14" t="s">
        <v>12</v>
      </c>
      <c r="L1" s="14" t="s">
        <v>13</v>
      </c>
      <c r="M1" s="15" t="s">
        <v>14</v>
      </c>
      <c r="P1" s="12" t="s">
        <v>16</v>
      </c>
      <c r="Q1" s="13" t="s">
        <v>0</v>
      </c>
      <c r="R1" s="14" t="s">
        <v>17</v>
      </c>
    </row>
    <row r="2" spans="1:18" ht="14.4">
      <c r="A2" s="81" t="s">
        <v>18</v>
      </c>
      <c r="B2" s="6" t="s">
        <v>19</v>
      </c>
      <c r="C2" s="16">
        <v>6.5</v>
      </c>
      <c r="D2" s="16">
        <v>3.5</v>
      </c>
      <c r="E2" s="16">
        <v>3.5</v>
      </c>
      <c r="F2" s="16">
        <v>4.7</v>
      </c>
      <c r="G2" s="16">
        <v>3.9</v>
      </c>
      <c r="H2" s="16">
        <v>5</v>
      </c>
      <c r="I2" s="16">
        <v>10</v>
      </c>
      <c r="J2" s="16">
        <v>4.4000000000000004</v>
      </c>
      <c r="K2" s="16">
        <v>9</v>
      </c>
      <c r="L2" s="16">
        <v>4.3</v>
      </c>
      <c r="M2" s="17">
        <f>SUM(C2:L2)</f>
        <v>54.79999999999999</v>
      </c>
      <c r="P2" s="81" t="s">
        <v>18</v>
      </c>
      <c r="Q2" s="6" t="s">
        <v>19</v>
      </c>
      <c r="R2" s="16">
        <v>6.5</v>
      </c>
    </row>
    <row r="3" spans="1:18" ht="14.4">
      <c r="A3" s="82"/>
      <c r="B3" s="6" t="s">
        <v>20</v>
      </c>
      <c r="C3" s="16">
        <f>Goiabal!A46</f>
        <v>0</v>
      </c>
      <c r="D3" s="16">
        <f>'Céu e Caju-una'!A41</f>
        <v>7</v>
      </c>
      <c r="E3" s="18">
        <f>Pesqueiro!A33</f>
        <v>7</v>
      </c>
      <c r="F3" s="16" t="str">
        <f ca="1">Turé!A40</f>
        <v>#REF!</v>
      </c>
      <c r="G3" s="16" t="str">
        <f ca="1">Tarumã!A32</f>
        <v>#REF!</v>
      </c>
      <c r="H3" s="16" t="str">
        <f ca="1">Princesa!A37</f>
        <v>#REF!</v>
      </c>
      <c r="I3" s="16" t="str">
        <f ca="1">Atalaia!A39</f>
        <v>#REF!</v>
      </c>
      <c r="J3" s="16" t="str">
        <f ca="1">'Corvina-Maçarico'!A39</f>
        <v>#REF!</v>
      </c>
      <c r="K3" s="16" t="str">
        <f ca="1">'Areao-Fortaleza'!A40</f>
        <v>#REF!</v>
      </c>
      <c r="L3" s="16" t="str">
        <f ca="1">Ajuruteua!A41</f>
        <v>#REF!</v>
      </c>
      <c r="M3" s="17" t="s">
        <v>21</v>
      </c>
      <c r="P3" s="82"/>
      <c r="Q3" s="6" t="s">
        <v>20</v>
      </c>
      <c r="R3" s="16">
        <f>'Goiabal-pretérito'!A5</f>
        <v>3</v>
      </c>
    </row>
    <row r="4" spans="1:18" ht="14.4">
      <c r="A4" s="82"/>
      <c r="B4" s="6" t="s">
        <v>22</v>
      </c>
      <c r="C4" s="16">
        <v>29</v>
      </c>
      <c r="D4" s="16">
        <v>29</v>
      </c>
      <c r="E4" s="16">
        <v>29</v>
      </c>
      <c r="F4" s="16">
        <v>29</v>
      </c>
      <c r="G4" s="16">
        <v>29</v>
      </c>
      <c r="H4" s="16">
        <v>29</v>
      </c>
      <c r="I4" s="16">
        <v>29</v>
      </c>
      <c r="J4" s="16">
        <v>29</v>
      </c>
      <c r="K4" s="16">
        <v>29</v>
      </c>
      <c r="L4" s="16">
        <v>30</v>
      </c>
      <c r="M4" s="17" t="s">
        <v>21</v>
      </c>
      <c r="P4" s="82"/>
      <c r="Q4" s="6" t="s">
        <v>22</v>
      </c>
      <c r="R4" s="16">
        <v>3</v>
      </c>
    </row>
    <row r="5" spans="1:18" ht="14.4">
      <c r="A5" s="82"/>
      <c r="B5" s="6" t="s">
        <v>23</v>
      </c>
      <c r="C5" s="16">
        <f t="shared" ref="C5:L5" si="0">C2*C3</f>
        <v>0</v>
      </c>
      <c r="D5" s="16">
        <f t="shared" si="0"/>
        <v>24.5</v>
      </c>
      <c r="E5" s="16">
        <f t="shared" si="0"/>
        <v>24.5</v>
      </c>
      <c r="F5" s="16" t="str">
        <f t="shared" ca="1" si="0"/>
        <v>#REF!</v>
      </c>
      <c r="G5" s="16" t="str">
        <f t="shared" ca="1" si="0"/>
        <v>#REF!</v>
      </c>
      <c r="H5" s="16" t="str">
        <f t="shared" ca="1" si="0"/>
        <v>#REF!</v>
      </c>
      <c r="I5" s="16" t="str">
        <f t="shared" ca="1" si="0"/>
        <v>#REF!</v>
      </c>
      <c r="J5" s="16" t="str">
        <f t="shared" ca="1" si="0"/>
        <v>#REF!</v>
      </c>
      <c r="K5" s="16" t="str">
        <f t="shared" ca="1" si="0"/>
        <v>#REF!</v>
      </c>
      <c r="L5" s="16" t="str">
        <f t="shared" ca="1" si="0"/>
        <v>#REF!</v>
      </c>
      <c r="M5" s="17" t="str">
        <f t="shared" ref="M5:M7" ca="1" si="1">SUM(C5:L5)</f>
        <v>#REF!</v>
      </c>
      <c r="P5" s="82"/>
      <c r="Q5" s="6" t="s">
        <v>23</v>
      </c>
      <c r="R5" s="16">
        <f>R2*R3</f>
        <v>19.5</v>
      </c>
    </row>
    <row r="6" spans="1:18" ht="14.4">
      <c r="A6" s="82"/>
      <c r="B6" s="6" t="s">
        <v>24</v>
      </c>
      <c r="C6" s="16" t="str">
        <f ca="1">Goiabal!X43</f>
        <v>#REF!</v>
      </c>
      <c r="D6" s="16" t="str">
        <f ca="1">'Céu e Caju-una'!X41</f>
        <v>#REF!</v>
      </c>
      <c r="E6" s="16" t="str">
        <f ca="1">Pesqueiro!X33</f>
        <v>#REF!</v>
      </c>
      <c r="F6" s="16" t="str">
        <f ca="1">Turé!X40</f>
        <v>#REF!</v>
      </c>
      <c r="G6" s="16" t="str">
        <f ca="1">Tarumã!X32</f>
        <v>#REF!</v>
      </c>
      <c r="H6" s="16" t="str">
        <f ca="1">Princesa!X37</f>
        <v>#REF!</v>
      </c>
      <c r="I6" s="16" t="str">
        <f ca="1">Atalaia!X39</f>
        <v>#REF!</v>
      </c>
      <c r="J6" s="16" t="str">
        <f ca="1">'Corvina-Maçarico'!X39</f>
        <v>#REF!</v>
      </c>
      <c r="K6" s="16">
        <f>'Areao-Fortaleza'!X40</f>
        <v>281.82000000000005</v>
      </c>
      <c r="L6" s="16">
        <f>Ajuruteua!X41</f>
        <v>166.64000000000001</v>
      </c>
      <c r="M6" s="17" t="str">
        <f t="shared" ca="1" si="1"/>
        <v>#REF!</v>
      </c>
      <c r="P6" s="82"/>
      <c r="Q6" s="6" t="s">
        <v>24</v>
      </c>
      <c r="R6" s="16">
        <f>'Goiabal-pretérito'!X5</f>
        <v>13.2</v>
      </c>
    </row>
    <row r="7" spans="1:18" ht="14.4">
      <c r="A7" s="82"/>
      <c r="B7" s="6" t="s">
        <v>25</v>
      </c>
      <c r="C7" s="16">
        <f>Goiabal!Y43</f>
        <v>99.260000000000019</v>
      </c>
      <c r="D7" s="16">
        <f>'Céu e Caju-una'!Y41</f>
        <v>42.5</v>
      </c>
      <c r="E7" s="16" t="e">
        <f>Pesqueiro!Y33</f>
        <v>#REF!</v>
      </c>
      <c r="F7" s="16">
        <f>Turé!Y40</f>
        <v>63.590000000000011</v>
      </c>
      <c r="G7" s="16">
        <f>Tarumã!Y32</f>
        <v>49.07</v>
      </c>
      <c r="H7" s="16">
        <f>Princesa!Y37</f>
        <v>70.859999999999985</v>
      </c>
      <c r="I7" s="16">
        <f>Atalaia!Y39</f>
        <v>145.57999999999996</v>
      </c>
      <c r="J7" s="16">
        <f>'Corvina-Maçarico'!Y39</f>
        <v>62.890000000000008</v>
      </c>
      <c r="K7" s="16">
        <f>'Areao-Fortaleza'!Y40</f>
        <v>100.71999999999998</v>
      </c>
      <c r="L7" s="16">
        <f>Ajuruteua!Y41</f>
        <v>62.650000000000013</v>
      </c>
      <c r="M7" s="17" t="e">
        <f t="shared" si="1"/>
        <v>#REF!</v>
      </c>
      <c r="P7" s="82"/>
      <c r="Q7" s="6" t="s">
        <v>25</v>
      </c>
      <c r="R7" s="16">
        <f>'Goiabal-pretérito'!Y5</f>
        <v>13</v>
      </c>
    </row>
    <row r="8" spans="1:18" ht="14.4">
      <c r="A8" s="83"/>
      <c r="B8" s="6" t="s">
        <v>26</v>
      </c>
      <c r="C8" s="19" t="e">
        <f t="shared" ref="C8:L8" si="2">(C7*100)/C5</f>
        <v>#DIV/0!</v>
      </c>
      <c r="D8" s="19">
        <f t="shared" si="2"/>
        <v>173.46938775510205</v>
      </c>
      <c r="E8" s="19" t="e">
        <f t="shared" si="2"/>
        <v>#REF!</v>
      </c>
      <c r="F8" s="19" t="str">
        <f t="shared" ca="1" si="2"/>
        <v>#REF!</v>
      </c>
      <c r="G8" s="19" t="str">
        <f t="shared" ca="1" si="2"/>
        <v>#REF!</v>
      </c>
      <c r="H8" s="19" t="str">
        <f t="shared" ca="1" si="2"/>
        <v>#REF!</v>
      </c>
      <c r="I8" s="19" t="str">
        <f t="shared" ca="1" si="2"/>
        <v>#REF!</v>
      </c>
      <c r="J8" s="19" t="str">
        <f t="shared" ca="1" si="2"/>
        <v>#REF!</v>
      </c>
      <c r="K8" s="19" t="str">
        <f t="shared" ca="1" si="2"/>
        <v>#REF!</v>
      </c>
      <c r="L8" s="19" t="str">
        <f t="shared" ca="1" si="2"/>
        <v>#REF!</v>
      </c>
      <c r="M8" s="20" t="s">
        <v>21</v>
      </c>
      <c r="P8" s="83"/>
      <c r="Q8" s="6" t="s">
        <v>26</v>
      </c>
      <c r="R8" s="19">
        <f>(R7*100)/R5</f>
        <v>66.666666666666671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2">
    <mergeCell ref="A2:A8"/>
    <mergeCell ref="P2:P8"/>
  </mergeCell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15"/>
  <sheetViews>
    <sheetView topLeftCell="R17" workbookViewId="0">
      <selection activeCell="A38" sqref="A38:A42"/>
    </sheetView>
  </sheetViews>
  <sheetFormatPr defaultColWidth="14.44140625" defaultRowHeight="15" customHeight="1"/>
  <cols>
    <col min="1" max="1" width="8.88671875" customWidth="1"/>
    <col min="2" max="2" width="10.6640625" customWidth="1"/>
    <col min="3" max="8" width="8.88671875" customWidth="1"/>
    <col min="9" max="9" width="10.6640625" customWidth="1"/>
    <col min="10" max="10" width="11.6640625" customWidth="1"/>
    <col min="11" max="11" width="10.6640625" customWidth="1"/>
    <col min="12" max="12" width="11.6640625" customWidth="1"/>
    <col min="13" max="13" width="22" customWidth="1"/>
    <col min="14" max="14" width="21.6640625" customWidth="1"/>
    <col min="15" max="21" width="8.88671875" customWidth="1"/>
    <col min="22" max="22" width="14.33203125" customWidth="1"/>
    <col min="23" max="23" width="15.44140625" customWidth="1"/>
    <col min="24" max="25" width="12.88671875" customWidth="1"/>
    <col min="26" max="26" width="26.109375" customWidth="1"/>
    <col min="27" max="27" width="69.6640625" customWidth="1"/>
    <col min="28" max="28" width="191" customWidth="1"/>
  </cols>
  <sheetData>
    <row r="1" spans="1:28" ht="41.4">
      <c r="A1" s="21" t="s">
        <v>27</v>
      </c>
      <c r="B1" s="21" t="s">
        <v>28</v>
      </c>
      <c r="C1" s="21" t="s">
        <v>29</v>
      </c>
      <c r="D1" s="22" t="s">
        <v>30</v>
      </c>
      <c r="E1" s="22" t="s">
        <v>31</v>
      </c>
      <c r="F1" s="22" t="s">
        <v>32</v>
      </c>
      <c r="G1" s="22" t="s">
        <v>33</v>
      </c>
      <c r="H1" s="22" t="s">
        <v>0</v>
      </c>
      <c r="I1" s="22" t="s">
        <v>34</v>
      </c>
      <c r="J1" s="22" t="s">
        <v>35</v>
      </c>
      <c r="K1" s="22" t="s">
        <v>36</v>
      </c>
      <c r="L1" s="22" t="s">
        <v>37</v>
      </c>
      <c r="M1" s="22" t="s">
        <v>38</v>
      </c>
      <c r="N1" s="22" t="s">
        <v>39</v>
      </c>
      <c r="O1" s="22" t="s">
        <v>40</v>
      </c>
      <c r="P1" s="22" t="s">
        <v>41</v>
      </c>
      <c r="Q1" s="22" t="s">
        <v>42</v>
      </c>
      <c r="R1" s="22" t="s">
        <v>43</v>
      </c>
      <c r="S1" s="22" t="s">
        <v>44</v>
      </c>
      <c r="T1" s="22" t="s">
        <v>45</v>
      </c>
      <c r="U1" s="22" t="s">
        <v>46</v>
      </c>
      <c r="V1" s="22" t="s">
        <v>47</v>
      </c>
      <c r="W1" s="22" t="s">
        <v>48</v>
      </c>
      <c r="X1" s="23" t="s">
        <v>24</v>
      </c>
      <c r="Y1" s="23" t="s">
        <v>25</v>
      </c>
      <c r="Z1" s="22" t="s">
        <v>49</v>
      </c>
      <c r="AA1" s="22"/>
      <c r="AB1" s="24" t="s">
        <v>50</v>
      </c>
    </row>
    <row r="2" spans="1:28" ht="14.4">
      <c r="A2" s="25">
        <v>1</v>
      </c>
      <c r="B2" s="26">
        <v>44946</v>
      </c>
      <c r="C2" s="27" t="s">
        <v>18</v>
      </c>
      <c r="D2" s="28">
        <v>0.32013888888888892</v>
      </c>
      <c r="E2" s="28">
        <v>0.37222222222222223</v>
      </c>
      <c r="F2" s="27" t="s">
        <v>51</v>
      </c>
      <c r="G2" s="27" t="s">
        <v>52</v>
      </c>
      <c r="H2" s="27" t="s">
        <v>4</v>
      </c>
      <c r="I2" s="29" t="s">
        <v>53</v>
      </c>
      <c r="J2" s="29" t="s">
        <v>54</v>
      </c>
      <c r="K2" s="29" t="s">
        <v>55</v>
      </c>
      <c r="L2" s="29" t="s">
        <v>56</v>
      </c>
      <c r="M2" s="30" t="s">
        <v>57</v>
      </c>
      <c r="N2" s="30" t="s">
        <v>57</v>
      </c>
      <c r="O2" s="30" t="s">
        <v>58</v>
      </c>
      <c r="P2" s="30" t="s">
        <v>58</v>
      </c>
      <c r="Q2" s="30">
        <v>6</v>
      </c>
      <c r="R2" s="30">
        <v>6</v>
      </c>
      <c r="S2" s="27" t="s">
        <v>59</v>
      </c>
      <c r="T2" s="27" t="s">
        <v>59</v>
      </c>
      <c r="U2" s="30">
        <v>1</v>
      </c>
      <c r="V2" s="30">
        <v>1</v>
      </c>
      <c r="W2" s="30">
        <v>6.5</v>
      </c>
      <c r="X2" s="30">
        <v>6.57</v>
      </c>
      <c r="Y2" s="30"/>
      <c r="AA2" s="31" t="s">
        <v>60</v>
      </c>
    </row>
    <row r="3" spans="1:28" ht="14.4">
      <c r="A3" s="32">
        <v>2</v>
      </c>
      <c r="B3" s="26">
        <v>44947</v>
      </c>
      <c r="C3" s="27" t="s">
        <v>18</v>
      </c>
      <c r="D3" s="28">
        <v>0.35555555555555557</v>
      </c>
      <c r="E3" s="28">
        <v>0.40833333333333338</v>
      </c>
      <c r="F3" s="27" t="s">
        <v>51</v>
      </c>
      <c r="G3" s="27" t="s">
        <v>52</v>
      </c>
      <c r="H3" s="27" t="s">
        <v>4</v>
      </c>
      <c r="I3" s="29" t="s">
        <v>61</v>
      </c>
      <c r="J3" s="29" t="s">
        <v>62</v>
      </c>
      <c r="K3" s="29" t="s">
        <v>63</v>
      </c>
      <c r="L3" s="29" t="s">
        <v>64</v>
      </c>
      <c r="M3" s="30" t="s">
        <v>65</v>
      </c>
      <c r="N3" s="30" t="s">
        <v>65</v>
      </c>
      <c r="O3" s="30" t="s">
        <v>66</v>
      </c>
      <c r="P3" s="30" t="s">
        <v>66</v>
      </c>
      <c r="Q3" s="30">
        <v>7</v>
      </c>
      <c r="R3" s="30">
        <v>7</v>
      </c>
      <c r="S3" s="27" t="s">
        <v>59</v>
      </c>
      <c r="T3" s="27" t="s">
        <v>59</v>
      </c>
      <c r="U3" s="33">
        <v>5</v>
      </c>
      <c r="V3" s="33">
        <v>5</v>
      </c>
      <c r="W3" s="30">
        <v>6.5</v>
      </c>
      <c r="X3" s="30">
        <v>6.69</v>
      </c>
      <c r="Y3" s="33"/>
      <c r="Z3" s="34"/>
      <c r="AA3" s="31" t="s">
        <v>67</v>
      </c>
      <c r="AB3" s="34"/>
    </row>
    <row r="4" spans="1:28" ht="14.4">
      <c r="A4" s="32">
        <v>3</v>
      </c>
      <c r="B4" s="35">
        <v>44948</v>
      </c>
      <c r="C4" s="30" t="s">
        <v>18</v>
      </c>
      <c r="D4" s="28">
        <v>0.53055555555555556</v>
      </c>
      <c r="E4" s="28">
        <v>0.58263888888888882</v>
      </c>
      <c r="F4" s="30" t="s">
        <v>51</v>
      </c>
      <c r="G4" s="30" t="s">
        <v>52</v>
      </c>
      <c r="H4" s="30" t="s">
        <v>4</v>
      </c>
      <c r="I4" s="36" t="s">
        <v>68</v>
      </c>
      <c r="J4" s="36" t="s">
        <v>69</v>
      </c>
      <c r="K4" s="36" t="s">
        <v>70</v>
      </c>
      <c r="L4" s="36" t="s">
        <v>71</v>
      </c>
      <c r="M4" s="30" t="s">
        <v>72</v>
      </c>
      <c r="N4" s="30" t="s">
        <v>72</v>
      </c>
      <c r="O4" s="30" t="s">
        <v>66</v>
      </c>
      <c r="P4" s="30" t="s">
        <v>66</v>
      </c>
      <c r="Q4" s="30">
        <v>10</v>
      </c>
      <c r="R4" s="30">
        <v>10</v>
      </c>
      <c r="S4" s="30" t="s">
        <v>59</v>
      </c>
      <c r="T4" s="30" t="s">
        <v>59</v>
      </c>
      <c r="U4" s="30">
        <v>8</v>
      </c>
      <c r="V4" s="30">
        <v>8</v>
      </c>
      <c r="W4" s="30">
        <v>6.5</v>
      </c>
      <c r="X4" s="30">
        <v>6.73</v>
      </c>
      <c r="AA4" s="31" t="s">
        <v>73</v>
      </c>
    </row>
    <row r="5" spans="1:28" ht="14.4">
      <c r="A5" s="25">
        <v>4</v>
      </c>
      <c r="B5" s="35">
        <v>44949</v>
      </c>
      <c r="C5" s="30" t="s">
        <v>18</v>
      </c>
      <c r="D5" s="28">
        <v>0.45694444444444443</v>
      </c>
      <c r="E5" s="28">
        <v>0.51250000000000007</v>
      </c>
      <c r="F5" s="30" t="s">
        <v>51</v>
      </c>
      <c r="G5" s="30" t="s">
        <v>52</v>
      </c>
      <c r="H5" s="30" t="s">
        <v>4</v>
      </c>
      <c r="I5" s="37" t="s">
        <v>74</v>
      </c>
      <c r="J5" s="37" t="s">
        <v>75</v>
      </c>
      <c r="K5" s="37" t="s">
        <v>76</v>
      </c>
      <c r="L5" s="37" t="s">
        <v>77</v>
      </c>
      <c r="M5" s="30" t="s">
        <v>78</v>
      </c>
      <c r="N5" s="30" t="s">
        <v>78</v>
      </c>
      <c r="O5" s="30" t="s">
        <v>66</v>
      </c>
      <c r="P5" s="30" t="s">
        <v>66</v>
      </c>
      <c r="Q5" s="30">
        <v>11</v>
      </c>
      <c r="R5" s="30">
        <v>11</v>
      </c>
      <c r="S5" s="30" t="s">
        <v>59</v>
      </c>
      <c r="T5" s="30" t="s">
        <v>59</v>
      </c>
      <c r="U5" s="30">
        <v>8</v>
      </c>
      <c r="V5" s="30">
        <v>8</v>
      </c>
      <c r="W5" s="30">
        <v>6.5</v>
      </c>
      <c r="X5" s="30">
        <v>6.67</v>
      </c>
      <c r="Y5" s="30"/>
      <c r="Z5" s="30"/>
      <c r="AA5" s="38" t="s">
        <v>79</v>
      </c>
    </row>
    <row r="6" spans="1:28" ht="14.4">
      <c r="A6" s="32">
        <v>5</v>
      </c>
      <c r="B6" s="35">
        <v>44950</v>
      </c>
      <c r="C6" s="30" t="s">
        <v>18</v>
      </c>
      <c r="D6" s="28">
        <v>0.4916666666666667</v>
      </c>
      <c r="E6" s="28">
        <v>0.54305555555555551</v>
      </c>
      <c r="F6" s="30" t="s">
        <v>51</v>
      </c>
      <c r="G6" s="30" t="s">
        <v>52</v>
      </c>
      <c r="H6" s="30" t="s">
        <v>4</v>
      </c>
      <c r="I6" s="37" t="s">
        <v>80</v>
      </c>
      <c r="J6" s="37" t="s">
        <v>81</v>
      </c>
      <c r="K6" s="37" t="s">
        <v>82</v>
      </c>
      <c r="L6" s="37" t="s">
        <v>83</v>
      </c>
      <c r="M6" s="30" t="s">
        <v>65</v>
      </c>
      <c r="N6" s="30" t="s">
        <v>65</v>
      </c>
      <c r="O6" s="30" t="s">
        <v>66</v>
      </c>
      <c r="P6" s="30" t="s">
        <v>66</v>
      </c>
      <c r="Q6" s="30">
        <v>8</v>
      </c>
      <c r="R6" s="30">
        <v>8</v>
      </c>
      <c r="S6" s="30" t="s">
        <v>59</v>
      </c>
      <c r="T6" s="30" t="s">
        <v>59</v>
      </c>
      <c r="U6" s="30">
        <v>6</v>
      </c>
      <c r="V6" s="30">
        <v>6</v>
      </c>
      <c r="W6" s="30">
        <v>6.5</v>
      </c>
      <c r="X6" s="30">
        <v>6.57</v>
      </c>
      <c r="Y6" s="30"/>
      <c r="Z6" s="30"/>
      <c r="AA6" s="38" t="s">
        <v>84</v>
      </c>
    </row>
    <row r="7" spans="1:28" ht="14.4">
      <c r="A7" s="32">
        <v>6</v>
      </c>
      <c r="B7" s="35">
        <v>44951</v>
      </c>
      <c r="C7" s="30" t="s">
        <v>18</v>
      </c>
      <c r="D7" s="28">
        <v>0.54375000000000007</v>
      </c>
      <c r="E7" s="28">
        <v>0.59722222222222221</v>
      </c>
      <c r="F7" s="30" t="s">
        <v>51</v>
      </c>
      <c r="G7" s="30" t="s">
        <v>52</v>
      </c>
      <c r="H7" s="30" t="s">
        <v>4</v>
      </c>
      <c r="I7" s="37" t="s">
        <v>85</v>
      </c>
      <c r="J7" s="37" t="s">
        <v>86</v>
      </c>
      <c r="K7" s="37" t="s">
        <v>87</v>
      </c>
      <c r="L7" s="37" t="s">
        <v>88</v>
      </c>
      <c r="M7" s="30" t="s">
        <v>72</v>
      </c>
      <c r="N7" s="30" t="s">
        <v>72</v>
      </c>
      <c r="O7" s="30" t="s">
        <v>89</v>
      </c>
      <c r="P7" s="30" t="s">
        <v>89</v>
      </c>
      <c r="Q7" s="30">
        <v>7</v>
      </c>
      <c r="R7" s="30">
        <v>7</v>
      </c>
      <c r="S7" s="30" t="s">
        <v>59</v>
      </c>
      <c r="T7" s="30" t="s">
        <v>59</v>
      </c>
      <c r="U7" s="30">
        <v>2</v>
      </c>
      <c r="V7" s="30">
        <v>2</v>
      </c>
      <c r="W7" s="30">
        <v>6.5</v>
      </c>
      <c r="X7" s="30">
        <v>6.59</v>
      </c>
      <c r="Y7" s="30"/>
      <c r="Z7" s="30"/>
      <c r="AA7" s="38" t="s">
        <v>90</v>
      </c>
    </row>
    <row r="8" spans="1:28" ht="14.4">
      <c r="A8" s="25">
        <v>7</v>
      </c>
      <c r="B8" s="35">
        <v>44952</v>
      </c>
      <c r="C8" s="30" t="s">
        <v>18</v>
      </c>
      <c r="D8" s="28">
        <v>0.51944444444444449</v>
      </c>
      <c r="E8" s="28">
        <v>0.57291666666666663</v>
      </c>
      <c r="F8" s="30" t="s">
        <v>51</v>
      </c>
      <c r="G8" s="30" t="s">
        <v>52</v>
      </c>
      <c r="H8" s="30" t="s">
        <v>4</v>
      </c>
      <c r="I8" s="37" t="s">
        <v>91</v>
      </c>
      <c r="J8" s="37" t="s">
        <v>92</v>
      </c>
      <c r="K8" s="37" t="s">
        <v>93</v>
      </c>
      <c r="L8" s="37" t="s">
        <v>94</v>
      </c>
      <c r="M8" s="30" t="s">
        <v>65</v>
      </c>
      <c r="N8" s="30" t="s">
        <v>65</v>
      </c>
      <c r="O8" s="30" t="s">
        <v>66</v>
      </c>
      <c r="P8" s="30" t="s">
        <v>66</v>
      </c>
      <c r="Q8" s="30">
        <v>6</v>
      </c>
      <c r="R8" s="30">
        <v>6</v>
      </c>
      <c r="S8" s="30" t="s">
        <v>59</v>
      </c>
      <c r="T8" s="30" t="s">
        <v>59</v>
      </c>
      <c r="U8" s="30">
        <v>5</v>
      </c>
      <c r="V8" s="30">
        <v>5</v>
      </c>
      <c r="W8" s="30">
        <v>6.5</v>
      </c>
      <c r="X8" s="30">
        <v>6.65</v>
      </c>
      <c r="Y8" s="30"/>
      <c r="Z8" s="30"/>
      <c r="AA8" s="38" t="s">
        <v>95</v>
      </c>
    </row>
    <row r="9" spans="1:28" ht="14.4">
      <c r="A9" s="25">
        <v>8</v>
      </c>
      <c r="B9" s="35">
        <v>44953</v>
      </c>
      <c r="C9" s="30" t="s">
        <v>18</v>
      </c>
      <c r="D9" s="28">
        <v>0.55486111111111114</v>
      </c>
      <c r="E9" s="28">
        <v>0.60555555555555551</v>
      </c>
      <c r="F9" s="30" t="s">
        <v>51</v>
      </c>
      <c r="G9" s="30" t="s">
        <v>52</v>
      </c>
      <c r="H9" s="30" t="s">
        <v>4</v>
      </c>
      <c r="I9" s="37" t="s">
        <v>96</v>
      </c>
      <c r="J9" s="37" t="s">
        <v>97</v>
      </c>
      <c r="K9" s="37" t="s">
        <v>98</v>
      </c>
      <c r="L9" s="37" t="s">
        <v>99</v>
      </c>
      <c r="M9" s="30" t="s">
        <v>78</v>
      </c>
      <c r="N9" s="30" t="s">
        <v>78</v>
      </c>
      <c r="O9" s="30" t="s">
        <v>66</v>
      </c>
      <c r="P9" s="30" t="s">
        <v>66</v>
      </c>
      <c r="Q9" s="30">
        <v>5</v>
      </c>
      <c r="R9" s="30">
        <v>5</v>
      </c>
      <c r="S9" s="30" t="s">
        <v>59</v>
      </c>
      <c r="T9" s="30" t="s">
        <v>59</v>
      </c>
      <c r="U9" s="30">
        <v>1</v>
      </c>
      <c r="V9" s="30">
        <v>1</v>
      </c>
      <c r="W9" s="30">
        <v>6.5</v>
      </c>
      <c r="X9" s="30">
        <v>6.6</v>
      </c>
      <c r="Y9" s="30"/>
      <c r="Z9" s="30"/>
      <c r="AA9" s="38" t="s">
        <v>100</v>
      </c>
    </row>
    <row r="10" spans="1:28" ht="14.4">
      <c r="A10" s="32">
        <v>9</v>
      </c>
      <c r="B10" s="35">
        <v>44954</v>
      </c>
      <c r="C10" s="30" t="s">
        <v>18</v>
      </c>
      <c r="D10" s="28">
        <v>0.65972222222222221</v>
      </c>
      <c r="E10" s="28">
        <v>0.70972222222222225</v>
      </c>
      <c r="F10" s="30" t="s">
        <v>51</v>
      </c>
      <c r="G10" s="30" t="s">
        <v>52</v>
      </c>
      <c r="H10" s="30" t="s">
        <v>4</v>
      </c>
      <c r="I10" s="37" t="s">
        <v>101</v>
      </c>
      <c r="J10" s="37" t="s">
        <v>102</v>
      </c>
      <c r="K10" s="37" t="s">
        <v>103</v>
      </c>
      <c r="L10" s="37" t="s">
        <v>104</v>
      </c>
      <c r="M10" s="30" t="s">
        <v>65</v>
      </c>
      <c r="N10" s="30" t="s">
        <v>65</v>
      </c>
      <c r="O10" s="30" t="s">
        <v>66</v>
      </c>
      <c r="P10" s="30" t="s">
        <v>66</v>
      </c>
      <c r="Q10" s="30">
        <v>5</v>
      </c>
      <c r="R10" s="30">
        <v>5</v>
      </c>
      <c r="S10" s="30" t="s">
        <v>59</v>
      </c>
      <c r="T10" s="30" t="s">
        <v>59</v>
      </c>
      <c r="U10" s="30">
        <v>4</v>
      </c>
      <c r="V10" s="30">
        <v>4</v>
      </c>
      <c r="W10" s="30">
        <v>6.5</v>
      </c>
      <c r="X10" s="30">
        <v>6.64</v>
      </c>
      <c r="Y10" s="30"/>
      <c r="Z10" s="30"/>
      <c r="AA10" s="38" t="s">
        <v>105</v>
      </c>
    </row>
    <row r="11" spans="1:28" ht="14.4">
      <c r="A11" s="32">
        <v>10</v>
      </c>
      <c r="B11" s="35">
        <v>44956</v>
      </c>
      <c r="C11" s="30" t="s">
        <v>18</v>
      </c>
      <c r="D11" s="28">
        <v>0.6645833333333333</v>
      </c>
      <c r="E11" s="28">
        <v>0.71805555555555556</v>
      </c>
      <c r="F11" s="30" t="s">
        <v>51</v>
      </c>
      <c r="G11" s="30" t="s">
        <v>52</v>
      </c>
      <c r="H11" s="30" t="s">
        <v>4</v>
      </c>
      <c r="I11" s="37" t="s">
        <v>106</v>
      </c>
      <c r="J11" s="37" t="s">
        <v>107</v>
      </c>
      <c r="K11" s="37" t="s">
        <v>108</v>
      </c>
      <c r="L11" s="37" t="s">
        <v>109</v>
      </c>
      <c r="M11" s="30" t="s">
        <v>72</v>
      </c>
      <c r="N11" s="30" t="s">
        <v>72</v>
      </c>
      <c r="O11" s="30" t="s">
        <v>110</v>
      </c>
      <c r="P11" s="30" t="s">
        <v>110</v>
      </c>
      <c r="Q11" s="30">
        <v>3</v>
      </c>
      <c r="R11" s="30">
        <v>3</v>
      </c>
      <c r="S11" s="30" t="s">
        <v>59</v>
      </c>
      <c r="T11" s="30" t="s">
        <v>59</v>
      </c>
      <c r="U11" s="30" t="s">
        <v>111</v>
      </c>
      <c r="V11" s="30" t="s">
        <v>112</v>
      </c>
      <c r="W11" s="30">
        <v>6.5</v>
      </c>
      <c r="X11" s="30">
        <v>6.55</v>
      </c>
      <c r="Y11" s="30"/>
      <c r="Z11" s="30"/>
      <c r="AA11" s="38" t="s">
        <v>113</v>
      </c>
    </row>
    <row r="12" spans="1:28" ht="14.4">
      <c r="A12" s="25">
        <v>11</v>
      </c>
      <c r="B12" s="35">
        <v>44957</v>
      </c>
      <c r="C12" s="30" t="s">
        <v>18</v>
      </c>
      <c r="D12" s="28">
        <v>0.71250000000000002</v>
      </c>
      <c r="E12" s="28">
        <v>0.75763888888888886</v>
      </c>
      <c r="F12" s="30" t="s">
        <v>51</v>
      </c>
      <c r="G12" s="30" t="s">
        <v>52</v>
      </c>
      <c r="H12" s="30" t="s">
        <v>4</v>
      </c>
      <c r="I12" s="37" t="s">
        <v>114</v>
      </c>
      <c r="J12" s="37" t="s">
        <v>115</v>
      </c>
      <c r="K12" s="37" t="s">
        <v>116</v>
      </c>
      <c r="L12" s="37" t="s">
        <v>117</v>
      </c>
      <c r="M12" s="30" t="s">
        <v>65</v>
      </c>
      <c r="N12" s="30" t="s">
        <v>65</v>
      </c>
      <c r="O12" s="30" t="s">
        <v>66</v>
      </c>
      <c r="P12" s="30" t="s">
        <v>66</v>
      </c>
      <c r="Q12" s="30">
        <v>2</v>
      </c>
      <c r="R12" s="30">
        <v>2</v>
      </c>
      <c r="S12" s="30" t="s">
        <v>59</v>
      </c>
      <c r="T12" s="30" t="s">
        <v>59</v>
      </c>
      <c r="U12" s="30">
        <v>3</v>
      </c>
      <c r="V12" s="30">
        <v>3</v>
      </c>
      <c r="W12" s="30">
        <v>6.5</v>
      </c>
      <c r="X12" s="30">
        <v>6.55</v>
      </c>
      <c r="Y12" s="30"/>
      <c r="Z12" s="30"/>
      <c r="AA12" s="38" t="s">
        <v>118</v>
      </c>
    </row>
    <row r="13" spans="1:28" ht="14.4">
      <c r="A13" s="32">
        <v>12</v>
      </c>
      <c r="B13" s="35">
        <v>44958</v>
      </c>
      <c r="C13" s="30" t="s">
        <v>18</v>
      </c>
      <c r="D13" s="28">
        <v>0.24791666666666667</v>
      </c>
      <c r="E13" s="28">
        <v>0.3</v>
      </c>
      <c r="F13" s="30" t="s">
        <v>51</v>
      </c>
      <c r="G13" s="30" t="s">
        <v>52</v>
      </c>
      <c r="H13" s="30" t="s">
        <v>4</v>
      </c>
      <c r="I13" s="37" t="s">
        <v>119</v>
      </c>
      <c r="J13" s="37" t="s">
        <v>120</v>
      </c>
      <c r="K13" s="37" t="s">
        <v>121</v>
      </c>
      <c r="L13" s="37" t="s">
        <v>122</v>
      </c>
      <c r="M13" s="30" t="s">
        <v>72</v>
      </c>
      <c r="N13" s="30" t="s">
        <v>72</v>
      </c>
      <c r="O13" s="30" t="s">
        <v>58</v>
      </c>
      <c r="P13" s="30" t="s">
        <v>58</v>
      </c>
      <c r="Q13" s="30">
        <v>1</v>
      </c>
      <c r="R13" s="30">
        <v>1</v>
      </c>
      <c r="S13" s="30" t="s">
        <v>59</v>
      </c>
      <c r="T13" s="30" t="s">
        <v>59</v>
      </c>
      <c r="U13" s="30">
        <v>2</v>
      </c>
      <c r="V13" s="30">
        <v>2</v>
      </c>
      <c r="W13" s="30">
        <v>6.5</v>
      </c>
      <c r="X13" s="30">
        <v>6.62</v>
      </c>
      <c r="Y13" s="30"/>
      <c r="Z13" s="30"/>
      <c r="AA13" s="38" t="s">
        <v>123</v>
      </c>
    </row>
    <row r="14" spans="1:28" ht="14.4">
      <c r="A14" s="32">
        <v>13</v>
      </c>
      <c r="B14" s="35">
        <v>44959</v>
      </c>
      <c r="C14" s="30" t="s">
        <v>18</v>
      </c>
      <c r="D14" s="28">
        <v>0.34166666666666662</v>
      </c>
      <c r="E14" s="28">
        <v>0.39027777777777778</v>
      </c>
      <c r="F14" s="30" t="s">
        <v>51</v>
      </c>
      <c r="G14" s="30" t="s">
        <v>52</v>
      </c>
      <c r="H14" s="30" t="s">
        <v>4</v>
      </c>
      <c r="I14" s="37" t="s">
        <v>124</v>
      </c>
      <c r="J14" s="37" t="s">
        <v>125</v>
      </c>
      <c r="K14" s="37" t="s">
        <v>126</v>
      </c>
      <c r="L14" s="37" t="s">
        <v>127</v>
      </c>
      <c r="M14" s="30" t="s">
        <v>65</v>
      </c>
      <c r="N14" s="30" t="s">
        <v>65</v>
      </c>
      <c r="O14" s="30" t="s">
        <v>110</v>
      </c>
      <c r="P14" s="30" t="s">
        <v>110</v>
      </c>
      <c r="Q14" s="30">
        <v>1</v>
      </c>
      <c r="R14" s="30">
        <v>1</v>
      </c>
      <c r="S14" s="30" t="s">
        <v>59</v>
      </c>
      <c r="T14" s="30" t="s">
        <v>59</v>
      </c>
      <c r="U14" s="30">
        <v>0</v>
      </c>
      <c r="V14" s="30">
        <v>0</v>
      </c>
      <c r="W14" s="30">
        <v>6.5</v>
      </c>
      <c r="X14" s="30">
        <v>6.56</v>
      </c>
      <c r="Y14" s="30"/>
      <c r="Z14" s="30"/>
      <c r="AA14" s="30"/>
    </row>
    <row r="15" spans="1:28" ht="14.4">
      <c r="A15" s="25">
        <v>14</v>
      </c>
      <c r="B15" s="35">
        <v>44960</v>
      </c>
      <c r="C15" s="30" t="s">
        <v>18</v>
      </c>
      <c r="D15" s="28">
        <v>0.3215277777777778</v>
      </c>
      <c r="E15" s="28">
        <v>0.375</v>
      </c>
      <c r="F15" s="30" t="s">
        <v>51</v>
      </c>
      <c r="G15" s="30" t="s">
        <v>52</v>
      </c>
      <c r="H15" s="30" t="s">
        <v>4</v>
      </c>
      <c r="I15" s="37" t="s">
        <v>128</v>
      </c>
      <c r="J15" s="37" t="s">
        <v>129</v>
      </c>
      <c r="K15" s="37" t="s">
        <v>130</v>
      </c>
      <c r="L15" s="37" t="s">
        <v>131</v>
      </c>
      <c r="M15" s="30" t="s">
        <v>78</v>
      </c>
      <c r="N15" s="30" t="s">
        <v>78</v>
      </c>
      <c r="O15" s="30" t="s">
        <v>110</v>
      </c>
      <c r="P15" s="30" t="s">
        <v>110</v>
      </c>
      <c r="Q15" s="30">
        <v>2</v>
      </c>
      <c r="R15" s="30">
        <v>2</v>
      </c>
      <c r="S15" s="30" t="s">
        <v>59</v>
      </c>
      <c r="T15" s="30" t="s">
        <v>59</v>
      </c>
      <c r="U15" s="30">
        <v>0</v>
      </c>
      <c r="V15" s="30">
        <v>0</v>
      </c>
      <c r="W15" s="30">
        <v>6.5</v>
      </c>
      <c r="X15" s="30">
        <v>6.62</v>
      </c>
      <c r="Y15" s="30"/>
      <c r="Z15" s="30"/>
      <c r="AA15" s="30"/>
    </row>
    <row r="16" spans="1:28" ht="14.4">
      <c r="A16" s="25">
        <v>15</v>
      </c>
      <c r="B16" s="35">
        <v>44961</v>
      </c>
      <c r="C16" s="30" t="s">
        <v>18</v>
      </c>
      <c r="D16" s="28">
        <v>0.35833333333333334</v>
      </c>
      <c r="E16" s="28">
        <v>0.40972222222222227</v>
      </c>
      <c r="F16" s="30" t="s">
        <v>51</v>
      </c>
      <c r="G16" s="30" t="s">
        <v>52</v>
      </c>
      <c r="H16" s="30" t="s">
        <v>4</v>
      </c>
      <c r="I16" s="37" t="s">
        <v>132</v>
      </c>
      <c r="J16" s="37" t="s">
        <v>133</v>
      </c>
      <c r="K16" s="37" t="s">
        <v>134</v>
      </c>
      <c r="L16" s="37" t="s">
        <v>135</v>
      </c>
      <c r="M16" s="30" t="s">
        <v>65</v>
      </c>
      <c r="N16" s="30" t="s">
        <v>65</v>
      </c>
      <c r="O16" s="30" t="s">
        <v>66</v>
      </c>
      <c r="P16" s="30" t="s">
        <v>66</v>
      </c>
      <c r="Q16" s="30">
        <v>5</v>
      </c>
      <c r="R16" s="30">
        <v>5</v>
      </c>
      <c r="S16" s="30" t="s">
        <v>59</v>
      </c>
      <c r="T16" s="30" t="s">
        <v>59</v>
      </c>
      <c r="U16" s="30">
        <v>5</v>
      </c>
      <c r="V16" s="30">
        <v>5</v>
      </c>
      <c r="W16" s="30">
        <v>6.5</v>
      </c>
      <c r="X16" s="30">
        <v>6.65</v>
      </c>
      <c r="Y16" s="30"/>
      <c r="Z16" s="30"/>
      <c r="AA16" s="30"/>
    </row>
    <row r="17" spans="1:27" ht="14.4">
      <c r="A17" s="32">
        <v>16</v>
      </c>
      <c r="B17" s="35">
        <v>44962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4.4">
      <c r="A18" s="32">
        <v>17</v>
      </c>
      <c r="B18" s="35">
        <v>44963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4.4">
      <c r="A19" s="25">
        <v>18</v>
      </c>
      <c r="B19" s="35">
        <v>44964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4.4">
      <c r="A20" s="32">
        <v>19</v>
      </c>
      <c r="B20" s="35">
        <v>44965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ht="15.75" customHeight="1">
      <c r="A21" s="32">
        <v>20</v>
      </c>
      <c r="B21" s="35">
        <v>44966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ht="15.75" customHeight="1">
      <c r="A22" s="32">
        <v>21</v>
      </c>
      <c r="B22" s="86">
        <v>44967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 ht="15.75" customHeight="1">
      <c r="A23" s="32">
        <v>22</v>
      </c>
      <c r="B23" s="35">
        <v>44968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ht="15.75" customHeight="1">
      <c r="A24" s="32">
        <v>23</v>
      </c>
      <c r="B24" s="87">
        <v>45262</v>
      </c>
      <c r="C24" s="88" t="s">
        <v>18</v>
      </c>
      <c r="D24" s="89">
        <v>0.52916666666666667</v>
      </c>
      <c r="E24" s="89">
        <v>0.58611111111111114</v>
      </c>
      <c r="F24" s="88" t="s">
        <v>51</v>
      </c>
      <c r="G24" s="88" t="s">
        <v>52</v>
      </c>
      <c r="H24" s="88" t="s">
        <v>137</v>
      </c>
      <c r="I24" s="88">
        <v>2.5969795000000002</v>
      </c>
      <c r="J24" s="88">
        <v>-50.846940400000001</v>
      </c>
      <c r="K24" s="88">
        <v>2.6455362</v>
      </c>
      <c r="L24" s="88">
        <v>-50.861314</v>
      </c>
      <c r="M24" s="88" t="s">
        <v>1505</v>
      </c>
      <c r="N24" s="88" t="s">
        <v>1505</v>
      </c>
      <c r="O24" s="88" t="s">
        <v>140</v>
      </c>
      <c r="P24" s="88" t="s">
        <v>66</v>
      </c>
      <c r="Q24" s="88">
        <v>4</v>
      </c>
      <c r="R24" s="88">
        <v>4</v>
      </c>
      <c r="S24" s="88" t="s">
        <v>141</v>
      </c>
      <c r="T24" s="88" t="s">
        <v>141</v>
      </c>
      <c r="U24" s="88">
        <v>5</v>
      </c>
      <c r="V24" s="88">
        <v>5</v>
      </c>
      <c r="X24" s="88" t="s">
        <v>1506</v>
      </c>
      <c r="Y24" s="30"/>
      <c r="Z24" s="30"/>
      <c r="AA24" s="30"/>
    </row>
    <row r="25" spans="1:27" ht="15.75" customHeight="1">
      <c r="A25" s="32">
        <v>24</v>
      </c>
      <c r="B25" s="87">
        <v>45262</v>
      </c>
      <c r="C25" s="88" t="s">
        <v>1507</v>
      </c>
      <c r="Y25" s="30"/>
      <c r="Z25" s="30"/>
      <c r="AA25" s="30"/>
    </row>
    <row r="26" spans="1:27" ht="15.75" customHeight="1">
      <c r="A26" s="32">
        <v>25</v>
      </c>
      <c r="B26" s="90" t="s">
        <v>1508</v>
      </c>
      <c r="C26" s="88" t="s">
        <v>18</v>
      </c>
      <c r="D26" s="89">
        <v>0.57361111111111107</v>
      </c>
      <c r="E26" s="89">
        <v>0.62708333333333333</v>
      </c>
      <c r="F26" s="88" t="s">
        <v>51</v>
      </c>
      <c r="G26" s="88" t="s">
        <v>52</v>
      </c>
      <c r="H26" s="88" t="s">
        <v>137</v>
      </c>
      <c r="I26" s="88">
        <v>2.5968414000000002</v>
      </c>
      <c r="J26" s="88">
        <v>-50.846839099999997</v>
      </c>
      <c r="K26" s="88">
        <v>2.645524</v>
      </c>
      <c r="L26" s="88">
        <v>-50.861305000000002</v>
      </c>
      <c r="M26" s="88" t="s">
        <v>1505</v>
      </c>
      <c r="N26" s="88" t="s">
        <v>72</v>
      </c>
      <c r="O26" s="88" t="s">
        <v>66</v>
      </c>
      <c r="P26" s="88" t="s">
        <v>66</v>
      </c>
      <c r="Q26" s="88">
        <v>3</v>
      </c>
      <c r="R26" s="88">
        <v>3</v>
      </c>
      <c r="S26" s="88" t="s">
        <v>59</v>
      </c>
      <c r="T26" s="88" t="s">
        <v>59</v>
      </c>
      <c r="U26" s="88">
        <v>4</v>
      </c>
      <c r="V26" s="88">
        <v>4</v>
      </c>
      <c r="X26" s="88" t="s">
        <v>1509</v>
      </c>
      <c r="Y26" s="30"/>
      <c r="Z26" s="30"/>
      <c r="AA26" s="30"/>
    </row>
    <row r="27" spans="1:27" ht="15.75" customHeight="1">
      <c r="A27" s="32">
        <v>26</v>
      </c>
      <c r="B27" s="90" t="s">
        <v>1508</v>
      </c>
      <c r="C27" s="88" t="s">
        <v>1507</v>
      </c>
      <c r="D27" s="89">
        <v>7.0833333333333331E-2</v>
      </c>
      <c r="E27" s="89">
        <v>0.13958333333333334</v>
      </c>
      <c r="F27" s="88" t="s">
        <v>51</v>
      </c>
      <c r="G27" s="88" t="s">
        <v>52</v>
      </c>
      <c r="H27" s="88" t="s">
        <v>4</v>
      </c>
      <c r="I27" s="88">
        <v>2.5971231000000001</v>
      </c>
      <c r="J27" s="88">
        <v>-50.846896700000002</v>
      </c>
      <c r="K27" s="88">
        <v>2.6455478000000001</v>
      </c>
      <c r="L27" s="88">
        <v>-50.861154200000001</v>
      </c>
      <c r="M27" s="88" t="s">
        <v>1510</v>
      </c>
      <c r="N27" s="88" t="s">
        <v>1510</v>
      </c>
      <c r="O27" s="88" t="s">
        <v>66</v>
      </c>
      <c r="P27" s="88" t="s">
        <v>66</v>
      </c>
      <c r="Q27" s="88">
        <v>3</v>
      </c>
      <c r="R27" s="88">
        <v>3</v>
      </c>
      <c r="S27" s="88" t="s">
        <v>141</v>
      </c>
      <c r="T27" s="88" t="s">
        <v>141</v>
      </c>
      <c r="U27" s="88">
        <v>5</v>
      </c>
      <c r="V27" s="88">
        <v>5</v>
      </c>
      <c r="X27" s="88" t="s">
        <v>1511</v>
      </c>
      <c r="Y27" s="30"/>
      <c r="Z27" s="30"/>
      <c r="AA27" s="30"/>
    </row>
    <row r="28" spans="1:27" ht="15.75" customHeight="1">
      <c r="A28" s="32">
        <v>27</v>
      </c>
      <c r="B28" s="90" t="s">
        <v>1512</v>
      </c>
      <c r="C28" s="88" t="s">
        <v>608</v>
      </c>
      <c r="D28" s="89">
        <v>0.60972222222222228</v>
      </c>
      <c r="E28" s="89">
        <v>0.66874999999999996</v>
      </c>
      <c r="F28" s="88" t="s">
        <v>51</v>
      </c>
      <c r="G28" s="88" t="s">
        <v>52</v>
      </c>
      <c r="H28" s="88" t="s">
        <v>4</v>
      </c>
      <c r="I28" s="88">
        <v>2.5971766000000001</v>
      </c>
      <c r="J28" s="88">
        <v>-50.846973800000001</v>
      </c>
      <c r="K28" s="88">
        <v>2.6455655</v>
      </c>
      <c r="L28" s="88">
        <v>-50.8611687</v>
      </c>
      <c r="M28" s="88" t="s">
        <v>1510</v>
      </c>
      <c r="N28" s="88" t="s">
        <v>1510</v>
      </c>
      <c r="O28" s="88" t="s">
        <v>66</v>
      </c>
      <c r="P28" s="88" t="s">
        <v>66</v>
      </c>
      <c r="Q28" s="88">
        <v>3</v>
      </c>
      <c r="R28" s="88">
        <v>3</v>
      </c>
      <c r="S28" s="88" t="s">
        <v>141</v>
      </c>
      <c r="T28" s="88" t="s">
        <v>141</v>
      </c>
      <c r="U28" s="88">
        <v>1</v>
      </c>
      <c r="V28" s="88">
        <v>1</v>
      </c>
      <c r="X28" s="88" t="s">
        <v>1513</v>
      </c>
      <c r="Y28" s="30"/>
      <c r="Z28" s="30"/>
      <c r="AA28" s="30"/>
    </row>
    <row r="29" spans="1:27" ht="15.75" customHeight="1">
      <c r="A29" s="32">
        <v>28</v>
      </c>
      <c r="B29" s="90" t="s">
        <v>1512</v>
      </c>
      <c r="C29" s="88" t="s">
        <v>264</v>
      </c>
      <c r="D29" s="89">
        <v>0.10208333333333333</v>
      </c>
      <c r="E29" s="89">
        <v>0.16388888888888889</v>
      </c>
      <c r="F29" s="88" t="s">
        <v>51</v>
      </c>
      <c r="G29" s="88" t="s">
        <v>52</v>
      </c>
      <c r="H29" s="88" t="s">
        <v>4</v>
      </c>
      <c r="I29" s="88">
        <v>2.5971584999999999</v>
      </c>
      <c r="J29" s="88">
        <v>-50.846861099999998</v>
      </c>
      <c r="K29" s="88">
        <v>2.6455826</v>
      </c>
      <c r="L29" s="88">
        <v>-50.861178199999998</v>
      </c>
      <c r="M29" s="88" t="s">
        <v>1514</v>
      </c>
      <c r="N29" s="88" t="s">
        <v>65</v>
      </c>
      <c r="O29" s="88" t="s">
        <v>110</v>
      </c>
      <c r="P29" s="88" t="s">
        <v>110</v>
      </c>
      <c r="Q29" s="88">
        <v>2</v>
      </c>
      <c r="R29" s="88">
        <v>2</v>
      </c>
      <c r="S29" s="88" t="s">
        <v>141</v>
      </c>
      <c r="T29" s="88" t="s">
        <v>141</v>
      </c>
      <c r="U29" s="88">
        <v>0</v>
      </c>
      <c r="V29" s="88">
        <v>0</v>
      </c>
      <c r="X29" s="88" t="s">
        <v>1515</v>
      </c>
      <c r="Y29" s="30"/>
      <c r="Z29" s="30"/>
      <c r="AA29" s="30"/>
    </row>
    <row r="30" spans="1:27" ht="15.75" customHeight="1">
      <c r="A30" s="32">
        <v>29</v>
      </c>
      <c r="B30" s="90" t="s">
        <v>1516</v>
      </c>
      <c r="C30" s="88" t="s">
        <v>18</v>
      </c>
      <c r="D30" s="89">
        <v>0.65555555555555556</v>
      </c>
      <c r="E30" s="89">
        <v>0.69722222222222219</v>
      </c>
      <c r="F30" s="88" t="s">
        <v>51</v>
      </c>
      <c r="G30" s="88" t="s">
        <v>52</v>
      </c>
      <c r="H30" s="88" t="s">
        <v>4</v>
      </c>
      <c r="I30" s="88">
        <v>2.5971050999999998</v>
      </c>
      <c r="J30" s="88">
        <v>-50.8469166</v>
      </c>
      <c r="K30" s="88">
        <v>2.6455669999999998</v>
      </c>
      <c r="L30" s="88">
        <v>-50.861184399999999</v>
      </c>
      <c r="M30" s="88" t="s">
        <v>65</v>
      </c>
      <c r="N30" s="88" t="s">
        <v>65</v>
      </c>
      <c r="O30" s="88" t="s">
        <v>66</v>
      </c>
      <c r="P30" s="88" t="s">
        <v>66</v>
      </c>
      <c r="Q30" s="88">
        <v>2</v>
      </c>
      <c r="R30" s="88">
        <v>2</v>
      </c>
      <c r="S30" s="88" t="s">
        <v>141</v>
      </c>
      <c r="T30" s="88" t="s">
        <v>141</v>
      </c>
      <c r="U30" s="88">
        <v>6</v>
      </c>
      <c r="V30" s="88">
        <v>6</v>
      </c>
      <c r="X30" s="88" t="s">
        <v>1517</v>
      </c>
      <c r="Y30" s="30"/>
      <c r="Z30" s="30"/>
      <c r="AA30" s="30"/>
    </row>
    <row r="31" spans="1:27" ht="15.75" customHeight="1">
      <c r="A31" s="32">
        <v>30</v>
      </c>
      <c r="B31" s="90" t="s">
        <v>1516</v>
      </c>
      <c r="C31" s="88" t="s">
        <v>264</v>
      </c>
      <c r="D31" s="89">
        <v>0.15347222222222223</v>
      </c>
      <c r="E31" s="89">
        <v>0.21249999999999999</v>
      </c>
      <c r="F31" s="88" t="s">
        <v>51</v>
      </c>
      <c r="G31" s="88" t="s">
        <v>52</v>
      </c>
      <c r="H31" s="88" t="s">
        <v>4</v>
      </c>
      <c r="I31" s="88">
        <v>2.5970860999999998</v>
      </c>
      <c r="J31" s="88">
        <v>-50.846912099999997</v>
      </c>
      <c r="K31" s="88">
        <v>2.6455831000000001</v>
      </c>
      <c r="L31" s="88">
        <v>-50.861162700000001</v>
      </c>
      <c r="M31" s="88" t="s">
        <v>65</v>
      </c>
      <c r="N31" s="88" t="s">
        <v>1514</v>
      </c>
      <c r="O31" s="88" t="s">
        <v>140</v>
      </c>
      <c r="P31" s="88" t="s">
        <v>66</v>
      </c>
      <c r="Q31" s="88">
        <v>1</v>
      </c>
      <c r="R31" s="88">
        <v>1</v>
      </c>
      <c r="S31" s="88" t="s">
        <v>141</v>
      </c>
      <c r="T31" s="88" t="s">
        <v>141</v>
      </c>
      <c r="U31" s="88">
        <v>2</v>
      </c>
      <c r="V31" s="88">
        <v>2</v>
      </c>
      <c r="X31" s="88" t="s">
        <v>1518</v>
      </c>
      <c r="Y31" s="30"/>
      <c r="Z31" s="30"/>
      <c r="AA31" s="30"/>
    </row>
    <row r="32" spans="1:27" ht="15.75" customHeight="1">
      <c r="A32" s="32">
        <v>31</v>
      </c>
      <c r="B32" s="90" t="s">
        <v>1519</v>
      </c>
      <c r="C32" s="88" t="s">
        <v>18</v>
      </c>
      <c r="D32" s="89">
        <v>0.72499999999999998</v>
      </c>
      <c r="E32" s="89">
        <v>0.75972222222222219</v>
      </c>
      <c r="F32" s="88" t="s">
        <v>51</v>
      </c>
      <c r="G32" s="88" t="s">
        <v>52</v>
      </c>
      <c r="H32" s="88" t="s">
        <v>4</v>
      </c>
      <c r="I32" s="88">
        <v>2.5971975</v>
      </c>
      <c r="J32" s="88">
        <v>-50.846993500000004</v>
      </c>
      <c r="K32" s="88">
        <v>2.6455700000000002</v>
      </c>
      <c r="L32" s="88">
        <v>-50.861188300000002</v>
      </c>
      <c r="M32" s="88" t="s">
        <v>65</v>
      </c>
      <c r="N32" s="88" t="s">
        <v>65</v>
      </c>
      <c r="O32" s="88" t="s">
        <v>66</v>
      </c>
      <c r="P32" s="88" t="s">
        <v>66</v>
      </c>
      <c r="Q32" s="88">
        <v>3</v>
      </c>
      <c r="R32" s="88">
        <v>3</v>
      </c>
      <c r="S32" s="88" t="s">
        <v>141</v>
      </c>
      <c r="T32" s="88" t="s">
        <v>141</v>
      </c>
      <c r="U32" s="88">
        <v>6</v>
      </c>
      <c r="V32" s="88">
        <v>6</v>
      </c>
      <c r="X32" s="88" t="s">
        <v>1520</v>
      </c>
      <c r="Y32" s="30"/>
      <c r="Z32" s="30"/>
      <c r="AA32" s="30"/>
    </row>
    <row r="33" spans="1:28" ht="15.75" customHeight="1">
      <c r="A33" s="32">
        <v>32</v>
      </c>
      <c r="B33" s="90" t="s">
        <v>1519</v>
      </c>
      <c r="C33" s="88" t="s">
        <v>264</v>
      </c>
      <c r="D33" s="89">
        <v>0.2361111111111111</v>
      </c>
      <c r="E33" s="89">
        <v>0.28819444444444442</v>
      </c>
      <c r="F33" s="88" t="s">
        <v>51</v>
      </c>
      <c r="G33" s="88" t="s">
        <v>52</v>
      </c>
      <c r="H33" s="88" t="s">
        <v>4</v>
      </c>
      <c r="I33" s="88">
        <v>2.5972051999999999</v>
      </c>
      <c r="J33" s="88">
        <v>-50.847053299999999</v>
      </c>
      <c r="K33" s="88">
        <v>2.6455563999999998</v>
      </c>
      <c r="L33" s="88">
        <v>-50.861215100000003</v>
      </c>
      <c r="M33" s="88" t="s">
        <v>65</v>
      </c>
      <c r="N33" s="88" t="s">
        <v>65</v>
      </c>
      <c r="O33" s="88" t="s">
        <v>66</v>
      </c>
      <c r="P33" s="88" t="s">
        <v>66</v>
      </c>
      <c r="Q33" s="88">
        <v>4</v>
      </c>
      <c r="R33" s="88">
        <v>4</v>
      </c>
      <c r="S33" s="88" t="s">
        <v>141</v>
      </c>
      <c r="T33" s="88" t="s">
        <v>141</v>
      </c>
      <c r="U33" s="88">
        <v>5</v>
      </c>
      <c r="V33" s="88">
        <v>5</v>
      </c>
      <c r="X33" s="88" t="s">
        <v>1521</v>
      </c>
      <c r="Y33" s="30"/>
      <c r="Z33" s="30"/>
      <c r="AA33" s="30"/>
    </row>
    <row r="34" spans="1:28" ht="15.75" customHeight="1">
      <c r="A34" s="32">
        <v>33</v>
      </c>
      <c r="B34" s="90" t="s">
        <v>1522</v>
      </c>
      <c r="C34" s="88" t="s">
        <v>1507</v>
      </c>
      <c r="D34" s="89">
        <v>0.79236111111111107</v>
      </c>
      <c r="E34" s="89">
        <v>0.84861111111111109</v>
      </c>
      <c r="F34" s="88" t="s">
        <v>51</v>
      </c>
      <c r="G34" s="88" t="s">
        <v>52</v>
      </c>
      <c r="H34" s="88" t="s">
        <v>4</v>
      </c>
      <c r="I34" s="88">
        <v>2.5971546000000001</v>
      </c>
      <c r="J34" s="88">
        <v>-50.846885899999997</v>
      </c>
      <c r="K34" s="88">
        <v>2.6455557000000001</v>
      </c>
      <c r="L34" s="88">
        <v>-50.861161600000003</v>
      </c>
      <c r="M34" s="88" t="s">
        <v>1523</v>
      </c>
      <c r="N34" s="88" t="s">
        <v>1523</v>
      </c>
      <c r="O34" s="88" t="s">
        <v>66</v>
      </c>
      <c r="P34" s="88" t="s">
        <v>66</v>
      </c>
      <c r="Q34" s="88">
        <v>5</v>
      </c>
      <c r="R34" s="88">
        <v>5</v>
      </c>
      <c r="S34" s="88" t="s">
        <v>141</v>
      </c>
      <c r="T34" s="88" t="s">
        <v>141</v>
      </c>
      <c r="U34" s="88">
        <v>2</v>
      </c>
      <c r="V34" s="88">
        <v>1</v>
      </c>
      <c r="X34" s="88" t="s">
        <v>1517</v>
      </c>
      <c r="Y34" s="30"/>
      <c r="Z34" s="30"/>
      <c r="AA34" s="30"/>
    </row>
    <row r="35" spans="1:28" ht="15.75" customHeight="1">
      <c r="A35" s="32">
        <v>34</v>
      </c>
      <c r="B35" s="90" t="s">
        <v>1522</v>
      </c>
      <c r="C35" s="88" t="s">
        <v>18</v>
      </c>
      <c r="D35" s="89">
        <v>0.32916666666666666</v>
      </c>
      <c r="E35" s="89">
        <v>0.37083333333333335</v>
      </c>
      <c r="F35" s="88" t="s">
        <v>51</v>
      </c>
      <c r="G35" s="88" t="s">
        <v>52</v>
      </c>
      <c r="H35" s="88" t="s">
        <v>4</v>
      </c>
      <c r="I35" s="88">
        <v>2.5971476999999998</v>
      </c>
      <c r="J35" s="88">
        <v>-50.846963299999999</v>
      </c>
      <c r="K35" s="88">
        <v>2.6455297999999998</v>
      </c>
      <c r="L35" s="88">
        <v>-50.861301900000001</v>
      </c>
      <c r="M35" s="88" t="s">
        <v>57</v>
      </c>
      <c r="N35" s="88" t="s">
        <v>1510</v>
      </c>
      <c r="O35" s="88" t="s">
        <v>110</v>
      </c>
      <c r="P35" s="88" t="s">
        <v>110</v>
      </c>
      <c r="Q35" s="88">
        <v>5</v>
      </c>
      <c r="R35" s="88">
        <v>5</v>
      </c>
      <c r="S35" s="88" t="s">
        <v>141</v>
      </c>
      <c r="T35" s="88" t="s">
        <v>141</v>
      </c>
      <c r="U35" s="88">
        <v>0</v>
      </c>
      <c r="V35" s="88">
        <v>0</v>
      </c>
      <c r="X35" s="88" t="s">
        <v>1524</v>
      </c>
      <c r="Y35" s="30"/>
      <c r="Z35" s="30"/>
      <c r="AA35" s="30"/>
    </row>
    <row r="36" spans="1:28" ht="15.75" customHeight="1">
      <c r="A36" s="32">
        <v>35</v>
      </c>
      <c r="B36" s="90" t="s">
        <v>1525</v>
      </c>
      <c r="C36" s="88" t="s">
        <v>1507</v>
      </c>
      <c r="D36" s="89">
        <v>0.8305555555555556</v>
      </c>
      <c r="E36" s="89">
        <v>0.8930555555555556</v>
      </c>
      <c r="F36" s="88" t="s">
        <v>51</v>
      </c>
      <c r="G36" s="88" t="s">
        <v>52</v>
      </c>
      <c r="H36" s="88" t="s">
        <v>4</v>
      </c>
      <c r="I36" s="88">
        <v>2.5971709000000001</v>
      </c>
      <c r="J36" s="88">
        <v>-50.846886300000001</v>
      </c>
      <c r="K36" s="88">
        <v>2.6455780999999998</v>
      </c>
      <c r="L36" s="88">
        <v>-50.861150600000002</v>
      </c>
      <c r="M36" s="88" t="s">
        <v>1510</v>
      </c>
      <c r="N36" s="88" t="s">
        <v>1510</v>
      </c>
      <c r="O36" s="88" t="s">
        <v>66</v>
      </c>
      <c r="P36" s="88" t="s">
        <v>66</v>
      </c>
      <c r="Q36" s="88">
        <v>6</v>
      </c>
      <c r="R36" s="88">
        <v>6</v>
      </c>
      <c r="S36" s="88" t="s">
        <v>141</v>
      </c>
      <c r="T36" s="88" t="s">
        <v>141</v>
      </c>
      <c r="U36" s="88">
        <v>4</v>
      </c>
      <c r="V36" s="88">
        <v>1</v>
      </c>
      <c r="X36" s="88" t="s">
        <v>1526</v>
      </c>
      <c r="Y36" s="30"/>
      <c r="Z36" s="30"/>
      <c r="AA36" s="30"/>
    </row>
    <row r="37" spans="1:28" ht="15.75" customHeight="1">
      <c r="A37" s="25">
        <v>36</v>
      </c>
      <c r="B37" s="90" t="s">
        <v>1525</v>
      </c>
      <c r="C37" s="88" t="s">
        <v>608</v>
      </c>
      <c r="D37" s="89">
        <v>0.36041666666666666</v>
      </c>
      <c r="E37" s="89">
        <v>0.3972222222222222</v>
      </c>
      <c r="F37" s="88" t="s">
        <v>51</v>
      </c>
      <c r="G37" s="88" t="s">
        <v>52</v>
      </c>
      <c r="H37" s="88" t="s">
        <v>4</v>
      </c>
      <c r="I37" s="88">
        <v>2.5972259000000002</v>
      </c>
      <c r="J37" s="88">
        <v>-50.846873100000003</v>
      </c>
      <c r="K37" s="88">
        <v>2.6455636</v>
      </c>
      <c r="L37" s="88">
        <v>-50.861204100000002</v>
      </c>
      <c r="M37" s="88" t="s">
        <v>1523</v>
      </c>
      <c r="N37" s="88" t="s">
        <v>1523</v>
      </c>
      <c r="O37" s="88" t="s">
        <v>140</v>
      </c>
      <c r="P37" s="88" t="s">
        <v>66</v>
      </c>
      <c r="Q37" s="88">
        <v>6</v>
      </c>
      <c r="R37" s="88">
        <v>6</v>
      </c>
      <c r="S37" s="88" t="s">
        <v>141</v>
      </c>
      <c r="T37" s="88" t="s">
        <v>141</v>
      </c>
      <c r="U37" s="88">
        <v>6</v>
      </c>
      <c r="V37" s="88">
        <v>6</v>
      </c>
      <c r="X37" s="88" t="s">
        <v>1527</v>
      </c>
      <c r="Y37" s="30"/>
      <c r="Z37" s="30"/>
      <c r="AA37" s="30"/>
    </row>
    <row r="38" spans="1:28" ht="15.75" customHeight="1">
      <c r="A38" s="25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8" ht="15.75" customHeight="1">
      <c r="A39" s="32"/>
      <c r="B39" s="35"/>
      <c r="C39" s="27"/>
      <c r="D39" s="28"/>
      <c r="E39" s="28"/>
      <c r="F39" s="27"/>
      <c r="G39" s="27"/>
      <c r="H39" s="27"/>
      <c r="I39" s="30"/>
      <c r="J39" s="30"/>
      <c r="K39" s="30"/>
      <c r="L39" s="30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30"/>
      <c r="Y39" s="30"/>
      <c r="Z39" s="30"/>
      <c r="AA39" s="38"/>
      <c r="AB39" s="34"/>
    </row>
    <row r="40" spans="1:28" ht="15.75" customHeight="1">
      <c r="A40" s="32"/>
      <c r="B40" s="35"/>
      <c r="C40" s="27"/>
      <c r="D40" s="28"/>
      <c r="E40" s="28"/>
      <c r="F40" s="27"/>
      <c r="G40" s="27"/>
      <c r="H40" s="27"/>
      <c r="I40" s="30"/>
      <c r="J40" s="30"/>
      <c r="K40" s="30"/>
      <c r="L40" s="30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30"/>
      <c r="Y40" s="33"/>
      <c r="Z40" s="33"/>
      <c r="AA40" s="38"/>
      <c r="AB40" s="34"/>
    </row>
    <row r="41" spans="1:28" ht="15.75" customHeight="1">
      <c r="A41" s="25"/>
      <c r="B41" s="35"/>
      <c r="C41" s="27"/>
      <c r="D41" s="28"/>
      <c r="E41" s="28"/>
      <c r="F41" s="27"/>
      <c r="G41" s="27"/>
      <c r="H41" s="27"/>
      <c r="I41" s="30"/>
      <c r="J41" s="30"/>
      <c r="K41" s="30"/>
      <c r="L41" s="30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30"/>
      <c r="Y41" s="30"/>
      <c r="Z41" s="30"/>
      <c r="AA41" s="38"/>
      <c r="AB41" s="34"/>
    </row>
    <row r="42" spans="1:28" ht="15.75" customHeight="1">
      <c r="A42" s="25"/>
      <c r="B42" s="35"/>
      <c r="C42" s="30"/>
      <c r="D42" s="30"/>
      <c r="E42" s="30"/>
      <c r="F42" s="30"/>
      <c r="G42" s="30"/>
      <c r="H42" s="27"/>
      <c r="I42" s="30"/>
      <c r="J42" s="30"/>
      <c r="K42" s="30"/>
      <c r="L42" s="30"/>
      <c r="M42" s="30"/>
      <c r="N42" s="27"/>
      <c r="O42" s="27"/>
      <c r="P42" s="27"/>
      <c r="Q42" s="30"/>
      <c r="R42" s="30"/>
      <c r="S42" s="30"/>
      <c r="T42" s="30"/>
      <c r="U42" s="30"/>
      <c r="V42" s="30"/>
      <c r="W42" s="30"/>
      <c r="X42" s="30"/>
      <c r="Y42" s="33"/>
      <c r="Z42" s="33"/>
      <c r="AA42" s="33"/>
      <c r="AB42" s="34"/>
    </row>
    <row r="43" spans="1:28" ht="15.75" customHeight="1">
      <c r="A43" s="39">
        <f>COUNT(A2:A8)</f>
        <v>7</v>
      </c>
      <c r="B43" s="40"/>
      <c r="C43" s="41"/>
      <c r="D43" s="42"/>
      <c r="E43" s="42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3" t="s">
        <v>136</v>
      </c>
      <c r="W43" s="43" t="e">
        <f>SUM(#REF!)</f>
        <v>#REF!</v>
      </c>
      <c r="X43" s="43" t="str">
        <f ca="1">SUM(X2:X48)</f>
        <v>#REF!</v>
      </c>
      <c r="Y43" s="43">
        <f>SUM(X2:X16)</f>
        <v>99.260000000000019</v>
      </c>
      <c r="Z43" s="41"/>
      <c r="AA43" s="44"/>
      <c r="AB43" s="41"/>
    </row>
    <row r="44" spans="1:28" ht="15.75" customHeight="1"/>
    <row r="45" spans="1:28" ht="15.75" customHeight="1"/>
    <row r="46" spans="1:28" ht="15.75" customHeight="1"/>
    <row r="47" spans="1:28" ht="15.75" customHeight="1"/>
    <row r="48" spans="1:28" ht="15.75" customHeight="1"/>
    <row r="49" spans="1:28" ht="15.75" customHeight="1"/>
    <row r="50" spans="1:28" ht="15.75" customHeight="1"/>
    <row r="51" spans="1:28" ht="15.75" customHeight="1"/>
    <row r="52" spans="1:28" ht="15.75" customHeight="1"/>
    <row r="53" spans="1:28" ht="15.75" customHeight="1"/>
    <row r="54" spans="1:28" ht="15.75" customHeight="1"/>
    <row r="55" spans="1:28" ht="15.75" customHeight="1"/>
    <row r="56" spans="1:28" ht="15.75" customHeight="1"/>
    <row r="57" spans="1:28" ht="15.75" customHeight="1"/>
    <row r="58" spans="1:28" ht="15.75" customHeight="1"/>
    <row r="59" spans="1:28" ht="15.75" customHeight="1"/>
    <row r="60" spans="1:28" ht="15.75" customHeight="1"/>
    <row r="61" spans="1:28" ht="15.75" customHeight="1"/>
    <row r="62" spans="1:28" ht="15.75" customHeight="1"/>
    <row r="63" spans="1:28" ht="15.75" customHeight="1">
      <c r="A63" s="34"/>
      <c r="B63" s="34"/>
      <c r="C63" s="34"/>
      <c r="D63" s="33"/>
      <c r="E63" s="33"/>
      <c r="F63" s="34"/>
      <c r="G63" s="34"/>
      <c r="H63" s="34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27"/>
      <c r="T63" s="34"/>
      <c r="U63" s="33"/>
      <c r="V63" s="33"/>
      <c r="W63" s="34"/>
      <c r="X63" s="34"/>
      <c r="Y63" s="34"/>
      <c r="Z63" s="34"/>
      <c r="AA63" s="45"/>
      <c r="AB63" s="34"/>
    </row>
    <row r="64" spans="1:28" ht="15.75" customHeight="1">
      <c r="A64" s="34"/>
      <c r="B64" s="34"/>
      <c r="C64" s="34"/>
      <c r="D64" s="34"/>
      <c r="E64" s="34"/>
      <c r="F64" s="34"/>
      <c r="G64" s="34"/>
      <c r="H64" s="34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4"/>
      <c r="T64" s="34"/>
      <c r="U64" s="33"/>
      <c r="V64" s="33"/>
      <c r="W64" s="34"/>
      <c r="X64" s="34"/>
      <c r="Y64" s="34"/>
      <c r="Z64" s="34"/>
      <c r="AA64" s="34"/>
      <c r="AB64" s="34"/>
    </row>
    <row r="65" spans="1:28" ht="15.75" customHeight="1">
      <c r="A65" s="34"/>
      <c r="B65" s="34"/>
      <c r="C65" s="34"/>
      <c r="D65" s="34"/>
      <c r="E65" s="34"/>
      <c r="F65" s="34"/>
      <c r="G65" s="34"/>
      <c r="H65" s="34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ht="15.75" customHeight="1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</row>
    <row r="67" spans="1:28" ht="15.75" customHeight="1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</row>
    <row r="68" spans="1:28" ht="15.75" customHeight="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</row>
    <row r="69" spans="1:28" ht="15.75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ht="15.75" customHeight="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ht="15.75" customHeight="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</row>
    <row r="72" spans="1:28" ht="15.75" customHeight="1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</row>
    <row r="73" spans="1:28" ht="15.7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</row>
    <row r="74" spans="1:28" ht="15.75" customHeight="1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ht="15.75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ht="15.75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</row>
    <row r="77" spans="1:28" ht="15.75" customHeight="1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</row>
    <row r="78" spans="1:28" ht="15.75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</row>
    <row r="79" spans="1:28" ht="15.75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</row>
    <row r="80" spans="1:28" ht="15.75" customHeight="1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</row>
    <row r="81" spans="1:28" ht="15.7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ht="15.75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ht="15.75" customHeight="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</row>
    <row r="84" spans="1:28" ht="15.75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</row>
    <row r="85" spans="1:28" ht="15.75" customHeight="1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</row>
    <row r="86" spans="1:28" ht="15.75" customHeight="1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</row>
    <row r="87" spans="1:28" ht="15.75" customHeight="1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</row>
    <row r="88" spans="1:28" ht="15.7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ht="15.75" customHeight="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</row>
    <row r="90" spans="1:28" ht="15.75" customHeight="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</row>
    <row r="91" spans="1:28" ht="15.75" customHeight="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</row>
    <row r="92" spans="1:28" ht="15.75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</row>
    <row r="93" spans="1:28" ht="15.75" customHeight="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ht="15.75" customHeight="1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</row>
    <row r="95" spans="1:28" ht="15.75" customHeight="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</row>
    <row r="96" spans="1:28" ht="15.75" customHeight="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</row>
    <row r="97" spans="1:28" ht="15.75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 ht="15.7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5.75" customHeight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</row>
    <row r="100" spans="1:28" ht="15.75" customHeight="1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</row>
    <row r="101" spans="1:28" ht="15.75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</row>
    <row r="102" spans="1:28" ht="15.75" customHeight="1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15.75" customHeight="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 ht="15.75" customHeight="1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</row>
    <row r="105" spans="1:28" ht="15.75" customHeight="1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</row>
    <row r="106" spans="1:28" ht="15.75" customHeight="1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</row>
    <row r="107" spans="1:28" ht="15.75" customHeight="1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</row>
    <row r="108" spans="1:28" ht="15.75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</row>
    <row r="109" spans="1:28" ht="15.75" customHeight="1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 ht="15.75" customHeight="1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 ht="15.75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</row>
    <row r="112" spans="1:28" ht="15.75" customHeight="1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</row>
    <row r="113" spans="1:28" ht="15.75" customHeight="1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</row>
    <row r="114" spans="1:28" ht="15.75" customHeight="1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</row>
    <row r="115" spans="1:28" ht="15.75" customHeight="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</row>
  </sheetData>
  <hyperlinks>
    <hyperlink ref="AA2" r:id="rId1" xr:uid="{00000000-0004-0000-0200-000000000000}"/>
    <hyperlink ref="AA3" r:id="rId2" xr:uid="{00000000-0004-0000-0200-000001000000}"/>
    <hyperlink ref="AA4" r:id="rId3" xr:uid="{00000000-0004-0000-0200-000002000000}"/>
    <hyperlink ref="AA5" r:id="rId4" xr:uid="{00000000-0004-0000-0200-000003000000}"/>
    <hyperlink ref="AA6" r:id="rId5" xr:uid="{00000000-0004-0000-0200-000004000000}"/>
    <hyperlink ref="AA7" r:id="rId6" xr:uid="{00000000-0004-0000-0200-000005000000}"/>
    <hyperlink ref="AA8" r:id="rId7" xr:uid="{00000000-0004-0000-0200-000006000000}"/>
    <hyperlink ref="AA9" r:id="rId8" xr:uid="{00000000-0004-0000-0200-000007000000}"/>
    <hyperlink ref="AA10" r:id="rId9" xr:uid="{00000000-0004-0000-0200-000008000000}"/>
    <hyperlink ref="AA11" r:id="rId10" xr:uid="{00000000-0004-0000-0200-000009000000}"/>
    <hyperlink ref="AA12" r:id="rId11" xr:uid="{00000000-0004-0000-0200-00000A000000}"/>
    <hyperlink ref="AA13" r:id="rId12" xr:uid="{00000000-0004-0000-0200-00000B000000}"/>
  </hyperlinks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0"/>
  <sheetViews>
    <sheetView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12" width="8.6640625" customWidth="1"/>
    <col min="13" max="13" width="18.6640625" customWidth="1"/>
    <col min="14" max="14" width="18.33203125" customWidth="1"/>
    <col min="15" max="26" width="8.6640625" customWidth="1"/>
    <col min="27" max="27" width="60.33203125" customWidth="1"/>
    <col min="28" max="28" width="145.6640625" customWidth="1"/>
  </cols>
  <sheetData>
    <row r="1" spans="1:28" ht="69">
      <c r="A1" s="46" t="s">
        <v>27</v>
      </c>
      <c r="B1" s="46" t="s">
        <v>28</v>
      </c>
      <c r="C1" s="46" t="s">
        <v>29</v>
      </c>
      <c r="D1" s="47" t="s">
        <v>30</v>
      </c>
      <c r="E1" s="47" t="s">
        <v>31</v>
      </c>
      <c r="F1" s="47" t="s">
        <v>32</v>
      </c>
      <c r="G1" s="47" t="s">
        <v>33</v>
      </c>
      <c r="H1" s="47" t="s">
        <v>0</v>
      </c>
      <c r="I1" s="47" t="s">
        <v>34</v>
      </c>
      <c r="J1" s="47" t="s">
        <v>35</v>
      </c>
      <c r="K1" s="47" t="s">
        <v>36</v>
      </c>
      <c r="L1" s="47" t="s">
        <v>37</v>
      </c>
      <c r="M1" s="47" t="s">
        <v>38</v>
      </c>
      <c r="N1" s="47" t="s">
        <v>39</v>
      </c>
      <c r="O1" s="47" t="s">
        <v>40</v>
      </c>
      <c r="P1" s="47" t="s">
        <v>41</v>
      </c>
      <c r="Q1" s="47" t="s">
        <v>42</v>
      </c>
      <c r="R1" s="47" t="s">
        <v>43</v>
      </c>
      <c r="S1" s="47" t="s">
        <v>44</v>
      </c>
      <c r="T1" s="47" t="s">
        <v>45</v>
      </c>
      <c r="U1" s="47" t="s">
        <v>46</v>
      </c>
      <c r="V1" s="47" t="s">
        <v>47</v>
      </c>
      <c r="W1" s="47" t="s">
        <v>48</v>
      </c>
      <c r="X1" s="48" t="s">
        <v>24</v>
      </c>
      <c r="Y1" s="48" t="s">
        <v>25</v>
      </c>
      <c r="Z1" s="47" t="s">
        <v>49</v>
      </c>
      <c r="AA1" s="47"/>
      <c r="AB1" s="49" t="s">
        <v>50</v>
      </c>
    </row>
    <row r="2" spans="1:28" ht="14.4">
      <c r="A2" s="50">
        <v>1</v>
      </c>
      <c r="B2" s="51">
        <v>44759</v>
      </c>
      <c r="C2" s="21"/>
      <c r="D2" s="52">
        <v>0.48333333333333334</v>
      </c>
      <c r="E2" s="52">
        <v>0.5395833333333333</v>
      </c>
      <c r="F2" s="53" t="s">
        <v>51</v>
      </c>
      <c r="G2" s="53" t="s">
        <v>52</v>
      </c>
      <c r="H2" s="53" t="s">
        <v>137</v>
      </c>
      <c r="I2" s="22"/>
      <c r="J2" s="22"/>
      <c r="K2" s="22"/>
      <c r="L2" s="22"/>
      <c r="M2" s="53" t="s">
        <v>138</v>
      </c>
      <c r="N2" s="53" t="s">
        <v>139</v>
      </c>
      <c r="O2" s="53" t="s">
        <v>140</v>
      </c>
      <c r="P2" s="53" t="s">
        <v>66</v>
      </c>
      <c r="Q2" s="53">
        <v>5</v>
      </c>
      <c r="R2" s="53">
        <v>5</v>
      </c>
      <c r="S2" s="53" t="s">
        <v>141</v>
      </c>
      <c r="T2" s="53" t="s">
        <v>141</v>
      </c>
      <c r="U2" s="53">
        <v>4</v>
      </c>
      <c r="V2" s="53">
        <v>4</v>
      </c>
      <c r="W2" s="22">
        <v>6.5</v>
      </c>
      <c r="X2" s="54">
        <v>6.57</v>
      </c>
      <c r="Y2" s="54">
        <v>6.5</v>
      </c>
      <c r="Z2" s="22"/>
      <c r="AA2" s="55" t="s">
        <v>142</v>
      </c>
      <c r="AB2" s="24" t="s">
        <v>143</v>
      </c>
    </row>
    <row r="3" spans="1:28" ht="14.4">
      <c r="A3" s="50">
        <v>2</v>
      </c>
      <c r="B3" s="51">
        <v>44760</v>
      </c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>
        <v>6.5</v>
      </c>
      <c r="X3" s="54"/>
      <c r="Y3" s="54"/>
      <c r="Z3" s="22"/>
      <c r="AA3" s="22"/>
      <c r="AB3" s="24" t="s">
        <v>144</v>
      </c>
    </row>
    <row r="4" spans="1:28" ht="14.4">
      <c r="A4" s="50">
        <v>3</v>
      </c>
      <c r="B4" s="53" t="s">
        <v>145</v>
      </c>
      <c r="C4" s="53" t="s">
        <v>18</v>
      </c>
      <c r="D4" s="56">
        <v>0.54513888888888884</v>
      </c>
      <c r="E4" s="56">
        <v>0.61111111111111116</v>
      </c>
      <c r="F4" s="53" t="s">
        <v>51</v>
      </c>
      <c r="G4" s="53" t="s">
        <v>52</v>
      </c>
      <c r="H4" s="53" t="s">
        <v>137</v>
      </c>
      <c r="I4" s="57"/>
      <c r="J4" s="57"/>
      <c r="K4" s="57"/>
      <c r="L4" s="57"/>
      <c r="M4" s="53" t="s">
        <v>138</v>
      </c>
      <c r="N4" s="53" t="s">
        <v>139</v>
      </c>
      <c r="O4" s="53" t="s">
        <v>66</v>
      </c>
      <c r="P4" s="53" t="s">
        <v>66</v>
      </c>
      <c r="Q4" s="53">
        <v>4</v>
      </c>
      <c r="R4" s="53">
        <v>4</v>
      </c>
      <c r="S4" s="53" t="s">
        <v>59</v>
      </c>
      <c r="T4" s="53" t="s">
        <v>59</v>
      </c>
      <c r="U4" s="53">
        <v>5</v>
      </c>
      <c r="V4" s="53">
        <v>5</v>
      </c>
      <c r="W4" s="57">
        <v>6.5</v>
      </c>
      <c r="X4" s="53">
        <v>6.63</v>
      </c>
      <c r="Y4" s="53">
        <v>6.5</v>
      </c>
      <c r="Z4" s="57"/>
      <c r="AA4" s="55" t="s">
        <v>146</v>
      </c>
      <c r="AB4" s="58" t="s">
        <v>147</v>
      </c>
    </row>
    <row r="5" spans="1:28" ht="14.4">
      <c r="A5" s="59">
        <f>COUNT(A2:A4)</f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 t="s">
        <v>148</v>
      </c>
      <c r="W5" s="60">
        <f t="shared" ref="W5:Y5" si="0">SUM(W2:W4)</f>
        <v>19.5</v>
      </c>
      <c r="X5" s="60">
        <f t="shared" si="0"/>
        <v>13.2</v>
      </c>
      <c r="Y5" s="60">
        <f t="shared" si="0"/>
        <v>13</v>
      </c>
      <c r="Z5" s="60"/>
      <c r="AA5" s="60"/>
      <c r="AB5" s="6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hyperlinks>
    <hyperlink ref="AA2" r:id="rId1" xr:uid="{00000000-0004-0000-0300-000000000000}"/>
    <hyperlink ref="AA4" r:id="rId2" xr:uid="{00000000-0004-0000-0300-000001000000}"/>
  </hyperlinks>
  <pageMargins left="0.511811024" right="0.511811024" top="0.78740157499999996" bottom="0.7874015749999999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00"/>
  <sheetViews>
    <sheetView topLeftCell="S23" workbookViewId="0"/>
  </sheetViews>
  <sheetFormatPr defaultColWidth="14.44140625" defaultRowHeight="15" customHeight="1"/>
  <cols>
    <col min="1" max="1" width="8.88671875" customWidth="1"/>
    <col min="2" max="2" width="10.5546875" customWidth="1"/>
    <col min="3" max="7" width="8.8867187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3" width="19.5546875" customWidth="1"/>
    <col min="14" max="14" width="18.6640625" customWidth="1"/>
    <col min="15" max="21" width="8.88671875" customWidth="1"/>
    <col min="22" max="22" width="14.33203125" customWidth="1"/>
    <col min="23" max="23" width="19.44140625" customWidth="1"/>
    <col min="24" max="25" width="8.88671875" customWidth="1"/>
    <col min="26" max="26" width="30.5546875" customWidth="1"/>
    <col min="27" max="27" width="70.109375" customWidth="1"/>
    <col min="28" max="28" width="123.5546875" customWidth="1"/>
    <col min="29" max="29" width="8.88671875" customWidth="1"/>
  </cols>
  <sheetData>
    <row r="1" spans="1:29" ht="52.8">
      <c r="A1" s="21" t="s">
        <v>27</v>
      </c>
      <c r="B1" s="21" t="s">
        <v>28</v>
      </c>
      <c r="C1" s="21" t="s">
        <v>29</v>
      </c>
      <c r="D1" s="22" t="s">
        <v>30</v>
      </c>
      <c r="E1" s="22" t="s">
        <v>31</v>
      </c>
      <c r="F1" s="22" t="s">
        <v>32</v>
      </c>
      <c r="G1" s="22" t="s">
        <v>33</v>
      </c>
      <c r="H1" s="22" t="s">
        <v>0</v>
      </c>
      <c r="I1" s="22" t="s">
        <v>34</v>
      </c>
      <c r="J1" s="22" t="s">
        <v>35</v>
      </c>
      <c r="K1" s="22" t="s">
        <v>36</v>
      </c>
      <c r="L1" s="22" t="s">
        <v>37</v>
      </c>
      <c r="M1" s="22" t="s">
        <v>38</v>
      </c>
      <c r="N1" s="22" t="s">
        <v>39</v>
      </c>
      <c r="O1" s="22" t="s">
        <v>40</v>
      </c>
      <c r="P1" s="22" t="s">
        <v>41</v>
      </c>
      <c r="Q1" s="22" t="s">
        <v>42</v>
      </c>
      <c r="R1" s="22" t="s">
        <v>43</v>
      </c>
      <c r="S1" s="22" t="s">
        <v>44</v>
      </c>
      <c r="T1" s="22" t="s">
        <v>45</v>
      </c>
      <c r="U1" s="22" t="s">
        <v>46</v>
      </c>
      <c r="V1" s="22" t="s">
        <v>47</v>
      </c>
      <c r="W1" s="22" t="s">
        <v>48</v>
      </c>
      <c r="X1" s="23" t="s">
        <v>24</v>
      </c>
      <c r="Y1" s="23" t="s">
        <v>25</v>
      </c>
      <c r="Z1" s="22" t="s">
        <v>49</v>
      </c>
      <c r="AA1" s="22" t="s">
        <v>149</v>
      </c>
      <c r="AB1" s="24" t="s">
        <v>50</v>
      </c>
      <c r="AC1" s="34"/>
    </row>
    <row r="2" spans="1:29" ht="31.5" customHeight="1">
      <c r="A2" s="25">
        <v>1</v>
      </c>
      <c r="B2" s="35">
        <v>44946</v>
      </c>
      <c r="C2" s="30" t="s">
        <v>18</v>
      </c>
      <c r="D2" s="28">
        <v>0.49722222222222223</v>
      </c>
      <c r="E2" s="28">
        <v>0.50208333333333333</v>
      </c>
      <c r="F2" s="30" t="s">
        <v>150</v>
      </c>
      <c r="G2" s="30" t="s">
        <v>151</v>
      </c>
      <c r="H2" s="30" t="s">
        <v>152</v>
      </c>
      <c r="I2" s="37" t="s">
        <v>153</v>
      </c>
      <c r="J2" s="37" t="s">
        <v>154</v>
      </c>
      <c r="K2" s="37" t="s">
        <v>155</v>
      </c>
      <c r="L2" s="37" t="s">
        <v>156</v>
      </c>
      <c r="M2" s="30" t="s">
        <v>65</v>
      </c>
      <c r="N2" s="30" t="s">
        <v>65</v>
      </c>
      <c r="O2" s="30" t="s">
        <v>66</v>
      </c>
      <c r="P2" s="30" t="s">
        <v>66</v>
      </c>
      <c r="Q2" s="30">
        <v>0</v>
      </c>
      <c r="R2" s="30">
        <v>0</v>
      </c>
      <c r="S2" s="30" t="s">
        <v>157</v>
      </c>
      <c r="T2" s="30" t="s">
        <v>157</v>
      </c>
      <c r="U2" s="30">
        <v>4</v>
      </c>
      <c r="V2" s="30">
        <v>4</v>
      </c>
      <c r="W2" s="30">
        <v>3.5</v>
      </c>
      <c r="X2" s="30">
        <v>3.55</v>
      </c>
      <c r="Y2" s="30"/>
      <c r="AA2" s="31" t="s">
        <v>158</v>
      </c>
      <c r="AC2" s="34"/>
    </row>
    <row r="3" spans="1:29" ht="14.4">
      <c r="A3" s="32">
        <v>2</v>
      </c>
      <c r="B3" s="35">
        <v>44947</v>
      </c>
      <c r="C3" s="30" t="s">
        <v>18</v>
      </c>
      <c r="D3" s="28">
        <v>0.70763888888888893</v>
      </c>
      <c r="E3" s="28">
        <v>0.71250000000000002</v>
      </c>
      <c r="F3" s="30" t="s">
        <v>150</v>
      </c>
      <c r="G3" s="30" t="s">
        <v>151</v>
      </c>
      <c r="H3" s="30" t="s">
        <v>152</v>
      </c>
      <c r="I3" s="37" t="s">
        <v>159</v>
      </c>
      <c r="J3" s="37" t="s">
        <v>160</v>
      </c>
      <c r="K3" s="37" t="s">
        <v>161</v>
      </c>
      <c r="L3" s="37" t="s">
        <v>162</v>
      </c>
      <c r="M3" s="30" t="s">
        <v>65</v>
      </c>
      <c r="N3" s="30" t="s">
        <v>65</v>
      </c>
      <c r="O3" s="30" t="s">
        <v>66</v>
      </c>
      <c r="P3" s="30" t="s">
        <v>66</v>
      </c>
      <c r="Q3" s="30">
        <v>0</v>
      </c>
      <c r="R3" s="30">
        <v>0</v>
      </c>
      <c r="S3" s="30" t="s">
        <v>157</v>
      </c>
      <c r="T3" s="30" t="s">
        <v>157</v>
      </c>
      <c r="U3" s="30">
        <v>6</v>
      </c>
      <c r="V3" s="30">
        <v>6</v>
      </c>
      <c r="W3" s="30">
        <v>3.5</v>
      </c>
      <c r="X3" s="30">
        <v>3.55</v>
      </c>
      <c r="AA3" s="31" t="s">
        <v>163</v>
      </c>
      <c r="AC3" s="34"/>
    </row>
    <row r="4" spans="1:29" ht="14.4">
      <c r="A4" s="32">
        <v>3</v>
      </c>
      <c r="B4" s="35">
        <v>44949</v>
      </c>
      <c r="C4" s="30" t="s">
        <v>18</v>
      </c>
      <c r="D4" s="28">
        <v>0.67013888888888884</v>
      </c>
      <c r="E4" s="28">
        <v>0.68541666666666667</v>
      </c>
      <c r="F4" s="30" t="s">
        <v>150</v>
      </c>
      <c r="G4" s="30" t="s">
        <v>151</v>
      </c>
      <c r="H4" s="30" t="s">
        <v>152</v>
      </c>
      <c r="I4" s="37" t="s">
        <v>164</v>
      </c>
      <c r="J4" s="37" t="s">
        <v>165</v>
      </c>
      <c r="K4" s="37" t="s">
        <v>166</v>
      </c>
      <c r="L4" s="37" t="s">
        <v>167</v>
      </c>
      <c r="M4" s="30" t="s">
        <v>57</v>
      </c>
      <c r="N4" s="30" t="s">
        <v>57</v>
      </c>
      <c r="O4" s="30" t="s">
        <v>89</v>
      </c>
      <c r="P4" s="30" t="s">
        <v>89</v>
      </c>
      <c r="Q4" s="30">
        <v>0</v>
      </c>
      <c r="R4" s="30">
        <v>0</v>
      </c>
      <c r="S4" s="30" t="s">
        <v>157</v>
      </c>
      <c r="T4" s="30" t="s">
        <v>157</v>
      </c>
      <c r="U4" s="30">
        <v>5</v>
      </c>
      <c r="V4" s="30">
        <v>6</v>
      </c>
      <c r="W4" s="30">
        <v>3.5</v>
      </c>
      <c r="AA4" s="34"/>
      <c r="AB4" t="s">
        <v>168</v>
      </c>
      <c r="AC4" s="34"/>
    </row>
    <row r="5" spans="1:29" ht="14.4">
      <c r="A5" s="25">
        <v>4</v>
      </c>
      <c r="B5" s="35">
        <v>44950</v>
      </c>
      <c r="C5" s="30" t="s">
        <v>18</v>
      </c>
      <c r="D5" s="28">
        <v>0.31805555555555554</v>
      </c>
      <c r="E5" s="28">
        <v>0.32708333333333334</v>
      </c>
      <c r="F5" s="30" t="s">
        <v>150</v>
      </c>
      <c r="G5" s="30" t="s">
        <v>151</v>
      </c>
      <c r="H5" s="30" t="s">
        <v>152</v>
      </c>
      <c r="I5" s="37" t="s">
        <v>169</v>
      </c>
      <c r="J5" s="37" t="s">
        <v>170</v>
      </c>
      <c r="K5" s="37" t="s">
        <v>171</v>
      </c>
      <c r="L5" s="37" t="s">
        <v>172</v>
      </c>
      <c r="M5" s="30" t="s">
        <v>65</v>
      </c>
      <c r="N5" s="30" t="s">
        <v>65</v>
      </c>
      <c r="O5" s="30" t="s">
        <v>66</v>
      </c>
      <c r="P5" s="30" t="s">
        <v>66</v>
      </c>
      <c r="Q5" s="30">
        <v>0</v>
      </c>
      <c r="R5" s="30">
        <v>0</v>
      </c>
      <c r="S5" s="30" t="s">
        <v>157</v>
      </c>
      <c r="T5" s="30" t="s">
        <v>157</v>
      </c>
      <c r="U5" s="30">
        <v>6</v>
      </c>
      <c r="V5" s="30">
        <v>6</v>
      </c>
      <c r="W5" s="30">
        <v>3.5</v>
      </c>
      <c r="X5" s="30">
        <v>3.51</v>
      </c>
      <c r="AA5" s="31" t="s">
        <v>173</v>
      </c>
      <c r="AC5" s="34"/>
    </row>
    <row r="6" spans="1:29" ht="14.4">
      <c r="A6" s="32">
        <v>5</v>
      </c>
      <c r="B6" s="35">
        <v>44951</v>
      </c>
      <c r="C6" s="30" t="s">
        <v>18</v>
      </c>
      <c r="D6" s="28">
        <v>0.30069444444444443</v>
      </c>
      <c r="E6" s="28">
        <v>0.31388888888888888</v>
      </c>
      <c r="F6" s="30" t="s">
        <v>150</v>
      </c>
      <c r="G6" s="30" t="s">
        <v>151</v>
      </c>
      <c r="H6" s="30" t="s">
        <v>152</v>
      </c>
      <c r="I6" s="37" t="s">
        <v>174</v>
      </c>
      <c r="J6" s="37" t="s">
        <v>175</v>
      </c>
      <c r="K6" s="37" t="s">
        <v>176</v>
      </c>
      <c r="L6" s="37" t="s">
        <v>177</v>
      </c>
      <c r="M6" s="30" t="s">
        <v>72</v>
      </c>
      <c r="N6" s="30" t="s">
        <v>72</v>
      </c>
      <c r="O6" s="30" t="s">
        <v>66</v>
      </c>
      <c r="P6" s="30" t="s">
        <v>66</v>
      </c>
      <c r="Q6" s="30">
        <v>0</v>
      </c>
      <c r="R6" s="30">
        <v>0</v>
      </c>
      <c r="S6" s="30" t="s">
        <v>157</v>
      </c>
      <c r="T6" s="30" t="s">
        <v>157</v>
      </c>
      <c r="U6" s="30">
        <v>5</v>
      </c>
      <c r="V6" s="30">
        <v>5</v>
      </c>
      <c r="W6" s="30">
        <v>3.5</v>
      </c>
      <c r="X6" s="30">
        <v>3.51</v>
      </c>
      <c r="Y6" s="34"/>
      <c r="Z6" s="34"/>
      <c r="AA6" s="31" t="s">
        <v>178</v>
      </c>
      <c r="AC6" s="34"/>
    </row>
    <row r="7" spans="1:29" ht="14.4">
      <c r="A7" s="32">
        <v>6</v>
      </c>
      <c r="B7" s="35">
        <v>44952</v>
      </c>
      <c r="C7" s="30" t="s">
        <v>18</v>
      </c>
      <c r="D7" s="28">
        <v>0.6972222222222223</v>
      </c>
      <c r="E7" s="28">
        <v>0.7055555555555556</v>
      </c>
      <c r="F7" s="30" t="s">
        <v>150</v>
      </c>
      <c r="G7" s="30" t="s">
        <v>151</v>
      </c>
      <c r="H7" s="30" t="s">
        <v>152</v>
      </c>
      <c r="I7" s="37" t="s">
        <v>179</v>
      </c>
      <c r="J7" s="37" t="s">
        <v>180</v>
      </c>
      <c r="K7" s="37" t="s">
        <v>181</v>
      </c>
      <c r="L7" s="37" t="s">
        <v>182</v>
      </c>
      <c r="M7" s="30" t="s">
        <v>78</v>
      </c>
      <c r="N7" s="30" t="s">
        <v>78</v>
      </c>
      <c r="O7" s="30" t="s">
        <v>66</v>
      </c>
      <c r="P7" s="30" t="s">
        <v>66</v>
      </c>
      <c r="Q7" s="30">
        <v>0</v>
      </c>
      <c r="R7" s="30">
        <v>0</v>
      </c>
      <c r="S7" s="30" t="s">
        <v>157</v>
      </c>
      <c r="T7" s="30" t="s">
        <v>157</v>
      </c>
      <c r="U7" s="30">
        <v>4</v>
      </c>
      <c r="V7" s="30">
        <v>4</v>
      </c>
      <c r="W7" s="30">
        <v>3.5</v>
      </c>
      <c r="X7" s="30">
        <v>3.54</v>
      </c>
      <c r="AA7" s="31" t="s">
        <v>183</v>
      </c>
      <c r="AC7" s="34"/>
    </row>
    <row r="8" spans="1:29" ht="14.4">
      <c r="A8" s="25">
        <v>7</v>
      </c>
      <c r="B8" s="35">
        <v>44953</v>
      </c>
      <c r="C8" s="30" t="s">
        <v>18</v>
      </c>
      <c r="D8" s="28">
        <v>0.70972222222222225</v>
      </c>
      <c r="E8" s="28">
        <v>0.72083333333333333</v>
      </c>
      <c r="F8" s="30" t="s">
        <v>150</v>
      </c>
      <c r="G8" s="30" t="s">
        <v>151</v>
      </c>
      <c r="H8" s="30" t="s">
        <v>152</v>
      </c>
      <c r="I8" s="37" t="s">
        <v>184</v>
      </c>
      <c r="J8" s="37" t="s">
        <v>185</v>
      </c>
      <c r="K8" s="37" t="s">
        <v>186</v>
      </c>
      <c r="L8" s="37" t="s">
        <v>187</v>
      </c>
      <c r="M8" s="30" t="s">
        <v>57</v>
      </c>
      <c r="N8" s="30" t="s">
        <v>57</v>
      </c>
      <c r="O8" s="30" t="s">
        <v>89</v>
      </c>
      <c r="P8" s="30" t="s">
        <v>89</v>
      </c>
      <c r="Q8" s="30">
        <v>0</v>
      </c>
      <c r="R8" s="30">
        <v>0</v>
      </c>
      <c r="S8" s="30" t="s">
        <v>157</v>
      </c>
      <c r="T8" s="30" t="s">
        <v>157</v>
      </c>
      <c r="U8" s="30">
        <v>6</v>
      </c>
      <c r="V8" s="30">
        <v>6</v>
      </c>
      <c r="W8" s="30">
        <v>3.5</v>
      </c>
      <c r="X8" s="30">
        <v>3.51</v>
      </c>
      <c r="AA8" s="31" t="s">
        <v>188</v>
      </c>
      <c r="AC8" s="34"/>
    </row>
    <row r="9" spans="1:29" ht="14.4">
      <c r="A9" s="25">
        <v>8</v>
      </c>
      <c r="B9" s="35">
        <v>44954</v>
      </c>
      <c r="C9" s="30" t="s">
        <v>18</v>
      </c>
      <c r="D9" s="28">
        <v>0.72986111111111107</v>
      </c>
      <c r="E9" s="28">
        <v>0.7402777777777777</v>
      </c>
      <c r="F9" s="30" t="s">
        <v>150</v>
      </c>
      <c r="G9" s="30" t="s">
        <v>151</v>
      </c>
      <c r="H9" s="30" t="s">
        <v>152</v>
      </c>
      <c r="I9" s="37" t="s">
        <v>189</v>
      </c>
      <c r="J9" s="37" t="s">
        <v>190</v>
      </c>
      <c r="K9" s="37" t="s">
        <v>191</v>
      </c>
      <c r="L9" s="37" t="s">
        <v>192</v>
      </c>
      <c r="M9" s="30" t="s">
        <v>89</v>
      </c>
      <c r="N9" s="30" t="s">
        <v>89</v>
      </c>
      <c r="O9" s="30" t="s">
        <v>89</v>
      </c>
      <c r="P9" s="30" t="s">
        <v>89</v>
      </c>
      <c r="Q9" s="30">
        <v>1</v>
      </c>
      <c r="R9" s="30">
        <v>1</v>
      </c>
      <c r="S9" s="30" t="s">
        <v>157</v>
      </c>
      <c r="T9" s="30" t="s">
        <v>157</v>
      </c>
      <c r="U9" s="30">
        <v>4</v>
      </c>
      <c r="V9" s="30">
        <v>5</v>
      </c>
      <c r="W9" s="30">
        <v>3.5</v>
      </c>
      <c r="X9" s="30">
        <v>3.53</v>
      </c>
      <c r="AA9" s="31" t="s">
        <v>193</v>
      </c>
      <c r="AC9" s="34"/>
    </row>
    <row r="10" spans="1:29" ht="14.4">
      <c r="A10" s="32">
        <v>9</v>
      </c>
      <c r="B10" s="35">
        <v>44956</v>
      </c>
      <c r="C10" s="30" t="s">
        <v>18</v>
      </c>
      <c r="D10" s="28">
        <v>0.47638888888888892</v>
      </c>
      <c r="E10" s="28">
        <v>0.48333333333333334</v>
      </c>
      <c r="F10" s="30" t="s">
        <v>150</v>
      </c>
      <c r="G10" s="30" t="s">
        <v>151</v>
      </c>
      <c r="H10" s="30" t="s">
        <v>152</v>
      </c>
      <c r="I10" s="37" t="s">
        <v>194</v>
      </c>
      <c r="J10" s="37" t="s">
        <v>195</v>
      </c>
      <c r="K10" s="37" t="s">
        <v>196</v>
      </c>
      <c r="L10" s="37" t="s">
        <v>197</v>
      </c>
      <c r="M10" s="30" t="s">
        <v>65</v>
      </c>
      <c r="N10" s="30" t="s">
        <v>65</v>
      </c>
      <c r="O10" s="30" t="s">
        <v>89</v>
      </c>
      <c r="P10" s="30" t="s">
        <v>89</v>
      </c>
      <c r="Q10" s="30">
        <v>0</v>
      </c>
      <c r="R10" s="30">
        <v>0</v>
      </c>
      <c r="S10" s="30" t="s">
        <v>157</v>
      </c>
      <c r="T10" s="30" t="s">
        <v>157</v>
      </c>
      <c r="U10" s="30">
        <v>5</v>
      </c>
      <c r="V10" s="30">
        <v>6</v>
      </c>
      <c r="W10" s="30">
        <v>3.5</v>
      </c>
      <c r="X10" s="30">
        <v>3.53</v>
      </c>
      <c r="AA10" s="31" t="s">
        <v>198</v>
      </c>
      <c r="AC10" s="34"/>
    </row>
    <row r="11" spans="1:29" ht="14.4">
      <c r="A11" s="32">
        <v>10</v>
      </c>
      <c r="B11" s="35">
        <v>44957</v>
      </c>
      <c r="C11" s="30"/>
      <c r="D11" s="28"/>
      <c r="E11" s="28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AA11" s="34"/>
      <c r="AB11" t="s">
        <v>199</v>
      </c>
      <c r="AC11" s="34"/>
    </row>
    <row r="12" spans="1:29" ht="14.4">
      <c r="A12" s="25">
        <v>11</v>
      </c>
      <c r="B12" s="35">
        <v>44958</v>
      </c>
      <c r="C12" s="30" t="s">
        <v>18</v>
      </c>
      <c r="D12" s="28">
        <v>0.52152777777777781</v>
      </c>
      <c r="E12" s="28">
        <v>0.53194444444444444</v>
      </c>
      <c r="F12" s="30" t="s">
        <v>150</v>
      </c>
      <c r="G12" s="30" t="s">
        <v>151</v>
      </c>
      <c r="H12" s="30" t="s">
        <v>200</v>
      </c>
      <c r="I12" s="37" t="s">
        <v>201</v>
      </c>
      <c r="J12" s="37" t="s">
        <v>202</v>
      </c>
      <c r="K12" s="37" t="s">
        <v>203</v>
      </c>
      <c r="L12" s="37" t="s">
        <v>204</v>
      </c>
      <c r="M12" s="30" t="s">
        <v>65</v>
      </c>
      <c r="N12" s="30" t="s">
        <v>65</v>
      </c>
      <c r="O12" s="30" t="s">
        <v>89</v>
      </c>
      <c r="P12" s="30" t="s">
        <v>89</v>
      </c>
      <c r="Q12" s="30">
        <v>0</v>
      </c>
      <c r="R12" s="30">
        <v>0</v>
      </c>
      <c r="S12" s="30" t="s">
        <v>59</v>
      </c>
      <c r="T12" s="30" t="s">
        <v>59</v>
      </c>
      <c r="U12" s="30">
        <v>6</v>
      </c>
      <c r="V12" s="30">
        <v>6</v>
      </c>
      <c r="W12" s="30">
        <v>3.5</v>
      </c>
      <c r="X12" s="30">
        <v>3.59</v>
      </c>
      <c r="AA12" s="31" t="s">
        <v>205</v>
      </c>
      <c r="AC12" s="34"/>
    </row>
    <row r="13" spans="1:29" ht="14.4">
      <c r="A13" s="32">
        <v>12</v>
      </c>
      <c r="B13" s="35">
        <v>44959</v>
      </c>
      <c r="C13" s="30" t="s">
        <v>18</v>
      </c>
      <c r="D13" s="28">
        <v>0.5444444444444444</v>
      </c>
      <c r="E13" s="28">
        <v>0.55138888888888882</v>
      </c>
      <c r="F13" s="30" t="s">
        <v>150</v>
      </c>
      <c r="G13" s="30" t="s">
        <v>151</v>
      </c>
      <c r="H13" s="30" t="s">
        <v>152</v>
      </c>
      <c r="I13" s="37" t="s">
        <v>206</v>
      </c>
      <c r="J13" s="37" t="s">
        <v>207</v>
      </c>
      <c r="K13" s="37" t="s">
        <v>208</v>
      </c>
      <c r="L13" s="37" t="s">
        <v>209</v>
      </c>
      <c r="M13" s="30" t="s">
        <v>72</v>
      </c>
      <c r="N13" s="30" t="s">
        <v>72</v>
      </c>
      <c r="O13" s="30" t="s">
        <v>89</v>
      </c>
      <c r="P13" s="30" t="s">
        <v>89</v>
      </c>
      <c r="Q13" s="30">
        <v>0</v>
      </c>
      <c r="R13" s="30">
        <v>0</v>
      </c>
      <c r="S13" s="30" t="s">
        <v>157</v>
      </c>
      <c r="T13" s="30" t="s">
        <v>157</v>
      </c>
      <c r="U13" s="30">
        <v>2</v>
      </c>
      <c r="V13" s="30">
        <v>3</v>
      </c>
      <c r="W13" s="30">
        <v>3.5</v>
      </c>
      <c r="X13" s="30">
        <v>3.52</v>
      </c>
      <c r="AA13" s="31" t="s">
        <v>210</v>
      </c>
    </row>
    <row r="14" spans="1:29" ht="14.4">
      <c r="A14" s="32">
        <v>13</v>
      </c>
      <c r="B14" s="35">
        <v>44960</v>
      </c>
      <c r="C14" s="30" t="s">
        <v>18</v>
      </c>
      <c r="D14" s="28">
        <v>0.58472222222222225</v>
      </c>
      <c r="F14" s="30" t="s">
        <v>150</v>
      </c>
      <c r="G14" s="30" t="s">
        <v>151</v>
      </c>
      <c r="H14" s="30" t="s">
        <v>211</v>
      </c>
      <c r="I14" s="37" t="s">
        <v>212</v>
      </c>
      <c r="J14" s="37" t="s">
        <v>213</v>
      </c>
      <c r="K14" s="37" t="s">
        <v>214</v>
      </c>
      <c r="L14" s="37" t="s">
        <v>215</v>
      </c>
      <c r="M14" s="30" t="s">
        <v>72</v>
      </c>
      <c r="N14" s="30" t="s">
        <v>72</v>
      </c>
      <c r="O14" s="30" t="s">
        <v>89</v>
      </c>
      <c r="P14" s="30" t="s">
        <v>89</v>
      </c>
      <c r="Q14" s="30">
        <v>0</v>
      </c>
      <c r="R14" s="30">
        <v>0</v>
      </c>
      <c r="S14" s="30" t="s">
        <v>157</v>
      </c>
      <c r="T14" s="30" t="s">
        <v>157</v>
      </c>
      <c r="U14" s="30">
        <v>6</v>
      </c>
      <c r="V14" s="30">
        <v>5</v>
      </c>
      <c r="W14" s="30">
        <v>3.5</v>
      </c>
      <c r="X14" s="30">
        <v>3.57</v>
      </c>
      <c r="AA14" s="31" t="s">
        <v>216</v>
      </c>
    </row>
    <row r="15" spans="1:29" ht="14.4">
      <c r="A15" s="25">
        <v>14</v>
      </c>
      <c r="B15" s="35">
        <v>44961</v>
      </c>
      <c r="C15" s="30" t="s">
        <v>18</v>
      </c>
      <c r="D15" s="28">
        <v>0.52152777777777781</v>
      </c>
      <c r="E15" s="28">
        <v>0.53125</v>
      </c>
      <c r="F15" s="30" t="s">
        <v>150</v>
      </c>
      <c r="G15" s="30" t="s">
        <v>151</v>
      </c>
      <c r="H15" s="30" t="s">
        <v>211</v>
      </c>
      <c r="I15" s="37" t="s">
        <v>217</v>
      </c>
      <c r="J15" s="37" t="s">
        <v>218</v>
      </c>
      <c r="K15" s="37" t="s">
        <v>219</v>
      </c>
      <c r="L15" s="37" t="s">
        <v>220</v>
      </c>
      <c r="M15" s="30" t="s">
        <v>72</v>
      </c>
      <c r="N15" s="30" t="s">
        <v>72</v>
      </c>
      <c r="O15" s="30" t="s">
        <v>66</v>
      </c>
      <c r="P15" s="30" t="s">
        <v>66</v>
      </c>
      <c r="Q15" s="30">
        <v>1</v>
      </c>
      <c r="R15" s="30">
        <v>1</v>
      </c>
      <c r="S15" s="30" t="s">
        <v>157</v>
      </c>
      <c r="T15" s="30" t="s">
        <v>157</v>
      </c>
      <c r="U15" s="30">
        <v>5</v>
      </c>
      <c r="V15" s="30">
        <v>5</v>
      </c>
      <c r="W15" s="30">
        <v>3.5</v>
      </c>
      <c r="X15" s="30">
        <v>3.59</v>
      </c>
      <c r="AA15" s="31" t="s">
        <v>221</v>
      </c>
    </row>
    <row r="16" spans="1:29" ht="14.4">
      <c r="A16" s="32">
        <v>15</v>
      </c>
      <c r="B16" s="35">
        <v>44962</v>
      </c>
      <c r="C16" s="30" t="s">
        <v>18</v>
      </c>
      <c r="D16" s="28">
        <v>0.54861111111111105</v>
      </c>
      <c r="E16" s="28">
        <v>0.55347222222222225</v>
      </c>
      <c r="F16" s="30" t="s">
        <v>150</v>
      </c>
      <c r="G16" s="30" t="s">
        <v>151</v>
      </c>
      <c r="H16" s="30" t="s">
        <v>211</v>
      </c>
      <c r="I16" s="37" t="s">
        <v>222</v>
      </c>
      <c r="J16" s="37" t="s">
        <v>223</v>
      </c>
      <c r="K16" s="37" t="s">
        <v>224</v>
      </c>
      <c r="L16" s="37" t="s">
        <v>225</v>
      </c>
      <c r="M16" s="30" t="s">
        <v>78</v>
      </c>
      <c r="N16" s="30" t="s">
        <v>78</v>
      </c>
      <c r="O16" s="30" t="s">
        <v>66</v>
      </c>
      <c r="P16" s="30" t="s">
        <v>66</v>
      </c>
      <c r="Q16" s="30">
        <v>0</v>
      </c>
      <c r="R16" s="30">
        <v>0</v>
      </c>
      <c r="S16" s="30" t="s">
        <v>157</v>
      </c>
      <c r="T16" s="30" t="s">
        <v>157</v>
      </c>
      <c r="U16" s="30">
        <v>6</v>
      </c>
      <c r="V16" s="30">
        <v>6</v>
      </c>
      <c r="W16" s="30">
        <v>3.5</v>
      </c>
      <c r="X16" s="30">
        <v>3.52</v>
      </c>
      <c r="AA16" s="31" t="s">
        <v>226</v>
      </c>
      <c r="AB16" t="s">
        <v>227</v>
      </c>
    </row>
    <row r="17" spans="1:29" ht="14.4">
      <c r="A17" s="32">
        <v>17</v>
      </c>
      <c r="B17" s="35">
        <v>44963</v>
      </c>
      <c r="C17" s="30" t="s">
        <v>18</v>
      </c>
      <c r="D17" s="28">
        <v>0.62708333333333333</v>
      </c>
      <c r="E17" s="28">
        <v>0.63472222222222219</v>
      </c>
      <c r="F17" s="30" t="s">
        <v>150</v>
      </c>
      <c r="G17" s="30" t="s">
        <v>151</v>
      </c>
      <c r="H17" s="30" t="s">
        <v>211</v>
      </c>
      <c r="I17" s="37" t="s">
        <v>228</v>
      </c>
      <c r="J17" s="37" t="s">
        <v>229</v>
      </c>
      <c r="K17" s="37" t="s">
        <v>230</v>
      </c>
      <c r="L17" s="37" t="s">
        <v>231</v>
      </c>
      <c r="M17" s="30" t="s">
        <v>65</v>
      </c>
      <c r="N17" s="30" t="s">
        <v>78</v>
      </c>
      <c r="O17" s="30" t="s">
        <v>89</v>
      </c>
      <c r="P17" s="30" t="s">
        <v>89</v>
      </c>
      <c r="Q17" s="30">
        <v>1</v>
      </c>
      <c r="R17" s="30">
        <v>2</v>
      </c>
      <c r="S17" s="30" t="s">
        <v>157</v>
      </c>
      <c r="T17" s="30" t="s">
        <v>157</v>
      </c>
      <c r="U17" s="30">
        <v>5</v>
      </c>
      <c r="V17" s="30">
        <v>5</v>
      </c>
      <c r="W17" s="30">
        <v>3.5</v>
      </c>
      <c r="X17" s="30">
        <v>3.54</v>
      </c>
      <c r="AA17" s="31" t="s">
        <v>232</v>
      </c>
    </row>
    <row r="18" spans="1:29" ht="14.4">
      <c r="A18" s="32">
        <v>18</v>
      </c>
      <c r="B18" s="35">
        <v>44964</v>
      </c>
      <c r="C18" s="30" t="s">
        <v>18</v>
      </c>
      <c r="D18" s="28">
        <v>0.6875</v>
      </c>
      <c r="E18" s="28">
        <v>0.6958333333333333</v>
      </c>
      <c r="F18" s="30" t="s">
        <v>150</v>
      </c>
      <c r="G18" s="30" t="s">
        <v>151</v>
      </c>
      <c r="H18" s="30" t="s">
        <v>152</v>
      </c>
      <c r="I18" s="37" t="s">
        <v>233</v>
      </c>
      <c r="J18" s="37" t="s">
        <v>234</v>
      </c>
      <c r="K18" s="37" t="s">
        <v>235</v>
      </c>
      <c r="L18" s="37" t="s">
        <v>236</v>
      </c>
      <c r="M18" s="30" t="s">
        <v>65</v>
      </c>
      <c r="N18" s="30" t="s">
        <v>65</v>
      </c>
      <c r="O18" s="30" t="s">
        <v>237</v>
      </c>
      <c r="P18" s="30" t="s">
        <v>237</v>
      </c>
      <c r="Q18" s="30">
        <v>0</v>
      </c>
      <c r="R18" s="30">
        <v>0</v>
      </c>
      <c r="S18" s="30" t="s">
        <v>157</v>
      </c>
      <c r="T18" s="30" t="s">
        <v>157</v>
      </c>
      <c r="U18" s="30">
        <v>3</v>
      </c>
      <c r="V18" s="30">
        <v>3</v>
      </c>
      <c r="W18" s="30">
        <v>3.5</v>
      </c>
      <c r="X18" s="30">
        <v>3.51</v>
      </c>
      <c r="Y18" s="34"/>
      <c r="Z18" s="34"/>
      <c r="AA18" s="31" t="s">
        <v>238</v>
      </c>
      <c r="AC18" s="34"/>
    </row>
    <row r="19" spans="1:29" ht="14.4">
      <c r="A19" s="32">
        <v>19</v>
      </c>
      <c r="B19" s="35">
        <v>44965</v>
      </c>
      <c r="C19" s="30" t="s">
        <v>18</v>
      </c>
      <c r="D19" s="28">
        <v>0.72986111111111107</v>
      </c>
      <c r="E19" s="28">
        <v>0.73749999999999993</v>
      </c>
      <c r="F19" s="30" t="s">
        <v>150</v>
      </c>
      <c r="G19" s="30" t="s">
        <v>151</v>
      </c>
      <c r="H19" s="30" t="s">
        <v>211</v>
      </c>
      <c r="I19" s="37" t="s">
        <v>239</v>
      </c>
      <c r="J19" s="37" t="s">
        <v>240</v>
      </c>
      <c r="K19" s="37" t="s">
        <v>241</v>
      </c>
      <c r="L19" s="37" t="s">
        <v>242</v>
      </c>
      <c r="M19" s="30" t="s">
        <v>78</v>
      </c>
      <c r="N19" s="30" t="s">
        <v>78</v>
      </c>
      <c r="O19" s="30" t="s">
        <v>66</v>
      </c>
      <c r="P19" s="30" t="s">
        <v>66</v>
      </c>
      <c r="Q19" s="30">
        <v>0</v>
      </c>
      <c r="R19" s="30">
        <v>0</v>
      </c>
      <c r="S19" s="30" t="s">
        <v>157</v>
      </c>
      <c r="T19" s="30" t="s">
        <v>157</v>
      </c>
      <c r="U19" s="30">
        <v>5</v>
      </c>
      <c r="V19" s="30">
        <v>5</v>
      </c>
      <c r="W19" s="30">
        <v>3.5</v>
      </c>
      <c r="X19" s="30">
        <v>3.51</v>
      </c>
      <c r="Y19" s="34"/>
      <c r="Z19" s="34"/>
      <c r="AA19" s="31" t="s">
        <v>243</v>
      </c>
      <c r="AC19" s="34"/>
    </row>
    <row r="20" spans="1:29" ht="14.4">
      <c r="A20" s="32">
        <v>20</v>
      </c>
      <c r="B20" s="35">
        <v>44966</v>
      </c>
      <c r="C20" s="30" t="s">
        <v>18</v>
      </c>
      <c r="D20" s="28">
        <v>0.32777777777777778</v>
      </c>
      <c r="E20" s="28">
        <v>0.34097222222222223</v>
      </c>
      <c r="F20" s="30" t="s">
        <v>150</v>
      </c>
      <c r="G20" s="30" t="s">
        <v>151</v>
      </c>
      <c r="H20" s="30" t="s">
        <v>211</v>
      </c>
      <c r="I20" s="37" t="s">
        <v>244</v>
      </c>
      <c r="J20" s="37" t="s">
        <v>245</v>
      </c>
      <c r="K20" s="37" t="s">
        <v>246</v>
      </c>
      <c r="L20" s="37" t="s">
        <v>247</v>
      </c>
      <c r="M20" s="30" t="s">
        <v>65</v>
      </c>
      <c r="N20" s="30" t="s">
        <v>78</v>
      </c>
      <c r="O20" s="30" t="s">
        <v>66</v>
      </c>
      <c r="P20" s="30" t="s">
        <v>66</v>
      </c>
      <c r="Q20" s="30">
        <v>1</v>
      </c>
      <c r="R20" s="30">
        <v>1</v>
      </c>
      <c r="S20" s="30" t="s">
        <v>157</v>
      </c>
      <c r="T20" s="30" t="s">
        <v>157</v>
      </c>
      <c r="U20" s="30">
        <v>5</v>
      </c>
      <c r="V20" s="30">
        <v>5</v>
      </c>
      <c r="W20" s="30">
        <v>3.5</v>
      </c>
      <c r="X20" s="30">
        <v>3.52</v>
      </c>
      <c r="Y20" s="34"/>
      <c r="Z20" s="34"/>
      <c r="AA20" s="31" t="s">
        <v>248</v>
      </c>
      <c r="AC20" s="34"/>
    </row>
    <row r="21" spans="1:29" ht="15.75" customHeight="1">
      <c r="A21" s="32">
        <v>21</v>
      </c>
      <c r="B21" s="35">
        <v>44967</v>
      </c>
      <c r="C21" s="30" t="s">
        <v>18</v>
      </c>
      <c r="D21" s="28">
        <v>0.6694444444444444</v>
      </c>
      <c r="E21" s="28">
        <v>0.67847222222222225</v>
      </c>
      <c r="F21" s="30" t="s">
        <v>150</v>
      </c>
      <c r="G21" s="30" t="s">
        <v>151</v>
      </c>
      <c r="H21" s="30" t="s">
        <v>211</v>
      </c>
      <c r="I21" s="37" t="s">
        <v>249</v>
      </c>
      <c r="J21" s="37" t="s">
        <v>250</v>
      </c>
      <c r="K21" s="37" t="s">
        <v>251</v>
      </c>
      <c r="L21" s="37" t="s">
        <v>252</v>
      </c>
      <c r="M21" s="30" t="s">
        <v>65</v>
      </c>
      <c r="N21" s="30" t="s">
        <v>65</v>
      </c>
      <c r="O21" s="30" t="s">
        <v>66</v>
      </c>
      <c r="P21" s="30" t="s">
        <v>66</v>
      </c>
      <c r="Q21" s="30">
        <v>0</v>
      </c>
      <c r="R21" s="30">
        <v>0</v>
      </c>
      <c r="S21" s="30" t="s">
        <v>157</v>
      </c>
      <c r="T21" s="30" t="s">
        <v>157</v>
      </c>
      <c r="U21" s="30">
        <v>6</v>
      </c>
      <c r="V21" s="30">
        <v>6</v>
      </c>
      <c r="W21" s="30">
        <v>3.5</v>
      </c>
      <c r="X21" s="30">
        <v>3.53</v>
      </c>
      <c r="Y21" s="30"/>
      <c r="Z21" s="34"/>
      <c r="AA21" s="31" t="s">
        <v>253</v>
      </c>
      <c r="AC21" s="34"/>
    </row>
    <row r="22" spans="1:29" ht="15.75" customHeight="1">
      <c r="A22" s="32">
        <v>22</v>
      </c>
      <c r="B22" s="35">
        <v>44968</v>
      </c>
      <c r="C22" s="30" t="s">
        <v>18</v>
      </c>
      <c r="D22" s="28">
        <v>0.68472222222222223</v>
      </c>
      <c r="E22" s="28">
        <v>0.69513888888888886</v>
      </c>
      <c r="F22" s="30" t="s">
        <v>150</v>
      </c>
      <c r="G22" s="30" t="s">
        <v>151</v>
      </c>
      <c r="H22" s="30" t="s">
        <v>211</v>
      </c>
      <c r="I22" s="37" t="s">
        <v>254</v>
      </c>
      <c r="J22" s="37" t="s">
        <v>255</v>
      </c>
      <c r="K22" s="37" t="s">
        <v>256</v>
      </c>
      <c r="L22" s="37" t="s">
        <v>257</v>
      </c>
      <c r="M22" s="30" t="s">
        <v>72</v>
      </c>
      <c r="N22" s="30" t="s">
        <v>72</v>
      </c>
      <c r="O22" s="30" t="s">
        <v>89</v>
      </c>
      <c r="P22" s="30" t="s">
        <v>89</v>
      </c>
      <c r="Q22" s="30">
        <v>1</v>
      </c>
      <c r="R22" s="30">
        <v>1</v>
      </c>
      <c r="S22" s="30" t="s">
        <v>157</v>
      </c>
      <c r="T22" s="30" t="s">
        <v>157</v>
      </c>
      <c r="U22" s="30">
        <v>4</v>
      </c>
      <c r="V22" s="30">
        <v>4</v>
      </c>
      <c r="W22" s="30">
        <v>3.5</v>
      </c>
      <c r="X22" s="30">
        <v>3.51</v>
      </c>
      <c r="Y22" s="34"/>
      <c r="Z22" s="34"/>
      <c r="AA22" s="31" t="s">
        <v>258</v>
      </c>
      <c r="AC22" s="34"/>
    </row>
    <row r="23" spans="1:29" ht="15.75" customHeight="1">
      <c r="A23" s="25">
        <v>23</v>
      </c>
      <c r="B23" s="35">
        <v>44969</v>
      </c>
      <c r="C23" s="30" t="s">
        <v>18</v>
      </c>
      <c r="D23" s="28">
        <v>0.71180555555555547</v>
      </c>
      <c r="E23" s="28">
        <v>0.72499999999999998</v>
      </c>
      <c r="F23" s="30" t="s">
        <v>150</v>
      </c>
      <c r="G23" s="30" t="s">
        <v>151</v>
      </c>
      <c r="H23" s="30" t="s">
        <v>211</v>
      </c>
      <c r="I23" s="37" t="s">
        <v>259</v>
      </c>
      <c r="J23" s="37" t="s">
        <v>260</v>
      </c>
      <c r="K23" s="37" t="s">
        <v>261</v>
      </c>
      <c r="L23" s="37" t="s">
        <v>262</v>
      </c>
      <c r="M23" s="30" t="s">
        <v>78</v>
      </c>
      <c r="N23" s="30" t="s">
        <v>78</v>
      </c>
      <c r="O23" s="30" t="s">
        <v>237</v>
      </c>
      <c r="P23" s="30" t="s">
        <v>237</v>
      </c>
      <c r="Q23" s="30">
        <v>1</v>
      </c>
      <c r="R23" s="30">
        <v>1</v>
      </c>
      <c r="S23" s="30" t="s">
        <v>157</v>
      </c>
      <c r="T23" s="30" t="s">
        <v>157</v>
      </c>
      <c r="U23" s="30">
        <v>1</v>
      </c>
      <c r="V23" s="30">
        <v>1</v>
      </c>
      <c r="W23" s="30">
        <v>3.5</v>
      </c>
      <c r="X23" s="30">
        <v>3.56</v>
      </c>
      <c r="Y23" s="34"/>
      <c r="Z23" s="34"/>
      <c r="AA23" s="31" t="s">
        <v>263</v>
      </c>
      <c r="AC23" s="34"/>
    </row>
    <row r="24" spans="1:29" ht="15.75" customHeight="1">
      <c r="A24" s="32">
        <v>24</v>
      </c>
      <c r="B24" s="35">
        <v>44970</v>
      </c>
      <c r="C24" s="30" t="s">
        <v>264</v>
      </c>
      <c r="D24" s="28">
        <v>9.4444444444444442E-2</v>
      </c>
      <c r="E24" s="28">
        <v>0.12638888888888888</v>
      </c>
      <c r="F24" s="30" t="s">
        <v>150</v>
      </c>
      <c r="G24" s="30" t="s">
        <v>151</v>
      </c>
      <c r="H24" s="30" t="s">
        <v>211</v>
      </c>
      <c r="I24" s="37" t="s">
        <v>265</v>
      </c>
      <c r="J24" s="37" t="s">
        <v>266</v>
      </c>
      <c r="K24" s="37" t="s">
        <v>267</v>
      </c>
      <c r="L24" s="37" t="s">
        <v>268</v>
      </c>
      <c r="M24" s="30" t="s">
        <v>78</v>
      </c>
      <c r="N24" s="30" t="s">
        <v>78</v>
      </c>
      <c r="O24" s="30" t="s">
        <v>269</v>
      </c>
      <c r="P24" s="30" t="s">
        <v>270</v>
      </c>
      <c r="Q24" s="30">
        <v>1</v>
      </c>
      <c r="R24" s="30">
        <v>1</v>
      </c>
      <c r="S24" s="30" t="s">
        <v>157</v>
      </c>
      <c r="T24" s="30" t="s">
        <v>157</v>
      </c>
      <c r="U24" s="30">
        <v>1</v>
      </c>
      <c r="V24" s="30">
        <v>2</v>
      </c>
      <c r="W24" s="30">
        <v>3.5</v>
      </c>
      <c r="X24" s="30">
        <v>3.51</v>
      </c>
      <c r="Y24" s="34"/>
      <c r="Z24" s="34"/>
      <c r="AA24" s="31" t="s">
        <v>271</v>
      </c>
      <c r="AC24" s="34"/>
    </row>
    <row r="25" spans="1:29" ht="15.75" customHeight="1">
      <c r="A25" s="25">
        <v>25</v>
      </c>
      <c r="B25" s="35">
        <v>44970</v>
      </c>
      <c r="C25" s="30" t="s">
        <v>18</v>
      </c>
      <c r="D25" s="28">
        <v>0.69513888888888886</v>
      </c>
      <c r="E25" s="28">
        <v>0.70624999999999993</v>
      </c>
      <c r="F25" s="30" t="s">
        <v>150</v>
      </c>
      <c r="G25" s="30" t="s">
        <v>151</v>
      </c>
      <c r="H25" s="30" t="s">
        <v>211</v>
      </c>
      <c r="I25" s="37" t="s">
        <v>272</v>
      </c>
      <c r="J25" s="37" t="s">
        <v>273</v>
      </c>
      <c r="K25" s="37" t="s">
        <v>274</v>
      </c>
      <c r="L25" s="37" t="s">
        <v>275</v>
      </c>
      <c r="M25" s="30" t="s">
        <v>78</v>
      </c>
      <c r="N25" s="30" t="s">
        <v>78</v>
      </c>
      <c r="O25" s="30" t="s">
        <v>66</v>
      </c>
      <c r="P25" s="30" t="s">
        <v>66</v>
      </c>
      <c r="Q25" s="30">
        <v>2</v>
      </c>
      <c r="R25" s="30">
        <v>2</v>
      </c>
      <c r="S25" s="30" t="s">
        <v>157</v>
      </c>
      <c r="T25" s="30" t="s">
        <v>157</v>
      </c>
      <c r="U25" s="30">
        <v>5</v>
      </c>
      <c r="V25" s="30">
        <v>5</v>
      </c>
      <c r="W25" s="30">
        <v>3.5</v>
      </c>
      <c r="X25" s="30">
        <v>3.53</v>
      </c>
      <c r="Y25" s="34"/>
      <c r="Z25" s="34"/>
      <c r="AA25" s="31" t="s">
        <v>276</v>
      </c>
      <c r="AC25" s="34"/>
    </row>
    <row r="26" spans="1:29" ht="15.75" customHeight="1">
      <c r="A26" s="32">
        <v>26</v>
      </c>
      <c r="B26" s="35">
        <v>44971</v>
      </c>
      <c r="C26" s="30" t="s">
        <v>264</v>
      </c>
      <c r="D26" s="28">
        <v>0.12013888888888889</v>
      </c>
      <c r="E26" s="28">
        <v>0.15277777777777776</v>
      </c>
      <c r="F26" s="30" t="s">
        <v>150</v>
      </c>
      <c r="G26" s="30" t="s">
        <v>151</v>
      </c>
      <c r="H26" s="30" t="s">
        <v>211</v>
      </c>
      <c r="I26" s="37" t="s">
        <v>277</v>
      </c>
      <c r="J26" s="37" t="s">
        <v>278</v>
      </c>
      <c r="K26" s="37" t="s">
        <v>279</v>
      </c>
      <c r="L26" s="37" t="s">
        <v>280</v>
      </c>
      <c r="M26" s="30" t="s">
        <v>78</v>
      </c>
      <c r="N26" s="30" t="s">
        <v>78</v>
      </c>
      <c r="O26" s="30" t="s">
        <v>89</v>
      </c>
      <c r="P26" s="30" t="s">
        <v>89</v>
      </c>
      <c r="Q26" s="30">
        <v>1</v>
      </c>
      <c r="R26" s="30">
        <v>1</v>
      </c>
      <c r="S26" s="30" t="s">
        <v>157</v>
      </c>
      <c r="T26" s="30" t="s">
        <v>157</v>
      </c>
      <c r="U26" s="30">
        <v>4</v>
      </c>
      <c r="V26" s="30">
        <v>4</v>
      </c>
      <c r="W26" s="30">
        <v>3.5</v>
      </c>
      <c r="X26" s="30">
        <v>3.5</v>
      </c>
      <c r="Y26" s="34"/>
      <c r="Z26" s="34"/>
      <c r="AA26" s="31" t="s">
        <v>281</v>
      </c>
      <c r="AC26" s="34"/>
    </row>
    <row r="27" spans="1:29" ht="15.75" customHeight="1">
      <c r="A27" s="32">
        <v>27</v>
      </c>
      <c r="B27" s="35">
        <v>44971</v>
      </c>
      <c r="C27" s="30" t="s">
        <v>18</v>
      </c>
      <c r="D27" s="28">
        <v>0.6875</v>
      </c>
      <c r="E27" s="28">
        <v>0.70833333333333337</v>
      </c>
      <c r="F27" s="30" t="s">
        <v>150</v>
      </c>
      <c r="G27" s="30" t="s">
        <v>151</v>
      </c>
      <c r="H27" s="30" t="s">
        <v>211</v>
      </c>
      <c r="I27" s="37" t="s">
        <v>282</v>
      </c>
      <c r="J27" s="37" t="s">
        <v>283</v>
      </c>
      <c r="K27" s="37" t="s">
        <v>284</v>
      </c>
      <c r="L27" s="37" t="s">
        <v>285</v>
      </c>
      <c r="M27" s="30" t="s">
        <v>72</v>
      </c>
      <c r="N27" s="30" t="s">
        <v>57</v>
      </c>
      <c r="O27" s="30" t="s">
        <v>89</v>
      </c>
      <c r="P27" s="30" t="s">
        <v>89</v>
      </c>
      <c r="Q27" s="30">
        <v>1</v>
      </c>
      <c r="R27" s="30">
        <v>1</v>
      </c>
      <c r="S27" s="30" t="s">
        <v>157</v>
      </c>
      <c r="T27" s="30" t="s">
        <v>157</v>
      </c>
      <c r="U27" s="30">
        <v>3</v>
      </c>
      <c r="V27" s="30">
        <v>4</v>
      </c>
      <c r="W27" s="30">
        <v>3.5</v>
      </c>
      <c r="X27" s="30">
        <v>3.68</v>
      </c>
      <c r="Y27" s="34"/>
      <c r="Z27" s="34"/>
      <c r="AA27" s="31" t="s">
        <v>286</v>
      </c>
      <c r="AC27" s="34"/>
    </row>
    <row r="28" spans="1:29" ht="15.75" customHeight="1">
      <c r="A28" s="32">
        <v>28</v>
      </c>
      <c r="B28" s="35">
        <v>44972</v>
      </c>
      <c r="C28" s="30" t="s">
        <v>264</v>
      </c>
      <c r="D28" s="28">
        <v>0.23611111111111113</v>
      </c>
      <c r="E28" s="28">
        <v>0.26527777777777778</v>
      </c>
      <c r="F28" s="30" t="s">
        <v>150</v>
      </c>
      <c r="G28" s="30" t="s">
        <v>151</v>
      </c>
      <c r="H28" s="30" t="s">
        <v>211</v>
      </c>
      <c r="I28" s="37" t="s">
        <v>287</v>
      </c>
      <c r="J28" s="37" t="s">
        <v>288</v>
      </c>
      <c r="K28" s="37" t="s">
        <v>289</v>
      </c>
      <c r="L28" s="37" t="s">
        <v>290</v>
      </c>
      <c r="M28" s="30" t="s">
        <v>57</v>
      </c>
      <c r="N28" s="30" t="s">
        <v>57</v>
      </c>
      <c r="O28" s="30" t="s">
        <v>66</v>
      </c>
      <c r="P28" s="30" t="s">
        <v>66</v>
      </c>
      <c r="Q28" s="30">
        <v>2</v>
      </c>
      <c r="R28" s="30">
        <v>1</v>
      </c>
      <c r="S28" s="30" t="s">
        <v>157</v>
      </c>
      <c r="T28" s="30" t="s">
        <v>157</v>
      </c>
      <c r="U28" s="30">
        <v>5</v>
      </c>
      <c r="V28" s="30">
        <v>5</v>
      </c>
      <c r="W28" s="30">
        <v>3.5</v>
      </c>
      <c r="X28" s="30">
        <v>3.5</v>
      </c>
      <c r="Y28" s="34"/>
      <c r="Z28" s="34"/>
      <c r="AA28" s="31" t="s">
        <v>291</v>
      </c>
      <c r="AC28" s="34"/>
    </row>
    <row r="29" spans="1:29" ht="15.75" customHeight="1">
      <c r="A29" s="32">
        <v>29</v>
      </c>
      <c r="B29" s="35">
        <v>44972</v>
      </c>
      <c r="C29" s="30" t="s">
        <v>18</v>
      </c>
      <c r="D29" s="28">
        <v>0.73541666666666661</v>
      </c>
      <c r="E29" s="28">
        <v>0.76527777777777783</v>
      </c>
      <c r="F29" s="30" t="s">
        <v>150</v>
      </c>
      <c r="G29" s="30" t="s">
        <v>151</v>
      </c>
      <c r="H29" s="30" t="s">
        <v>211</v>
      </c>
      <c r="I29" s="37" t="s">
        <v>292</v>
      </c>
      <c r="J29" s="37" t="s">
        <v>293</v>
      </c>
      <c r="K29" s="37" t="s">
        <v>294</v>
      </c>
      <c r="L29" s="37" t="s">
        <v>295</v>
      </c>
      <c r="M29" s="30" t="s">
        <v>72</v>
      </c>
      <c r="N29" s="30" t="s">
        <v>72</v>
      </c>
      <c r="O29" s="30" t="s">
        <v>89</v>
      </c>
      <c r="P29" s="30" t="s">
        <v>89</v>
      </c>
      <c r="Q29" s="30">
        <v>1</v>
      </c>
      <c r="R29" s="30">
        <v>1</v>
      </c>
      <c r="S29" s="30" t="s">
        <v>157</v>
      </c>
      <c r="T29" s="30" t="s">
        <v>157</v>
      </c>
      <c r="U29" s="30">
        <v>2</v>
      </c>
      <c r="V29" s="30">
        <v>2</v>
      </c>
      <c r="W29" s="30">
        <v>3.5</v>
      </c>
      <c r="X29" s="30">
        <v>3.24</v>
      </c>
      <c r="Y29" s="34"/>
      <c r="Z29" s="34"/>
      <c r="AA29" s="31" t="s">
        <v>296</v>
      </c>
      <c r="AC29" s="34"/>
    </row>
    <row r="30" spans="1:29" ht="15.75" customHeight="1">
      <c r="A30" s="32">
        <v>30</v>
      </c>
      <c r="B30" s="35">
        <v>44973</v>
      </c>
      <c r="C30" s="30" t="s">
        <v>264</v>
      </c>
      <c r="D30" s="28">
        <v>0.24097222222222223</v>
      </c>
      <c r="E30" s="28">
        <v>0.27083333333333331</v>
      </c>
      <c r="F30" s="30" t="s">
        <v>150</v>
      </c>
      <c r="G30" s="30" t="s">
        <v>151</v>
      </c>
      <c r="H30" s="30" t="s">
        <v>211</v>
      </c>
      <c r="I30" s="37" t="s">
        <v>297</v>
      </c>
      <c r="J30" s="37" t="s">
        <v>298</v>
      </c>
      <c r="K30" s="37" t="s">
        <v>299</v>
      </c>
      <c r="L30" s="37" t="s">
        <v>300</v>
      </c>
      <c r="M30" s="30" t="s">
        <v>72</v>
      </c>
      <c r="N30" s="30" t="s">
        <v>72</v>
      </c>
      <c r="O30" s="30" t="s">
        <v>66</v>
      </c>
      <c r="P30" s="30" t="s">
        <v>66</v>
      </c>
      <c r="Q30" s="30">
        <v>2</v>
      </c>
      <c r="R30" s="30">
        <v>2</v>
      </c>
      <c r="S30" s="30" t="s">
        <v>157</v>
      </c>
      <c r="T30" s="30" t="s">
        <v>157</v>
      </c>
      <c r="U30" s="30">
        <v>3</v>
      </c>
      <c r="V30" s="30">
        <v>3</v>
      </c>
      <c r="W30" s="30">
        <v>3.5</v>
      </c>
      <c r="X30" s="30">
        <v>3.51</v>
      </c>
      <c r="Y30" s="34"/>
      <c r="Z30" s="34"/>
      <c r="AA30" s="31" t="s">
        <v>301</v>
      </c>
      <c r="AB30" s="34"/>
      <c r="AC30" s="34"/>
    </row>
    <row r="31" spans="1:29" ht="15.75" customHeight="1">
      <c r="A31" s="32"/>
      <c r="B31" s="35">
        <v>44973</v>
      </c>
      <c r="C31" s="30" t="s">
        <v>18</v>
      </c>
      <c r="D31" s="28">
        <v>0.27499999999999997</v>
      </c>
      <c r="E31" s="28">
        <v>0.31319444444444444</v>
      </c>
      <c r="F31" s="30" t="s">
        <v>150</v>
      </c>
      <c r="G31" s="30" t="s">
        <v>151</v>
      </c>
      <c r="H31" s="30" t="s">
        <v>211</v>
      </c>
      <c r="I31" s="37" t="s">
        <v>217</v>
      </c>
      <c r="J31" s="37" t="s">
        <v>218</v>
      </c>
      <c r="K31" s="37" t="s">
        <v>302</v>
      </c>
      <c r="L31" s="37" t="s">
        <v>303</v>
      </c>
      <c r="M31" s="30" t="s">
        <v>57</v>
      </c>
      <c r="N31" s="30" t="s">
        <v>57</v>
      </c>
      <c r="O31" s="30" t="s">
        <v>269</v>
      </c>
      <c r="P31" s="30" t="s">
        <v>270</v>
      </c>
      <c r="Q31" s="30">
        <v>1</v>
      </c>
      <c r="R31" s="30">
        <v>1</v>
      </c>
      <c r="S31" s="30" t="s">
        <v>157</v>
      </c>
      <c r="T31" s="30" t="s">
        <v>157</v>
      </c>
      <c r="U31" s="30">
        <v>3</v>
      </c>
      <c r="V31" s="30">
        <v>1</v>
      </c>
      <c r="W31" s="30">
        <v>3.5</v>
      </c>
      <c r="X31" s="30">
        <v>3.5</v>
      </c>
      <c r="Y31" s="34"/>
      <c r="Z31" s="34"/>
      <c r="AA31" s="31"/>
      <c r="AB31" s="34"/>
      <c r="AC31" s="34"/>
    </row>
    <row r="32" spans="1:29" ht="15.75" customHeight="1">
      <c r="A32" s="32">
        <v>31</v>
      </c>
      <c r="B32" s="35">
        <v>44973</v>
      </c>
      <c r="C32" s="30" t="s">
        <v>264</v>
      </c>
      <c r="D32" s="28">
        <v>0.84027777777777779</v>
      </c>
      <c r="E32" s="28">
        <v>0.87638888888888899</v>
      </c>
      <c r="F32" s="30" t="s">
        <v>150</v>
      </c>
      <c r="G32" s="30" t="s">
        <v>151</v>
      </c>
      <c r="H32" s="30" t="s">
        <v>211</v>
      </c>
      <c r="I32" s="37" t="s">
        <v>304</v>
      </c>
      <c r="J32" s="37" t="s">
        <v>305</v>
      </c>
      <c r="K32" s="37" t="s">
        <v>306</v>
      </c>
      <c r="L32" s="37" t="s">
        <v>307</v>
      </c>
      <c r="M32" s="30" t="s">
        <v>72</v>
      </c>
      <c r="N32" s="30" t="s">
        <v>72</v>
      </c>
      <c r="O32" s="30" t="s">
        <v>269</v>
      </c>
      <c r="P32" s="30" t="s">
        <v>270</v>
      </c>
      <c r="Q32" s="30">
        <v>1</v>
      </c>
      <c r="R32" s="30">
        <v>1</v>
      </c>
      <c r="S32" s="30" t="s">
        <v>157</v>
      </c>
      <c r="T32" s="30" t="s">
        <v>157</v>
      </c>
      <c r="U32" s="30">
        <v>1</v>
      </c>
      <c r="V32" s="30">
        <v>1</v>
      </c>
      <c r="W32" s="30">
        <v>3.5</v>
      </c>
      <c r="X32" s="30">
        <v>3.51</v>
      </c>
      <c r="Y32" s="34"/>
      <c r="Z32" s="34"/>
      <c r="AA32" s="31" t="s">
        <v>308</v>
      </c>
      <c r="AB32" s="34" t="s">
        <v>309</v>
      </c>
      <c r="AC32" s="34"/>
    </row>
    <row r="33" spans="1:29" ht="15.75" customHeight="1">
      <c r="A33" s="32">
        <v>32</v>
      </c>
      <c r="B33" s="35">
        <v>44974</v>
      </c>
      <c r="C33" s="30" t="s">
        <v>264</v>
      </c>
      <c r="D33" s="28">
        <v>0.82291666666666663</v>
      </c>
      <c r="E33" s="28">
        <v>0.85486111111111107</v>
      </c>
      <c r="F33" s="30" t="s">
        <v>150</v>
      </c>
      <c r="G33" s="30" t="s">
        <v>151</v>
      </c>
      <c r="H33" s="30" t="s">
        <v>211</v>
      </c>
      <c r="I33" s="37" t="s">
        <v>310</v>
      </c>
      <c r="J33" s="37" t="s">
        <v>311</v>
      </c>
      <c r="K33" s="37" t="s">
        <v>312</v>
      </c>
      <c r="L33" s="37" t="s">
        <v>313</v>
      </c>
      <c r="M33" s="30" t="s">
        <v>72</v>
      </c>
      <c r="N33" s="30" t="s">
        <v>78</v>
      </c>
      <c r="O33" s="30" t="s">
        <v>269</v>
      </c>
      <c r="P33" s="30" t="s">
        <v>270</v>
      </c>
      <c r="Q33" s="30">
        <v>1</v>
      </c>
      <c r="R33" s="30">
        <v>1</v>
      </c>
      <c r="S33" s="30" t="s">
        <v>157</v>
      </c>
      <c r="T33" s="30" t="s">
        <v>157</v>
      </c>
      <c r="U33" s="30">
        <v>2</v>
      </c>
      <c r="V33" s="30">
        <v>2</v>
      </c>
      <c r="W33" s="30">
        <v>3.5</v>
      </c>
      <c r="X33" s="30">
        <v>3.5</v>
      </c>
      <c r="Y33" s="34"/>
      <c r="Z33" s="34"/>
      <c r="AA33" s="31"/>
      <c r="AB33" s="34"/>
      <c r="AC33" s="34"/>
    </row>
    <row r="34" spans="1:29" ht="15.75" customHeight="1">
      <c r="A34" s="32">
        <v>33</v>
      </c>
      <c r="B34" s="35">
        <v>44974</v>
      </c>
      <c r="C34" s="30" t="s">
        <v>18</v>
      </c>
      <c r="D34" s="28">
        <v>0.4201388888888889</v>
      </c>
      <c r="E34" s="28">
        <v>0.43055555555555558</v>
      </c>
      <c r="F34" s="30" t="s">
        <v>150</v>
      </c>
      <c r="G34" s="30" t="s">
        <v>151</v>
      </c>
      <c r="H34" s="30" t="s">
        <v>211</v>
      </c>
      <c r="I34" s="37" t="s">
        <v>314</v>
      </c>
      <c r="J34" s="37" t="s">
        <v>315</v>
      </c>
      <c r="K34" s="37" t="s">
        <v>316</v>
      </c>
      <c r="L34" s="37" t="s">
        <v>317</v>
      </c>
      <c r="M34" s="30" t="s">
        <v>65</v>
      </c>
      <c r="N34" s="30" t="s">
        <v>65</v>
      </c>
      <c r="O34" s="30" t="s">
        <v>66</v>
      </c>
      <c r="P34" s="30" t="s">
        <v>66</v>
      </c>
      <c r="Q34" s="30">
        <v>1</v>
      </c>
      <c r="R34" s="30">
        <v>1</v>
      </c>
      <c r="S34" s="30" t="s">
        <v>157</v>
      </c>
      <c r="T34" s="30" t="s">
        <v>157</v>
      </c>
      <c r="U34" s="30">
        <v>5</v>
      </c>
      <c r="V34" s="30">
        <v>5</v>
      </c>
      <c r="W34" s="30">
        <v>3.5</v>
      </c>
      <c r="X34" s="30">
        <v>3.51</v>
      </c>
      <c r="Y34" s="34"/>
      <c r="Z34" s="34"/>
      <c r="AA34" s="31"/>
      <c r="AB34" s="34"/>
      <c r="AC34" s="34"/>
    </row>
    <row r="35" spans="1:29" ht="15.75" customHeight="1">
      <c r="A35" s="32">
        <v>34</v>
      </c>
      <c r="B35" s="35">
        <v>44975</v>
      </c>
      <c r="C35" s="30" t="s">
        <v>18</v>
      </c>
      <c r="D35" s="28">
        <v>0.3888888888888889</v>
      </c>
      <c r="E35" s="28">
        <v>0.3972222222222222</v>
      </c>
      <c r="F35" s="30" t="s">
        <v>150</v>
      </c>
      <c r="G35" s="30" t="s">
        <v>151</v>
      </c>
      <c r="H35" s="30" t="s">
        <v>211</v>
      </c>
      <c r="I35" s="37" t="s">
        <v>318</v>
      </c>
      <c r="J35" s="37" t="s">
        <v>319</v>
      </c>
      <c r="K35" s="37" t="s">
        <v>320</v>
      </c>
      <c r="L35" s="37" t="s">
        <v>321</v>
      </c>
      <c r="M35" s="30" t="s">
        <v>65</v>
      </c>
      <c r="N35" s="30" t="s">
        <v>78</v>
      </c>
      <c r="O35" s="30" t="s">
        <v>269</v>
      </c>
      <c r="P35" s="30" t="s">
        <v>270</v>
      </c>
      <c r="Q35" s="30">
        <v>1</v>
      </c>
      <c r="R35" s="30">
        <v>1</v>
      </c>
      <c r="S35" s="30" t="s">
        <v>157</v>
      </c>
      <c r="T35" s="30" t="s">
        <v>157</v>
      </c>
      <c r="U35" s="30">
        <v>2</v>
      </c>
      <c r="V35" s="30">
        <v>2</v>
      </c>
      <c r="W35" s="30">
        <v>3.5</v>
      </c>
      <c r="Y35" s="34"/>
      <c r="Z35" s="34"/>
      <c r="AA35" s="31"/>
      <c r="AB35" s="34" t="s">
        <v>322</v>
      </c>
      <c r="AC35" s="34"/>
    </row>
    <row r="36" spans="1:29" ht="15.75" customHeight="1">
      <c r="A36" s="32">
        <v>35</v>
      </c>
      <c r="B36" s="35">
        <v>44975</v>
      </c>
      <c r="C36" s="30" t="s">
        <v>264</v>
      </c>
      <c r="D36" s="28">
        <v>0.94166666666666676</v>
      </c>
      <c r="E36" s="28">
        <v>0.96805555555555556</v>
      </c>
      <c r="F36" s="30" t="s">
        <v>150</v>
      </c>
      <c r="G36" s="30" t="s">
        <v>151</v>
      </c>
      <c r="H36" s="30" t="s">
        <v>211</v>
      </c>
      <c r="I36" s="37" t="s">
        <v>323</v>
      </c>
      <c r="J36" s="37" t="s">
        <v>324</v>
      </c>
      <c r="K36" s="37" t="s">
        <v>325</v>
      </c>
      <c r="L36" s="37" t="s">
        <v>326</v>
      </c>
      <c r="M36" s="30" t="s">
        <v>72</v>
      </c>
      <c r="N36" s="30" t="s">
        <v>57</v>
      </c>
      <c r="O36" s="30" t="s">
        <v>237</v>
      </c>
      <c r="P36" s="30" t="s">
        <v>237</v>
      </c>
      <c r="Q36" s="30">
        <v>2</v>
      </c>
      <c r="R36" s="30">
        <v>2</v>
      </c>
      <c r="S36" s="30" t="s">
        <v>157</v>
      </c>
      <c r="T36" s="30" t="s">
        <v>157</v>
      </c>
      <c r="U36" s="30">
        <v>2</v>
      </c>
      <c r="V36" s="30">
        <v>3</v>
      </c>
      <c r="W36" s="30">
        <v>3.5</v>
      </c>
      <c r="X36" s="30">
        <v>3.5</v>
      </c>
      <c r="Y36" s="34"/>
      <c r="Z36" s="34"/>
      <c r="AA36" s="31"/>
      <c r="AB36" s="34"/>
      <c r="AC36" s="34"/>
    </row>
    <row r="37" spans="1:29" ht="15.75" customHeight="1">
      <c r="A37" s="32">
        <v>36</v>
      </c>
      <c r="B37" s="35">
        <v>44976</v>
      </c>
      <c r="C37" s="28" t="s">
        <v>264</v>
      </c>
      <c r="D37" s="28">
        <v>0.9916666666666667</v>
      </c>
      <c r="E37" s="28">
        <v>1.7361111111111112E-2</v>
      </c>
      <c r="F37" s="30" t="s">
        <v>150</v>
      </c>
      <c r="G37" s="30" t="s">
        <v>151</v>
      </c>
      <c r="H37" s="30" t="s">
        <v>211</v>
      </c>
      <c r="I37" s="37" t="s">
        <v>327</v>
      </c>
      <c r="J37" s="37" t="s">
        <v>328</v>
      </c>
      <c r="K37" s="37" t="s">
        <v>329</v>
      </c>
      <c r="L37" s="37" t="s">
        <v>330</v>
      </c>
      <c r="M37" s="30" t="s">
        <v>72</v>
      </c>
      <c r="N37" s="30" t="s">
        <v>72</v>
      </c>
      <c r="O37" s="30" t="s">
        <v>269</v>
      </c>
      <c r="P37" s="30" t="s">
        <v>270</v>
      </c>
      <c r="Q37" s="30">
        <v>2</v>
      </c>
      <c r="R37" s="30">
        <v>2</v>
      </c>
      <c r="S37" s="30" t="s">
        <v>157</v>
      </c>
      <c r="T37" s="30" t="s">
        <v>157</v>
      </c>
      <c r="U37" s="30">
        <v>1</v>
      </c>
      <c r="V37" s="30">
        <v>2</v>
      </c>
      <c r="W37" s="30">
        <v>3.5</v>
      </c>
      <c r="X37" s="30">
        <v>3.51</v>
      </c>
      <c r="Y37" s="34"/>
      <c r="Z37" s="34"/>
      <c r="AA37" s="31"/>
      <c r="AB37" s="34"/>
      <c r="AC37" s="34"/>
    </row>
    <row r="38" spans="1:29" ht="15.75" customHeight="1">
      <c r="A38" s="32">
        <v>37</v>
      </c>
      <c r="B38" s="35">
        <v>44976</v>
      </c>
      <c r="C38" s="30" t="s">
        <v>18</v>
      </c>
      <c r="D38" s="28">
        <v>0.47569444444444442</v>
      </c>
      <c r="E38" s="28">
        <v>0.49861111111111112</v>
      </c>
      <c r="F38" s="30" t="s">
        <v>150</v>
      </c>
      <c r="G38" s="30" t="s">
        <v>151</v>
      </c>
      <c r="H38" s="30" t="s">
        <v>211</v>
      </c>
      <c r="I38" s="37" t="s">
        <v>331</v>
      </c>
      <c r="J38" s="37" t="s">
        <v>332</v>
      </c>
      <c r="K38" s="37" t="s">
        <v>333</v>
      </c>
      <c r="L38" s="37" t="s">
        <v>334</v>
      </c>
      <c r="M38" s="30" t="s">
        <v>57</v>
      </c>
      <c r="N38" s="30" t="s">
        <v>57</v>
      </c>
      <c r="O38" s="30" t="s">
        <v>269</v>
      </c>
      <c r="P38" s="30" t="s">
        <v>66</v>
      </c>
      <c r="Q38" s="30">
        <v>2</v>
      </c>
      <c r="R38" s="30">
        <v>2</v>
      </c>
      <c r="S38" s="30" t="s">
        <v>157</v>
      </c>
      <c r="T38" s="30" t="s">
        <v>157</v>
      </c>
      <c r="U38" s="30">
        <v>3</v>
      </c>
      <c r="V38" s="30">
        <v>4</v>
      </c>
      <c r="W38" s="30">
        <v>3.5</v>
      </c>
      <c r="X38" s="30">
        <v>3.51</v>
      </c>
      <c r="Y38" s="34"/>
      <c r="Z38" s="34"/>
      <c r="AA38" s="31"/>
      <c r="AB38" s="34"/>
      <c r="AC38" s="34"/>
    </row>
    <row r="39" spans="1:29" ht="15.75" customHeight="1">
      <c r="A39" s="32">
        <v>38</v>
      </c>
      <c r="B39" s="35"/>
      <c r="D39" s="30"/>
      <c r="E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Y39" s="34"/>
      <c r="Z39" s="34"/>
      <c r="AA39" s="31"/>
      <c r="AB39" s="34"/>
      <c r="AC39" s="34"/>
    </row>
    <row r="40" spans="1:29" ht="15.75" customHeight="1">
      <c r="A40" s="32">
        <v>39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4"/>
      <c r="X40" s="30"/>
      <c r="Y40" s="34"/>
      <c r="Z40" s="34"/>
      <c r="AA40" s="34"/>
      <c r="AB40" s="34"/>
      <c r="AC40" s="34"/>
    </row>
    <row r="41" spans="1:29" ht="15.75" customHeight="1">
      <c r="A41" s="43">
        <f>COUNT(A2:A8)</f>
        <v>7</v>
      </c>
      <c r="B41" s="40"/>
      <c r="C41" s="41"/>
      <c r="D41" s="42"/>
      <c r="E41" s="42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3" t="s">
        <v>136</v>
      </c>
      <c r="W41" s="43" t="e">
        <f>SUM(#REF!)</f>
        <v>#REF!</v>
      </c>
      <c r="X41" s="43" t="str">
        <f ca="1">SUM(X2:X48)</f>
        <v>#REF!</v>
      </c>
      <c r="Y41" s="43">
        <f>SUM(X2:X15)</f>
        <v>42.5</v>
      </c>
      <c r="Z41" s="43"/>
      <c r="AA41" s="41" t="s">
        <v>136</v>
      </c>
      <c r="AB41" s="44"/>
      <c r="AC41" s="41"/>
    </row>
    <row r="42" spans="1:29" ht="15.75" customHeight="1">
      <c r="AC42" s="34"/>
    </row>
    <row r="43" spans="1:29" ht="15.75" customHeight="1">
      <c r="AC43" s="34"/>
    </row>
    <row r="44" spans="1:29" ht="15.75" customHeight="1">
      <c r="AC44" s="34"/>
    </row>
    <row r="45" spans="1:29" ht="15.75" customHeight="1">
      <c r="AC45" s="34"/>
    </row>
    <row r="46" spans="1:29" ht="15.75" customHeight="1">
      <c r="AC46" s="34"/>
    </row>
    <row r="47" spans="1:29" ht="15.75" customHeight="1">
      <c r="AC47" s="34"/>
    </row>
    <row r="48" spans="1:29" ht="15.75" customHeight="1">
      <c r="AC48" s="34"/>
    </row>
    <row r="49" spans="1:29" ht="15.75" customHeight="1">
      <c r="AC49" s="34"/>
    </row>
    <row r="50" spans="1:29" ht="15.75" customHeight="1">
      <c r="AC50" s="34"/>
    </row>
    <row r="51" spans="1:29" ht="15.75" customHeight="1">
      <c r="AC51" s="34"/>
    </row>
    <row r="52" spans="1:29" ht="15.75" customHeight="1">
      <c r="AC52" s="34"/>
    </row>
    <row r="53" spans="1:29" ht="15.75" customHeight="1">
      <c r="AC53" s="34"/>
    </row>
    <row r="54" spans="1:29" ht="15.75" customHeight="1">
      <c r="AC54" s="34"/>
    </row>
    <row r="55" spans="1:29" ht="15.75" customHeight="1">
      <c r="AC55" s="34"/>
    </row>
    <row r="56" spans="1:29" ht="15.75" customHeight="1">
      <c r="AC56" s="34"/>
    </row>
    <row r="57" spans="1:29" ht="15.75" customHeight="1">
      <c r="AC57" s="34"/>
    </row>
    <row r="58" spans="1:29" ht="15.75" customHeight="1">
      <c r="A58" s="34"/>
      <c r="B58" s="34"/>
      <c r="C58" s="34"/>
      <c r="D58" s="34"/>
      <c r="E58" s="34"/>
      <c r="F58" s="34"/>
      <c r="G58" s="34"/>
      <c r="H58" s="34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4"/>
      <c r="T58" s="34"/>
      <c r="U58" s="33"/>
      <c r="V58" s="33"/>
      <c r="W58" s="34"/>
      <c r="X58" s="34"/>
      <c r="Y58" s="34"/>
      <c r="Z58" s="34"/>
      <c r="AA58" s="45"/>
      <c r="AB58" s="34"/>
      <c r="AC58" s="34"/>
    </row>
    <row r="59" spans="1:29" ht="15.75" customHeight="1">
      <c r="A59" s="34"/>
      <c r="B59" s="34"/>
      <c r="C59" s="34"/>
      <c r="D59" s="34"/>
      <c r="E59" s="34"/>
      <c r="F59" s="34"/>
      <c r="G59" s="34"/>
      <c r="H59" s="34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</row>
    <row r="60" spans="1:29" ht="15.75" customHeight="1">
      <c r="A60" s="34"/>
      <c r="B60" s="34"/>
      <c r="C60" s="34"/>
      <c r="D60" s="34"/>
      <c r="E60" s="34"/>
      <c r="F60" s="34"/>
      <c r="G60" s="34"/>
      <c r="H60" s="34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</row>
    <row r="61" spans="1:29" ht="15.75" customHeight="1">
      <c r="A61" s="34"/>
      <c r="B61" s="34"/>
      <c r="C61" s="34"/>
      <c r="D61" s="34"/>
      <c r="E61" s="34"/>
      <c r="F61" s="34"/>
      <c r="G61" s="34"/>
      <c r="H61" s="34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5.75" customHeigh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</row>
    <row r="63" spans="1:29" ht="15.75" customHeigh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1:29" ht="15.75" customHeigh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1:29" ht="15.75" customHeight="1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66" spans="1:29" ht="15.75" customHeight="1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</row>
    <row r="67" spans="1:29" ht="15.75" customHeight="1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</row>
    <row r="68" spans="1:29" ht="15.75" customHeight="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</row>
    <row r="69" spans="1:29" ht="15.75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15.75" customHeight="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15.75" customHeight="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</row>
    <row r="72" spans="1:29" ht="15.75" customHeight="1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</row>
    <row r="73" spans="1:29" ht="15.7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1:29" ht="15.75" customHeight="1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1:29" ht="15.75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1:29" ht="15.75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1:29" ht="15.75" customHeight="1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1:29" ht="15.75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1:29" ht="15.75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29" ht="15.75" customHeight="1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5.7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</row>
    <row r="82" spans="1:29" ht="15.75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</row>
    <row r="83" spans="1:29" ht="15.75" customHeight="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</row>
    <row r="84" spans="1:29" ht="15.75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1:29" ht="15.75" customHeight="1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1:29" ht="15.75" customHeight="1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</row>
    <row r="87" spans="1:29" ht="15.75" customHeight="1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</row>
    <row r="88" spans="1:29" ht="15.7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</row>
    <row r="89" spans="1:29" ht="15.75" customHeight="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</row>
    <row r="90" spans="1:29" ht="15.75" customHeight="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</row>
    <row r="91" spans="1:29" ht="15.75" customHeight="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</row>
    <row r="92" spans="1:29" ht="15.75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</row>
    <row r="93" spans="1:29" ht="15.75" customHeight="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</row>
    <row r="94" spans="1:29" ht="15.75" customHeight="1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</row>
    <row r="95" spans="1:29" ht="15.75" customHeight="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</row>
    <row r="96" spans="1:29" ht="15.75" customHeight="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</row>
    <row r="97" spans="1:29" ht="15.75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</row>
    <row r="98" spans="1:29" ht="15.7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</row>
    <row r="99" spans="1:29" ht="15.75" customHeight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</row>
    <row r="100" spans="1:29" ht="15.75" customHeight="1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</row>
  </sheetData>
  <autoFilter ref="A1:AB55" xr:uid="{00000000-0009-0000-0000-000004000000}"/>
  <hyperlinks>
    <hyperlink ref="AA2" r:id="rId1" xr:uid="{00000000-0004-0000-0400-000000000000}"/>
    <hyperlink ref="AA3" r:id="rId2" xr:uid="{00000000-0004-0000-0400-000001000000}"/>
    <hyperlink ref="AA5" r:id="rId3" xr:uid="{00000000-0004-0000-0400-000002000000}"/>
    <hyperlink ref="AA6" r:id="rId4" xr:uid="{00000000-0004-0000-0400-000003000000}"/>
    <hyperlink ref="AA7" r:id="rId5" xr:uid="{00000000-0004-0000-0400-000004000000}"/>
    <hyperlink ref="AA8" r:id="rId6" xr:uid="{00000000-0004-0000-0400-000005000000}"/>
    <hyperlink ref="AA9" r:id="rId7" xr:uid="{00000000-0004-0000-0400-000006000000}"/>
    <hyperlink ref="AA10" r:id="rId8" xr:uid="{00000000-0004-0000-0400-000007000000}"/>
    <hyperlink ref="AA12" r:id="rId9" xr:uid="{00000000-0004-0000-0400-000008000000}"/>
    <hyperlink ref="AA13" r:id="rId10" xr:uid="{00000000-0004-0000-0400-000009000000}"/>
    <hyperlink ref="AA14" r:id="rId11" xr:uid="{00000000-0004-0000-0400-00000A000000}"/>
    <hyperlink ref="AA15" r:id="rId12" xr:uid="{00000000-0004-0000-0400-00000B000000}"/>
    <hyperlink ref="AA16" r:id="rId13" xr:uid="{00000000-0004-0000-0400-00000C000000}"/>
    <hyperlink ref="AA17" r:id="rId14" xr:uid="{00000000-0004-0000-0400-00000D000000}"/>
    <hyperlink ref="AA18" r:id="rId15" xr:uid="{00000000-0004-0000-0400-00000E000000}"/>
    <hyperlink ref="AA19" r:id="rId16" xr:uid="{00000000-0004-0000-0400-00000F000000}"/>
    <hyperlink ref="AA20" r:id="rId17" xr:uid="{00000000-0004-0000-0400-000010000000}"/>
    <hyperlink ref="AA21" r:id="rId18" xr:uid="{00000000-0004-0000-0400-000011000000}"/>
    <hyperlink ref="AA22" r:id="rId19" xr:uid="{00000000-0004-0000-0400-000012000000}"/>
    <hyperlink ref="AA23" r:id="rId20" xr:uid="{00000000-0004-0000-0400-000013000000}"/>
    <hyperlink ref="AA24" r:id="rId21" xr:uid="{00000000-0004-0000-0400-000014000000}"/>
    <hyperlink ref="AA25" r:id="rId22" xr:uid="{00000000-0004-0000-0400-000015000000}"/>
    <hyperlink ref="AA26" r:id="rId23" xr:uid="{00000000-0004-0000-0400-000016000000}"/>
    <hyperlink ref="AA27" r:id="rId24" xr:uid="{00000000-0004-0000-0400-000017000000}"/>
    <hyperlink ref="AA28" r:id="rId25" xr:uid="{00000000-0004-0000-0400-000018000000}"/>
    <hyperlink ref="AA29" r:id="rId26" xr:uid="{00000000-0004-0000-0400-000019000000}"/>
    <hyperlink ref="AA30" r:id="rId27" xr:uid="{00000000-0004-0000-0400-00001A000000}"/>
    <hyperlink ref="AA32" r:id="rId28" xr:uid="{00000000-0004-0000-0400-00001B000000}"/>
  </hyperlinks>
  <pageMargins left="0.511811024" right="0.511811024" top="0.78740157499999996" bottom="0.787401574999999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"/>
  <sheetViews>
    <sheetView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7" width="8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4" customWidth="1"/>
    <col min="23" max="23" width="20.88671875" customWidth="1"/>
    <col min="24" max="24" width="14.109375" customWidth="1"/>
    <col min="25" max="25" width="9.44140625" customWidth="1"/>
    <col min="26" max="26" width="57.33203125" customWidth="1"/>
    <col min="27" max="27" width="67.6640625" customWidth="1"/>
    <col min="28" max="28" width="50" customWidth="1"/>
    <col min="29" max="29" width="8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14.4">
      <c r="A2" s="32">
        <v>1</v>
      </c>
      <c r="B2" s="35">
        <v>44946</v>
      </c>
      <c r="C2" s="30" t="s">
        <v>18</v>
      </c>
      <c r="D2" s="28">
        <v>0.42986111111111108</v>
      </c>
      <c r="E2" s="28">
        <v>0.46180555555555558</v>
      </c>
      <c r="F2" s="30" t="s">
        <v>150</v>
      </c>
      <c r="G2" s="30" t="s">
        <v>151</v>
      </c>
      <c r="H2" s="30" t="s">
        <v>335</v>
      </c>
      <c r="I2" s="37" t="s">
        <v>336</v>
      </c>
      <c r="J2" s="37" t="s">
        <v>337</v>
      </c>
      <c r="K2" s="37" t="s">
        <v>338</v>
      </c>
      <c r="L2" s="37" t="s">
        <v>339</v>
      </c>
      <c r="M2" s="30" t="s">
        <v>65</v>
      </c>
      <c r="N2" s="30" t="s">
        <v>65</v>
      </c>
      <c r="O2" s="30" t="s">
        <v>66</v>
      </c>
      <c r="P2" s="30" t="s">
        <v>110</v>
      </c>
      <c r="Q2" s="30">
        <v>0</v>
      </c>
      <c r="R2" s="30">
        <v>1</v>
      </c>
      <c r="S2" s="30" t="s">
        <v>157</v>
      </c>
      <c r="T2" s="30" t="s">
        <v>157</v>
      </c>
      <c r="U2" s="30">
        <v>2</v>
      </c>
      <c r="V2" s="30">
        <v>0</v>
      </c>
      <c r="W2" s="30">
        <v>3.5</v>
      </c>
      <c r="X2" s="30">
        <v>3.51</v>
      </c>
      <c r="AA2" s="31" t="s">
        <v>340</v>
      </c>
    </row>
    <row r="3" spans="1:28" ht="14.4">
      <c r="A3" s="32">
        <v>2</v>
      </c>
      <c r="B3" s="35">
        <v>44947</v>
      </c>
      <c r="C3" s="30" t="s">
        <v>18</v>
      </c>
      <c r="D3" s="28">
        <v>0.67222222222222217</v>
      </c>
      <c r="E3" s="28">
        <v>0.70347222222222217</v>
      </c>
      <c r="F3" s="30" t="s">
        <v>150</v>
      </c>
      <c r="G3" s="30" t="s">
        <v>151</v>
      </c>
      <c r="H3" s="30" t="s">
        <v>335</v>
      </c>
      <c r="I3" s="37" t="s">
        <v>341</v>
      </c>
      <c r="J3" s="37" t="s">
        <v>342</v>
      </c>
      <c r="K3" s="37" t="s">
        <v>343</v>
      </c>
      <c r="L3" s="37" t="s">
        <v>344</v>
      </c>
      <c r="M3" s="30" t="s">
        <v>65</v>
      </c>
      <c r="N3" s="30" t="s">
        <v>65</v>
      </c>
      <c r="O3" s="30" t="s">
        <v>66</v>
      </c>
      <c r="P3" s="30" t="s">
        <v>66</v>
      </c>
      <c r="Q3" s="30">
        <v>0</v>
      </c>
      <c r="R3" s="30">
        <v>1</v>
      </c>
      <c r="S3" s="30" t="s">
        <v>157</v>
      </c>
      <c r="T3" s="30" t="s">
        <v>157</v>
      </c>
      <c r="U3" s="30">
        <v>2</v>
      </c>
      <c r="V3" s="30">
        <v>2</v>
      </c>
      <c r="W3" s="30">
        <v>3.5</v>
      </c>
      <c r="X3" s="30">
        <v>3.54</v>
      </c>
      <c r="AA3" s="31" t="s">
        <v>345</v>
      </c>
      <c r="AB3" s="64"/>
    </row>
    <row r="4" spans="1:28" ht="14.4">
      <c r="A4" s="32">
        <v>3</v>
      </c>
      <c r="B4" s="35">
        <v>44949</v>
      </c>
      <c r="C4" s="30" t="s">
        <v>18</v>
      </c>
      <c r="D4" s="28">
        <v>0.67708333333333337</v>
      </c>
      <c r="E4" s="28">
        <v>0.70763888888888893</v>
      </c>
      <c r="F4" s="30" t="s">
        <v>150</v>
      </c>
      <c r="G4" s="30" t="s">
        <v>151</v>
      </c>
      <c r="H4" s="30" t="s">
        <v>335</v>
      </c>
      <c r="I4" s="37" t="s">
        <v>346</v>
      </c>
      <c r="J4" s="37" t="s">
        <v>347</v>
      </c>
      <c r="K4" s="37" t="s">
        <v>348</v>
      </c>
      <c r="L4" s="37" t="s">
        <v>349</v>
      </c>
      <c r="M4" s="30" t="s">
        <v>72</v>
      </c>
      <c r="N4" s="30" t="s">
        <v>72</v>
      </c>
      <c r="O4" s="30" t="s">
        <v>350</v>
      </c>
      <c r="P4" s="30" t="s">
        <v>350</v>
      </c>
      <c r="Q4" s="30">
        <v>1</v>
      </c>
      <c r="R4" s="30">
        <v>1</v>
      </c>
      <c r="S4" s="30" t="s">
        <v>157</v>
      </c>
      <c r="T4" s="30" t="s">
        <v>157</v>
      </c>
      <c r="U4" s="30">
        <v>4</v>
      </c>
      <c r="V4" s="30">
        <v>5</v>
      </c>
      <c r="W4" s="30">
        <v>3.5</v>
      </c>
      <c r="X4" s="30">
        <v>3.51</v>
      </c>
      <c r="AA4" s="31" t="s">
        <v>351</v>
      </c>
    </row>
    <row r="5" spans="1:28" ht="14.4">
      <c r="A5" s="32">
        <v>4</v>
      </c>
      <c r="B5" s="35">
        <v>44950</v>
      </c>
      <c r="C5" s="30" t="s">
        <v>18</v>
      </c>
      <c r="D5" s="28">
        <v>0.66666666666666663</v>
      </c>
      <c r="E5" s="28">
        <v>0.69861111111111107</v>
      </c>
      <c r="F5" s="30" t="s">
        <v>150</v>
      </c>
      <c r="G5" s="30" t="s">
        <v>151</v>
      </c>
      <c r="H5" s="30" t="s">
        <v>335</v>
      </c>
      <c r="I5" s="37" t="s">
        <v>352</v>
      </c>
      <c r="J5" s="37" t="s">
        <v>353</v>
      </c>
      <c r="K5" s="37" t="s">
        <v>354</v>
      </c>
      <c r="L5" s="37" t="s">
        <v>355</v>
      </c>
      <c r="M5" s="30" t="s">
        <v>57</v>
      </c>
      <c r="N5" s="30" t="s">
        <v>57</v>
      </c>
      <c r="O5" s="30" t="s">
        <v>66</v>
      </c>
      <c r="P5" s="30" t="s">
        <v>356</v>
      </c>
      <c r="Q5" s="30">
        <v>1</v>
      </c>
      <c r="R5" s="30">
        <v>0</v>
      </c>
      <c r="S5" s="30" t="s">
        <v>157</v>
      </c>
      <c r="T5" s="30" t="s">
        <v>157</v>
      </c>
      <c r="U5" s="30">
        <v>7</v>
      </c>
      <c r="V5" s="30">
        <v>1</v>
      </c>
      <c r="W5" s="30">
        <v>3.5</v>
      </c>
      <c r="X5" s="30">
        <v>3.5</v>
      </c>
      <c r="AA5" s="31" t="s">
        <v>357</v>
      </c>
    </row>
    <row r="6" spans="1:28" ht="14.4">
      <c r="A6" s="32">
        <v>5</v>
      </c>
      <c r="B6" s="35">
        <v>44951</v>
      </c>
      <c r="C6" s="30" t="s">
        <v>18</v>
      </c>
      <c r="D6" s="28">
        <v>0.69444444444444453</v>
      </c>
      <c r="E6" s="28">
        <v>0.72569444444444453</v>
      </c>
      <c r="F6" s="30" t="s">
        <v>150</v>
      </c>
      <c r="G6" s="30" t="s">
        <v>151</v>
      </c>
      <c r="H6" s="30" t="s">
        <v>335</v>
      </c>
      <c r="I6" s="37" t="s">
        <v>358</v>
      </c>
      <c r="J6" s="37" t="s">
        <v>359</v>
      </c>
      <c r="K6" s="37" t="s">
        <v>360</v>
      </c>
      <c r="L6" s="37" t="s">
        <v>361</v>
      </c>
      <c r="M6" s="30" t="s">
        <v>72</v>
      </c>
      <c r="N6" s="30" t="s">
        <v>57</v>
      </c>
      <c r="O6" s="30" t="s">
        <v>66</v>
      </c>
      <c r="P6" s="30" t="s">
        <v>66</v>
      </c>
      <c r="Q6" s="30">
        <v>0</v>
      </c>
      <c r="R6" s="30">
        <v>0</v>
      </c>
      <c r="S6" s="30" t="s">
        <v>157</v>
      </c>
      <c r="T6" s="30" t="s">
        <v>157</v>
      </c>
      <c r="U6" s="30">
        <v>3</v>
      </c>
      <c r="V6" s="30">
        <v>3</v>
      </c>
      <c r="W6" s="30">
        <v>3.5</v>
      </c>
      <c r="X6" s="30">
        <v>3.51</v>
      </c>
      <c r="AA6" s="31" t="s">
        <v>362</v>
      </c>
    </row>
    <row r="7" spans="1:28" ht="14.4">
      <c r="A7" s="32">
        <v>6</v>
      </c>
      <c r="B7" s="35">
        <v>44952</v>
      </c>
      <c r="C7" s="30" t="s">
        <v>18</v>
      </c>
      <c r="D7" s="28">
        <v>0.65763888888888888</v>
      </c>
      <c r="E7" s="28">
        <v>0.68958333333333333</v>
      </c>
      <c r="F7" s="30" t="s">
        <v>150</v>
      </c>
      <c r="G7" s="30" t="s">
        <v>151</v>
      </c>
      <c r="H7" s="30" t="s">
        <v>335</v>
      </c>
      <c r="I7" s="37" t="s">
        <v>363</v>
      </c>
      <c r="J7" s="37" t="s">
        <v>364</v>
      </c>
      <c r="K7" s="37" t="s">
        <v>365</v>
      </c>
      <c r="L7" s="37" t="s">
        <v>366</v>
      </c>
      <c r="M7" s="30" t="s">
        <v>72</v>
      </c>
      <c r="N7" s="30" t="s">
        <v>72</v>
      </c>
      <c r="O7" s="30" t="s">
        <v>110</v>
      </c>
      <c r="P7" s="30" t="s">
        <v>110</v>
      </c>
      <c r="Q7" s="30">
        <v>0</v>
      </c>
      <c r="R7" s="30">
        <v>1</v>
      </c>
      <c r="S7" s="30" t="s">
        <v>157</v>
      </c>
      <c r="T7" s="30" t="s">
        <v>157</v>
      </c>
      <c r="U7" s="30">
        <v>0</v>
      </c>
      <c r="V7" s="30">
        <v>0</v>
      </c>
      <c r="W7" s="30">
        <v>3.5</v>
      </c>
      <c r="X7" s="30">
        <v>3.52</v>
      </c>
      <c r="AA7" s="31" t="s">
        <v>367</v>
      </c>
    </row>
    <row r="8" spans="1:28" ht="14.4">
      <c r="A8" s="32">
        <v>7</v>
      </c>
      <c r="B8" s="35">
        <v>44953</v>
      </c>
      <c r="C8" s="30" t="s">
        <v>18</v>
      </c>
      <c r="D8" s="28">
        <v>0.44444444444444442</v>
      </c>
      <c r="E8" s="28">
        <v>0.47361111111111115</v>
      </c>
      <c r="F8" s="30" t="s">
        <v>150</v>
      </c>
      <c r="G8" s="30" t="s">
        <v>151</v>
      </c>
      <c r="H8" s="30" t="s">
        <v>335</v>
      </c>
      <c r="I8" s="37" t="s">
        <v>368</v>
      </c>
      <c r="J8" s="37" t="s">
        <v>369</v>
      </c>
      <c r="K8" s="37" t="s">
        <v>370</v>
      </c>
      <c r="L8" s="37" t="s">
        <v>371</v>
      </c>
      <c r="M8" s="30" t="s">
        <v>65</v>
      </c>
      <c r="N8" s="30" t="s">
        <v>65</v>
      </c>
      <c r="O8" s="30" t="s">
        <v>110</v>
      </c>
      <c r="P8" s="30" t="s">
        <v>110</v>
      </c>
      <c r="Q8" s="30">
        <v>0</v>
      </c>
      <c r="R8" s="30">
        <v>1</v>
      </c>
      <c r="S8" s="30" t="s">
        <v>157</v>
      </c>
      <c r="T8" s="30" t="s">
        <v>157</v>
      </c>
      <c r="U8" s="30">
        <v>0</v>
      </c>
      <c r="V8" s="30">
        <v>0</v>
      </c>
      <c r="W8" s="30">
        <v>3.5</v>
      </c>
      <c r="X8" s="30">
        <v>3.5</v>
      </c>
      <c r="AA8" s="31" t="s">
        <v>372</v>
      </c>
    </row>
    <row r="9" spans="1:28" ht="14.4">
      <c r="A9" s="32">
        <v>8</v>
      </c>
      <c r="B9" s="35">
        <v>44954</v>
      </c>
      <c r="C9" s="30" t="s">
        <v>18</v>
      </c>
      <c r="D9" s="28">
        <v>0.39999999999999997</v>
      </c>
      <c r="E9" s="28">
        <v>0.43055555555555558</v>
      </c>
      <c r="F9" s="30" t="s">
        <v>150</v>
      </c>
      <c r="G9" s="30" t="s">
        <v>151</v>
      </c>
      <c r="H9" s="30" t="s">
        <v>335</v>
      </c>
      <c r="I9" s="37" t="s">
        <v>373</v>
      </c>
      <c r="J9" s="37" t="s">
        <v>374</v>
      </c>
      <c r="K9" s="37" t="s">
        <v>375</v>
      </c>
      <c r="L9" s="37" t="s">
        <v>376</v>
      </c>
      <c r="M9" s="30" t="s">
        <v>65</v>
      </c>
      <c r="N9" s="30" t="s">
        <v>65</v>
      </c>
      <c r="O9" s="30" t="s">
        <v>66</v>
      </c>
      <c r="P9" s="30" t="s">
        <v>66</v>
      </c>
      <c r="Q9" s="30">
        <v>0</v>
      </c>
      <c r="R9" s="30">
        <v>1</v>
      </c>
      <c r="S9" s="30" t="s">
        <v>157</v>
      </c>
      <c r="T9" s="30" t="s">
        <v>157</v>
      </c>
      <c r="U9" s="30">
        <v>2</v>
      </c>
      <c r="V9" s="30">
        <v>2</v>
      </c>
      <c r="W9" s="30">
        <v>3.5</v>
      </c>
      <c r="X9" s="30">
        <v>3.51</v>
      </c>
      <c r="AA9" s="31" t="s">
        <v>377</v>
      </c>
    </row>
    <row r="10" spans="1:28" ht="14.4">
      <c r="A10" s="32">
        <v>9</v>
      </c>
      <c r="B10" s="35">
        <v>44956</v>
      </c>
      <c r="C10" s="30" t="s">
        <v>18</v>
      </c>
      <c r="D10" s="28">
        <v>0.45347222222222222</v>
      </c>
      <c r="E10" s="28">
        <v>0.4826388888888889</v>
      </c>
      <c r="F10" s="30" t="s">
        <v>150</v>
      </c>
      <c r="G10" s="30" t="s">
        <v>151</v>
      </c>
      <c r="H10" s="30" t="s">
        <v>335</v>
      </c>
      <c r="I10" s="37" t="s">
        <v>378</v>
      </c>
      <c r="J10" s="37" t="s">
        <v>379</v>
      </c>
      <c r="K10" s="37" t="s">
        <v>380</v>
      </c>
      <c r="L10" s="37" t="s">
        <v>381</v>
      </c>
      <c r="M10" s="30" t="s">
        <v>65</v>
      </c>
      <c r="N10" s="30" t="s">
        <v>65</v>
      </c>
      <c r="O10" s="30" t="s">
        <v>66</v>
      </c>
      <c r="P10" s="30" t="s">
        <v>66</v>
      </c>
      <c r="Q10" s="30">
        <v>0</v>
      </c>
      <c r="R10" s="30">
        <v>1</v>
      </c>
      <c r="S10" s="30" t="s">
        <v>157</v>
      </c>
      <c r="T10" s="30" t="s">
        <v>157</v>
      </c>
      <c r="U10" s="30">
        <v>2</v>
      </c>
      <c r="V10" s="30">
        <v>2</v>
      </c>
      <c r="W10" s="30">
        <v>3.5</v>
      </c>
      <c r="X10" s="30">
        <v>3.51</v>
      </c>
      <c r="AA10" s="31" t="s">
        <v>382</v>
      </c>
    </row>
    <row r="11" spans="1:28" ht="14.4">
      <c r="A11" s="32">
        <v>10</v>
      </c>
      <c r="B11" s="35">
        <v>44957</v>
      </c>
      <c r="C11" s="30"/>
      <c r="D11" s="28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AA11" s="31"/>
      <c r="AB11" t="s">
        <v>199</v>
      </c>
    </row>
    <row r="12" spans="1:28" ht="14.4">
      <c r="A12" s="32">
        <v>11</v>
      </c>
      <c r="B12" s="35">
        <v>44958</v>
      </c>
      <c r="C12" s="30" t="s">
        <v>18</v>
      </c>
      <c r="D12" s="28">
        <v>0.57777777777777783</v>
      </c>
      <c r="E12" s="28">
        <v>0.61458333333333337</v>
      </c>
      <c r="F12" s="30" t="s">
        <v>150</v>
      </c>
      <c r="G12" s="30" t="s">
        <v>151</v>
      </c>
      <c r="H12" s="30" t="s">
        <v>335</v>
      </c>
      <c r="I12" s="37" t="s">
        <v>383</v>
      </c>
      <c r="J12" s="37" t="s">
        <v>384</v>
      </c>
      <c r="K12" s="37" t="s">
        <v>385</v>
      </c>
      <c r="L12" s="37" t="s">
        <v>386</v>
      </c>
      <c r="M12" s="30" t="s">
        <v>78</v>
      </c>
      <c r="N12" s="30" t="s">
        <v>78</v>
      </c>
      <c r="O12" s="30" t="s">
        <v>66</v>
      </c>
      <c r="P12" s="30" t="s">
        <v>237</v>
      </c>
      <c r="Q12" s="30">
        <v>0</v>
      </c>
      <c r="R12" s="30">
        <v>1</v>
      </c>
      <c r="S12" s="30" t="s">
        <v>157</v>
      </c>
      <c r="T12" s="30" t="s">
        <v>157</v>
      </c>
      <c r="U12" s="30">
        <v>1</v>
      </c>
      <c r="V12" s="30">
        <v>1</v>
      </c>
      <c r="W12" s="30">
        <v>3.5</v>
      </c>
      <c r="X12" s="30">
        <v>3.5</v>
      </c>
      <c r="AA12" s="31" t="s">
        <v>387</v>
      </c>
    </row>
    <row r="13" spans="1:28" ht="14.4">
      <c r="A13" s="32">
        <v>12</v>
      </c>
      <c r="B13" s="35">
        <v>44959</v>
      </c>
      <c r="C13" s="30" t="s">
        <v>18</v>
      </c>
      <c r="D13" s="28">
        <v>0.41250000000000003</v>
      </c>
      <c r="E13" s="28">
        <v>0.4548611111111111</v>
      </c>
      <c r="F13" s="30" t="s">
        <v>150</v>
      </c>
      <c r="G13" s="30" t="s">
        <v>151</v>
      </c>
      <c r="H13" s="30" t="s">
        <v>335</v>
      </c>
      <c r="I13" s="37" t="s">
        <v>388</v>
      </c>
      <c r="J13" s="37" t="s">
        <v>389</v>
      </c>
      <c r="K13" s="37" t="s">
        <v>390</v>
      </c>
      <c r="L13" s="37" t="s">
        <v>391</v>
      </c>
      <c r="M13" s="30" t="s">
        <v>57</v>
      </c>
      <c r="N13" s="30" t="s">
        <v>57</v>
      </c>
      <c r="O13" s="30" t="s">
        <v>66</v>
      </c>
      <c r="P13" s="30" t="s">
        <v>66</v>
      </c>
      <c r="Q13" s="30">
        <v>1</v>
      </c>
      <c r="R13" s="30">
        <v>1</v>
      </c>
      <c r="S13" s="30" t="s">
        <v>157</v>
      </c>
      <c r="T13" s="30" t="s">
        <v>157</v>
      </c>
      <c r="U13" s="30">
        <v>4</v>
      </c>
      <c r="V13" s="30">
        <v>4</v>
      </c>
      <c r="W13" s="30">
        <v>3.5</v>
      </c>
      <c r="X13" s="30">
        <v>3.5</v>
      </c>
      <c r="AA13" s="31" t="s">
        <v>392</v>
      </c>
    </row>
    <row r="14" spans="1:28" ht="14.4">
      <c r="A14" s="32">
        <v>13</v>
      </c>
      <c r="B14" s="35">
        <v>44960</v>
      </c>
      <c r="C14" s="30" t="s">
        <v>18</v>
      </c>
      <c r="D14" s="28">
        <v>0.46458333333333335</v>
      </c>
      <c r="E14" s="28">
        <v>0.4993055555555555</v>
      </c>
      <c r="F14" s="30" t="s">
        <v>150</v>
      </c>
      <c r="G14" s="30" t="s">
        <v>151</v>
      </c>
      <c r="H14" s="30" t="s">
        <v>335</v>
      </c>
      <c r="I14" s="37" t="s">
        <v>393</v>
      </c>
      <c r="J14" s="37" t="s">
        <v>394</v>
      </c>
      <c r="K14" s="37" t="s">
        <v>395</v>
      </c>
      <c r="L14" s="37" t="s">
        <v>396</v>
      </c>
      <c r="M14" s="30" t="s">
        <v>65</v>
      </c>
      <c r="N14" s="30" t="s">
        <v>65</v>
      </c>
      <c r="O14" s="30" t="s">
        <v>66</v>
      </c>
      <c r="P14" s="30" t="s">
        <v>66</v>
      </c>
      <c r="Q14" s="30">
        <v>0</v>
      </c>
      <c r="R14" s="30">
        <v>1</v>
      </c>
      <c r="S14" s="30" t="s">
        <v>157</v>
      </c>
      <c r="T14" s="30" t="s">
        <v>157</v>
      </c>
      <c r="U14" s="30">
        <v>2</v>
      </c>
      <c r="V14" s="30">
        <v>4</v>
      </c>
      <c r="W14" s="30">
        <v>3.5</v>
      </c>
      <c r="X14" s="30">
        <v>3.53</v>
      </c>
      <c r="AA14" s="31" t="s">
        <v>397</v>
      </c>
    </row>
    <row r="15" spans="1:28" ht="14.4">
      <c r="A15" s="32">
        <v>14</v>
      </c>
      <c r="B15" s="35">
        <v>44961</v>
      </c>
      <c r="C15" s="30" t="s">
        <v>18</v>
      </c>
      <c r="D15" s="28">
        <v>0.47083333333333338</v>
      </c>
      <c r="E15" s="28">
        <v>0.50277777777777777</v>
      </c>
      <c r="F15" s="30" t="s">
        <v>150</v>
      </c>
      <c r="G15" s="30" t="s">
        <v>151</v>
      </c>
      <c r="H15" s="30" t="s">
        <v>335</v>
      </c>
      <c r="I15" s="37" t="s">
        <v>398</v>
      </c>
      <c r="J15" s="37" t="s">
        <v>399</v>
      </c>
      <c r="K15" s="37" t="s">
        <v>400</v>
      </c>
      <c r="L15" s="37" t="s">
        <v>401</v>
      </c>
      <c r="M15" s="30" t="s">
        <v>57</v>
      </c>
      <c r="N15" s="30" t="s">
        <v>72</v>
      </c>
      <c r="O15" s="30" t="s">
        <v>66</v>
      </c>
      <c r="P15" s="30" t="s">
        <v>66</v>
      </c>
      <c r="Q15" s="30">
        <v>1</v>
      </c>
      <c r="R15" s="30">
        <v>2</v>
      </c>
      <c r="S15" s="30" t="s">
        <v>157</v>
      </c>
      <c r="T15" s="30" t="s">
        <v>157</v>
      </c>
      <c r="U15" s="30">
        <v>4</v>
      </c>
      <c r="V15" s="30">
        <v>4</v>
      </c>
      <c r="W15" s="30">
        <v>3.5</v>
      </c>
      <c r="X15" s="30">
        <v>3.5</v>
      </c>
      <c r="AA15" s="31" t="s">
        <v>402</v>
      </c>
    </row>
    <row r="16" spans="1:28" ht="14.4">
      <c r="A16" s="32">
        <v>15</v>
      </c>
      <c r="B16" s="35">
        <v>44962</v>
      </c>
      <c r="C16" s="30" t="s">
        <v>18</v>
      </c>
      <c r="D16" s="28">
        <v>0.61249999999999993</v>
      </c>
      <c r="E16" s="28">
        <v>0.63124999999999998</v>
      </c>
      <c r="F16" s="30" t="s">
        <v>150</v>
      </c>
      <c r="G16" s="30" t="s">
        <v>151</v>
      </c>
      <c r="H16" s="30" t="s">
        <v>335</v>
      </c>
      <c r="I16" s="37" t="s">
        <v>403</v>
      </c>
      <c r="J16" s="37" t="s">
        <v>404</v>
      </c>
      <c r="K16" s="37" t="s">
        <v>405</v>
      </c>
      <c r="L16" s="37" t="s">
        <v>406</v>
      </c>
      <c r="M16" s="30" t="s">
        <v>65</v>
      </c>
      <c r="N16" s="30" t="s">
        <v>65</v>
      </c>
      <c r="O16" s="30" t="s">
        <v>66</v>
      </c>
      <c r="P16" s="30" t="s">
        <v>66</v>
      </c>
      <c r="Q16" s="30">
        <v>0</v>
      </c>
      <c r="R16" s="30">
        <v>1</v>
      </c>
      <c r="S16" s="30" t="s">
        <v>157</v>
      </c>
      <c r="T16" s="30" t="s">
        <v>157</v>
      </c>
      <c r="U16" s="30">
        <v>3</v>
      </c>
      <c r="V16" s="30">
        <v>5</v>
      </c>
      <c r="W16" s="30">
        <v>3.5</v>
      </c>
      <c r="X16" s="30">
        <v>3.54</v>
      </c>
      <c r="AA16" s="31" t="s">
        <v>407</v>
      </c>
      <c r="AB16" t="s">
        <v>408</v>
      </c>
    </row>
    <row r="17" spans="1:27" ht="14.4">
      <c r="A17" s="32">
        <v>16</v>
      </c>
      <c r="B17" s="35">
        <v>44963</v>
      </c>
      <c r="C17" s="30" t="s">
        <v>18</v>
      </c>
      <c r="D17" s="28">
        <v>0.65625</v>
      </c>
      <c r="E17" s="30"/>
      <c r="F17" s="30" t="s">
        <v>150</v>
      </c>
      <c r="G17" s="30" t="s">
        <v>151</v>
      </c>
      <c r="H17" s="30" t="s">
        <v>335</v>
      </c>
      <c r="I17" s="37" t="s">
        <v>409</v>
      </c>
      <c r="J17" s="37" t="s">
        <v>410</v>
      </c>
      <c r="K17" s="37" t="s">
        <v>411</v>
      </c>
      <c r="L17" s="37" t="s">
        <v>412</v>
      </c>
      <c r="M17" s="30" t="s">
        <v>78</v>
      </c>
      <c r="N17" s="30" t="s">
        <v>78</v>
      </c>
      <c r="O17" s="30" t="s">
        <v>66</v>
      </c>
      <c r="P17" s="30" t="s">
        <v>66</v>
      </c>
      <c r="Q17" s="30">
        <v>0</v>
      </c>
      <c r="R17" s="30">
        <v>1</v>
      </c>
      <c r="S17" s="30" t="s">
        <v>157</v>
      </c>
      <c r="T17" s="30" t="s">
        <v>157</v>
      </c>
      <c r="U17" s="30">
        <v>3</v>
      </c>
      <c r="V17" s="30">
        <v>3</v>
      </c>
      <c r="W17" s="30">
        <v>3.5</v>
      </c>
      <c r="X17" s="30">
        <v>3.5</v>
      </c>
      <c r="AA17" s="31" t="s">
        <v>413</v>
      </c>
    </row>
    <row r="18" spans="1:27" ht="14.4">
      <c r="A18" s="32">
        <v>17</v>
      </c>
      <c r="B18" s="35">
        <v>44964</v>
      </c>
      <c r="C18" s="30" t="s">
        <v>18</v>
      </c>
      <c r="D18" s="28">
        <v>0.58888888888888891</v>
      </c>
      <c r="E18" s="28">
        <v>0.60486111111111118</v>
      </c>
      <c r="F18" s="30" t="s">
        <v>150</v>
      </c>
      <c r="G18" s="30" t="s">
        <v>151</v>
      </c>
      <c r="H18" s="30" t="s">
        <v>335</v>
      </c>
      <c r="I18" s="37" t="s">
        <v>414</v>
      </c>
      <c r="J18" s="37" t="s">
        <v>415</v>
      </c>
      <c r="K18" s="37" t="s">
        <v>416</v>
      </c>
      <c r="L18" s="37" t="s">
        <v>417</v>
      </c>
      <c r="M18" s="30" t="s">
        <v>65</v>
      </c>
      <c r="N18" s="30" t="s">
        <v>65</v>
      </c>
      <c r="O18" s="30" t="s">
        <v>350</v>
      </c>
      <c r="P18" s="30" t="s">
        <v>66</v>
      </c>
      <c r="Q18" s="30">
        <v>0</v>
      </c>
      <c r="R18" s="30">
        <v>1</v>
      </c>
      <c r="S18" s="30" t="s">
        <v>157</v>
      </c>
      <c r="T18" s="30" t="s">
        <v>157</v>
      </c>
      <c r="U18" s="30">
        <v>1</v>
      </c>
      <c r="V18" s="30">
        <v>1</v>
      </c>
      <c r="W18" s="30">
        <v>3.5</v>
      </c>
      <c r="X18" s="30">
        <v>3.5</v>
      </c>
      <c r="AA18" s="31" t="s">
        <v>418</v>
      </c>
    </row>
    <row r="19" spans="1:27" ht="14.4">
      <c r="A19" s="32">
        <v>18</v>
      </c>
      <c r="B19" s="35">
        <v>44965</v>
      </c>
      <c r="C19" s="30" t="s">
        <v>18</v>
      </c>
      <c r="D19" s="28">
        <v>0.62708333333333333</v>
      </c>
      <c r="E19" s="28">
        <v>0.65694444444444444</v>
      </c>
      <c r="F19" s="30" t="s">
        <v>150</v>
      </c>
      <c r="G19" s="30" t="s">
        <v>151</v>
      </c>
      <c r="H19" s="30" t="s">
        <v>335</v>
      </c>
      <c r="I19" s="37" t="s">
        <v>419</v>
      </c>
      <c r="J19" s="37" t="s">
        <v>420</v>
      </c>
      <c r="K19" s="37" t="s">
        <v>421</v>
      </c>
      <c r="L19" s="37" t="s">
        <v>422</v>
      </c>
      <c r="M19" s="30" t="s">
        <v>78</v>
      </c>
      <c r="N19" s="30" t="s">
        <v>78</v>
      </c>
      <c r="O19" s="30" t="s">
        <v>66</v>
      </c>
      <c r="P19" s="30" t="s">
        <v>66</v>
      </c>
      <c r="Q19" s="30">
        <v>0</v>
      </c>
      <c r="R19" s="30">
        <v>1</v>
      </c>
      <c r="S19" s="30" t="s">
        <v>157</v>
      </c>
      <c r="T19" s="30" t="s">
        <v>157</v>
      </c>
      <c r="U19" s="30">
        <v>2</v>
      </c>
      <c r="V19" s="30">
        <v>3</v>
      </c>
      <c r="W19" s="30">
        <v>3.5</v>
      </c>
      <c r="X19" s="30">
        <v>3.5</v>
      </c>
      <c r="AA19" s="31" t="s">
        <v>423</v>
      </c>
    </row>
    <row r="20" spans="1:27" ht="14.4">
      <c r="A20" s="32">
        <v>19</v>
      </c>
      <c r="B20" s="35">
        <v>44966</v>
      </c>
      <c r="C20" s="30" t="s">
        <v>18</v>
      </c>
      <c r="D20" s="28">
        <v>0.32222222222222224</v>
      </c>
      <c r="E20" s="28">
        <v>0.33958333333333335</v>
      </c>
      <c r="F20" s="30" t="s">
        <v>150</v>
      </c>
      <c r="G20" s="30" t="s">
        <v>151</v>
      </c>
      <c r="H20" s="30" t="s">
        <v>335</v>
      </c>
      <c r="I20" s="37" t="s">
        <v>424</v>
      </c>
      <c r="J20" s="37" t="s">
        <v>425</v>
      </c>
      <c r="K20" s="37" t="s">
        <v>426</v>
      </c>
      <c r="L20" s="37" t="s">
        <v>427</v>
      </c>
      <c r="M20" s="30" t="s">
        <v>65</v>
      </c>
      <c r="N20" s="30" t="s">
        <v>78</v>
      </c>
      <c r="O20" s="30" t="s">
        <v>66</v>
      </c>
      <c r="P20" s="30" t="s">
        <v>66</v>
      </c>
      <c r="Q20" s="30">
        <v>0</v>
      </c>
      <c r="R20" s="30">
        <v>0</v>
      </c>
      <c r="S20" s="30" t="s">
        <v>157</v>
      </c>
      <c r="T20" s="30" t="s">
        <v>157</v>
      </c>
      <c r="U20" s="30">
        <v>1</v>
      </c>
      <c r="V20" s="30">
        <v>2</v>
      </c>
      <c r="W20" s="30">
        <v>3.5</v>
      </c>
      <c r="X20" s="30">
        <v>3.5</v>
      </c>
      <c r="AA20" s="31" t="s">
        <v>428</v>
      </c>
    </row>
    <row r="21" spans="1:27" ht="15.75" customHeight="1">
      <c r="A21" s="32">
        <v>20</v>
      </c>
      <c r="B21" s="35">
        <v>44967</v>
      </c>
      <c r="C21" s="30" t="s">
        <v>18</v>
      </c>
      <c r="D21" s="28">
        <v>0.36249999999999999</v>
      </c>
      <c r="E21" s="28">
        <v>0.39166666666666666</v>
      </c>
      <c r="F21" s="30" t="s">
        <v>150</v>
      </c>
      <c r="G21" s="30" t="s">
        <v>151</v>
      </c>
      <c r="H21" s="30" t="s">
        <v>335</v>
      </c>
      <c r="I21" s="37" t="s">
        <v>429</v>
      </c>
      <c r="J21" s="37" t="s">
        <v>430</v>
      </c>
      <c r="K21" s="37" t="s">
        <v>431</v>
      </c>
      <c r="L21" s="37" t="s">
        <v>432</v>
      </c>
      <c r="M21" s="30" t="s">
        <v>65</v>
      </c>
      <c r="N21" s="30" t="s">
        <v>65</v>
      </c>
      <c r="O21" s="30" t="s">
        <v>66</v>
      </c>
      <c r="P21" s="30" t="s">
        <v>433</v>
      </c>
      <c r="Q21" s="30">
        <v>1</v>
      </c>
      <c r="R21" s="30">
        <v>2</v>
      </c>
      <c r="S21" s="30" t="s">
        <v>157</v>
      </c>
      <c r="T21" s="30" t="s">
        <v>157</v>
      </c>
      <c r="U21" s="30">
        <v>3</v>
      </c>
      <c r="V21" s="30">
        <v>3</v>
      </c>
      <c r="W21" s="30">
        <v>3.5</v>
      </c>
      <c r="X21" s="30">
        <v>3.5</v>
      </c>
      <c r="AA21" s="31" t="s">
        <v>434</v>
      </c>
    </row>
    <row r="22" spans="1:27" ht="15.75" customHeight="1">
      <c r="A22" s="32">
        <v>21</v>
      </c>
      <c r="B22" s="35">
        <v>44968</v>
      </c>
      <c r="C22" s="30" t="s">
        <v>18</v>
      </c>
      <c r="D22" s="28">
        <v>0.62083333333333335</v>
      </c>
      <c r="E22" s="28">
        <v>0.64027777777777783</v>
      </c>
      <c r="F22" s="30" t="s">
        <v>150</v>
      </c>
      <c r="G22" s="30" t="s">
        <v>151</v>
      </c>
      <c r="H22" s="30" t="s">
        <v>335</v>
      </c>
      <c r="I22" s="37" t="s">
        <v>435</v>
      </c>
      <c r="J22" s="37" t="s">
        <v>436</v>
      </c>
      <c r="K22" s="37" t="s">
        <v>437</v>
      </c>
      <c r="L22" s="37" t="s">
        <v>438</v>
      </c>
      <c r="M22" s="30" t="s">
        <v>78</v>
      </c>
      <c r="N22" s="30" t="s">
        <v>57</v>
      </c>
      <c r="O22" s="30" t="s">
        <v>66</v>
      </c>
      <c r="P22" s="30" t="s">
        <v>110</v>
      </c>
      <c r="Q22" s="30">
        <v>1</v>
      </c>
      <c r="R22" s="30">
        <v>0</v>
      </c>
      <c r="S22" s="30" t="s">
        <v>157</v>
      </c>
      <c r="T22" s="30" t="s">
        <v>157</v>
      </c>
      <c r="U22" s="30">
        <v>2</v>
      </c>
      <c r="V22" s="30">
        <v>0</v>
      </c>
      <c r="W22" s="30">
        <v>3.5</v>
      </c>
      <c r="X22" s="30">
        <v>3.5</v>
      </c>
      <c r="AA22" s="31" t="s">
        <v>439</v>
      </c>
    </row>
    <row r="23" spans="1:27" ht="15.75" customHeight="1">
      <c r="A23" s="32">
        <v>22</v>
      </c>
      <c r="B23" s="35">
        <v>44969</v>
      </c>
      <c r="C23" s="30" t="s">
        <v>18</v>
      </c>
      <c r="D23" s="28">
        <v>0.40486111111111112</v>
      </c>
      <c r="E23" s="28">
        <v>0.43541666666666662</v>
      </c>
      <c r="F23" s="30" t="s">
        <v>150</v>
      </c>
      <c r="G23" s="30" t="s">
        <v>151</v>
      </c>
      <c r="H23" s="30" t="s">
        <v>335</v>
      </c>
      <c r="I23" s="37" t="s">
        <v>440</v>
      </c>
      <c r="J23" s="37" t="s">
        <v>441</v>
      </c>
      <c r="K23" s="37" t="s">
        <v>442</v>
      </c>
      <c r="L23" s="37" t="s">
        <v>443</v>
      </c>
      <c r="M23" s="30" t="s">
        <v>65</v>
      </c>
      <c r="N23" s="30" t="s">
        <v>65</v>
      </c>
      <c r="O23" s="30" t="s">
        <v>66</v>
      </c>
      <c r="P23" s="30" t="s">
        <v>66</v>
      </c>
      <c r="Q23" s="30">
        <v>0</v>
      </c>
      <c r="R23" s="30">
        <v>1</v>
      </c>
      <c r="S23" s="30" t="s">
        <v>157</v>
      </c>
      <c r="T23" s="30" t="s">
        <v>157</v>
      </c>
      <c r="U23" s="30">
        <v>2</v>
      </c>
      <c r="V23" s="30">
        <v>3</v>
      </c>
      <c r="W23" s="30">
        <v>3.5</v>
      </c>
      <c r="X23" s="30">
        <v>3.52</v>
      </c>
      <c r="AA23" s="31" t="s">
        <v>444</v>
      </c>
    </row>
    <row r="24" spans="1:27" ht="15.75" customHeight="1">
      <c r="A24" s="32">
        <v>23</v>
      </c>
      <c r="B24" s="35">
        <v>44970</v>
      </c>
      <c r="C24" s="30" t="s">
        <v>18</v>
      </c>
      <c r="D24" s="28">
        <v>0.40416666666666662</v>
      </c>
      <c r="E24" s="28">
        <v>0.42222222222222222</v>
      </c>
      <c r="F24" s="30" t="s">
        <v>150</v>
      </c>
      <c r="G24" s="30" t="s">
        <v>151</v>
      </c>
      <c r="H24" s="30" t="s">
        <v>335</v>
      </c>
      <c r="I24" s="37" t="s">
        <v>445</v>
      </c>
      <c r="J24" s="37" t="s">
        <v>446</v>
      </c>
      <c r="K24" s="37" t="s">
        <v>447</v>
      </c>
      <c r="L24" s="37" t="s">
        <v>448</v>
      </c>
      <c r="M24" s="30" t="s">
        <v>65</v>
      </c>
      <c r="N24" s="30" t="s">
        <v>65</v>
      </c>
      <c r="O24" s="30" t="s">
        <v>66</v>
      </c>
      <c r="P24" s="30" t="s">
        <v>66</v>
      </c>
      <c r="Q24" s="30">
        <v>1</v>
      </c>
      <c r="R24" s="30">
        <v>1</v>
      </c>
      <c r="S24" s="30" t="s">
        <v>157</v>
      </c>
      <c r="T24" s="30" t="s">
        <v>157</v>
      </c>
      <c r="U24" s="30">
        <v>2</v>
      </c>
      <c r="V24" s="30">
        <v>4</v>
      </c>
      <c r="W24" s="30">
        <v>3.5</v>
      </c>
      <c r="X24" s="30">
        <v>3.51</v>
      </c>
      <c r="AA24" s="31" t="s">
        <v>449</v>
      </c>
    </row>
    <row r="25" spans="1:27" ht="15.75" customHeight="1">
      <c r="A25" s="32"/>
      <c r="B25" s="35">
        <v>44971</v>
      </c>
      <c r="C25" s="30" t="s">
        <v>18</v>
      </c>
      <c r="D25" s="28">
        <v>0.61597222222222225</v>
      </c>
      <c r="E25" s="28">
        <v>0.64374999999999993</v>
      </c>
      <c r="F25" s="30" t="s">
        <v>150</v>
      </c>
      <c r="G25" s="30" t="s">
        <v>151</v>
      </c>
      <c r="H25" s="30" t="s">
        <v>335</v>
      </c>
      <c r="I25" s="37" t="s">
        <v>450</v>
      </c>
      <c r="J25" s="37" t="s">
        <v>451</v>
      </c>
      <c r="K25" s="37" t="s">
        <v>452</v>
      </c>
      <c r="L25" s="37" t="s">
        <v>453</v>
      </c>
      <c r="M25" s="30" t="s">
        <v>78</v>
      </c>
      <c r="N25" s="30" t="s">
        <v>78</v>
      </c>
      <c r="O25" s="30" t="s">
        <v>66</v>
      </c>
      <c r="P25" s="30" t="s">
        <v>66</v>
      </c>
      <c r="Q25" s="30">
        <v>1</v>
      </c>
      <c r="R25" s="30">
        <v>1</v>
      </c>
      <c r="S25" s="30" t="s">
        <v>157</v>
      </c>
      <c r="T25" s="30" t="s">
        <v>157</v>
      </c>
      <c r="U25" s="30">
        <v>1</v>
      </c>
      <c r="V25" s="30">
        <v>2</v>
      </c>
      <c r="W25" s="30">
        <v>3.5</v>
      </c>
      <c r="X25" s="30">
        <v>3.5</v>
      </c>
      <c r="AA25" s="31" t="s">
        <v>454</v>
      </c>
    </row>
    <row r="26" spans="1:27" ht="15.75" customHeight="1">
      <c r="A26" s="32">
        <v>24</v>
      </c>
      <c r="B26" s="35">
        <v>44972</v>
      </c>
      <c r="C26" s="30" t="s">
        <v>18</v>
      </c>
      <c r="D26" s="28">
        <v>0.46597222222222223</v>
      </c>
      <c r="E26" s="28">
        <v>0.48472222222222222</v>
      </c>
      <c r="F26" s="30" t="s">
        <v>150</v>
      </c>
      <c r="G26" s="30" t="s">
        <v>151</v>
      </c>
      <c r="H26" s="30" t="s">
        <v>335</v>
      </c>
      <c r="I26" s="37" t="s">
        <v>455</v>
      </c>
      <c r="J26" s="37" t="s">
        <v>456</v>
      </c>
      <c r="K26" s="37" t="s">
        <v>457</v>
      </c>
      <c r="L26" s="37" t="s">
        <v>458</v>
      </c>
      <c r="M26" s="30" t="s">
        <v>78</v>
      </c>
      <c r="N26" s="30" t="s">
        <v>78</v>
      </c>
      <c r="O26" s="30" t="s">
        <v>66</v>
      </c>
      <c r="P26" s="30" t="s">
        <v>66</v>
      </c>
      <c r="Q26" s="30">
        <v>0</v>
      </c>
      <c r="R26" s="30">
        <v>1</v>
      </c>
      <c r="S26" s="30" t="s">
        <v>157</v>
      </c>
      <c r="T26" s="30" t="s">
        <v>157</v>
      </c>
      <c r="U26" s="30">
        <v>2</v>
      </c>
      <c r="V26" s="30">
        <v>2</v>
      </c>
      <c r="W26" s="30">
        <v>3.5</v>
      </c>
      <c r="X26" s="30">
        <v>3.5</v>
      </c>
      <c r="AA26" s="31" t="s">
        <v>459</v>
      </c>
    </row>
    <row r="27" spans="1:27" ht="15.75" customHeight="1">
      <c r="A27" s="32">
        <v>25</v>
      </c>
      <c r="B27" s="35">
        <v>44973</v>
      </c>
      <c r="C27" s="30" t="s">
        <v>18</v>
      </c>
      <c r="D27" s="28">
        <v>0.32569444444444445</v>
      </c>
      <c r="E27" s="28">
        <v>0.34861111111111115</v>
      </c>
      <c r="F27" s="30" t="s">
        <v>150</v>
      </c>
      <c r="G27" s="30" t="s">
        <v>151</v>
      </c>
      <c r="H27" s="30" t="s">
        <v>335</v>
      </c>
      <c r="I27" s="37" t="s">
        <v>460</v>
      </c>
      <c r="J27" s="37" t="s">
        <v>461</v>
      </c>
      <c r="K27" s="37" t="s">
        <v>462</v>
      </c>
      <c r="L27" s="37" t="s">
        <v>463</v>
      </c>
      <c r="M27" s="30" t="s">
        <v>72</v>
      </c>
      <c r="N27" s="30" t="s">
        <v>72</v>
      </c>
      <c r="O27" s="30" t="s">
        <v>66</v>
      </c>
      <c r="P27" s="30" t="s">
        <v>66</v>
      </c>
      <c r="Q27" s="30">
        <v>1</v>
      </c>
      <c r="R27" s="30">
        <v>1</v>
      </c>
      <c r="S27" s="30" t="s">
        <v>157</v>
      </c>
      <c r="T27" s="30" t="s">
        <v>157</v>
      </c>
      <c r="U27" s="30">
        <v>1</v>
      </c>
      <c r="V27" s="30">
        <v>3</v>
      </c>
      <c r="W27" s="30">
        <v>3.5</v>
      </c>
      <c r="X27" s="30">
        <v>3.51</v>
      </c>
      <c r="AA27" s="31" t="s">
        <v>464</v>
      </c>
    </row>
    <row r="28" spans="1:27" ht="15.75" customHeight="1">
      <c r="A28" s="32">
        <v>26</v>
      </c>
      <c r="B28" s="35">
        <v>44974</v>
      </c>
      <c r="C28" s="30" t="s">
        <v>18</v>
      </c>
      <c r="D28" s="28">
        <v>0.45</v>
      </c>
      <c r="E28" s="28">
        <v>0.46736111111111112</v>
      </c>
      <c r="F28" s="30" t="s">
        <v>150</v>
      </c>
      <c r="G28" s="30" t="s">
        <v>151</v>
      </c>
      <c r="H28" s="30" t="s">
        <v>335</v>
      </c>
      <c r="I28" s="37" t="s">
        <v>465</v>
      </c>
      <c r="J28" s="37" t="s">
        <v>466</v>
      </c>
      <c r="K28" s="37" t="s">
        <v>467</v>
      </c>
      <c r="L28" s="37" t="s">
        <v>468</v>
      </c>
      <c r="M28" s="30" t="s">
        <v>72</v>
      </c>
      <c r="N28" s="30" t="s">
        <v>78</v>
      </c>
      <c r="O28" s="30" t="s">
        <v>66</v>
      </c>
      <c r="P28" s="30" t="s">
        <v>66</v>
      </c>
      <c r="Q28" s="30">
        <v>0</v>
      </c>
      <c r="R28" s="30">
        <v>1</v>
      </c>
      <c r="S28" s="30" t="s">
        <v>157</v>
      </c>
      <c r="T28" s="30" t="s">
        <v>157</v>
      </c>
      <c r="U28" s="30">
        <v>1</v>
      </c>
      <c r="V28" s="30">
        <v>4</v>
      </c>
      <c r="W28" s="30">
        <v>3.5</v>
      </c>
      <c r="X28" s="30">
        <v>3.5</v>
      </c>
      <c r="AA28" s="31" t="s">
        <v>469</v>
      </c>
    </row>
    <row r="29" spans="1:27" ht="15.75" customHeight="1">
      <c r="A29" s="32">
        <v>27</v>
      </c>
      <c r="B29" s="35">
        <v>44975</v>
      </c>
      <c r="C29" s="30" t="s">
        <v>18</v>
      </c>
      <c r="D29" s="28">
        <v>0.59027777777777779</v>
      </c>
      <c r="E29" s="28">
        <v>0.60416666666666663</v>
      </c>
      <c r="F29" s="30" t="s">
        <v>150</v>
      </c>
      <c r="G29" s="30" t="s">
        <v>151</v>
      </c>
      <c r="H29" s="30" t="s">
        <v>335</v>
      </c>
      <c r="I29" s="37" t="s">
        <v>470</v>
      </c>
      <c r="J29" s="37" t="s">
        <v>471</v>
      </c>
      <c r="K29" s="37" t="s">
        <v>472</v>
      </c>
      <c r="L29" s="37" t="s">
        <v>473</v>
      </c>
      <c r="M29" s="30" t="s">
        <v>65</v>
      </c>
      <c r="N29" s="30" t="s">
        <v>65</v>
      </c>
      <c r="O29" s="30" t="s">
        <v>66</v>
      </c>
      <c r="P29" s="30" t="s">
        <v>66</v>
      </c>
      <c r="Q29" s="30">
        <v>1</v>
      </c>
      <c r="R29" s="30">
        <v>0</v>
      </c>
      <c r="S29" s="30" t="s">
        <v>157</v>
      </c>
      <c r="T29" s="30" t="s">
        <v>157</v>
      </c>
      <c r="U29" s="30">
        <v>4</v>
      </c>
      <c r="V29" s="30">
        <v>3</v>
      </c>
      <c r="W29" s="30">
        <v>3.5</v>
      </c>
      <c r="X29" s="30">
        <v>3.5</v>
      </c>
      <c r="AA29" s="31"/>
    </row>
    <row r="30" spans="1:27" ht="15.75" customHeight="1">
      <c r="A30" s="32">
        <v>28</v>
      </c>
      <c r="B30" s="35">
        <v>44976</v>
      </c>
      <c r="C30" s="30" t="s">
        <v>18</v>
      </c>
      <c r="D30" s="28">
        <v>0.62430555555555556</v>
      </c>
      <c r="E30" s="28">
        <v>0.63958333333333328</v>
      </c>
      <c r="F30" s="30" t="s">
        <v>150</v>
      </c>
      <c r="G30" s="30" t="s">
        <v>151</v>
      </c>
      <c r="H30" s="30" t="s">
        <v>335</v>
      </c>
      <c r="I30" s="37" t="s">
        <v>474</v>
      </c>
      <c r="J30" s="37" t="s">
        <v>475</v>
      </c>
      <c r="K30" s="37" t="s">
        <v>476</v>
      </c>
      <c r="L30" s="37" t="s">
        <v>477</v>
      </c>
      <c r="M30" s="30" t="s">
        <v>57</v>
      </c>
      <c r="N30" s="30" t="s">
        <v>57</v>
      </c>
      <c r="O30" s="30" t="s">
        <v>110</v>
      </c>
      <c r="P30" s="30" t="s">
        <v>66</v>
      </c>
      <c r="Q30" s="30">
        <v>0</v>
      </c>
      <c r="R30" s="30">
        <v>0</v>
      </c>
      <c r="S30" s="30" t="s">
        <v>157</v>
      </c>
      <c r="T30" s="30" t="s">
        <v>157</v>
      </c>
      <c r="U30" s="30">
        <v>0</v>
      </c>
      <c r="V30" s="30">
        <v>1</v>
      </c>
      <c r="W30" s="30">
        <v>3.5</v>
      </c>
      <c r="X30" s="30">
        <v>3.51</v>
      </c>
      <c r="AA30" s="31"/>
    </row>
    <row r="31" spans="1:27" ht="15.75" customHeight="1">
      <c r="A31" s="32">
        <v>29</v>
      </c>
      <c r="B31" s="35"/>
      <c r="C31" s="30"/>
      <c r="D31" s="28"/>
      <c r="E31" s="28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AA31" s="31"/>
    </row>
    <row r="32" spans="1:27" ht="15.75" customHeight="1">
      <c r="A32" s="32">
        <v>30</v>
      </c>
      <c r="B32" s="35"/>
      <c r="C32" s="30"/>
      <c r="D32" s="30"/>
      <c r="E32" s="30"/>
      <c r="G32" s="30"/>
    </row>
    <row r="33" spans="1:29" ht="15.75" customHeight="1">
      <c r="A33" s="65">
        <f>COUNT(A2:A8)</f>
        <v>7</v>
      </c>
      <c r="B33" s="66"/>
      <c r="C33" s="67"/>
      <c r="D33" s="68"/>
      <c r="E33" s="68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59" t="s">
        <v>136</v>
      </c>
      <c r="W33" s="59" t="e">
        <f>SUM(#REF!)</f>
        <v>#REF!</v>
      </c>
      <c r="X33" s="59" t="str">
        <f ca="1">SUM(X2:X42)</f>
        <v>#REF!</v>
      </c>
      <c r="Y33" s="59" t="e">
        <f>SUM(#REF!)</f>
        <v>#REF!</v>
      </c>
      <c r="Z33" s="59"/>
      <c r="AA33" s="59" t="s">
        <v>136</v>
      </c>
      <c r="AB33" s="69"/>
      <c r="AC33" s="67"/>
    </row>
    <row r="34" spans="1:29" ht="15.75" customHeight="1"/>
    <row r="35" spans="1:29" ht="15.75" customHeight="1"/>
    <row r="36" spans="1:29" ht="15.75" customHeight="1"/>
    <row r="37" spans="1:29" ht="15.75" customHeight="1"/>
    <row r="38" spans="1:29" ht="15.75" customHeight="1"/>
    <row r="39" spans="1:29" ht="15.75" customHeight="1"/>
    <row r="40" spans="1:29" ht="15.75" customHeight="1"/>
    <row r="41" spans="1:29" ht="15.75" customHeight="1"/>
    <row r="42" spans="1:29" ht="15.75" customHeight="1"/>
    <row r="43" spans="1:29" ht="15.75" customHeight="1"/>
    <row r="44" spans="1:29" ht="15.75" customHeight="1"/>
    <row r="45" spans="1:29" ht="15.75" customHeight="1"/>
    <row r="46" spans="1:29" ht="15.75" customHeight="1"/>
    <row r="47" spans="1:29" ht="15.75" customHeight="1"/>
    <row r="48" spans="1:2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Z33" xr:uid="{00000000-0009-0000-0000-000005000000}"/>
  <hyperlinks>
    <hyperlink ref="AA2" r:id="rId1" xr:uid="{00000000-0004-0000-0500-000000000000}"/>
    <hyperlink ref="AA3" r:id="rId2" xr:uid="{00000000-0004-0000-0500-000001000000}"/>
    <hyperlink ref="AA4" r:id="rId3" xr:uid="{00000000-0004-0000-0500-000002000000}"/>
    <hyperlink ref="AA5" r:id="rId4" xr:uid="{00000000-0004-0000-0500-000003000000}"/>
    <hyperlink ref="AA6" r:id="rId5" xr:uid="{00000000-0004-0000-0500-000004000000}"/>
    <hyperlink ref="AA7" r:id="rId6" xr:uid="{00000000-0004-0000-0500-000005000000}"/>
    <hyperlink ref="AA8" r:id="rId7" xr:uid="{00000000-0004-0000-0500-000006000000}"/>
    <hyperlink ref="AA9" r:id="rId8" xr:uid="{00000000-0004-0000-0500-000007000000}"/>
    <hyperlink ref="AA10" r:id="rId9" xr:uid="{00000000-0004-0000-0500-000008000000}"/>
    <hyperlink ref="AA12" r:id="rId10" xr:uid="{00000000-0004-0000-0500-000009000000}"/>
    <hyperlink ref="AA13" r:id="rId11" xr:uid="{00000000-0004-0000-0500-00000A000000}"/>
    <hyperlink ref="AA14" r:id="rId12" xr:uid="{00000000-0004-0000-0500-00000B000000}"/>
    <hyperlink ref="AA15" r:id="rId13" xr:uid="{00000000-0004-0000-0500-00000C000000}"/>
    <hyperlink ref="AA16" r:id="rId14" xr:uid="{00000000-0004-0000-0500-00000D000000}"/>
    <hyperlink ref="AA17" r:id="rId15" xr:uid="{00000000-0004-0000-0500-00000E000000}"/>
    <hyperlink ref="AA18" r:id="rId16" xr:uid="{00000000-0004-0000-0500-00000F000000}"/>
    <hyperlink ref="AA19" r:id="rId17" xr:uid="{00000000-0004-0000-0500-000010000000}"/>
    <hyperlink ref="AA20" r:id="rId18" xr:uid="{00000000-0004-0000-0500-000011000000}"/>
    <hyperlink ref="AA21" r:id="rId19" xr:uid="{00000000-0004-0000-0500-000012000000}"/>
    <hyperlink ref="AA22" r:id="rId20" xr:uid="{00000000-0004-0000-0500-000013000000}"/>
    <hyperlink ref="AA23" r:id="rId21" xr:uid="{00000000-0004-0000-0500-000014000000}"/>
    <hyperlink ref="AA24" r:id="rId22" xr:uid="{00000000-0004-0000-0500-000015000000}"/>
    <hyperlink ref="AA25" r:id="rId23" xr:uid="{00000000-0004-0000-0500-000016000000}"/>
    <hyperlink ref="AA26" r:id="rId24" xr:uid="{00000000-0004-0000-0500-000017000000}"/>
    <hyperlink ref="AA27" r:id="rId25" xr:uid="{00000000-0004-0000-0500-000018000000}"/>
    <hyperlink ref="AA28" r:id="rId26" xr:uid="{00000000-0004-0000-0500-000019000000}"/>
  </hyperlinks>
  <pageMargins left="0.511811024" right="0.511811024" top="0.78740157499999996" bottom="0.7874015749999999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00"/>
  <sheetViews>
    <sheetView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7" width="8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4" customWidth="1"/>
    <col min="23" max="23" width="19.44140625" customWidth="1"/>
    <col min="24" max="25" width="8.6640625" customWidth="1"/>
    <col min="26" max="26" width="39.33203125" customWidth="1"/>
    <col min="27" max="27" width="72.5546875" customWidth="1"/>
    <col min="28" max="28" width="77.5546875" customWidth="1"/>
    <col min="29" max="29" width="8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31.5" customHeight="1">
      <c r="A2" s="32">
        <v>1</v>
      </c>
      <c r="B2" s="35">
        <v>44946</v>
      </c>
      <c r="C2" s="30" t="s">
        <v>18</v>
      </c>
      <c r="D2" s="28">
        <v>0.4604166666666667</v>
      </c>
      <c r="E2" s="28">
        <v>0.4694444444444445</v>
      </c>
      <c r="F2" s="30" t="s">
        <v>150</v>
      </c>
      <c r="G2" s="30" t="s">
        <v>151</v>
      </c>
      <c r="H2" s="30" t="s">
        <v>8</v>
      </c>
      <c r="I2" s="37" t="s">
        <v>478</v>
      </c>
      <c r="J2" s="37" t="s">
        <v>479</v>
      </c>
      <c r="K2" s="37" t="s">
        <v>480</v>
      </c>
      <c r="L2" s="37" t="s">
        <v>481</v>
      </c>
      <c r="M2" s="30" t="s">
        <v>65</v>
      </c>
      <c r="N2" s="30" t="s">
        <v>65</v>
      </c>
      <c r="O2" s="30" t="s">
        <v>66</v>
      </c>
      <c r="P2" s="30" t="s">
        <v>66</v>
      </c>
      <c r="Q2" s="30">
        <v>0</v>
      </c>
      <c r="R2" s="30">
        <v>0</v>
      </c>
      <c r="S2" s="30" t="s">
        <v>157</v>
      </c>
      <c r="T2" s="30" t="s">
        <v>157</v>
      </c>
      <c r="U2" s="30">
        <v>4</v>
      </c>
      <c r="V2" s="30">
        <v>4</v>
      </c>
      <c r="W2" s="30">
        <v>3.9</v>
      </c>
      <c r="X2" s="30">
        <v>3.92</v>
      </c>
      <c r="Y2" s="30"/>
      <c r="AA2" s="31" t="s">
        <v>482</v>
      </c>
    </row>
    <row r="3" spans="1:28" ht="14.4">
      <c r="A3" s="32">
        <v>2</v>
      </c>
      <c r="B3" s="35">
        <v>44947</v>
      </c>
      <c r="C3" s="30" t="s">
        <v>18</v>
      </c>
      <c r="D3" s="28">
        <v>0.6743055555555556</v>
      </c>
      <c r="E3" s="28">
        <v>0.68333333333333324</v>
      </c>
      <c r="F3" s="30" t="s">
        <v>150</v>
      </c>
      <c r="G3" s="30" t="s">
        <v>151</v>
      </c>
      <c r="H3" s="30" t="s">
        <v>8</v>
      </c>
      <c r="I3" s="37" t="s">
        <v>483</v>
      </c>
      <c r="J3" s="37" t="s">
        <v>484</v>
      </c>
      <c r="K3" s="37" t="s">
        <v>485</v>
      </c>
      <c r="L3" s="37" t="s">
        <v>486</v>
      </c>
      <c r="M3" s="30" t="s">
        <v>65</v>
      </c>
      <c r="N3" s="30" t="s">
        <v>65</v>
      </c>
      <c r="O3" s="30" t="s">
        <v>66</v>
      </c>
      <c r="P3" s="30" t="s">
        <v>66</v>
      </c>
      <c r="Q3" s="30">
        <v>0</v>
      </c>
      <c r="R3" s="30">
        <v>0</v>
      </c>
      <c r="S3" s="30" t="s">
        <v>157</v>
      </c>
      <c r="T3" s="30" t="s">
        <v>157</v>
      </c>
      <c r="U3" s="30">
        <v>6</v>
      </c>
      <c r="V3" s="30">
        <v>6</v>
      </c>
      <c r="W3" s="30">
        <v>3.9</v>
      </c>
      <c r="X3" s="30">
        <v>3.91</v>
      </c>
      <c r="Y3" s="30"/>
      <c r="AA3" s="31" t="s">
        <v>487</v>
      </c>
    </row>
    <row r="4" spans="1:28" ht="14.4">
      <c r="A4" s="32">
        <v>3</v>
      </c>
      <c r="B4" s="35">
        <v>44949</v>
      </c>
      <c r="C4" s="30" t="s">
        <v>18</v>
      </c>
      <c r="D4" s="28">
        <v>0.66319444444444442</v>
      </c>
      <c r="E4" s="28">
        <v>0.6791666666666667</v>
      </c>
      <c r="F4" s="30" t="s">
        <v>150</v>
      </c>
      <c r="G4" s="30" t="s">
        <v>151</v>
      </c>
      <c r="H4" s="30" t="s">
        <v>8</v>
      </c>
      <c r="I4" s="37" t="s">
        <v>488</v>
      </c>
      <c r="J4" s="37" t="s">
        <v>489</v>
      </c>
      <c r="K4" s="37" t="s">
        <v>490</v>
      </c>
      <c r="L4" s="37" t="s">
        <v>491</v>
      </c>
      <c r="M4" s="30" t="s">
        <v>57</v>
      </c>
      <c r="N4" s="30" t="s">
        <v>57</v>
      </c>
      <c r="O4" s="30" t="s">
        <v>89</v>
      </c>
      <c r="P4" s="30" t="s">
        <v>89</v>
      </c>
      <c r="Q4" s="30">
        <v>0</v>
      </c>
      <c r="R4" s="30">
        <v>0</v>
      </c>
      <c r="S4" s="30" t="s">
        <v>157</v>
      </c>
      <c r="T4" s="30" t="s">
        <v>157</v>
      </c>
      <c r="U4" s="30">
        <v>6</v>
      </c>
      <c r="V4" s="30">
        <v>6</v>
      </c>
      <c r="W4" s="30">
        <v>3.9</v>
      </c>
      <c r="X4" s="30">
        <v>4.59</v>
      </c>
      <c r="Y4" s="30"/>
      <c r="AA4" s="31" t="s">
        <v>492</v>
      </c>
    </row>
    <row r="5" spans="1:28" ht="14.4">
      <c r="A5" s="32">
        <v>4</v>
      </c>
      <c r="B5" s="35">
        <v>44950</v>
      </c>
      <c r="C5" s="30" t="s">
        <v>18</v>
      </c>
      <c r="D5" s="28">
        <v>0.70694444444444438</v>
      </c>
      <c r="E5" s="28">
        <v>0.71875</v>
      </c>
      <c r="F5" s="30" t="s">
        <v>150</v>
      </c>
      <c r="G5" s="30" t="s">
        <v>151</v>
      </c>
      <c r="H5" s="30" t="s">
        <v>8</v>
      </c>
      <c r="I5" s="37" t="s">
        <v>493</v>
      </c>
      <c r="J5" s="37" t="s">
        <v>494</v>
      </c>
      <c r="K5" s="37" t="s">
        <v>495</v>
      </c>
      <c r="L5" s="37" t="s">
        <v>496</v>
      </c>
      <c r="M5" s="30" t="s">
        <v>57</v>
      </c>
      <c r="N5" s="30" t="s">
        <v>57</v>
      </c>
      <c r="O5" s="30" t="s">
        <v>66</v>
      </c>
      <c r="P5" s="30" t="s">
        <v>66</v>
      </c>
      <c r="Q5" s="30">
        <v>0</v>
      </c>
      <c r="R5" s="30">
        <v>0</v>
      </c>
      <c r="S5" s="30" t="s">
        <v>157</v>
      </c>
      <c r="T5" s="30" t="s">
        <v>157</v>
      </c>
      <c r="U5" s="30">
        <v>6</v>
      </c>
      <c r="V5" s="30">
        <v>6</v>
      </c>
      <c r="W5" s="30">
        <v>3.9</v>
      </c>
      <c r="X5" s="30">
        <v>4.1900000000000004</v>
      </c>
      <c r="Y5" s="30"/>
      <c r="AA5" s="31" t="s">
        <v>497</v>
      </c>
    </row>
    <row r="6" spans="1:28" ht="14.4">
      <c r="A6" s="32">
        <v>5</v>
      </c>
      <c r="B6" s="35">
        <v>44951</v>
      </c>
      <c r="C6" s="30" t="s">
        <v>18</v>
      </c>
      <c r="D6" s="28">
        <v>0.65972222222222221</v>
      </c>
      <c r="E6" s="28">
        <v>0.6791666666666667</v>
      </c>
      <c r="F6" s="30" t="s">
        <v>150</v>
      </c>
      <c r="G6" s="30" t="s">
        <v>151</v>
      </c>
      <c r="H6" s="30" t="s">
        <v>8</v>
      </c>
      <c r="I6" s="37" t="s">
        <v>498</v>
      </c>
      <c r="J6" s="37" t="s">
        <v>499</v>
      </c>
      <c r="K6" s="37" t="s">
        <v>500</v>
      </c>
      <c r="L6" s="37" t="s">
        <v>501</v>
      </c>
      <c r="M6" s="30" t="s">
        <v>57</v>
      </c>
      <c r="N6" s="30" t="s">
        <v>57</v>
      </c>
      <c r="O6" s="30" t="s">
        <v>66</v>
      </c>
      <c r="P6" s="30" t="s">
        <v>66</v>
      </c>
      <c r="Q6" s="30">
        <v>0</v>
      </c>
      <c r="R6" s="30">
        <v>0</v>
      </c>
      <c r="S6" s="30" t="s">
        <v>157</v>
      </c>
      <c r="T6" s="30" t="s">
        <v>157</v>
      </c>
      <c r="U6" s="30">
        <v>6</v>
      </c>
      <c r="V6" s="30">
        <v>6</v>
      </c>
      <c r="W6" s="30">
        <v>3.9</v>
      </c>
      <c r="X6" s="30">
        <v>4.5599999999999996</v>
      </c>
      <c r="Y6" s="30"/>
      <c r="AA6" s="31" t="s">
        <v>502</v>
      </c>
    </row>
    <row r="7" spans="1:28" ht="14.4">
      <c r="A7" s="32">
        <v>6</v>
      </c>
      <c r="B7" s="35">
        <v>44952</v>
      </c>
      <c r="C7" s="30" t="s">
        <v>18</v>
      </c>
      <c r="D7" s="28">
        <v>0.29930555555555555</v>
      </c>
      <c r="E7" s="28">
        <v>0.31458333333333333</v>
      </c>
      <c r="F7" s="30" t="s">
        <v>150</v>
      </c>
      <c r="G7" s="30" t="s">
        <v>151</v>
      </c>
      <c r="H7" s="30" t="s">
        <v>8</v>
      </c>
      <c r="I7" s="37" t="s">
        <v>503</v>
      </c>
      <c r="J7" s="37" t="s">
        <v>504</v>
      </c>
      <c r="K7" s="37" t="s">
        <v>505</v>
      </c>
      <c r="L7" s="37" t="s">
        <v>506</v>
      </c>
      <c r="M7" s="30" t="s">
        <v>57</v>
      </c>
      <c r="N7" s="30" t="s">
        <v>57</v>
      </c>
      <c r="O7" s="30" t="s">
        <v>89</v>
      </c>
      <c r="P7" s="30" t="s">
        <v>89</v>
      </c>
      <c r="Q7" s="30">
        <v>0</v>
      </c>
      <c r="R7" s="30">
        <v>0</v>
      </c>
      <c r="S7" s="30" t="s">
        <v>157</v>
      </c>
      <c r="T7" s="30" t="s">
        <v>157</v>
      </c>
      <c r="U7" s="30">
        <v>7</v>
      </c>
      <c r="V7" s="30">
        <v>7</v>
      </c>
      <c r="W7" s="30">
        <v>3.9</v>
      </c>
      <c r="X7" s="30">
        <v>4</v>
      </c>
      <c r="Y7" s="30"/>
      <c r="AA7" s="31" t="s">
        <v>507</v>
      </c>
    </row>
    <row r="8" spans="1:28" ht="14.4">
      <c r="A8" s="32">
        <v>7</v>
      </c>
      <c r="B8" s="35">
        <v>44953</v>
      </c>
      <c r="C8" s="30" t="s">
        <v>18</v>
      </c>
      <c r="D8" s="28">
        <v>0.30486111111111108</v>
      </c>
      <c r="E8" s="28">
        <v>0.32083333333333336</v>
      </c>
      <c r="F8" s="30" t="s">
        <v>150</v>
      </c>
      <c r="G8" s="30" t="s">
        <v>151</v>
      </c>
      <c r="H8" s="30" t="s">
        <v>8</v>
      </c>
      <c r="I8" s="37" t="s">
        <v>508</v>
      </c>
      <c r="J8" s="37" t="s">
        <v>509</v>
      </c>
      <c r="K8" s="37" t="s">
        <v>510</v>
      </c>
      <c r="L8" s="37" t="s">
        <v>511</v>
      </c>
      <c r="M8" s="30" t="s">
        <v>512</v>
      </c>
      <c r="N8" s="30" t="s">
        <v>78</v>
      </c>
      <c r="O8" s="30" t="s">
        <v>237</v>
      </c>
      <c r="P8" s="30" t="s">
        <v>237</v>
      </c>
      <c r="Q8" s="30">
        <v>0</v>
      </c>
      <c r="R8" s="30">
        <v>0</v>
      </c>
      <c r="S8" s="30" t="s">
        <v>157</v>
      </c>
      <c r="T8" s="30" t="s">
        <v>157</v>
      </c>
      <c r="U8" s="30">
        <v>4</v>
      </c>
      <c r="V8" s="30">
        <v>4</v>
      </c>
      <c r="W8" s="30">
        <v>3.9</v>
      </c>
      <c r="X8" s="30">
        <v>4.1100000000000003</v>
      </c>
      <c r="Y8" s="30"/>
      <c r="AA8" s="31" t="s">
        <v>513</v>
      </c>
    </row>
    <row r="9" spans="1:28" ht="14.4">
      <c r="A9" s="32">
        <v>8</v>
      </c>
      <c r="B9" s="35">
        <v>44954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AB9" t="s">
        <v>514</v>
      </c>
    </row>
    <row r="10" spans="1:28" ht="14.4">
      <c r="A10" s="32">
        <v>9</v>
      </c>
      <c r="B10" s="35">
        <v>44956</v>
      </c>
      <c r="C10" s="30" t="s">
        <v>18</v>
      </c>
      <c r="D10" s="28">
        <v>0.45208333333333334</v>
      </c>
      <c r="E10" s="28">
        <v>0.4597222222222222</v>
      </c>
      <c r="F10" s="30" t="s">
        <v>150</v>
      </c>
      <c r="G10" s="30" t="s">
        <v>151</v>
      </c>
      <c r="H10" s="30" t="s">
        <v>8</v>
      </c>
      <c r="I10" s="37" t="s">
        <v>515</v>
      </c>
      <c r="J10" s="37" t="s">
        <v>516</v>
      </c>
      <c r="K10" s="37" t="s">
        <v>517</v>
      </c>
      <c r="L10" s="37" t="s">
        <v>518</v>
      </c>
      <c r="M10" s="30" t="s">
        <v>65</v>
      </c>
      <c r="N10" s="30" t="s">
        <v>65</v>
      </c>
      <c r="O10" s="30" t="s">
        <v>66</v>
      </c>
      <c r="P10" s="30" t="s">
        <v>66</v>
      </c>
      <c r="Q10" s="30">
        <v>0</v>
      </c>
      <c r="R10" s="30">
        <v>0</v>
      </c>
      <c r="S10" s="30" t="s">
        <v>157</v>
      </c>
      <c r="T10" s="30" t="s">
        <v>157</v>
      </c>
      <c r="U10" s="30">
        <v>4</v>
      </c>
      <c r="V10" s="30">
        <v>4</v>
      </c>
      <c r="W10" s="30">
        <v>3.9</v>
      </c>
      <c r="X10" s="30">
        <v>4.1100000000000003</v>
      </c>
      <c r="Y10" s="30"/>
      <c r="AA10" s="31" t="s">
        <v>519</v>
      </c>
    </row>
    <row r="11" spans="1:28" ht="14.4">
      <c r="A11" s="32">
        <v>10</v>
      </c>
      <c r="B11" s="35">
        <v>44957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AB11" t="s">
        <v>520</v>
      </c>
    </row>
    <row r="12" spans="1:28" ht="14.4">
      <c r="A12" s="32">
        <v>11</v>
      </c>
      <c r="B12" s="35">
        <v>44958</v>
      </c>
      <c r="C12" s="30" t="s">
        <v>18</v>
      </c>
      <c r="D12" s="28">
        <v>0.73333333333333339</v>
      </c>
      <c r="E12" s="28">
        <v>0.75069444444444444</v>
      </c>
      <c r="F12" s="30" t="s">
        <v>150</v>
      </c>
      <c r="G12" s="30" t="s">
        <v>151</v>
      </c>
      <c r="H12" s="30" t="s">
        <v>8</v>
      </c>
      <c r="I12" s="37" t="s">
        <v>521</v>
      </c>
      <c r="J12" s="37" t="s">
        <v>522</v>
      </c>
      <c r="K12" s="37" t="s">
        <v>523</v>
      </c>
      <c r="L12" s="37" t="s">
        <v>524</v>
      </c>
      <c r="M12" s="30" t="s">
        <v>57</v>
      </c>
      <c r="N12" s="30" t="s">
        <v>57</v>
      </c>
      <c r="O12" s="30" t="s">
        <v>89</v>
      </c>
      <c r="P12" s="30" t="s">
        <v>89</v>
      </c>
      <c r="Q12" s="30">
        <v>1</v>
      </c>
      <c r="R12" s="30">
        <v>0</v>
      </c>
      <c r="S12" s="30" t="s">
        <v>157</v>
      </c>
      <c r="T12" s="30" t="s">
        <v>157</v>
      </c>
      <c r="U12" s="30">
        <v>6</v>
      </c>
      <c r="V12" s="30">
        <v>6</v>
      </c>
      <c r="W12" s="30">
        <v>3.9</v>
      </c>
      <c r="X12" s="30">
        <v>3.93</v>
      </c>
      <c r="Y12" s="30"/>
      <c r="AA12" s="31" t="s">
        <v>525</v>
      </c>
    </row>
    <row r="13" spans="1:28" ht="14.4">
      <c r="A13" s="32">
        <v>12</v>
      </c>
      <c r="B13" s="35">
        <v>44959</v>
      </c>
      <c r="C13" s="30" t="s">
        <v>18</v>
      </c>
      <c r="D13" s="28">
        <v>0.47430555555555554</v>
      </c>
      <c r="E13" s="28">
        <v>0.49374999999999997</v>
      </c>
      <c r="F13" s="30" t="s">
        <v>150</v>
      </c>
      <c r="G13" s="30" t="s">
        <v>151</v>
      </c>
      <c r="H13" s="30" t="s">
        <v>8</v>
      </c>
      <c r="I13" s="37" t="s">
        <v>526</v>
      </c>
      <c r="J13" s="37" t="s">
        <v>527</v>
      </c>
      <c r="K13" s="37" t="s">
        <v>528</v>
      </c>
      <c r="L13" s="37" t="s">
        <v>529</v>
      </c>
      <c r="M13" s="30" t="s">
        <v>57</v>
      </c>
      <c r="N13" s="30" t="s">
        <v>57</v>
      </c>
      <c r="O13" s="30" t="s">
        <v>89</v>
      </c>
      <c r="P13" s="30" t="s">
        <v>89</v>
      </c>
      <c r="Q13" s="30">
        <v>2</v>
      </c>
      <c r="R13" s="30">
        <v>2</v>
      </c>
      <c r="S13" s="30" t="s">
        <v>157</v>
      </c>
      <c r="T13" s="30" t="s">
        <v>157</v>
      </c>
      <c r="U13" s="30">
        <v>8</v>
      </c>
      <c r="V13" s="30">
        <v>9</v>
      </c>
      <c r="W13" s="30">
        <v>3.9</v>
      </c>
      <c r="X13" s="30">
        <v>3.91</v>
      </c>
      <c r="Y13" s="30"/>
      <c r="AA13" s="31" t="s">
        <v>530</v>
      </c>
    </row>
    <row r="14" spans="1:28" ht="14.4">
      <c r="A14" s="32">
        <v>13</v>
      </c>
      <c r="B14" s="35">
        <v>44960</v>
      </c>
      <c r="C14" s="30" t="s">
        <v>18</v>
      </c>
      <c r="D14" s="28">
        <v>0.51388888888888895</v>
      </c>
      <c r="E14" s="28">
        <v>0.5229166666666667</v>
      </c>
      <c r="F14" s="30" t="s">
        <v>150</v>
      </c>
      <c r="G14" s="30" t="s">
        <v>151</v>
      </c>
      <c r="H14" s="30" t="s">
        <v>8</v>
      </c>
      <c r="I14" s="37" t="s">
        <v>531</v>
      </c>
      <c r="J14" s="37" t="s">
        <v>532</v>
      </c>
      <c r="K14" s="37" t="s">
        <v>533</v>
      </c>
      <c r="L14" s="37" t="s">
        <v>534</v>
      </c>
      <c r="M14" s="30" t="s">
        <v>65</v>
      </c>
      <c r="N14" s="30" t="s">
        <v>65</v>
      </c>
      <c r="O14" s="30" t="s">
        <v>89</v>
      </c>
      <c r="P14" s="30" t="s">
        <v>89</v>
      </c>
      <c r="Q14" s="30">
        <v>0</v>
      </c>
      <c r="R14" s="30">
        <v>1</v>
      </c>
      <c r="S14" s="30" t="s">
        <v>157</v>
      </c>
      <c r="T14" s="30" t="s">
        <v>157</v>
      </c>
      <c r="U14" s="30">
        <v>6</v>
      </c>
      <c r="V14" s="30">
        <v>7</v>
      </c>
      <c r="W14" s="30">
        <v>3.9</v>
      </c>
      <c r="X14" s="30">
        <v>3.94</v>
      </c>
      <c r="Y14" s="30"/>
      <c r="AA14" s="31" t="s">
        <v>535</v>
      </c>
    </row>
    <row r="15" spans="1:28" ht="14.4">
      <c r="A15" s="32">
        <v>14</v>
      </c>
      <c r="B15" s="35">
        <v>44961</v>
      </c>
      <c r="C15" s="30" t="s">
        <v>18</v>
      </c>
      <c r="D15" s="28">
        <v>0.5541666666666667</v>
      </c>
      <c r="E15" s="28">
        <v>0.56319444444444444</v>
      </c>
      <c r="F15" s="30" t="s">
        <v>150</v>
      </c>
      <c r="G15" s="30" t="s">
        <v>151</v>
      </c>
      <c r="H15" s="30" t="s">
        <v>8</v>
      </c>
      <c r="I15" s="37" t="s">
        <v>536</v>
      </c>
      <c r="J15" s="37" t="s">
        <v>537</v>
      </c>
      <c r="K15" s="37" t="s">
        <v>538</v>
      </c>
      <c r="L15" s="37" t="s">
        <v>539</v>
      </c>
      <c r="M15" s="30" t="s">
        <v>72</v>
      </c>
      <c r="N15" s="30" t="s">
        <v>57</v>
      </c>
      <c r="O15" s="30" t="s">
        <v>89</v>
      </c>
      <c r="P15" s="30" t="s">
        <v>89</v>
      </c>
      <c r="Q15" s="30">
        <v>0</v>
      </c>
      <c r="R15" s="30">
        <v>0</v>
      </c>
      <c r="S15" s="30" t="s">
        <v>157</v>
      </c>
      <c r="T15" s="30" t="s">
        <v>157</v>
      </c>
      <c r="U15" s="30">
        <v>5</v>
      </c>
      <c r="V15" s="30">
        <v>6</v>
      </c>
      <c r="W15" s="30">
        <v>3.9</v>
      </c>
      <c r="X15" s="30">
        <v>3.9</v>
      </c>
      <c r="Y15" s="30"/>
      <c r="AA15" s="31" t="s">
        <v>540</v>
      </c>
    </row>
    <row r="16" spans="1:28" ht="14.4">
      <c r="A16" s="32">
        <v>15</v>
      </c>
      <c r="B16" s="35">
        <v>44962</v>
      </c>
      <c r="C16" s="30" t="s">
        <v>18</v>
      </c>
      <c r="D16" s="28">
        <v>0.59583333333333333</v>
      </c>
      <c r="E16" s="28">
        <v>0.60902777777777783</v>
      </c>
      <c r="F16" s="30" t="s">
        <v>150</v>
      </c>
      <c r="G16" s="30" t="s">
        <v>151</v>
      </c>
      <c r="H16" s="30" t="s">
        <v>8</v>
      </c>
      <c r="I16" s="37" t="s">
        <v>531</v>
      </c>
      <c r="J16" s="37" t="s">
        <v>541</v>
      </c>
      <c r="K16" s="37" t="s">
        <v>542</v>
      </c>
      <c r="L16" s="37" t="s">
        <v>543</v>
      </c>
      <c r="M16" s="30" t="s">
        <v>65</v>
      </c>
      <c r="N16" s="30" t="s">
        <v>65</v>
      </c>
      <c r="O16" s="30" t="s">
        <v>66</v>
      </c>
      <c r="P16" s="30" t="s">
        <v>66</v>
      </c>
      <c r="Q16" s="30">
        <v>1</v>
      </c>
      <c r="R16" s="30">
        <v>1</v>
      </c>
      <c r="S16" s="30" t="s">
        <v>157</v>
      </c>
      <c r="T16" s="30" t="s">
        <v>157</v>
      </c>
      <c r="U16" s="30">
        <v>5</v>
      </c>
      <c r="V16" s="30">
        <v>6</v>
      </c>
      <c r="W16" s="30">
        <v>3.9</v>
      </c>
      <c r="X16" s="30">
        <v>3.94</v>
      </c>
      <c r="Y16" s="30"/>
      <c r="AA16" s="31" t="s">
        <v>544</v>
      </c>
    </row>
    <row r="17" spans="1:29" ht="14.4">
      <c r="A17" s="32">
        <v>16</v>
      </c>
      <c r="B17" s="35">
        <v>44963</v>
      </c>
      <c r="C17" s="30" t="s">
        <v>18</v>
      </c>
      <c r="D17" s="28">
        <v>0.65555555555555556</v>
      </c>
      <c r="E17" s="28">
        <v>0.66875000000000007</v>
      </c>
      <c r="F17" s="30" t="s">
        <v>150</v>
      </c>
      <c r="G17" s="30" t="s">
        <v>151</v>
      </c>
      <c r="H17" s="30" t="s">
        <v>8</v>
      </c>
      <c r="I17" s="37" t="s">
        <v>545</v>
      </c>
      <c r="J17" s="37" t="s">
        <v>546</v>
      </c>
      <c r="K17" s="37" t="s">
        <v>547</v>
      </c>
      <c r="L17" s="37" t="s">
        <v>548</v>
      </c>
      <c r="M17" s="30" t="s">
        <v>512</v>
      </c>
      <c r="N17" s="30" t="s">
        <v>78</v>
      </c>
      <c r="O17" s="30" t="s">
        <v>66</v>
      </c>
      <c r="P17" s="30" t="s">
        <v>66</v>
      </c>
      <c r="Q17" s="30">
        <v>0</v>
      </c>
      <c r="R17" s="30">
        <v>0</v>
      </c>
      <c r="S17" s="30" t="s">
        <v>157</v>
      </c>
      <c r="T17" s="30" t="s">
        <v>157</v>
      </c>
      <c r="U17" s="30">
        <v>6</v>
      </c>
      <c r="V17" s="30">
        <v>6</v>
      </c>
      <c r="W17" s="30">
        <v>3.9</v>
      </c>
      <c r="X17" s="30">
        <v>4.0599999999999996</v>
      </c>
      <c r="Y17" s="30"/>
      <c r="AA17" s="31" t="s">
        <v>549</v>
      </c>
    </row>
    <row r="18" spans="1:29" ht="14.4">
      <c r="A18" s="32">
        <v>17</v>
      </c>
      <c r="B18" s="35">
        <v>44964</v>
      </c>
      <c r="C18" s="30" t="s">
        <v>18</v>
      </c>
      <c r="D18" s="28">
        <v>0.60555555555555551</v>
      </c>
      <c r="E18" s="28">
        <v>0.61597222222222225</v>
      </c>
      <c r="F18" s="30" t="s">
        <v>150</v>
      </c>
      <c r="G18" s="30" t="s">
        <v>151</v>
      </c>
      <c r="H18" s="30" t="s">
        <v>8</v>
      </c>
      <c r="I18" s="37" t="s">
        <v>550</v>
      </c>
      <c r="J18" s="37" t="s">
        <v>551</v>
      </c>
      <c r="K18" s="37" t="s">
        <v>552</v>
      </c>
      <c r="L18" s="37" t="s">
        <v>553</v>
      </c>
      <c r="M18" s="30" t="s">
        <v>57</v>
      </c>
      <c r="N18" s="30" t="s">
        <v>57</v>
      </c>
      <c r="O18" s="30" t="s">
        <v>89</v>
      </c>
      <c r="P18" s="30" t="s">
        <v>89</v>
      </c>
      <c r="Q18" s="30">
        <v>1</v>
      </c>
      <c r="R18" s="30">
        <v>1</v>
      </c>
      <c r="S18" s="30" t="s">
        <v>157</v>
      </c>
      <c r="T18" s="30" t="s">
        <v>157</v>
      </c>
      <c r="U18" s="30">
        <v>6</v>
      </c>
      <c r="V18" s="30">
        <v>7</v>
      </c>
      <c r="W18" s="30">
        <v>3.9</v>
      </c>
      <c r="X18" s="30">
        <v>3.9</v>
      </c>
      <c r="Y18" s="30"/>
      <c r="AA18" s="31" t="s">
        <v>554</v>
      </c>
    </row>
    <row r="19" spans="1:29" ht="14.4">
      <c r="A19" s="32">
        <v>18</v>
      </c>
      <c r="B19" s="35">
        <v>44965</v>
      </c>
      <c r="C19" s="30" t="s">
        <v>18</v>
      </c>
      <c r="D19" s="28">
        <v>0.64930555555555558</v>
      </c>
      <c r="E19" s="28">
        <v>0.66597222222222219</v>
      </c>
      <c r="F19" s="30" t="s">
        <v>150</v>
      </c>
      <c r="G19" s="30" t="s">
        <v>151</v>
      </c>
      <c r="H19" s="30" t="s">
        <v>8</v>
      </c>
      <c r="I19" s="37" t="s">
        <v>555</v>
      </c>
      <c r="J19" s="37" t="s">
        <v>556</v>
      </c>
      <c r="K19" s="37" t="s">
        <v>557</v>
      </c>
      <c r="L19" s="37" t="s">
        <v>558</v>
      </c>
      <c r="M19" s="30" t="s">
        <v>72</v>
      </c>
      <c r="N19" s="30" t="s">
        <v>72</v>
      </c>
      <c r="O19" s="30" t="s">
        <v>89</v>
      </c>
      <c r="P19" s="30" t="s">
        <v>89</v>
      </c>
      <c r="Q19" s="30">
        <v>1</v>
      </c>
      <c r="R19" s="30">
        <v>1</v>
      </c>
      <c r="S19" s="30" t="s">
        <v>157</v>
      </c>
      <c r="T19" s="30" t="s">
        <v>157</v>
      </c>
      <c r="U19" s="30">
        <v>6</v>
      </c>
      <c r="V19" s="30">
        <v>6</v>
      </c>
      <c r="W19" s="30">
        <v>3.9</v>
      </c>
      <c r="X19" s="30">
        <v>3.94</v>
      </c>
      <c r="Y19" s="30"/>
      <c r="AA19" s="31" t="s">
        <v>559</v>
      </c>
    </row>
    <row r="20" spans="1:29" ht="14.4">
      <c r="A20" s="32">
        <v>19</v>
      </c>
      <c r="B20" s="35">
        <v>44966</v>
      </c>
      <c r="C20" s="30" t="s">
        <v>18</v>
      </c>
      <c r="D20" s="28">
        <v>0.26041666666666669</v>
      </c>
      <c r="E20" s="28">
        <v>0.27083333333333331</v>
      </c>
      <c r="F20" s="30" t="s">
        <v>150</v>
      </c>
      <c r="G20" s="30" t="s">
        <v>151</v>
      </c>
      <c r="H20" s="30" t="s">
        <v>8</v>
      </c>
      <c r="I20" s="37" t="s">
        <v>560</v>
      </c>
      <c r="J20" s="37" t="s">
        <v>561</v>
      </c>
      <c r="K20" s="37" t="s">
        <v>562</v>
      </c>
      <c r="L20" s="37" t="s">
        <v>563</v>
      </c>
      <c r="M20" s="30" t="s">
        <v>65</v>
      </c>
      <c r="N20" s="30" t="s">
        <v>65</v>
      </c>
      <c r="O20" s="30" t="s">
        <v>66</v>
      </c>
      <c r="P20" s="30" t="s">
        <v>66</v>
      </c>
      <c r="Q20" s="30">
        <v>1</v>
      </c>
      <c r="R20" s="30">
        <v>1</v>
      </c>
      <c r="S20" s="30" t="s">
        <v>157</v>
      </c>
      <c r="T20" s="30" t="s">
        <v>157</v>
      </c>
      <c r="U20" s="30">
        <v>5</v>
      </c>
      <c r="V20" s="30">
        <v>5</v>
      </c>
      <c r="W20" s="30">
        <v>3.9</v>
      </c>
      <c r="X20" s="30">
        <v>4</v>
      </c>
      <c r="Y20" s="30"/>
      <c r="AA20" s="31" t="s">
        <v>564</v>
      </c>
    </row>
    <row r="21" spans="1:29" ht="15.75" customHeight="1">
      <c r="A21" s="32">
        <v>20</v>
      </c>
      <c r="B21" s="35">
        <v>44967</v>
      </c>
      <c r="C21" s="30" t="s">
        <v>18</v>
      </c>
      <c r="D21" s="28">
        <v>0.28472222222222221</v>
      </c>
      <c r="E21" s="28">
        <v>0.29722222222222222</v>
      </c>
      <c r="F21" s="30" t="s">
        <v>150</v>
      </c>
      <c r="G21" s="30" t="s">
        <v>151</v>
      </c>
      <c r="H21" s="30" t="s">
        <v>8</v>
      </c>
      <c r="I21" s="37" t="s">
        <v>565</v>
      </c>
      <c r="J21" s="37" t="s">
        <v>566</v>
      </c>
      <c r="K21" s="37" t="s">
        <v>567</v>
      </c>
      <c r="L21" s="37" t="s">
        <v>568</v>
      </c>
      <c r="M21" s="30" t="s">
        <v>65</v>
      </c>
      <c r="N21" s="30" t="s">
        <v>65</v>
      </c>
      <c r="O21" s="30" t="s">
        <v>66</v>
      </c>
      <c r="P21" s="30" t="s">
        <v>66</v>
      </c>
      <c r="Q21" s="30">
        <v>0</v>
      </c>
      <c r="R21" s="30">
        <v>0</v>
      </c>
      <c r="S21" s="30" t="s">
        <v>157</v>
      </c>
      <c r="T21" s="30" t="s">
        <v>157</v>
      </c>
      <c r="U21" s="30">
        <v>6</v>
      </c>
      <c r="V21" s="30">
        <v>6</v>
      </c>
      <c r="W21" s="30">
        <v>3.9</v>
      </c>
      <c r="X21" s="30">
        <v>3.92</v>
      </c>
      <c r="Y21" s="30"/>
      <c r="AA21" s="31" t="s">
        <v>569</v>
      </c>
    </row>
    <row r="22" spans="1:29" ht="15.75" customHeight="1">
      <c r="A22" s="32">
        <v>21</v>
      </c>
      <c r="B22" s="35">
        <v>44968</v>
      </c>
      <c r="C22" s="30" t="s">
        <v>18</v>
      </c>
      <c r="D22" s="28">
        <v>0.31388888888888888</v>
      </c>
      <c r="E22" s="28">
        <v>0.33055555555555555</v>
      </c>
      <c r="F22" s="30" t="s">
        <v>150</v>
      </c>
      <c r="G22" s="30" t="s">
        <v>151</v>
      </c>
      <c r="H22" s="30" t="s">
        <v>8</v>
      </c>
      <c r="I22" s="37" t="s">
        <v>570</v>
      </c>
      <c r="J22" s="37" t="s">
        <v>571</v>
      </c>
      <c r="K22" s="37" t="s">
        <v>572</v>
      </c>
      <c r="L22" s="37" t="s">
        <v>573</v>
      </c>
      <c r="M22" s="30" t="s">
        <v>57</v>
      </c>
      <c r="N22" s="30" t="s">
        <v>57</v>
      </c>
      <c r="O22" s="30" t="s">
        <v>89</v>
      </c>
      <c r="P22" s="30" t="s">
        <v>89</v>
      </c>
      <c r="Q22" s="30">
        <v>1</v>
      </c>
      <c r="R22" s="30">
        <v>1</v>
      </c>
      <c r="S22" s="30" t="s">
        <v>157</v>
      </c>
      <c r="T22" s="30" t="s">
        <v>157</v>
      </c>
      <c r="U22" s="30">
        <v>5</v>
      </c>
      <c r="V22" s="30">
        <v>5</v>
      </c>
      <c r="W22" s="30">
        <v>3.9</v>
      </c>
      <c r="X22" s="30">
        <v>3.91</v>
      </c>
      <c r="Y22" s="30"/>
      <c r="AA22" s="31" t="s">
        <v>574</v>
      </c>
    </row>
    <row r="23" spans="1:29" ht="15.75" customHeight="1">
      <c r="A23" s="32">
        <v>22</v>
      </c>
      <c r="B23" s="35">
        <v>44969</v>
      </c>
      <c r="C23" s="30" t="s">
        <v>18</v>
      </c>
      <c r="D23" s="28">
        <v>0.3611111111111111</v>
      </c>
      <c r="E23" s="28">
        <v>0.37638888888888888</v>
      </c>
      <c r="F23" s="30" t="s">
        <v>150</v>
      </c>
      <c r="G23" s="30" t="s">
        <v>151</v>
      </c>
      <c r="H23" s="30" t="s">
        <v>8</v>
      </c>
      <c r="I23" s="37" t="s">
        <v>575</v>
      </c>
      <c r="J23" s="37" t="s">
        <v>576</v>
      </c>
      <c r="K23" s="37" t="s">
        <v>577</v>
      </c>
      <c r="L23" s="37" t="s">
        <v>578</v>
      </c>
      <c r="M23" s="30" t="s">
        <v>512</v>
      </c>
      <c r="N23" s="30" t="s">
        <v>78</v>
      </c>
      <c r="O23" s="30" t="s">
        <v>89</v>
      </c>
      <c r="P23" s="30" t="s">
        <v>89</v>
      </c>
      <c r="Q23" s="30">
        <v>1</v>
      </c>
      <c r="R23" s="30">
        <v>1</v>
      </c>
      <c r="S23" s="30" t="s">
        <v>157</v>
      </c>
      <c r="T23" s="30" t="s">
        <v>157</v>
      </c>
      <c r="U23" s="30">
        <v>3</v>
      </c>
      <c r="V23" s="30">
        <v>5</v>
      </c>
      <c r="W23" s="30">
        <v>3.9</v>
      </c>
      <c r="X23" s="30">
        <v>3.91</v>
      </c>
      <c r="Y23" s="30"/>
      <c r="AA23" s="31" t="s">
        <v>579</v>
      </c>
    </row>
    <row r="24" spans="1:29" ht="15.75" customHeight="1">
      <c r="A24" s="32">
        <v>23</v>
      </c>
      <c r="B24" s="35">
        <v>44970</v>
      </c>
      <c r="C24" s="30" t="s">
        <v>18</v>
      </c>
      <c r="D24" s="28">
        <v>0.42430555555555555</v>
      </c>
      <c r="E24" s="28">
        <v>0.44166666666666665</v>
      </c>
      <c r="F24" s="30" t="s">
        <v>150</v>
      </c>
      <c r="G24" s="30" t="s">
        <v>151</v>
      </c>
      <c r="H24" s="30" t="s">
        <v>8</v>
      </c>
      <c r="I24" s="37" t="s">
        <v>580</v>
      </c>
      <c r="J24" s="37" t="s">
        <v>581</v>
      </c>
      <c r="K24" s="37" t="s">
        <v>582</v>
      </c>
      <c r="L24" s="37" t="s">
        <v>583</v>
      </c>
      <c r="M24" s="30" t="s">
        <v>65</v>
      </c>
      <c r="N24" s="30" t="s">
        <v>65</v>
      </c>
      <c r="O24" s="30" t="s">
        <v>89</v>
      </c>
      <c r="P24" s="30" t="s">
        <v>89</v>
      </c>
      <c r="Q24" s="30">
        <v>1</v>
      </c>
      <c r="R24" s="30">
        <v>1</v>
      </c>
      <c r="S24" s="30" t="s">
        <v>157</v>
      </c>
      <c r="T24" s="30" t="s">
        <v>157</v>
      </c>
      <c r="U24" s="30">
        <v>1</v>
      </c>
      <c r="V24" s="30">
        <v>1</v>
      </c>
      <c r="W24" s="30">
        <v>3.9</v>
      </c>
      <c r="X24" s="30">
        <v>4.04</v>
      </c>
      <c r="Y24" s="30"/>
      <c r="AA24" s="31" t="s">
        <v>584</v>
      </c>
    </row>
    <row r="25" spans="1:29" ht="15.75" customHeight="1">
      <c r="A25" s="32">
        <v>24</v>
      </c>
      <c r="B25" s="35">
        <v>44971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AB25" t="s">
        <v>585</v>
      </c>
    </row>
    <row r="26" spans="1:29" ht="15.75" customHeight="1">
      <c r="A26" s="32">
        <v>25</v>
      </c>
      <c r="B26" s="35">
        <v>44972</v>
      </c>
      <c r="C26" s="30" t="s">
        <v>18</v>
      </c>
      <c r="D26" s="28">
        <v>0.28611111111111115</v>
      </c>
      <c r="E26" s="28">
        <v>0.3</v>
      </c>
      <c r="F26" s="30" t="s">
        <v>150</v>
      </c>
      <c r="G26" s="30" t="s">
        <v>151</v>
      </c>
      <c r="H26" s="30" t="s">
        <v>8</v>
      </c>
      <c r="I26" s="37" t="s">
        <v>586</v>
      </c>
      <c r="J26" s="37" t="s">
        <v>587</v>
      </c>
      <c r="K26" s="37" t="s">
        <v>588</v>
      </c>
      <c r="L26" s="37" t="s">
        <v>589</v>
      </c>
      <c r="M26" s="30" t="s">
        <v>57</v>
      </c>
      <c r="N26" s="30" t="s">
        <v>57</v>
      </c>
      <c r="O26" s="30" t="s">
        <v>89</v>
      </c>
      <c r="P26" s="30" t="s">
        <v>89</v>
      </c>
      <c r="Q26" s="30">
        <v>1</v>
      </c>
      <c r="R26" s="30">
        <v>1</v>
      </c>
      <c r="S26" s="30" t="s">
        <v>157</v>
      </c>
      <c r="T26" s="30" t="s">
        <v>157</v>
      </c>
      <c r="U26" s="30">
        <v>6</v>
      </c>
      <c r="V26" s="30">
        <v>6</v>
      </c>
      <c r="W26" s="30">
        <v>3.9</v>
      </c>
      <c r="X26" s="30">
        <v>3.91</v>
      </c>
      <c r="Y26" s="30"/>
      <c r="AA26" s="31" t="s">
        <v>590</v>
      </c>
    </row>
    <row r="27" spans="1:29" ht="15.75" customHeight="1">
      <c r="A27" s="32">
        <v>26</v>
      </c>
      <c r="B27" s="35">
        <v>44973</v>
      </c>
      <c r="C27" s="30" t="s">
        <v>18</v>
      </c>
      <c r="D27" s="28">
        <v>0.48680555555555555</v>
      </c>
      <c r="E27" s="28">
        <v>0.50763888888888886</v>
      </c>
      <c r="F27" s="30" t="s">
        <v>150</v>
      </c>
      <c r="G27" s="30" t="s">
        <v>151</v>
      </c>
      <c r="H27" s="30" t="s">
        <v>8</v>
      </c>
      <c r="I27" s="37" t="s">
        <v>591</v>
      </c>
      <c r="J27" s="37" t="s">
        <v>592</v>
      </c>
      <c r="K27" s="37" t="s">
        <v>593</v>
      </c>
      <c r="L27" s="37" t="s">
        <v>594</v>
      </c>
      <c r="M27" s="30" t="s">
        <v>57</v>
      </c>
      <c r="N27" s="30" t="s">
        <v>78</v>
      </c>
      <c r="O27" s="30" t="s">
        <v>270</v>
      </c>
      <c r="P27" s="30" t="s">
        <v>270</v>
      </c>
      <c r="Q27" s="30">
        <v>1</v>
      </c>
      <c r="R27" s="30">
        <v>1</v>
      </c>
      <c r="S27" s="30" t="s">
        <v>157</v>
      </c>
      <c r="T27" s="30" t="s">
        <v>157</v>
      </c>
      <c r="U27" s="30">
        <v>4</v>
      </c>
      <c r="V27" s="30">
        <v>4</v>
      </c>
      <c r="W27" s="30">
        <v>3.9</v>
      </c>
      <c r="X27" s="30">
        <v>3.91</v>
      </c>
      <c r="Y27" s="30"/>
      <c r="AA27" s="31" t="s">
        <v>595</v>
      </c>
    </row>
    <row r="28" spans="1:29" ht="15.75" customHeight="1">
      <c r="A28" s="32">
        <v>27</v>
      </c>
      <c r="B28" s="35">
        <v>44974</v>
      </c>
      <c r="C28" s="30" t="s">
        <v>18</v>
      </c>
      <c r="D28" s="28">
        <v>0.52986111111111112</v>
      </c>
      <c r="E28" s="28">
        <v>0.54791666666666672</v>
      </c>
      <c r="F28" s="30" t="s">
        <v>150</v>
      </c>
      <c r="G28" s="30" t="s">
        <v>151</v>
      </c>
      <c r="H28" s="30" t="s">
        <v>8</v>
      </c>
      <c r="I28" s="37" t="s">
        <v>596</v>
      </c>
      <c r="J28" s="37" t="s">
        <v>597</v>
      </c>
      <c r="K28" s="37" t="s">
        <v>598</v>
      </c>
      <c r="L28" s="37" t="s">
        <v>599</v>
      </c>
      <c r="M28" s="30" t="s">
        <v>512</v>
      </c>
      <c r="N28" s="30" t="s">
        <v>78</v>
      </c>
      <c r="O28" s="30" t="s">
        <v>270</v>
      </c>
      <c r="P28" s="30" t="s">
        <v>270</v>
      </c>
      <c r="Q28" s="30">
        <v>1</v>
      </c>
      <c r="R28" s="30">
        <v>1</v>
      </c>
      <c r="S28" s="30" t="s">
        <v>157</v>
      </c>
      <c r="T28" s="30" t="s">
        <v>157</v>
      </c>
      <c r="U28" s="30">
        <v>1</v>
      </c>
      <c r="V28" s="30">
        <v>1</v>
      </c>
      <c r="W28" s="30">
        <v>3.9</v>
      </c>
      <c r="X28" s="30">
        <v>4.88</v>
      </c>
      <c r="Y28" s="30"/>
    </row>
    <row r="29" spans="1:29" ht="15.75" customHeight="1">
      <c r="A29" s="32">
        <v>28</v>
      </c>
      <c r="B29" s="35">
        <v>44975</v>
      </c>
      <c r="C29" s="30" t="s">
        <v>18</v>
      </c>
      <c r="D29" s="28">
        <v>0.55972222222222223</v>
      </c>
      <c r="E29" s="28">
        <v>0.58194444444444449</v>
      </c>
      <c r="F29" s="30" t="s">
        <v>150</v>
      </c>
      <c r="G29" s="30" t="s">
        <v>151</v>
      </c>
      <c r="H29" s="30" t="s">
        <v>8</v>
      </c>
      <c r="I29" s="37" t="s">
        <v>600</v>
      </c>
      <c r="J29" s="37" t="s">
        <v>601</v>
      </c>
      <c r="K29" s="37" t="s">
        <v>602</v>
      </c>
      <c r="L29" s="37" t="s">
        <v>603</v>
      </c>
      <c r="M29" s="30" t="s">
        <v>512</v>
      </c>
      <c r="N29" s="30" t="s">
        <v>78</v>
      </c>
      <c r="O29" s="30" t="s">
        <v>66</v>
      </c>
      <c r="P29" s="30" t="s">
        <v>66</v>
      </c>
      <c r="Q29" s="30">
        <v>1</v>
      </c>
      <c r="R29" s="30">
        <v>1</v>
      </c>
      <c r="S29" s="30" t="s">
        <v>157</v>
      </c>
      <c r="T29" s="30" t="s">
        <v>157</v>
      </c>
      <c r="U29" s="30">
        <v>2</v>
      </c>
      <c r="V29" s="30">
        <v>2</v>
      </c>
      <c r="W29" s="30">
        <v>3.9</v>
      </c>
      <c r="X29" s="30">
        <v>3.91</v>
      </c>
      <c r="Y29" s="30"/>
    </row>
    <row r="30" spans="1:29" ht="15.75" customHeight="1">
      <c r="A30" s="32">
        <v>29</v>
      </c>
      <c r="B30" s="35">
        <v>44976</v>
      </c>
      <c r="C30" s="30" t="s">
        <v>18</v>
      </c>
      <c r="D30" s="28">
        <v>0.6020833333333333</v>
      </c>
      <c r="E30" s="28">
        <v>0.63194444444444442</v>
      </c>
      <c r="F30" s="30" t="s">
        <v>150</v>
      </c>
      <c r="G30" s="30" t="s">
        <v>151</v>
      </c>
      <c r="H30" s="30" t="s">
        <v>8</v>
      </c>
      <c r="I30" s="37" t="s">
        <v>604</v>
      </c>
      <c r="J30" s="37" t="s">
        <v>605</v>
      </c>
      <c r="K30" s="37" t="s">
        <v>606</v>
      </c>
      <c r="L30" s="37" t="s">
        <v>607</v>
      </c>
      <c r="M30" s="30" t="s">
        <v>57</v>
      </c>
      <c r="N30" s="30" t="s">
        <v>57</v>
      </c>
      <c r="O30" s="30" t="s">
        <v>66</v>
      </c>
      <c r="P30" s="30" t="s">
        <v>66</v>
      </c>
      <c r="Q30" s="30">
        <v>0</v>
      </c>
      <c r="R30" s="30">
        <v>0</v>
      </c>
      <c r="S30" s="30" t="s">
        <v>157</v>
      </c>
      <c r="T30" s="30" t="s">
        <v>157</v>
      </c>
      <c r="U30" s="30">
        <v>4</v>
      </c>
      <c r="V30" s="30">
        <v>4</v>
      </c>
      <c r="W30" s="30">
        <v>3.9</v>
      </c>
      <c r="X30" s="30">
        <v>3.92</v>
      </c>
      <c r="Y30" s="30"/>
    </row>
    <row r="31" spans="1:29" ht="15.75" customHeight="1">
      <c r="A31" s="32">
        <v>30</v>
      </c>
      <c r="B31" s="35"/>
      <c r="C31" s="30"/>
      <c r="D31" s="28"/>
      <c r="E31" s="28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AA31" s="31"/>
    </row>
    <row r="32" spans="1:29" ht="15.75" customHeight="1">
      <c r="A32" s="59" t="str">
        <f ca="1">COUNT(A2:A35)</f>
        <v>#REF!</v>
      </c>
      <c r="B32" s="66"/>
      <c r="C32" s="67"/>
      <c r="D32" s="68"/>
      <c r="E32" s="68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59" t="s">
        <v>136</v>
      </c>
      <c r="W32" s="59" t="e">
        <f>SUM(#REF!)</f>
        <v>#REF!</v>
      </c>
      <c r="X32" s="59" t="str">
        <f ca="1">SUM(X2:X35)</f>
        <v>#REF!</v>
      </c>
      <c r="Y32" s="59">
        <f>SUM(X2:X15)</f>
        <v>49.07</v>
      </c>
      <c r="Z32" s="59"/>
      <c r="AA32" s="67" t="s">
        <v>136</v>
      </c>
      <c r="AB32" s="69"/>
      <c r="AC32" s="67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32" xr:uid="{00000000-0009-0000-0000-000006000000}"/>
  <hyperlinks>
    <hyperlink ref="AA2" r:id="rId1" xr:uid="{00000000-0004-0000-0600-000000000000}"/>
    <hyperlink ref="AA3" r:id="rId2" xr:uid="{00000000-0004-0000-0600-000001000000}"/>
    <hyperlink ref="AA4" r:id="rId3" xr:uid="{00000000-0004-0000-0600-000002000000}"/>
    <hyperlink ref="AA5" r:id="rId4" xr:uid="{00000000-0004-0000-0600-000003000000}"/>
    <hyperlink ref="AA6" r:id="rId5" xr:uid="{00000000-0004-0000-0600-000004000000}"/>
    <hyperlink ref="AA7" r:id="rId6" xr:uid="{00000000-0004-0000-0600-000005000000}"/>
    <hyperlink ref="AA8" r:id="rId7" xr:uid="{00000000-0004-0000-0600-000006000000}"/>
    <hyperlink ref="AA10" r:id="rId8" xr:uid="{00000000-0004-0000-0600-000007000000}"/>
    <hyperlink ref="AA12" r:id="rId9" xr:uid="{00000000-0004-0000-0600-000008000000}"/>
    <hyperlink ref="AA13" r:id="rId10" xr:uid="{00000000-0004-0000-0600-000009000000}"/>
    <hyperlink ref="AA14" r:id="rId11" xr:uid="{00000000-0004-0000-0600-00000A000000}"/>
    <hyperlink ref="AA15" r:id="rId12" xr:uid="{00000000-0004-0000-0600-00000B000000}"/>
    <hyperlink ref="AA16" r:id="rId13" xr:uid="{00000000-0004-0000-0600-00000C000000}"/>
    <hyperlink ref="AA17" r:id="rId14" xr:uid="{00000000-0004-0000-0600-00000D000000}"/>
    <hyperlink ref="AA18" r:id="rId15" xr:uid="{00000000-0004-0000-0600-00000E000000}"/>
    <hyperlink ref="AA19" r:id="rId16" xr:uid="{00000000-0004-0000-0600-00000F000000}"/>
    <hyperlink ref="AA20" r:id="rId17" xr:uid="{00000000-0004-0000-0600-000010000000}"/>
    <hyperlink ref="AA21" r:id="rId18" xr:uid="{00000000-0004-0000-0600-000011000000}"/>
    <hyperlink ref="AA22" r:id="rId19" xr:uid="{00000000-0004-0000-0600-000012000000}"/>
    <hyperlink ref="AA23" r:id="rId20" xr:uid="{00000000-0004-0000-0600-000013000000}"/>
    <hyperlink ref="AA24" r:id="rId21" xr:uid="{00000000-0004-0000-0600-000014000000}"/>
    <hyperlink ref="AA26" r:id="rId22" xr:uid="{00000000-0004-0000-0600-000015000000}"/>
    <hyperlink ref="AA27" r:id="rId23" xr:uid="{00000000-0004-0000-0600-000016000000}"/>
  </hyperlinks>
  <pageMargins left="0.511811024" right="0.511811024" top="0.78740157499999996" bottom="0.7874015749999999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00"/>
  <sheetViews>
    <sheetView workbookViewId="0"/>
  </sheetViews>
  <sheetFormatPr defaultColWidth="14.44140625" defaultRowHeight="15" customHeight="1"/>
  <cols>
    <col min="1" max="1" width="8.6640625" customWidth="1"/>
    <col min="2" max="2" width="11.6640625" customWidth="1"/>
    <col min="3" max="7" width="8.6640625" customWidth="1"/>
    <col min="8" max="8" width="15.6640625" customWidth="1"/>
    <col min="9" max="9" width="14.44140625" customWidth="1"/>
    <col min="10" max="10" width="14.554687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5.88671875" customWidth="1"/>
    <col min="23" max="23" width="19.44140625" customWidth="1"/>
    <col min="24" max="25" width="8.6640625" customWidth="1"/>
    <col min="26" max="26" width="73.33203125" customWidth="1"/>
    <col min="27" max="27" width="71.33203125" customWidth="1"/>
    <col min="28" max="28" width="68.5546875" customWidth="1"/>
    <col min="29" max="29" width="8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14.4">
      <c r="A2" s="32">
        <v>1</v>
      </c>
      <c r="B2" s="35">
        <v>44946</v>
      </c>
      <c r="C2" s="30" t="s">
        <v>608</v>
      </c>
      <c r="D2" s="28">
        <v>0.44444444444444442</v>
      </c>
      <c r="E2" s="28">
        <v>0.45694444444444443</v>
      </c>
      <c r="F2" s="30" t="s">
        <v>609</v>
      </c>
      <c r="G2" s="30" t="s">
        <v>151</v>
      </c>
      <c r="H2" s="30" t="s">
        <v>7</v>
      </c>
      <c r="I2" s="37" t="s">
        <v>610</v>
      </c>
      <c r="J2" s="37" t="s">
        <v>611</v>
      </c>
      <c r="K2" s="37" t="s">
        <v>612</v>
      </c>
      <c r="L2" s="37" t="s">
        <v>613</v>
      </c>
      <c r="M2" s="30" t="s">
        <v>65</v>
      </c>
      <c r="N2" s="30" t="s">
        <v>65</v>
      </c>
      <c r="O2" s="30" t="s">
        <v>66</v>
      </c>
      <c r="P2" s="30" t="s">
        <v>66</v>
      </c>
      <c r="Q2" s="30">
        <v>0</v>
      </c>
      <c r="R2" s="30">
        <v>0</v>
      </c>
      <c r="S2" s="30" t="s">
        <v>157</v>
      </c>
      <c r="T2" s="30" t="s">
        <v>157</v>
      </c>
      <c r="U2" s="30">
        <v>4</v>
      </c>
      <c r="V2" s="30">
        <v>4</v>
      </c>
      <c r="W2" s="30">
        <v>4.7</v>
      </c>
      <c r="X2" s="30">
        <v>4.91</v>
      </c>
      <c r="Y2" s="30"/>
      <c r="AA2" s="31" t="s">
        <v>614</v>
      </c>
    </row>
    <row r="3" spans="1:28" ht="14.4">
      <c r="A3" s="32">
        <v>2</v>
      </c>
      <c r="B3" s="35">
        <v>44947</v>
      </c>
      <c r="C3" s="30" t="s">
        <v>608</v>
      </c>
      <c r="D3" s="28">
        <v>0.66249999999999998</v>
      </c>
      <c r="E3" s="28">
        <v>0.67361111111111116</v>
      </c>
      <c r="F3" s="30" t="s">
        <v>609</v>
      </c>
      <c r="G3" s="30" t="s">
        <v>151</v>
      </c>
      <c r="H3" s="30" t="s">
        <v>7</v>
      </c>
      <c r="I3" s="37" t="s">
        <v>615</v>
      </c>
      <c r="J3" s="37" t="s">
        <v>616</v>
      </c>
      <c r="K3" s="37" t="s">
        <v>617</v>
      </c>
      <c r="L3" s="37" t="s">
        <v>618</v>
      </c>
      <c r="M3" s="30" t="s">
        <v>65</v>
      </c>
      <c r="N3" s="30" t="s">
        <v>65</v>
      </c>
      <c r="O3" s="30" t="s">
        <v>66</v>
      </c>
      <c r="P3" s="30" t="s">
        <v>66</v>
      </c>
      <c r="Q3" s="30">
        <v>0</v>
      </c>
      <c r="R3" s="30">
        <v>0</v>
      </c>
      <c r="S3" s="30" t="s">
        <v>157</v>
      </c>
      <c r="T3" s="30" t="s">
        <v>157</v>
      </c>
      <c r="U3" s="30">
        <v>6</v>
      </c>
      <c r="V3" s="30">
        <v>6</v>
      </c>
      <c r="W3" s="30">
        <v>4.7</v>
      </c>
      <c r="X3" s="30">
        <v>4.9000000000000004</v>
      </c>
      <c r="Y3" s="30"/>
      <c r="AA3" s="31" t="s">
        <v>619</v>
      </c>
    </row>
    <row r="4" spans="1:28" ht="14.4">
      <c r="A4" s="32">
        <v>3</v>
      </c>
      <c r="B4" s="35">
        <v>44949</v>
      </c>
      <c r="C4" s="30" t="s">
        <v>608</v>
      </c>
      <c r="D4" s="28">
        <v>0.64374999999999993</v>
      </c>
      <c r="E4" s="28">
        <v>0.65902777777777777</v>
      </c>
      <c r="F4" s="30" t="s">
        <v>609</v>
      </c>
      <c r="G4" s="30" t="s">
        <v>151</v>
      </c>
      <c r="H4" s="30" t="s">
        <v>7</v>
      </c>
      <c r="I4" s="37" t="s">
        <v>620</v>
      </c>
      <c r="J4" s="37" t="s">
        <v>621</v>
      </c>
      <c r="K4" s="37" t="s">
        <v>622</v>
      </c>
      <c r="L4" s="37" t="s">
        <v>623</v>
      </c>
      <c r="M4" s="30" t="s">
        <v>57</v>
      </c>
      <c r="N4" s="30" t="s">
        <v>57</v>
      </c>
      <c r="O4" s="30" t="s">
        <v>89</v>
      </c>
      <c r="P4" s="30" t="s">
        <v>89</v>
      </c>
      <c r="Q4" s="30">
        <v>0</v>
      </c>
      <c r="R4" s="30">
        <v>0</v>
      </c>
      <c r="S4" s="30" t="s">
        <v>157</v>
      </c>
      <c r="T4" s="30" t="s">
        <v>157</v>
      </c>
      <c r="U4" s="30">
        <v>6</v>
      </c>
      <c r="V4" s="30">
        <v>6</v>
      </c>
      <c r="W4" s="30">
        <v>4.7</v>
      </c>
      <c r="X4" s="30">
        <v>4.91</v>
      </c>
      <c r="Y4" s="30"/>
      <c r="AA4" s="31" t="s">
        <v>624</v>
      </c>
    </row>
    <row r="5" spans="1:28" ht="14.4">
      <c r="A5" s="32">
        <v>4</v>
      </c>
      <c r="B5" s="35">
        <v>44950</v>
      </c>
      <c r="C5" s="30" t="s">
        <v>608</v>
      </c>
      <c r="D5" s="28">
        <v>0.68680555555555556</v>
      </c>
      <c r="E5" s="28">
        <v>0.70347222222222217</v>
      </c>
      <c r="F5" s="30" t="s">
        <v>609</v>
      </c>
      <c r="G5" s="30" t="s">
        <v>151</v>
      </c>
      <c r="H5" s="30" t="s">
        <v>7</v>
      </c>
      <c r="I5" s="37" t="s">
        <v>625</v>
      </c>
      <c r="J5" s="37" t="s">
        <v>626</v>
      </c>
      <c r="K5" s="37" t="s">
        <v>627</v>
      </c>
      <c r="L5" s="37" t="s">
        <v>628</v>
      </c>
      <c r="M5" s="30" t="s">
        <v>57</v>
      </c>
      <c r="N5" s="30" t="s">
        <v>57</v>
      </c>
      <c r="O5" s="30" t="s">
        <v>66</v>
      </c>
      <c r="P5" s="30" t="s">
        <v>66</v>
      </c>
      <c r="Q5" s="30">
        <v>0</v>
      </c>
      <c r="R5" s="30">
        <v>0</v>
      </c>
      <c r="S5" s="30" t="s">
        <v>157</v>
      </c>
      <c r="T5" s="30" t="s">
        <v>157</v>
      </c>
      <c r="U5" s="30">
        <v>6</v>
      </c>
      <c r="V5" s="30">
        <v>6</v>
      </c>
      <c r="W5" s="30">
        <v>4.7</v>
      </c>
      <c r="X5" s="30">
        <v>5.09</v>
      </c>
      <c r="Y5" s="30"/>
      <c r="AA5" s="31" t="s">
        <v>629</v>
      </c>
    </row>
    <row r="6" spans="1:28" ht="14.4">
      <c r="A6" s="32">
        <v>5</v>
      </c>
      <c r="B6" s="35">
        <v>44951</v>
      </c>
      <c r="C6" s="30" t="s">
        <v>608</v>
      </c>
      <c r="D6" s="28">
        <v>0.6430555555555556</v>
      </c>
      <c r="E6" s="28">
        <v>0.65833333333333333</v>
      </c>
      <c r="F6" s="30" t="s">
        <v>609</v>
      </c>
      <c r="G6" s="30" t="s">
        <v>151</v>
      </c>
      <c r="H6" s="30" t="s">
        <v>7</v>
      </c>
      <c r="I6" s="37" t="s">
        <v>630</v>
      </c>
      <c r="J6" s="37" t="s">
        <v>631</v>
      </c>
      <c r="K6" s="37" t="s">
        <v>632</v>
      </c>
      <c r="L6" s="37" t="s">
        <v>633</v>
      </c>
      <c r="M6" s="30" t="s">
        <v>57</v>
      </c>
      <c r="N6" s="30" t="s">
        <v>57</v>
      </c>
      <c r="O6" s="30" t="s">
        <v>66</v>
      </c>
      <c r="P6" s="30" t="s">
        <v>66</v>
      </c>
      <c r="Q6" s="30">
        <v>0</v>
      </c>
      <c r="R6" s="30">
        <v>0</v>
      </c>
      <c r="S6" s="30" t="s">
        <v>157</v>
      </c>
      <c r="T6" s="30" t="s">
        <v>157</v>
      </c>
      <c r="U6" s="30">
        <v>6</v>
      </c>
      <c r="V6" s="30">
        <v>7</v>
      </c>
      <c r="W6" s="30">
        <v>4.7</v>
      </c>
      <c r="X6" s="30">
        <v>4.8</v>
      </c>
      <c r="Y6" s="30"/>
      <c r="AA6" s="31" t="s">
        <v>634</v>
      </c>
    </row>
    <row r="7" spans="1:28" ht="14.4">
      <c r="A7" s="32">
        <v>6</v>
      </c>
      <c r="B7" s="35">
        <v>44952</v>
      </c>
      <c r="C7" s="30" t="s">
        <v>608</v>
      </c>
      <c r="D7" s="28">
        <v>0.28055555555555556</v>
      </c>
      <c r="E7" s="28">
        <v>0.29791666666666666</v>
      </c>
      <c r="F7" s="30" t="s">
        <v>609</v>
      </c>
      <c r="G7" s="30" t="s">
        <v>151</v>
      </c>
      <c r="H7" s="30" t="s">
        <v>7</v>
      </c>
      <c r="I7" s="37" t="s">
        <v>635</v>
      </c>
      <c r="J7" s="37" t="s">
        <v>636</v>
      </c>
      <c r="K7" s="37" t="s">
        <v>637</v>
      </c>
      <c r="L7" s="37" t="s">
        <v>638</v>
      </c>
      <c r="M7" s="30" t="s">
        <v>57</v>
      </c>
      <c r="N7" s="30" t="s">
        <v>57</v>
      </c>
      <c r="O7" s="30" t="s">
        <v>89</v>
      </c>
      <c r="P7" s="30" t="s">
        <v>89</v>
      </c>
      <c r="Q7" s="30">
        <v>0</v>
      </c>
      <c r="R7" s="30">
        <v>0</v>
      </c>
      <c r="S7" s="30" t="s">
        <v>157</v>
      </c>
      <c r="T7" s="30" t="s">
        <v>157</v>
      </c>
      <c r="U7" s="30">
        <v>6</v>
      </c>
      <c r="V7" s="30">
        <v>6</v>
      </c>
      <c r="W7" s="30">
        <v>4.7</v>
      </c>
      <c r="X7" s="30">
        <v>4.8600000000000003</v>
      </c>
      <c r="Y7" s="30"/>
      <c r="AA7" s="31" t="s">
        <v>639</v>
      </c>
    </row>
    <row r="8" spans="1:28" ht="14.4">
      <c r="A8" s="32">
        <v>7</v>
      </c>
      <c r="B8" s="35">
        <v>44953</v>
      </c>
      <c r="C8" s="30" t="s">
        <v>608</v>
      </c>
      <c r="D8" s="28">
        <v>0.2902777777777778</v>
      </c>
      <c r="E8" s="28">
        <v>0.3034722222222222</v>
      </c>
      <c r="F8" s="30" t="s">
        <v>609</v>
      </c>
      <c r="G8" s="30" t="s">
        <v>151</v>
      </c>
      <c r="H8" s="30" t="s">
        <v>7</v>
      </c>
      <c r="I8" s="37" t="s">
        <v>640</v>
      </c>
      <c r="J8" s="37" t="s">
        <v>641</v>
      </c>
      <c r="K8" s="37" t="s">
        <v>642</v>
      </c>
      <c r="L8" s="37" t="s">
        <v>643</v>
      </c>
      <c r="M8" s="30" t="s">
        <v>78</v>
      </c>
      <c r="N8" s="30" t="s">
        <v>78</v>
      </c>
      <c r="O8" s="30" t="s">
        <v>237</v>
      </c>
      <c r="P8" s="30" t="s">
        <v>237</v>
      </c>
      <c r="Q8" s="30">
        <v>0</v>
      </c>
      <c r="R8" s="30">
        <v>0</v>
      </c>
      <c r="S8" s="30" t="s">
        <v>157</v>
      </c>
      <c r="T8" s="30" t="s">
        <v>157</v>
      </c>
      <c r="U8" s="30">
        <v>4</v>
      </c>
      <c r="V8" s="30">
        <v>4</v>
      </c>
      <c r="W8" s="30">
        <v>4.7</v>
      </c>
      <c r="X8" s="30">
        <v>4.91</v>
      </c>
      <c r="Y8" s="30"/>
      <c r="AA8" s="31" t="s">
        <v>644</v>
      </c>
    </row>
    <row r="9" spans="1:28" ht="14.4">
      <c r="A9" s="32">
        <v>8</v>
      </c>
      <c r="B9" s="35">
        <v>44954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AB9" t="s">
        <v>514</v>
      </c>
    </row>
    <row r="10" spans="1:28" ht="14.4">
      <c r="A10" s="32">
        <v>9</v>
      </c>
      <c r="B10" s="35">
        <v>44956</v>
      </c>
      <c r="C10" s="30" t="s">
        <v>608</v>
      </c>
      <c r="D10" s="28">
        <v>0.44027777777777777</v>
      </c>
      <c r="E10" s="28">
        <v>0.44791666666666669</v>
      </c>
      <c r="F10" s="30" t="s">
        <v>609</v>
      </c>
      <c r="G10" s="30" t="s">
        <v>151</v>
      </c>
      <c r="H10" s="30" t="s">
        <v>7</v>
      </c>
      <c r="I10" s="37" t="s">
        <v>645</v>
      </c>
      <c r="J10" s="37" t="s">
        <v>646</v>
      </c>
      <c r="K10" s="37" t="s">
        <v>647</v>
      </c>
      <c r="L10" s="37" t="s">
        <v>648</v>
      </c>
      <c r="M10" s="30" t="s">
        <v>65</v>
      </c>
      <c r="N10" s="30" t="s">
        <v>65</v>
      </c>
      <c r="O10" s="30" t="s">
        <v>66</v>
      </c>
      <c r="P10" s="30" t="s">
        <v>433</v>
      </c>
      <c r="Q10" s="30">
        <v>0</v>
      </c>
      <c r="R10" s="30">
        <v>0</v>
      </c>
      <c r="S10" s="30" t="s">
        <v>157</v>
      </c>
      <c r="T10" s="30" t="s">
        <v>157</v>
      </c>
      <c r="U10" s="30">
        <v>4</v>
      </c>
      <c r="V10" s="30">
        <v>4</v>
      </c>
      <c r="W10" s="30">
        <v>4.7</v>
      </c>
      <c r="X10" s="30">
        <v>5</v>
      </c>
      <c r="Y10" s="30"/>
      <c r="AA10" s="31" t="s">
        <v>649</v>
      </c>
    </row>
    <row r="11" spans="1:28" ht="14.4">
      <c r="A11" s="32">
        <v>10</v>
      </c>
      <c r="B11" s="35">
        <v>44957</v>
      </c>
      <c r="C11" s="30"/>
      <c r="D11" s="30"/>
      <c r="E11" s="30"/>
      <c r="F11" s="30"/>
      <c r="G11" s="30"/>
      <c r="H11" s="30"/>
      <c r="I11" s="30"/>
      <c r="J11" s="30"/>
      <c r="K11" s="30"/>
      <c r="L11" s="37" t="s">
        <v>21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AB11" t="s">
        <v>520</v>
      </c>
    </row>
    <row r="12" spans="1:28" ht="14.4">
      <c r="A12" s="32">
        <v>11</v>
      </c>
      <c r="B12" s="35">
        <v>44958</v>
      </c>
      <c r="C12" s="30" t="s">
        <v>608</v>
      </c>
      <c r="D12" s="28">
        <v>0.7090277777777777</v>
      </c>
      <c r="E12" s="28">
        <v>0.72222222222222221</v>
      </c>
      <c r="F12" s="30" t="s">
        <v>609</v>
      </c>
      <c r="G12" s="30" t="s">
        <v>151</v>
      </c>
      <c r="H12" s="30" t="s">
        <v>7</v>
      </c>
      <c r="I12" s="37" t="s">
        <v>650</v>
      </c>
      <c r="J12" s="37" t="s">
        <v>651</v>
      </c>
      <c r="K12" s="37" t="s">
        <v>652</v>
      </c>
      <c r="L12" s="37" t="s">
        <v>653</v>
      </c>
      <c r="M12" s="30" t="s">
        <v>57</v>
      </c>
      <c r="N12" s="30" t="s">
        <v>57</v>
      </c>
      <c r="O12" s="30" t="s">
        <v>89</v>
      </c>
      <c r="P12" s="30" t="s">
        <v>89</v>
      </c>
      <c r="Q12" s="30">
        <v>0</v>
      </c>
      <c r="R12" s="30">
        <v>1</v>
      </c>
      <c r="S12" s="30" t="s">
        <v>157</v>
      </c>
      <c r="T12" s="30" t="s">
        <v>157</v>
      </c>
      <c r="U12" s="30">
        <v>6</v>
      </c>
      <c r="V12" s="30">
        <v>6</v>
      </c>
      <c r="W12" s="30">
        <v>4.7</v>
      </c>
      <c r="X12" s="30">
        <v>4.91</v>
      </c>
      <c r="Y12" s="30"/>
      <c r="AA12" s="31" t="s">
        <v>654</v>
      </c>
    </row>
    <row r="13" spans="1:28" ht="14.4">
      <c r="A13" s="32">
        <v>12</v>
      </c>
      <c r="B13" s="35">
        <v>44959</v>
      </c>
      <c r="C13" s="30" t="s">
        <v>608</v>
      </c>
      <c r="D13" s="28">
        <v>0.4513888888888889</v>
      </c>
      <c r="E13" s="28">
        <v>0.47500000000000003</v>
      </c>
      <c r="F13" s="30" t="s">
        <v>609</v>
      </c>
      <c r="G13" s="30" t="s">
        <v>151</v>
      </c>
      <c r="H13" s="30" t="s">
        <v>7</v>
      </c>
      <c r="I13" s="37" t="s">
        <v>655</v>
      </c>
      <c r="J13" s="37" t="s">
        <v>656</v>
      </c>
      <c r="K13" s="37" t="s">
        <v>657</v>
      </c>
      <c r="L13" s="37" t="s">
        <v>658</v>
      </c>
      <c r="M13" s="30" t="s">
        <v>57</v>
      </c>
      <c r="N13" s="30" t="s">
        <v>57</v>
      </c>
      <c r="O13" s="30" t="s">
        <v>89</v>
      </c>
      <c r="P13" s="30" t="s">
        <v>89</v>
      </c>
      <c r="Q13" s="30">
        <v>2</v>
      </c>
      <c r="R13" s="30">
        <v>2</v>
      </c>
      <c r="S13" s="30" t="s">
        <v>157</v>
      </c>
      <c r="T13" s="30" t="s">
        <v>157</v>
      </c>
      <c r="U13" s="30">
        <v>8</v>
      </c>
      <c r="V13" s="30">
        <v>8</v>
      </c>
      <c r="W13" s="30">
        <v>4.7</v>
      </c>
      <c r="X13" s="30">
        <v>4.8</v>
      </c>
      <c r="Y13" s="30"/>
      <c r="AA13" s="31" t="s">
        <v>659</v>
      </c>
    </row>
    <row r="14" spans="1:28" ht="14.4">
      <c r="A14" s="32">
        <v>13</v>
      </c>
      <c r="B14" s="35">
        <v>44960</v>
      </c>
      <c r="C14" s="30" t="s">
        <v>608</v>
      </c>
      <c r="D14" s="28">
        <v>0.50208333333333333</v>
      </c>
      <c r="E14" s="28">
        <v>0.50972222222222219</v>
      </c>
      <c r="F14" s="30" t="s">
        <v>609</v>
      </c>
      <c r="G14" s="30" t="s">
        <v>151</v>
      </c>
      <c r="H14" s="30" t="s">
        <v>7</v>
      </c>
      <c r="I14" s="37" t="s">
        <v>660</v>
      </c>
      <c r="J14" s="37" t="s">
        <v>661</v>
      </c>
      <c r="K14" s="30"/>
      <c r="L14" s="30"/>
      <c r="M14" s="30" t="s">
        <v>65</v>
      </c>
      <c r="N14" s="30" t="s">
        <v>65</v>
      </c>
      <c r="O14" s="30" t="s">
        <v>89</v>
      </c>
      <c r="P14" s="30" t="s">
        <v>89</v>
      </c>
      <c r="Q14" s="30">
        <v>0</v>
      </c>
      <c r="R14" s="30">
        <v>0</v>
      </c>
      <c r="S14" s="30" t="s">
        <v>157</v>
      </c>
      <c r="T14" s="30" t="s">
        <v>157</v>
      </c>
      <c r="U14" s="30">
        <v>6</v>
      </c>
      <c r="V14" s="30">
        <v>6</v>
      </c>
      <c r="W14" s="30">
        <v>4.7</v>
      </c>
      <c r="X14" s="30">
        <v>4.8099999999999996</v>
      </c>
      <c r="Y14" s="30"/>
      <c r="AA14" s="31" t="s">
        <v>662</v>
      </c>
    </row>
    <row r="15" spans="1:28" ht="14.4">
      <c r="A15" s="32">
        <v>14</v>
      </c>
      <c r="B15" s="35">
        <v>44961</v>
      </c>
      <c r="C15" s="30" t="s">
        <v>608</v>
      </c>
      <c r="D15" s="28">
        <v>0.54305555555555551</v>
      </c>
      <c r="E15" s="28">
        <v>0.55138888888888882</v>
      </c>
      <c r="F15" s="30" t="s">
        <v>609</v>
      </c>
      <c r="G15" s="30" t="s">
        <v>151</v>
      </c>
      <c r="H15" s="30" t="s">
        <v>7</v>
      </c>
      <c r="I15" s="37" t="s">
        <v>663</v>
      </c>
      <c r="J15" s="37" t="s">
        <v>664</v>
      </c>
      <c r="K15" s="37" t="s">
        <v>665</v>
      </c>
      <c r="L15" s="37" t="s">
        <v>666</v>
      </c>
      <c r="M15" s="30" t="s">
        <v>72</v>
      </c>
      <c r="N15" s="30" t="s">
        <v>72</v>
      </c>
      <c r="O15" s="30" t="s">
        <v>89</v>
      </c>
      <c r="P15" s="30" t="s">
        <v>89</v>
      </c>
      <c r="Q15" s="30">
        <v>0</v>
      </c>
      <c r="R15" s="30">
        <v>0</v>
      </c>
      <c r="S15" s="30" t="s">
        <v>157</v>
      </c>
      <c r="T15" s="30" t="s">
        <v>157</v>
      </c>
      <c r="U15" s="30">
        <v>5</v>
      </c>
      <c r="V15" s="30">
        <v>5</v>
      </c>
      <c r="W15" s="30">
        <v>4.7</v>
      </c>
      <c r="X15" s="30">
        <v>4.8099999999999996</v>
      </c>
      <c r="Y15" s="30"/>
      <c r="AA15" s="31" t="s">
        <v>667</v>
      </c>
    </row>
    <row r="16" spans="1:28" ht="14.4">
      <c r="A16" s="32">
        <v>15</v>
      </c>
      <c r="B16" s="35">
        <v>44962</v>
      </c>
      <c r="C16" s="30" t="s">
        <v>608</v>
      </c>
      <c r="D16" s="28">
        <v>0.5854166666666667</v>
      </c>
      <c r="E16" s="28">
        <v>0.59305555555555556</v>
      </c>
      <c r="F16" s="30" t="s">
        <v>609</v>
      </c>
      <c r="G16" s="30" t="s">
        <v>151</v>
      </c>
      <c r="H16" s="30" t="s">
        <v>7</v>
      </c>
      <c r="I16" s="37" t="s">
        <v>668</v>
      </c>
      <c r="J16" s="37" t="s">
        <v>669</v>
      </c>
      <c r="K16" s="37" t="s">
        <v>670</v>
      </c>
      <c r="L16" s="37" t="s">
        <v>671</v>
      </c>
      <c r="M16" s="30" t="s">
        <v>72</v>
      </c>
      <c r="N16" s="30" t="s">
        <v>72</v>
      </c>
      <c r="O16" s="30" t="s">
        <v>66</v>
      </c>
      <c r="P16" s="30" t="s">
        <v>66</v>
      </c>
      <c r="Q16" s="30">
        <v>0</v>
      </c>
      <c r="R16" s="30">
        <v>1</v>
      </c>
      <c r="S16" s="30" t="s">
        <v>157</v>
      </c>
      <c r="T16" s="30" t="s">
        <v>157</v>
      </c>
      <c r="U16" s="30">
        <v>5</v>
      </c>
      <c r="V16" s="30">
        <v>5</v>
      </c>
      <c r="W16" s="30">
        <v>4.7</v>
      </c>
      <c r="X16" s="30">
        <v>4.88</v>
      </c>
      <c r="Y16" s="30"/>
      <c r="AA16" s="31" t="s">
        <v>672</v>
      </c>
      <c r="AB16" t="s">
        <v>408</v>
      </c>
    </row>
    <row r="17" spans="1:27" ht="14.4">
      <c r="A17" s="32">
        <v>16</v>
      </c>
      <c r="B17" s="35">
        <v>44963</v>
      </c>
      <c r="C17" s="30" t="s">
        <v>608</v>
      </c>
      <c r="D17" s="28">
        <v>0.64583333333333337</v>
      </c>
      <c r="E17" s="28">
        <v>0.65486111111111112</v>
      </c>
      <c r="F17" s="30" t="s">
        <v>609</v>
      </c>
      <c r="G17" s="30" t="s">
        <v>151</v>
      </c>
      <c r="H17" s="30" t="s">
        <v>7</v>
      </c>
      <c r="I17" s="37" t="s">
        <v>673</v>
      </c>
      <c r="J17" s="37" t="s">
        <v>674</v>
      </c>
      <c r="K17" s="37" t="s">
        <v>675</v>
      </c>
      <c r="L17" s="37" t="s">
        <v>676</v>
      </c>
      <c r="M17" s="30" t="s">
        <v>78</v>
      </c>
      <c r="N17" s="30" t="s">
        <v>78</v>
      </c>
      <c r="O17" s="30" t="s">
        <v>66</v>
      </c>
      <c r="P17" s="30" t="s">
        <v>66</v>
      </c>
      <c r="Q17" s="30">
        <v>0</v>
      </c>
      <c r="R17" s="30">
        <v>0</v>
      </c>
      <c r="S17" s="30" t="s">
        <v>157</v>
      </c>
      <c r="T17" s="30" t="s">
        <v>157</v>
      </c>
      <c r="U17" s="30">
        <v>6</v>
      </c>
      <c r="V17" s="30">
        <v>6</v>
      </c>
      <c r="W17" s="30">
        <v>4.7</v>
      </c>
      <c r="X17" s="30">
        <v>4.82</v>
      </c>
      <c r="Y17" s="30"/>
      <c r="AA17" s="31" t="s">
        <v>677</v>
      </c>
    </row>
    <row r="18" spans="1:27" ht="14.4">
      <c r="A18" s="32">
        <v>17</v>
      </c>
      <c r="B18" s="35">
        <v>44964</v>
      </c>
      <c r="C18" s="30" t="s">
        <v>608</v>
      </c>
      <c r="D18" s="28">
        <v>0.58402777777777781</v>
      </c>
      <c r="E18" s="28">
        <v>0.6</v>
      </c>
      <c r="F18" s="30" t="s">
        <v>609</v>
      </c>
      <c r="G18" s="30" t="s">
        <v>151</v>
      </c>
      <c r="H18" s="30" t="s">
        <v>7</v>
      </c>
      <c r="I18" s="37" t="s">
        <v>678</v>
      </c>
      <c r="J18" s="37" t="s">
        <v>669</v>
      </c>
      <c r="K18" s="37" t="s">
        <v>679</v>
      </c>
      <c r="L18" s="37" t="s">
        <v>680</v>
      </c>
      <c r="M18" s="30" t="s">
        <v>57</v>
      </c>
      <c r="N18" s="30" t="s">
        <v>57</v>
      </c>
      <c r="O18" s="30" t="s">
        <v>89</v>
      </c>
      <c r="P18" s="30" t="s">
        <v>89</v>
      </c>
      <c r="Q18" s="30">
        <v>1</v>
      </c>
      <c r="R18" s="30">
        <v>1</v>
      </c>
      <c r="S18" s="30" t="s">
        <v>157</v>
      </c>
      <c r="T18" s="30" t="s">
        <v>157</v>
      </c>
      <c r="U18" s="30">
        <v>6</v>
      </c>
      <c r="V18" s="30">
        <v>6</v>
      </c>
      <c r="W18" s="30">
        <v>4.7</v>
      </c>
      <c r="X18" s="30">
        <v>4.8099999999999996</v>
      </c>
      <c r="Y18" s="30"/>
      <c r="AA18" s="31" t="s">
        <v>681</v>
      </c>
    </row>
    <row r="19" spans="1:27" ht="14.4">
      <c r="A19" s="32">
        <v>18</v>
      </c>
      <c r="B19" s="35">
        <v>44965</v>
      </c>
      <c r="C19" s="30" t="s">
        <v>608</v>
      </c>
      <c r="D19" s="28">
        <v>0.63055555555555554</v>
      </c>
      <c r="E19" s="28">
        <v>0.65</v>
      </c>
      <c r="F19" s="30" t="s">
        <v>609</v>
      </c>
      <c r="G19" s="30" t="s">
        <v>151</v>
      </c>
      <c r="H19" s="30" t="s">
        <v>7</v>
      </c>
      <c r="I19" s="37" t="s">
        <v>682</v>
      </c>
      <c r="J19" s="37" t="s">
        <v>683</v>
      </c>
      <c r="K19" s="37" t="s">
        <v>684</v>
      </c>
      <c r="L19" s="37" t="s">
        <v>685</v>
      </c>
      <c r="M19" s="30" t="s">
        <v>72</v>
      </c>
      <c r="N19" s="30" t="s">
        <v>72</v>
      </c>
      <c r="O19" s="30" t="s">
        <v>89</v>
      </c>
      <c r="P19" s="30" t="s">
        <v>89</v>
      </c>
      <c r="Q19" s="30">
        <v>2</v>
      </c>
      <c r="R19" s="30">
        <v>2</v>
      </c>
      <c r="S19" s="30" t="s">
        <v>157</v>
      </c>
      <c r="T19" s="30" t="s">
        <v>157</v>
      </c>
      <c r="U19" s="30">
        <v>6</v>
      </c>
      <c r="V19" s="30">
        <v>6</v>
      </c>
      <c r="W19" s="30">
        <v>4.7</v>
      </c>
      <c r="X19" s="30">
        <v>4.8</v>
      </c>
      <c r="Y19" s="30"/>
      <c r="AA19" s="31" t="s">
        <v>686</v>
      </c>
    </row>
    <row r="20" spans="1:27" ht="14.4">
      <c r="A20" s="32">
        <v>19</v>
      </c>
      <c r="B20" s="35">
        <v>44966</v>
      </c>
      <c r="C20" s="30" t="s">
        <v>608</v>
      </c>
      <c r="D20" s="28">
        <v>0.25</v>
      </c>
      <c r="E20" s="28">
        <v>0.25833333333333336</v>
      </c>
      <c r="F20" s="30" t="s">
        <v>609</v>
      </c>
      <c r="G20" s="30" t="s">
        <v>151</v>
      </c>
      <c r="H20" s="30" t="s">
        <v>7</v>
      </c>
      <c r="I20" s="37" t="s">
        <v>687</v>
      </c>
      <c r="J20" s="37" t="s">
        <v>688</v>
      </c>
      <c r="K20" s="37" t="s">
        <v>689</v>
      </c>
      <c r="L20" s="37" t="s">
        <v>690</v>
      </c>
      <c r="M20" s="30" t="s">
        <v>65</v>
      </c>
      <c r="N20" s="30" t="s">
        <v>65</v>
      </c>
      <c r="O20" s="30" t="s">
        <v>66</v>
      </c>
      <c r="P20" s="30" t="s">
        <v>66</v>
      </c>
      <c r="Q20" s="30">
        <v>1</v>
      </c>
      <c r="R20" s="30">
        <v>1</v>
      </c>
      <c r="S20" s="30" t="s">
        <v>157</v>
      </c>
      <c r="T20" s="30" t="s">
        <v>157</v>
      </c>
      <c r="U20" s="30">
        <v>5</v>
      </c>
      <c r="V20" s="30">
        <v>5</v>
      </c>
      <c r="W20" s="30">
        <v>4.7</v>
      </c>
      <c r="X20" s="30">
        <v>4.8</v>
      </c>
      <c r="Y20" s="30"/>
      <c r="AA20" s="31" t="s">
        <v>691</v>
      </c>
    </row>
    <row r="21" spans="1:27" ht="15.75" customHeight="1">
      <c r="A21" s="32">
        <v>20</v>
      </c>
      <c r="B21" s="35">
        <v>44967</v>
      </c>
      <c r="C21" s="30" t="s">
        <v>608</v>
      </c>
      <c r="D21" s="28">
        <v>0.26944444444444443</v>
      </c>
      <c r="E21" s="28">
        <v>0.28402777777777777</v>
      </c>
      <c r="F21" s="30" t="s">
        <v>609</v>
      </c>
      <c r="G21" s="30" t="s">
        <v>151</v>
      </c>
      <c r="H21" s="30" t="s">
        <v>7</v>
      </c>
      <c r="I21" s="37" t="s">
        <v>692</v>
      </c>
      <c r="J21" s="37" t="s">
        <v>693</v>
      </c>
      <c r="K21" s="37" t="s">
        <v>694</v>
      </c>
      <c r="L21" s="37" t="s">
        <v>695</v>
      </c>
      <c r="M21" s="30" t="s">
        <v>65</v>
      </c>
      <c r="N21" s="30" t="s">
        <v>65</v>
      </c>
      <c r="O21" s="30" t="s">
        <v>66</v>
      </c>
      <c r="P21" s="30" t="s">
        <v>66</v>
      </c>
      <c r="Q21" s="30">
        <v>0</v>
      </c>
      <c r="R21" s="30">
        <v>0</v>
      </c>
      <c r="S21" s="30" t="s">
        <v>157</v>
      </c>
      <c r="T21" s="30" t="s">
        <v>157</v>
      </c>
      <c r="U21" s="30">
        <v>6</v>
      </c>
      <c r="V21" s="30">
        <v>6</v>
      </c>
      <c r="W21" s="30">
        <v>4.7</v>
      </c>
      <c r="X21" s="30">
        <v>4.9400000000000004</v>
      </c>
      <c r="Y21" s="30"/>
      <c r="Z21" s="31"/>
      <c r="AA21" s="31" t="s">
        <v>696</v>
      </c>
    </row>
    <row r="22" spans="1:27" ht="15.75" customHeight="1">
      <c r="A22" s="32">
        <v>21</v>
      </c>
      <c r="B22" s="35">
        <v>44968</v>
      </c>
      <c r="C22" s="30" t="s">
        <v>608</v>
      </c>
      <c r="D22" s="28">
        <v>0.27986111111111112</v>
      </c>
      <c r="E22" s="28">
        <v>0.3125</v>
      </c>
      <c r="F22" s="30" t="s">
        <v>609</v>
      </c>
      <c r="G22" s="30" t="s">
        <v>151</v>
      </c>
      <c r="H22" s="30" t="s">
        <v>7</v>
      </c>
      <c r="I22" s="37" t="s">
        <v>217</v>
      </c>
      <c r="J22" s="37" t="s">
        <v>218</v>
      </c>
      <c r="K22" s="37" t="s">
        <v>697</v>
      </c>
      <c r="L22" s="37" t="s">
        <v>698</v>
      </c>
      <c r="M22" s="30" t="s">
        <v>57</v>
      </c>
      <c r="N22" s="30" t="s">
        <v>57</v>
      </c>
      <c r="O22" s="30" t="s">
        <v>89</v>
      </c>
      <c r="P22" s="30" t="s">
        <v>89</v>
      </c>
      <c r="Q22" s="30">
        <v>1</v>
      </c>
      <c r="R22" s="30">
        <v>1</v>
      </c>
      <c r="S22" s="30" t="s">
        <v>157</v>
      </c>
      <c r="T22" s="30" t="s">
        <v>157</v>
      </c>
      <c r="U22" s="30">
        <v>5</v>
      </c>
      <c r="V22" s="30">
        <v>5</v>
      </c>
      <c r="W22" s="30">
        <v>4.7</v>
      </c>
      <c r="X22" s="30">
        <v>4.8</v>
      </c>
      <c r="Y22" s="30"/>
      <c r="Z22" s="31"/>
      <c r="AA22" s="31" t="s">
        <v>699</v>
      </c>
    </row>
    <row r="23" spans="1:27" ht="15.75" customHeight="1">
      <c r="A23" s="32">
        <v>22</v>
      </c>
      <c r="B23" s="35">
        <v>44969</v>
      </c>
      <c r="C23" s="30" t="s">
        <v>608</v>
      </c>
      <c r="D23" s="28">
        <v>0.32916666666666666</v>
      </c>
      <c r="E23" s="28">
        <v>0.34791666666666665</v>
      </c>
      <c r="F23" s="30" t="s">
        <v>609</v>
      </c>
      <c r="G23" s="30" t="s">
        <v>151</v>
      </c>
      <c r="H23" s="30" t="s">
        <v>7</v>
      </c>
      <c r="I23" s="37" t="s">
        <v>700</v>
      </c>
      <c r="J23" s="37" t="s">
        <v>701</v>
      </c>
      <c r="K23" s="37" t="s">
        <v>702</v>
      </c>
      <c r="L23" s="37" t="s">
        <v>703</v>
      </c>
      <c r="M23" s="30" t="s">
        <v>72</v>
      </c>
      <c r="N23" s="30" t="s">
        <v>72</v>
      </c>
      <c r="O23" s="30" t="s">
        <v>89</v>
      </c>
      <c r="P23" s="30" t="s">
        <v>89</v>
      </c>
      <c r="Q23" s="30">
        <v>1</v>
      </c>
      <c r="R23" s="30">
        <v>1</v>
      </c>
      <c r="S23" s="30" t="s">
        <v>157</v>
      </c>
      <c r="T23" s="30" t="s">
        <v>157</v>
      </c>
      <c r="U23" s="30">
        <v>2</v>
      </c>
      <c r="V23" s="30">
        <v>2</v>
      </c>
      <c r="W23" s="30">
        <v>4.7</v>
      </c>
      <c r="X23" s="30">
        <v>4.8</v>
      </c>
      <c r="Y23" s="30"/>
      <c r="Z23" s="31"/>
      <c r="AA23" s="31" t="s">
        <v>704</v>
      </c>
    </row>
    <row r="24" spans="1:27" ht="15.75" customHeight="1">
      <c r="A24" s="32">
        <v>23</v>
      </c>
      <c r="B24" s="35">
        <v>44970</v>
      </c>
      <c r="C24" s="30" t="s">
        <v>264</v>
      </c>
      <c r="D24" s="28">
        <v>0.20555555555555557</v>
      </c>
      <c r="E24" s="28">
        <v>0.23124999999999998</v>
      </c>
      <c r="F24" s="30" t="s">
        <v>609</v>
      </c>
      <c r="G24" s="30" t="s">
        <v>151</v>
      </c>
      <c r="H24" s="30" t="s">
        <v>7</v>
      </c>
      <c r="I24" s="37" t="s">
        <v>705</v>
      </c>
      <c r="J24" s="37" t="s">
        <v>706</v>
      </c>
      <c r="K24" s="37" t="s">
        <v>707</v>
      </c>
      <c r="L24" s="37" t="s">
        <v>708</v>
      </c>
      <c r="M24" s="30" t="s">
        <v>78</v>
      </c>
      <c r="N24" s="30" t="s">
        <v>78</v>
      </c>
      <c r="O24" s="30" t="s">
        <v>89</v>
      </c>
      <c r="P24" s="30" t="s">
        <v>89</v>
      </c>
      <c r="Q24" s="30">
        <v>2</v>
      </c>
      <c r="R24" s="30">
        <v>1</v>
      </c>
      <c r="S24" s="30" t="s">
        <v>157</v>
      </c>
      <c r="T24" s="30" t="s">
        <v>157</v>
      </c>
      <c r="U24" s="30">
        <v>7</v>
      </c>
      <c r="V24" s="30">
        <v>7</v>
      </c>
      <c r="W24" s="30">
        <v>4.7</v>
      </c>
      <c r="X24" s="30">
        <v>4.8</v>
      </c>
      <c r="Y24" s="30"/>
      <c r="Z24" s="31"/>
      <c r="AA24" s="31"/>
    </row>
    <row r="25" spans="1:27" ht="15.75" customHeight="1">
      <c r="A25" s="32">
        <v>24</v>
      </c>
      <c r="B25" s="35">
        <v>44970</v>
      </c>
      <c r="C25" s="30" t="s">
        <v>608</v>
      </c>
      <c r="D25" s="28">
        <v>0.37777777777777777</v>
      </c>
      <c r="E25" s="28">
        <v>0.3979166666666667</v>
      </c>
      <c r="F25" s="30" t="s">
        <v>609</v>
      </c>
      <c r="G25" s="30" t="s">
        <v>151</v>
      </c>
      <c r="H25" s="30" t="s">
        <v>7</v>
      </c>
      <c r="I25" s="37" t="s">
        <v>709</v>
      </c>
      <c r="J25" s="37" t="s">
        <v>710</v>
      </c>
      <c r="K25" s="37" t="s">
        <v>711</v>
      </c>
      <c r="L25" s="37" t="s">
        <v>712</v>
      </c>
      <c r="M25" s="30" t="s">
        <v>65</v>
      </c>
      <c r="N25" s="30" t="s">
        <v>65</v>
      </c>
      <c r="O25" s="30" t="s">
        <v>89</v>
      </c>
      <c r="P25" s="30" t="s">
        <v>89</v>
      </c>
      <c r="Q25" s="30">
        <v>1</v>
      </c>
      <c r="R25" s="30">
        <v>1</v>
      </c>
      <c r="S25" s="30" t="s">
        <v>157</v>
      </c>
      <c r="T25" s="30" t="s">
        <v>157</v>
      </c>
      <c r="U25" s="30">
        <v>1</v>
      </c>
      <c r="V25" s="30">
        <v>1</v>
      </c>
      <c r="W25" s="30">
        <v>4.7</v>
      </c>
      <c r="X25" s="30">
        <v>4.93</v>
      </c>
      <c r="Y25" s="30"/>
      <c r="Z25" s="31"/>
      <c r="AA25" s="31"/>
    </row>
    <row r="26" spans="1:27" ht="15.75" customHeight="1">
      <c r="A26" s="32">
        <v>25</v>
      </c>
      <c r="B26" s="35">
        <v>44971</v>
      </c>
      <c r="C26" s="30" t="s">
        <v>264</v>
      </c>
      <c r="D26" s="28">
        <v>0.17430555555555557</v>
      </c>
      <c r="E26" s="28">
        <v>0.22708333333333333</v>
      </c>
      <c r="F26" s="30" t="s">
        <v>609</v>
      </c>
      <c r="G26" s="30" t="s">
        <v>151</v>
      </c>
      <c r="H26" s="30" t="s">
        <v>7</v>
      </c>
      <c r="I26" s="37" t="s">
        <v>713</v>
      </c>
      <c r="J26" s="37" t="s">
        <v>714</v>
      </c>
      <c r="K26" s="37" t="s">
        <v>715</v>
      </c>
      <c r="L26" s="37" t="s">
        <v>716</v>
      </c>
      <c r="M26" s="30" t="s">
        <v>72</v>
      </c>
      <c r="N26" s="30" t="s">
        <v>72</v>
      </c>
      <c r="O26" s="30" t="s">
        <v>89</v>
      </c>
      <c r="P26" s="30" t="s">
        <v>89</v>
      </c>
      <c r="Q26" s="30">
        <v>1</v>
      </c>
      <c r="R26" s="30">
        <v>1</v>
      </c>
      <c r="S26" s="30" t="s">
        <v>157</v>
      </c>
      <c r="T26" s="30" t="s">
        <v>157</v>
      </c>
      <c r="U26" s="30">
        <v>1</v>
      </c>
      <c r="V26" s="30">
        <v>1</v>
      </c>
      <c r="W26" s="30">
        <v>4.7</v>
      </c>
      <c r="X26" s="30">
        <v>4.8099999999999996</v>
      </c>
      <c r="Y26" s="30"/>
      <c r="Z26" s="31"/>
      <c r="AA26" s="31"/>
    </row>
    <row r="27" spans="1:27" ht="15.75" customHeight="1">
      <c r="A27" s="32">
        <v>26</v>
      </c>
      <c r="B27" s="35">
        <v>44971</v>
      </c>
      <c r="C27" s="30" t="s">
        <v>608</v>
      </c>
      <c r="D27" s="28">
        <v>0.69097222222222221</v>
      </c>
      <c r="E27" s="28">
        <v>0.72430555555555554</v>
      </c>
      <c r="F27" s="30" t="s">
        <v>609</v>
      </c>
      <c r="G27" s="30" t="s">
        <v>151</v>
      </c>
      <c r="H27" s="30" t="s">
        <v>7</v>
      </c>
      <c r="I27" s="37" t="s">
        <v>717</v>
      </c>
      <c r="J27" s="37" t="s">
        <v>718</v>
      </c>
      <c r="K27" s="37" t="s">
        <v>719</v>
      </c>
      <c r="L27" s="37" t="s">
        <v>720</v>
      </c>
      <c r="M27" s="30" t="s">
        <v>57</v>
      </c>
      <c r="N27" s="30" t="s">
        <v>72</v>
      </c>
      <c r="O27" s="30" t="s">
        <v>270</v>
      </c>
      <c r="P27" s="30" t="s">
        <v>270</v>
      </c>
      <c r="Q27" s="30">
        <v>1</v>
      </c>
      <c r="R27" s="30">
        <v>1</v>
      </c>
      <c r="S27" s="30" t="s">
        <v>157</v>
      </c>
      <c r="T27" s="30" t="s">
        <v>157</v>
      </c>
      <c r="U27" s="30">
        <v>3</v>
      </c>
      <c r="V27" s="30">
        <v>4</v>
      </c>
      <c r="W27" s="30">
        <v>4.7</v>
      </c>
      <c r="X27" s="30">
        <v>4.8</v>
      </c>
      <c r="Y27" s="30"/>
      <c r="Z27" s="31"/>
      <c r="AA27" s="31"/>
    </row>
    <row r="28" spans="1:27" ht="15.75" customHeight="1">
      <c r="A28" s="32">
        <v>27</v>
      </c>
      <c r="B28" s="35">
        <v>44972</v>
      </c>
      <c r="C28" s="30" t="s">
        <v>264</v>
      </c>
      <c r="D28" s="28">
        <v>0.24166666666666667</v>
      </c>
      <c r="E28" s="28">
        <v>0.28194444444444444</v>
      </c>
      <c r="F28" s="30" t="s">
        <v>609</v>
      </c>
      <c r="G28" s="30" t="s">
        <v>151</v>
      </c>
      <c r="H28" s="30" t="s">
        <v>7</v>
      </c>
      <c r="I28" s="37" t="s">
        <v>721</v>
      </c>
      <c r="J28" s="37" t="s">
        <v>722</v>
      </c>
      <c r="K28" s="37" t="s">
        <v>723</v>
      </c>
      <c r="L28" s="37" t="s">
        <v>724</v>
      </c>
      <c r="M28" s="30" t="s">
        <v>57</v>
      </c>
      <c r="N28" s="30" t="s">
        <v>57</v>
      </c>
      <c r="O28" s="30" t="s">
        <v>89</v>
      </c>
      <c r="P28" s="30" t="s">
        <v>89</v>
      </c>
      <c r="Q28" s="30">
        <v>1</v>
      </c>
      <c r="R28" s="30">
        <v>1</v>
      </c>
      <c r="S28" s="30" t="s">
        <v>157</v>
      </c>
      <c r="T28" s="30" t="s">
        <v>157</v>
      </c>
      <c r="U28" s="30">
        <v>5</v>
      </c>
      <c r="V28" s="30">
        <v>6</v>
      </c>
      <c r="W28" s="30">
        <v>4.7</v>
      </c>
      <c r="X28" s="30">
        <v>4.8899999999999997</v>
      </c>
      <c r="Y28" s="30"/>
      <c r="Z28" s="31"/>
      <c r="AA28" s="31"/>
    </row>
    <row r="29" spans="1:27" ht="15.75" customHeight="1">
      <c r="A29" s="32">
        <v>28</v>
      </c>
      <c r="B29" s="35">
        <v>44972</v>
      </c>
      <c r="C29" s="30" t="s">
        <v>608</v>
      </c>
      <c r="D29" s="28">
        <v>0.35833333333333334</v>
      </c>
      <c r="E29" s="28">
        <v>0.3756944444444445</v>
      </c>
      <c r="F29" s="30" t="s">
        <v>609</v>
      </c>
      <c r="G29" s="30" t="s">
        <v>151</v>
      </c>
      <c r="H29" s="30" t="s">
        <v>7</v>
      </c>
      <c r="I29" s="37" t="s">
        <v>725</v>
      </c>
      <c r="J29" s="37" t="s">
        <v>726</v>
      </c>
      <c r="K29" s="37" t="s">
        <v>727</v>
      </c>
      <c r="L29" s="37" t="s">
        <v>728</v>
      </c>
      <c r="M29" s="30" t="s">
        <v>57</v>
      </c>
      <c r="N29" s="30" t="s">
        <v>57</v>
      </c>
      <c r="O29" s="30" t="s">
        <v>89</v>
      </c>
      <c r="P29" s="30" t="s">
        <v>89</v>
      </c>
      <c r="Q29" s="30">
        <v>1</v>
      </c>
      <c r="R29" s="30">
        <v>1</v>
      </c>
      <c r="S29" s="30" t="s">
        <v>157</v>
      </c>
      <c r="T29" s="30" t="s">
        <v>157</v>
      </c>
      <c r="U29" s="30">
        <v>5</v>
      </c>
      <c r="V29" s="30">
        <v>5</v>
      </c>
      <c r="W29" s="30">
        <v>4.7</v>
      </c>
      <c r="X29" s="30">
        <v>4.9800000000000004</v>
      </c>
      <c r="Y29" s="30"/>
      <c r="Z29" s="31"/>
    </row>
    <row r="30" spans="1:27" ht="15.75" customHeight="1">
      <c r="A30" s="32">
        <v>29</v>
      </c>
      <c r="B30" s="35">
        <v>44973</v>
      </c>
      <c r="C30" s="30" t="s">
        <v>264</v>
      </c>
      <c r="D30" s="28">
        <v>0.82638888888888884</v>
      </c>
      <c r="E30" s="28">
        <v>0.85277777777777775</v>
      </c>
      <c r="F30" s="30" t="s">
        <v>609</v>
      </c>
      <c r="G30" s="30" t="s">
        <v>151</v>
      </c>
      <c r="H30" s="30" t="s">
        <v>7</v>
      </c>
      <c r="I30" s="37" t="s">
        <v>729</v>
      </c>
      <c r="J30" s="37" t="s">
        <v>730</v>
      </c>
      <c r="K30" s="37" t="s">
        <v>731</v>
      </c>
      <c r="L30" s="37" t="s">
        <v>732</v>
      </c>
      <c r="M30" s="30" t="s">
        <v>72</v>
      </c>
      <c r="N30" s="30" t="s">
        <v>65</v>
      </c>
      <c r="O30" s="30" t="s">
        <v>270</v>
      </c>
      <c r="P30" s="30" t="s">
        <v>270</v>
      </c>
      <c r="Q30" s="30">
        <v>1</v>
      </c>
      <c r="R30" s="30">
        <v>1</v>
      </c>
      <c r="S30" s="30" t="s">
        <v>157</v>
      </c>
      <c r="T30" s="30" t="s">
        <v>157</v>
      </c>
      <c r="U30" s="30">
        <v>2</v>
      </c>
      <c r="V30" s="30">
        <v>2</v>
      </c>
      <c r="W30" s="30">
        <v>4.7</v>
      </c>
      <c r="X30" s="30">
        <v>3.91</v>
      </c>
      <c r="Y30" s="30"/>
      <c r="Z30" s="31"/>
    </row>
    <row r="31" spans="1:27" ht="15.75" customHeight="1">
      <c r="A31" s="32">
        <v>30</v>
      </c>
      <c r="B31" s="35">
        <v>44973</v>
      </c>
      <c r="C31" s="30" t="s">
        <v>608</v>
      </c>
      <c r="D31" s="28">
        <v>0.45694444444444443</v>
      </c>
      <c r="E31" s="28">
        <v>0.48333333333333334</v>
      </c>
      <c r="F31" s="30" t="s">
        <v>609</v>
      </c>
      <c r="G31" s="30" t="s">
        <v>151</v>
      </c>
      <c r="H31" s="30" t="s">
        <v>7</v>
      </c>
      <c r="I31" s="37" t="s">
        <v>733</v>
      </c>
      <c r="J31" s="37" t="s">
        <v>734</v>
      </c>
      <c r="K31" s="37" t="s">
        <v>735</v>
      </c>
      <c r="L31" s="37" t="s">
        <v>736</v>
      </c>
      <c r="M31" s="30" t="s">
        <v>72</v>
      </c>
      <c r="N31" s="30" t="s">
        <v>65</v>
      </c>
      <c r="O31" s="30" t="s">
        <v>270</v>
      </c>
      <c r="P31" s="30" t="s">
        <v>270</v>
      </c>
      <c r="Q31" s="30">
        <v>1</v>
      </c>
      <c r="R31" s="30">
        <v>1</v>
      </c>
      <c r="S31" s="30" t="s">
        <v>157</v>
      </c>
      <c r="T31" s="30" t="s">
        <v>157</v>
      </c>
      <c r="U31" s="30">
        <v>2</v>
      </c>
      <c r="V31" s="30">
        <v>2</v>
      </c>
      <c r="W31" s="30">
        <v>4.7</v>
      </c>
      <c r="X31" s="30">
        <v>4.8099999999999996</v>
      </c>
      <c r="Y31" s="30"/>
      <c r="Z31" s="31"/>
    </row>
    <row r="32" spans="1:27" ht="15.75" customHeight="1">
      <c r="A32" s="32">
        <v>31</v>
      </c>
      <c r="B32" s="35">
        <v>44974</v>
      </c>
      <c r="C32" s="30" t="s">
        <v>264</v>
      </c>
      <c r="D32" s="28">
        <v>0.87708333333333333</v>
      </c>
      <c r="E32" s="28">
        <v>0.92708333333333337</v>
      </c>
      <c r="F32" s="30" t="s">
        <v>609</v>
      </c>
      <c r="G32" s="30" t="s">
        <v>151</v>
      </c>
      <c r="H32" s="30" t="s">
        <v>7</v>
      </c>
      <c r="I32" s="37" t="s">
        <v>737</v>
      </c>
      <c r="J32" s="37" t="s">
        <v>738</v>
      </c>
      <c r="K32" s="37" t="s">
        <v>739</v>
      </c>
      <c r="L32" s="37" t="s">
        <v>740</v>
      </c>
      <c r="M32" s="30" t="s">
        <v>72</v>
      </c>
      <c r="N32" s="30" t="s">
        <v>72</v>
      </c>
      <c r="O32" s="30" t="s">
        <v>66</v>
      </c>
      <c r="P32" s="30" t="s">
        <v>66</v>
      </c>
      <c r="Q32" s="30">
        <v>1</v>
      </c>
      <c r="R32" s="30">
        <v>1</v>
      </c>
      <c r="S32" s="30" t="s">
        <v>157</v>
      </c>
      <c r="T32" s="30" t="s">
        <v>157</v>
      </c>
      <c r="U32" s="30">
        <v>2</v>
      </c>
      <c r="V32" s="30">
        <v>1</v>
      </c>
      <c r="W32" s="30">
        <v>4.7</v>
      </c>
      <c r="X32" s="30">
        <v>4.8499999999999996</v>
      </c>
      <c r="Y32" s="30"/>
      <c r="Z32" s="31"/>
    </row>
    <row r="33" spans="1:29" ht="15.75" customHeight="1">
      <c r="A33" s="32">
        <v>32</v>
      </c>
      <c r="B33" s="35">
        <v>44974</v>
      </c>
      <c r="C33" s="30" t="s">
        <v>608</v>
      </c>
      <c r="D33" s="28">
        <v>0.49791666666666662</v>
      </c>
      <c r="E33" s="28">
        <v>0.52083333333333337</v>
      </c>
      <c r="F33" s="30" t="s">
        <v>609</v>
      </c>
      <c r="G33" s="30" t="s">
        <v>151</v>
      </c>
      <c r="H33" s="30" t="s">
        <v>7</v>
      </c>
      <c r="I33" s="37" t="s">
        <v>741</v>
      </c>
      <c r="J33" s="37" t="s">
        <v>742</v>
      </c>
      <c r="K33" s="37" t="s">
        <v>743</v>
      </c>
      <c r="L33" s="37" t="s">
        <v>744</v>
      </c>
      <c r="M33" s="30" t="s">
        <v>78</v>
      </c>
      <c r="N33" s="30" t="s">
        <v>78</v>
      </c>
      <c r="O33" s="30" t="s">
        <v>270</v>
      </c>
      <c r="P33" s="30" t="s">
        <v>270</v>
      </c>
      <c r="Q33" s="30">
        <v>1</v>
      </c>
      <c r="R33" s="30">
        <v>1</v>
      </c>
      <c r="S33" s="30" t="s">
        <v>157</v>
      </c>
      <c r="T33" s="30" t="s">
        <v>157</v>
      </c>
      <c r="U33" s="30">
        <v>1</v>
      </c>
      <c r="V33" s="30">
        <v>1</v>
      </c>
      <c r="W33" s="30">
        <v>4.7</v>
      </c>
      <c r="X33" s="30">
        <v>4.88</v>
      </c>
      <c r="Y33" s="30"/>
      <c r="Z33" s="31"/>
    </row>
    <row r="34" spans="1:29" ht="15.75" customHeight="1">
      <c r="A34" s="32">
        <v>33</v>
      </c>
      <c r="B34" s="35">
        <v>44975</v>
      </c>
      <c r="C34" s="30" t="s">
        <v>264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1"/>
      <c r="AB34" t="s">
        <v>745</v>
      </c>
    </row>
    <row r="35" spans="1:29" ht="15.75" customHeight="1">
      <c r="A35" s="32">
        <v>34</v>
      </c>
      <c r="B35" s="35">
        <v>44975</v>
      </c>
      <c r="C35" s="30" t="s">
        <v>608</v>
      </c>
      <c r="D35" s="28">
        <v>0.59375</v>
      </c>
      <c r="E35" s="28">
        <v>0.61249999999999993</v>
      </c>
      <c r="F35" s="30" t="s">
        <v>609</v>
      </c>
      <c r="G35" s="30" t="s">
        <v>151</v>
      </c>
      <c r="H35" s="30" t="s">
        <v>7</v>
      </c>
      <c r="I35" s="37" t="s">
        <v>746</v>
      </c>
      <c r="J35" s="37" t="s">
        <v>747</v>
      </c>
      <c r="K35" s="37" t="s">
        <v>748</v>
      </c>
      <c r="L35" s="37" t="s">
        <v>749</v>
      </c>
      <c r="M35" s="30" t="s">
        <v>78</v>
      </c>
      <c r="N35" s="30" t="s">
        <v>78</v>
      </c>
      <c r="O35" s="30" t="s">
        <v>66</v>
      </c>
      <c r="P35" s="30" t="s">
        <v>66</v>
      </c>
      <c r="Q35" s="30">
        <v>1</v>
      </c>
      <c r="R35" s="30">
        <v>1</v>
      </c>
      <c r="S35" s="30" t="s">
        <v>157</v>
      </c>
      <c r="T35" s="30" t="s">
        <v>157</v>
      </c>
      <c r="U35" s="30">
        <v>2</v>
      </c>
      <c r="V35" s="30">
        <v>2</v>
      </c>
      <c r="W35" s="30">
        <v>4.7</v>
      </c>
      <c r="X35" s="30">
        <v>4.8499999999999996</v>
      </c>
      <c r="Y35" s="30"/>
      <c r="Z35" s="31"/>
    </row>
    <row r="36" spans="1:29" ht="15.75" customHeight="1">
      <c r="A36" s="32">
        <v>35</v>
      </c>
      <c r="B36" s="35">
        <v>44976</v>
      </c>
      <c r="C36" s="30" t="s">
        <v>608</v>
      </c>
      <c r="D36" s="28">
        <v>0.60833333333333328</v>
      </c>
      <c r="E36" s="28">
        <v>0.61944444444444446</v>
      </c>
      <c r="F36" s="30" t="s">
        <v>609</v>
      </c>
      <c r="G36" s="30" t="s">
        <v>151</v>
      </c>
      <c r="H36" s="30" t="s">
        <v>7</v>
      </c>
      <c r="I36" s="37" t="s">
        <v>750</v>
      </c>
      <c r="J36" s="37" t="s">
        <v>751</v>
      </c>
      <c r="K36" s="37" t="s">
        <v>752</v>
      </c>
      <c r="L36" s="37" t="s">
        <v>753</v>
      </c>
      <c r="M36" s="30" t="s">
        <v>57</v>
      </c>
      <c r="N36" s="30" t="s">
        <v>57</v>
      </c>
      <c r="O36" s="30" t="s">
        <v>89</v>
      </c>
      <c r="P36" s="30" t="s">
        <v>89</v>
      </c>
      <c r="Q36" s="30">
        <v>0</v>
      </c>
      <c r="R36" s="30">
        <v>0</v>
      </c>
      <c r="S36" s="30" t="s">
        <v>157</v>
      </c>
      <c r="T36" s="30" t="s">
        <v>157</v>
      </c>
      <c r="U36" s="30">
        <v>4</v>
      </c>
      <c r="V36" s="30">
        <v>4</v>
      </c>
      <c r="W36" s="30">
        <v>4.7</v>
      </c>
      <c r="X36" s="30">
        <v>4.88</v>
      </c>
      <c r="Y36" s="30"/>
      <c r="Z36" s="31"/>
    </row>
    <row r="37" spans="1:29" ht="15.75" customHeight="1">
      <c r="A37" s="32">
        <v>36</v>
      </c>
      <c r="B37" s="35">
        <v>44976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1"/>
      <c r="AB37" t="s">
        <v>754</v>
      </c>
    </row>
    <row r="38" spans="1:29" ht="15.75" customHeight="1">
      <c r="A38" s="32">
        <v>37</v>
      </c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1"/>
    </row>
    <row r="39" spans="1:29" ht="15.75" customHeight="1">
      <c r="A39" s="32">
        <v>38</v>
      </c>
      <c r="B39" s="35"/>
      <c r="C39" s="30"/>
      <c r="D39" s="28"/>
      <c r="E39" s="28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Z39" s="31"/>
    </row>
    <row r="40" spans="1:29" ht="15.75" customHeight="1">
      <c r="A40" s="59" t="str">
        <f ca="1">COUNT(A2:A43)</f>
        <v>#REF!</v>
      </c>
      <c r="B40" s="66"/>
      <c r="C40" s="67"/>
      <c r="D40" s="68"/>
      <c r="E40" s="68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59" t="s">
        <v>136</v>
      </c>
      <c r="W40" s="59" t="e">
        <f>SUM(#REF!)</f>
        <v>#REF!</v>
      </c>
      <c r="X40" s="59" t="str">
        <f ca="1">SUM(X2:X49)</f>
        <v>#REF!</v>
      </c>
      <c r="Y40" s="59">
        <f>SUM(X2:X16)</f>
        <v>63.590000000000011</v>
      </c>
      <c r="Z40" s="59"/>
      <c r="AA40" s="67" t="s">
        <v>136</v>
      </c>
      <c r="AB40" s="69"/>
      <c r="AC40" s="67"/>
    </row>
    <row r="41" spans="1:29" ht="15.75" customHeight="1"/>
    <row r="42" spans="1:29" ht="15.75" customHeight="1"/>
    <row r="43" spans="1:29" ht="15.75" customHeight="1"/>
    <row r="44" spans="1:29" ht="15.75" customHeight="1"/>
    <row r="45" spans="1:29" ht="15.75" customHeight="1"/>
    <row r="46" spans="1:29" ht="15.75" customHeight="1"/>
    <row r="47" spans="1:29" ht="15.75" customHeight="1"/>
    <row r="48" spans="1:2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40" xr:uid="{00000000-0009-0000-0000-000007000000}"/>
  <hyperlinks>
    <hyperlink ref="AA2" r:id="rId1" xr:uid="{00000000-0004-0000-0700-000000000000}"/>
    <hyperlink ref="AA3" r:id="rId2" xr:uid="{00000000-0004-0000-0700-000001000000}"/>
    <hyperlink ref="AA4" r:id="rId3" xr:uid="{00000000-0004-0000-0700-000002000000}"/>
    <hyperlink ref="AA5" r:id="rId4" xr:uid="{00000000-0004-0000-0700-000003000000}"/>
    <hyperlink ref="AA6" r:id="rId5" xr:uid="{00000000-0004-0000-0700-000004000000}"/>
    <hyperlink ref="AA7" r:id="rId6" xr:uid="{00000000-0004-0000-0700-000005000000}"/>
    <hyperlink ref="AA8" r:id="rId7" xr:uid="{00000000-0004-0000-0700-000006000000}"/>
    <hyperlink ref="AA10" r:id="rId8" xr:uid="{00000000-0004-0000-0700-000007000000}"/>
    <hyperlink ref="AA12" r:id="rId9" xr:uid="{00000000-0004-0000-0700-000008000000}"/>
    <hyperlink ref="AA13" r:id="rId10" xr:uid="{00000000-0004-0000-0700-000009000000}"/>
    <hyperlink ref="AA14" r:id="rId11" xr:uid="{00000000-0004-0000-0700-00000A000000}"/>
    <hyperlink ref="AA15" r:id="rId12" xr:uid="{00000000-0004-0000-0700-00000B000000}"/>
    <hyperlink ref="AA16" r:id="rId13" xr:uid="{00000000-0004-0000-0700-00000C000000}"/>
    <hyperlink ref="AA17" r:id="rId14" xr:uid="{00000000-0004-0000-0700-00000D000000}"/>
    <hyperlink ref="AA18" r:id="rId15" xr:uid="{00000000-0004-0000-0700-00000E000000}"/>
    <hyperlink ref="AA19" r:id="rId16" xr:uid="{00000000-0004-0000-0700-00000F000000}"/>
    <hyperlink ref="AA20" r:id="rId17" xr:uid="{00000000-0004-0000-0700-000010000000}"/>
    <hyperlink ref="AA21" r:id="rId18" xr:uid="{00000000-0004-0000-0700-000011000000}"/>
    <hyperlink ref="AA22" r:id="rId19" xr:uid="{00000000-0004-0000-0700-000012000000}"/>
    <hyperlink ref="AA23" r:id="rId20" xr:uid="{00000000-0004-0000-0700-000013000000}"/>
  </hyperlinks>
  <pageMargins left="0.511811024" right="0.511811024" top="0.78740157499999996" bottom="0.7874015749999999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00"/>
  <sheetViews>
    <sheetView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7" width="8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5.33203125" customWidth="1"/>
    <col min="23" max="23" width="19.44140625" customWidth="1"/>
    <col min="24" max="25" width="8.6640625" customWidth="1"/>
    <col min="26" max="26" width="49" customWidth="1"/>
    <col min="27" max="27" width="73.109375" customWidth="1"/>
    <col min="28" max="28" width="43.88671875" customWidth="1"/>
    <col min="29" max="29" width="8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14.4">
      <c r="A2" s="32">
        <v>1</v>
      </c>
      <c r="B2" s="35">
        <v>44946</v>
      </c>
      <c r="C2" s="70" t="s">
        <v>18</v>
      </c>
      <c r="D2" s="28">
        <v>0.42638888888888887</v>
      </c>
      <c r="E2" s="28">
        <v>0.44444444444444442</v>
      </c>
      <c r="F2" s="70" t="s">
        <v>150</v>
      </c>
      <c r="G2" s="71" t="s">
        <v>755</v>
      </c>
      <c r="H2" s="30" t="s">
        <v>756</v>
      </c>
      <c r="I2" s="37" t="s">
        <v>757</v>
      </c>
      <c r="J2" s="37" t="s">
        <v>758</v>
      </c>
      <c r="K2" s="37" t="s">
        <v>759</v>
      </c>
      <c r="L2" s="37" t="s">
        <v>760</v>
      </c>
      <c r="M2" s="30" t="s">
        <v>65</v>
      </c>
      <c r="N2" s="30" t="s">
        <v>78</v>
      </c>
      <c r="O2" s="30" t="s">
        <v>350</v>
      </c>
      <c r="P2" s="30" t="s">
        <v>350</v>
      </c>
      <c r="Q2" s="30">
        <v>0</v>
      </c>
      <c r="R2" s="30">
        <v>0</v>
      </c>
      <c r="S2" s="71" t="s">
        <v>59</v>
      </c>
      <c r="T2" s="71" t="s">
        <v>59</v>
      </c>
      <c r="U2" s="30">
        <v>1</v>
      </c>
      <c r="V2" s="30">
        <v>2</v>
      </c>
      <c r="W2" s="71">
        <v>5</v>
      </c>
      <c r="X2" s="71">
        <v>5.12</v>
      </c>
      <c r="AA2" s="31" t="s">
        <v>761</v>
      </c>
    </row>
    <row r="3" spans="1:28" ht="14.4">
      <c r="A3" s="32">
        <v>2</v>
      </c>
      <c r="B3" s="35">
        <v>44947</v>
      </c>
      <c r="C3" s="70" t="s">
        <v>18</v>
      </c>
      <c r="D3" s="28">
        <v>0.44513888888888892</v>
      </c>
      <c r="E3" s="28">
        <v>0.47361111111111115</v>
      </c>
      <c r="F3" s="28" t="s">
        <v>150</v>
      </c>
      <c r="G3" s="28" t="s">
        <v>755</v>
      </c>
      <c r="H3" s="28" t="s">
        <v>756</v>
      </c>
      <c r="I3" s="72" t="s">
        <v>762</v>
      </c>
      <c r="J3" s="72" t="s">
        <v>763</v>
      </c>
      <c r="K3" s="72" t="s">
        <v>764</v>
      </c>
      <c r="L3" s="36" t="s">
        <v>765</v>
      </c>
      <c r="M3" s="30" t="s">
        <v>72</v>
      </c>
      <c r="N3" s="30" t="s">
        <v>78</v>
      </c>
      <c r="O3" s="30" t="s">
        <v>350</v>
      </c>
      <c r="P3" s="30" t="s">
        <v>350</v>
      </c>
      <c r="Q3" s="30">
        <v>1</v>
      </c>
      <c r="R3" s="30">
        <v>0</v>
      </c>
      <c r="S3" s="71" t="s">
        <v>59</v>
      </c>
      <c r="T3" s="71" t="s">
        <v>59</v>
      </c>
      <c r="U3" s="30">
        <v>1</v>
      </c>
      <c r="V3" s="30">
        <v>5</v>
      </c>
      <c r="W3" s="71">
        <v>5</v>
      </c>
      <c r="X3" s="71">
        <v>5.1100000000000003</v>
      </c>
      <c r="AA3" s="31" t="s">
        <v>766</v>
      </c>
    </row>
    <row r="4" spans="1:28" ht="14.4">
      <c r="A4" s="32">
        <v>3</v>
      </c>
      <c r="B4" s="35">
        <v>44948</v>
      </c>
      <c r="C4" s="70" t="s">
        <v>18</v>
      </c>
      <c r="D4" s="28">
        <v>0.58124999999999993</v>
      </c>
      <c r="E4" s="28">
        <v>0.59444444444444444</v>
      </c>
      <c r="F4" s="30" t="s">
        <v>150</v>
      </c>
      <c r="G4" s="30" t="s">
        <v>755</v>
      </c>
      <c r="H4" s="30" t="s">
        <v>756</v>
      </c>
      <c r="I4" s="37" t="s">
        <v>767</v>
      </c>
      <c r="J4" s="37" t="s">
        <v>768</v>
      </c>
      <c r="K4" s="37" t="s">
        <v>769</v>
      </c>
      <c r="L4" s="37" t="s">
        <v>770</v>
      </c>
      <c r="M4" s="30" t="s">
        <v>65</v>
      </c>
      <c r="N4" s="30" t="s">
        <v>78</v>
      </c>
      <c r="O4" s="30" t="s">
        <v>350</v>
      </c>
      <c r="P4" s="30" t="s">
        <v>350</v>
      </c>
      <c r="Q4" s="30">
        <v>0</v>
      </c>
      <c r="R4" s="30">
        <v>0</v>
      </c>
      <c r="S4" s="30" t="s">
        <v>59</v>
      </c>
      <c r="T4" s="30" t="s">
        <v>59</v>
      </c>
      <c r="U4" s="30">
        <v>1</v>
      </c>
      <c r="V4" s="30">
        <v>5</v>
      </c>
      <c r="W4" s="71">
        <v>5</v>
      </c>
      <c r="X4" s="30">
        <v>5.09</v>
      </c>
      <c r="AA4" s="31" t="s">
        <v>771</v>
      </c>
      <c r="AB4" t="s">
        <v>772</v>
      </c>
    </row>
    <row r="5" spans="1:28" ht="14.4">
      <c r="A5" s="32">
        <v>4</v>
      </c>
      <c r="B5" s="35">
        <v>44949</v>
      </c>
      <c r="C5" s="70" t="s">
        <v>18</v>
      </c>
      <c r="D5" s="28">
        <v>0.58472222222222225</v>
      </c>
      <c r="E5" s="28">
        <v>0.61249999999999993</v>
      </c>
      <c r="F5" s="30" t="s">
        <v>150</v>
      </c>
      <c r="G5" s="30" t="s">
        <v>755</v>
      </c>
      <c r="H5" s="30" t="s">
        <v>756</v>
      </c>
      <c r="I5" s="37" t="s">
        <v>773</v>
      </c>
      <c r="J5" s="37" t="s">
        <v>774</v>
      </c>
      <c r="K5" s="37" t="s">
        <v>775</v>
      </c>
      <c r="L5" s="37" t="s">
        <v>776</v>
      </c>
      <c r="M5" s="30" t="s">
        <v>57</v>
      </c>
      <c r="N5" s="30" t="s">
        <v>72</v>
      </c>
      <c r="O5" s="30" t="s">
        <v>350</v>
      </c>
      <c r="P5" s="30" t="s">
        <v>66</v>
      </c>
      <c r="Q5" s="30">
        <v>0</v>
      </c>
      <c r="R5" s="30">
        <v>0</v>
      </c>
      <c r="S5" s="30" t="s">
        <v>59</v>
      </c>
      <c r="T5" s="30" t="s">
        <v>59</v>
      </c>
      <c r="U5" s="30">
        <v>2</v>
      </c>
      <c r="V5" s="30">
        <v>6</v>
      </c>
      <c r="W5" s="71">
        <v>5</v>
      </c>
      <c r="X5" s="30">
        <v>5.04</v>
      </c>
      <c r="AA5" s="31" t="s">
        <v>777</v>
      </c>
    </row>
    <row r="6" spans="1:28" ht="14.4">
      <c r="A6" s="32">
        <v>5</v>
      </c>
      <c r="B6" s="35">
        <v>44950</v>
      </c>
      <c r="C6" s="70" t="s">
        <v>18</v>
      </c>
      <c r="D6" s="28">
        <v>0.65277777777777779</v>
      </c>
      <c r="E6" s="28">
        <v>0.67361111111111116</v>
      </c>
      <c r="F6" s="30" t="s">
        <v>150</v>
      </c>
      <c r="G6" s="30" t="s">
        <v>755</v>
      </c>
      <c r="H6" s="30" t="s">
        <v>756</v>
      </c>
      <c r="I6" s="37" t="s">
        <v>778</v>
      </c>
      <c r="J6" s="37" t="s">
        <v>779</v>
      </c>
      <c r="K6" s="37" t="s">
        <v>780</v>
      </c>
      <c r="L6" s="37" t="s">
        <v>781</v>
      </c>
      <c r="M6" s="30" t="s">
        <v>57</v>
      </c>
      <c r="N6" s="30" t="s">
        <v>782</v>
      </c>
      <c r="O6" s="30" t="s">
        <v>350</v>
      </c>
      <c r="P6" s="30" t="s">
        <v>350</v>
      </c>
      <c r="Q6" s="30">
        <v>0</v>
      </c>
      <c r="R6" s="30">
        <v>0</v>
      </c>
      <c r="S6" s="30" t="s">
        <v>59</v>
      </c>
      <c r="T6" s="30" t="s">
        <v>59</v>
      </c>
      <c r="U6" s="30">
        <v>2</v>
      </c>
      <c r="V6" s="30">
        <v>6</v>
      </c>
      <c r="W6" s="71">
        <v>5</v>
      </c>
      <c r="X6" s="30">
        <v>5.4</v>
      </c>
      <c r="AA6" s="31" t="s">
        <v>783</v>
      </c>
    </row>
    <row r="7" spans="1:28" ht="14.4">
      <c r="A7" s="32">
        <v>6</v>
      </c>
      <c r="B7" s="35">
        <v>44951</v>
      </c>
      <c r="C7" s="70" t="s">
        <v>18</v>
      </c>
      <c r="D7" s="28">
        <v>0.67152777777777783</v>
      </c>
      <c r="E7" s="28">
        <v>0.69513888888888886</v>
      </c>
      <c r="F7" s="30" t="s">
        <v>150</v>
      </c>
      <c r="G7" s="30" t="s">
        <v>755</v>
      </c>
      <c r="H7" s="30" t="s">
        <v>756</v>
      </c>
      <c r="I7" s="37" t="s">
        <v>784</v>
      </c>
      <c r="J7" s="37" t="s">
        <v>785</v>
      </c>
      <c r="K7" s="37" t="s">
        <v>786</v>
      </c>
      <c r="L7" s="37" t="s">
        <v>787</v>
      </c>
      <c r="M7" s="30" t="s">
        <v>65</v>
      </c>
      <c r="N7" s="30" t="s">
        <v>72</v>
      </c>
      <c r="O7" s="30" t="s">
        <v>350</v>
      </c>
      <c r="P7" s="30" t="s">
        <v>350</v>
      </c>
      <c r="Q7" s="30">
        <v>0</v>
      </c>
      <c r="R7" s="30">
        <v>0</v>
      </c>
      <c r="S7" s="30" t="s">
        <v>59</v>
      </c>
      <c r="T7" s="30" t="s">
        <v>59</v>
      </c>
      <c r="U7" s="30">
        <v>1</v>
      </c>
      <c r="V7" s="30">
        <v>5</v>
      </c>
      <c r="W7" s="71">
        <v>5</v>
      </c>
      <c r="X7" s="30">
        <v>5.4</v>
      </c>
      <c r="AA7" s="31" t="s">
        <v>788</v>
      </c>
    </row>
    <row r="8" spans="1:28" ht="14.4">
      <c r="A8" s="32">
        <v>7</v>
      </c>
      <c r="B8" s="35">
        <v>44952</v>
      </c>
      <c r="C8" s="70" t="s">
        <v>18</v>
      </c>
      <c r="D8" s="28">
        <v>0.68819444444444444</v>
      </c>
      <c r="E8" s="28">
        <v>0.70624999999999993</v>
      </c>
      <c r="F8" s="30" t="s">
        <v>150</v>
      </c>
      <c r="G8" s="30" t="s">
        <v>755</v>
      </c>
      <c r="H8" s="30" t="s">
        <v>756</v>
      </c>
      <c r="I8" s="37" t="s">
        <v>789</v>
      </c>
      <c r="J8" s="37" t="s">
        <v>790</v>
      </c>
      <c r="K8" s="37" t="s">
        <v>791</v>
      </c>
      <c r="L8" s="37" t="s">
        <v>792</v>
      </c>
      <c r="M8" s="30" t="s">
        <v>72</v>
      </c>
      <c r="N8" s="30" t="s">
        <v>72</v>
      </c>
      <c r="O8" s="30" t="s">
        <v>350</v>
      </c>
      <c r="P8" s="30" t="s">
        <v>350</v>
      </c>
      <c r="Q8" s="30">
        <v>0</v>
      </c>
      <c r="R8" s="30">
        <v>0</v>
      </c>
      <c r="S8" s="30" t="s">
        <v>59</v>
      </c>
      <c r="T8" s="30" t="s">
        <v>59</v>
      </c>
      <c r="U8" s="30">
        <v>2</v>
      </c>
      <c r="V8" s="30">
        <v>6</v>
      </c>
      <c r="W8" s="71">
        <v>5</v>
      </c>
      <c r="X8" s="30">
        <v>5.12</v>
      </c>
      <c r="AA8" s="31" t="s">
        <v>793</v>
      </c>
    </row>
    <row r="9" spans="1:28" ht="14.4">
      <c r="A9" s="32">
        <v>8</v>
      </c>
      <c r="B9" s="35">
        <v>44953</v>
      </c>
      <c r="C9" s="70" t="s">
        <v>18</v>
      </c>
      <c r="D9" s="28">
        <v>0.68611111111111101</v>
      </c>
      <c r="E9" s="28">
        <v>0.71875</v>
      </c>
      <c r="F9" s="30" t="s">
        <v>150</v>
      </c>
      <c r="G9" s="30" t="s">
        <v>755</v>
      </c>
      <c r="H9" s="30" t="s">
        <v>756</v>
      </c>
      <c r="I9" s="37" t="s">
        <v>794</v>
      </c>
      <c r="J9" s="37" t="s">
        <v>795</v>
      </c>
      <c r="K9" s="37" t="s">
        <v>796</v>
      </c>
      <c r="L9" s="37" t="s">
        <v>797</v>
      </c>
      <c r="M9" s="30" t="s">
        <v>57</v>
      </c>
      <c r="N9" s="30" t="s">
        <v>72</v>
      </c>
      <c r="O9" s="30" t="s">
        <v>350</v>
      </c>
      <c r="P9" s="30" t="s">
        <v>350</v>
      </c>
      <c r="Q9" s="30">
        <v>0</v>
      </c>
      <c r="R9" s="30">
        <v>0</v>
      </c>
      <c r="S9" s="30" t="s">
        <v>59</v>
      </c>
      <c r="T9" s="30" t="s">
        <v>59</v>
      </c>
      <c r="U9" s="30">
        <v>1</v>
      </c>
      <c r="V9" s="30">
        <v>5</v>
      </c>
      <c r="W9" s="71">
        <v>5</v>
      </c>
      <c r="X9" s="30">
        <v>5.07</v>
      </c>
      <c r="AA9" s="31" t="s">
        <v>798</v>
      </c>
    </row>
    <row r="10" spans="1:28" ht="14.4">
      <c r="A10" s="32">
        <v>9</v>
      </c>
      <c r="B10" s="35">
        <v>44954</v>
      </c>
      <c r="C10" s="7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71"/>
      <c r="AB10" t="s">
        <v>799</v>
      </c>
    </row>
    <row r="11" spans="1:28" ht="14.4">
      <c r="A11" s="32">
        <v>10</v>
      </c>
      <c r="B11" s="35">
        <v>44956</v>
      </c>
      <c r="C11" s="70" t="s">
        <v>18</v>
      </c>
      <c r="D11" s="28">
        <v>0.33611111111111108</v>
      </c>
      <c r="E11" s="28">
        <v>0.36180555555555555</v>
      </c>
      <c r="F11" s="30" t="s">
        <v>150</v>
      </c>
      <c r="G11" s="30" t="s">
        <v>755</v>
      </c>
      <c r="H11" s="30" t="s">
        <v>756</v>
      </c>
      <c r="I11" s="37" t="s">
        <v>800</v>
      </c>
      <c r="J11" s="37" t="s">
        <v>801</v>
      </c>
      <c r="K11" s="37" t="s">
        <v>802</v>
      </c>
      <c r="L11" s="37" t="s">
        <v>803</v>
      </c>
      <c r="M11" s="30" t="s">
        <v>78</v>
      </c>
      <c r="N11" s="30" t="s">
        <v>804</v>
      </c>
      <c r="O11" s="30" t="s">
        <v>350</v>
      </c>
      <c r="P11" s="30" t="s">
        <v>350</v>
      </c>
      <c r="Q11" s="30">
        <v>0</v>
      </c>
      <c r="R11" s="30">
        <v>0</v>
      </c>
      <c r="S11" s="30" t="s">
        <v>59</v>
      </c>
      <c r="T11" s="30" t="s">
        <v>59</v>
      </c>
      <c r="U11" s="30">
        <v>0</v>
      </c>
      <c r="V11" s="30">
        <v>6</v>
      </c>
      <c r="W11" s="71">
        <v>5</v>
      </c>
      <c r="X11" s="30">
        <v>3.79</v>
      </c>
      <c r="Z11" t="s">
        <v>805</v>
      </c>
      <c r="AA11" s="31" t="s">
        <v>806</v>
      </c>
    </row>
    <row r="12" spans="1:28" ht="14.4">
      <c r="A12" s="32">
        <v>11</v>
      </c>
      <c r="B12" s="35">
        <v>44957</v>
      </c>
      <c r="C12" s="70" t="s">
        <v>18</v>
      </c>
      <c r="D12" s="28">
        <v>0.3444444444444445</v>
      </c>
      <c r="E12" s="28">
        <v>0.36388888888888887</v>
      </c>
      <c r="F12" s="30" t="s">
        <v>150</v>
      </c>
      <c r="G12" s="30" t="s">
        <v>755</v>
      </c>
      <c r="H12" s="30" t="s">
        <v>756</v>
      </c>
      <c r="I12" s="37" t="s">
        <v>807</v>
      </c>
      <c r="J12" s="37" t="s">
        <v>808</v>
      </c>
      <c r="K12" s="37" t="s">
        <v>809</v>
      </c>
      <c r="L12" s="37" t="s">
        <v>810</v>
      </c>
      <c r="M12" s="30" t="s">
        <v>78</v>
      </c>
      <c r="N12" s="30" t="s">
        <v>65</v>
      </c>
      <c r="O12" s="30" t="s">
        <v>350</v>
      </c>
      <c r="P12" s="30" t="s">
        <v>350</v>
      </c>
      <c r="Q12" s="30">
        <v>0</v>
      </c>
      <c r="R12" s="30">
        <v>0</v>
      </c>
      <c r="S12" s="30" t="s">
        <v>59</v>
      </c>
      <c r="T12" s="30" t="s">
        <v>59</v>
      </c>
      <c r="U12" s="30">
        <v>1</v>
      </c>
      <c r="V12" s="30">
        <v>5</v>
      </c>
      <c r="W12" s="71">
        <v>5</v>
      </c>
      <c r="X12" s="30">
        <v>5.43</v>
      </c>
      <c r="AA12" s="31" t="s">
        <v>811</v>
      </c>
    </row>
    <row r="13" spans="1:28" ht="14.4">
      <c r="A13" s="32">
        <v>12</v>
      </c>
      <c r="B13" s="35">
        <v>44958</v>
      </c>
      <c r="C13" s="70" t="s">
        <v>18</v>
      </c>
      <c r="D13" s="28">
        <v>0.37013888888888885</v>
      </c>
      <c r="E13" s="28">
        <v>0.3923611111111111</v>
      </c>
      <c r="F13" s="30" t="s">
        <v>150</v>
      </c>
      <c r="G13" s="30" t="s">
        <v>755</v>
      </c>
      <c r="H13" s="30" t="s">
        <v>756</v>
      </c>
      <c r="I13" s="37" t="s">
        <v>812</v>
      </c>
      <c r="J13" s="37" t="s">
        <v>813</v>
      </c>
      <c r="K13" s="37" t="s">
        <v>814</v>
      </c>
      <c r="L13" s="37" t="s">
        <v>815</v>
      </c>
      <c r="M13" s="30" t="s">
        <v>57</v>
      </c>
      <c r="N13" s="30" t="s">
        <v>782</v>
      </c>
      <c r="O13" s="30" t="s">
        <v>350</v>
      </c>
      <c r="P13" s="30" t="s">
        <v>350</v>
      </c>
      <c r="Q13" s="30">
        <v>0</v>
      </c>
      <c r="R13" s="30">
        <v>0</v>
      </c>
      <c r="S13" s="30" t="s">
        <v>59</v>
      </c>
      <c r="T13" s="30" t="s">
        <v>59</v>
      </c>
      <c r="U13" s="30">
        <v>1</v>
      </c>
      <c r="V13" s="30">
        <v>5</v>
      </c>
      <c r="W13" s="71">
        <v>5</v>
      </c>
      <c r="X13" s="30">
        <v>5.05</v>
      </c>
      <c r="AA13" s="31" t="s">
        <v>816</v>
      </c>
    </row>
    <row r="14" spans="1:28" ht="14.4">
      <c r="A14" s="32">
        <v>13</v>
      </c>
      <c r="B14" s="35">
        <v>44959</v>
      </c>
      <c r="C14" s="70" t="s">
        <v>18</v>
      </c>
      <c r="D14" s="28">
        <v>0.37916666666666665</v>
      </c>
      <c r="E14" s="28">
        <v>0.39930555555555558</v>
      </c>
      <c r="F14" s="30" t="s">
        <v>150</v>
      </c>
      <c r="G14" s="30" t="s">
        <v>755</v>
      </c>
      <c r="H14" s="30" t="s">
        <v>756</v>
      </c>
      <c r="I14" s="37" t="s">
        <v>817</v>
      </c>
      <c r="J14" s="37" t="s">
        <v>818</v>
      </c>
      <c r="K14" s="37" t="s">
        <v>819</v>
      </c>
      <c r="L14" s="37" t="s">
        <v>820</v>
      </c>
      <c r="M14" s="30" t="s">
        <v>78</v>
      </c>
      <c r="N14" s="30" t="s">
        <v>78</v>
      </c>
      <c r="O14" s="30" t="s">
        <v>350</v>
      </c>
      <c r="P14" s="30" t="s">
        <v>350</v>
      </c>
      <c r="Q14" s="30">
        <v>0</v>
      </c>
      <c r="R14" s="30">
        <v>0</v>
      </c>
      <c r="S14" s="30" t="s">
        <v>59</v>
      </c>
      <c r="T14" s="30" t="s">
        <v>59</v>
      </c>
      <c r="U14" s="30">
        <v>1</v>
      </c>
      <c r="V14" s="30">
        <v>5</v>
      </c>
      <c r="W14" s="71">
        <v>5</v>
      </c>
      <c r="X14" s="30">
        <v>5.05</v>
      </c>
      <c r="AA14" s="31" t="s">
        <v>821</v>
      </c>
    </row>
    <row r="15" spans="1:28" ht="14.4">
      <c r="A15" s="32">
        <v>14</v>
      </c>
      <c r="B15" s="35">
        <v>44960</v>
      </c>
      <c r="C15" s="70" t="s">
        <v>18</v>
      </c>
      <c r="D15" s="28">
        <v>0.37916666666666665</v>
      </c>
      <c r="E15" s="28">
        <v>0.39930555555555558</v>
      </c>
      <c r="F15" s="30" t="s">
        <v>150</v>
      </c>
      <c r="G15" s="30" t="s">
        <v>755</v>
      </c>
      <c r="H15" s="30" t="s">
        <v>756</v>
      </c>
      <c r="I15" s="37" t="s">
        <v>817</v>
      </c>
      <c r="J15" s="37" t="s">
        <v>818</v>
      </c>
      <c r="K15" s="37" t="s">
        <v>819</v>
      </c>
      <c r="L15" s="37" t="s">
        <v>820</v>
      </c>
      <c r="M15" s="30" t="s">
        <v>57</v>
      </c>
      <c r="N15" s="30" t="s">
        <v>782</v>
      </c>
      <c r="O15" s="30" t="s">
        <v>350</v>
      </c>
      <c r="P15" s="30" t="s">
        <v>350</v>
      </c>
      <c r="Q15" s="30">
        <v>0</v>
      </c>
      <c r="R15" s="30">
        <v>0</v>
      </c>
      <c r="S15" s="30" t="s">
        <v>59</v>
      </c>
      <c r="T15" s="30" t="s">
        <v>59</v>
      </c>
      <c r="U15" s="30">
        <v>1</v>
      </c>
      <c r="V15" s="30">
        <v>5</v>
      </c>
      <c r="W15" s="71">
        <v>5</v>
      </c>
      <c r="X15" s="30">
        <v>5.05</v>
      </c>
      <c r="AA15" s="31" t="s">
        <v>822</v>
      </c>
    </row>
    <row r="16" spans="1:28" ht="14.4">
      <c r="A16" s="32">
        <v>15</v>
      </c>
      <c r="B16" s="35">
        <v>44961</v>
      </c>
      <c r="C16" s="70" t="s">
        <v>18</v>
      </c>
      <c r="D16" s="28">
        <v>0.5229166666666667</v>
      </c>
      <c r="E16" s="28">
        <v>0.54375000000000007</v>
      </c>
      <c r="F16" s="30" t="s">
        <v>150</v>
      </c>
      <c r="G16" s="30" t="s">
        <v>755</v>
      </c>
      <c r="H16" s="30" t="s">
        <v>756</v>
      </c>
      <c r="I16" s="37" t="s">
        <v>823</v>
      </c>
      <c r="J16" s="37" t="s">
        <v>824</v>
      </c>
      <c r="K16" s="37" t="s">
        <v>825</v>
      </c>
      <c r="L16" s="37" t="s">
        <v>826</v>
      </c>
      <c r="M16" s="30" t="s">
        <v>78</v>
      </c>
      <c r="N16" s="30" t="s">
        <v>78</v>
      </c>
      <c r="O16" s="30" t="s">
        <v>350</v>
      </c>
      <c r="P16" s="30" t="s">
        <v>350</v>
      </c>
      <c r="Q16" s="30">
        <v>0</v>
      </c>
      <c r="R16" s="30">
        <v>0</v>
      </c>
      <c r="S16" s="30" t="s">
        <v>59</v>
      </c>
      <c r="T16" s="30" t="s">
        <v>59</v>
      </c>
      <c r="U16" s="30">
        <v>1</v>
      </c>
      <c r="V16" s="30">
        <v>5</v>
      </c>
      <c r="W16" s="71">
        <v>5</v>
      </c>
      <c r="X16" s="30">
        <v>5.14</v>
      </c>
      <c r="AA16" s="31" t="s">
        <v>827</v>
      </c>
    </row>
    <row r="17" spans="1:28" ht="14.4">
      <c r="A17" s="32">
        <v>16</v>
      </c>
      <c r="B17" s="35">
        <v>44963</v>
      </c>
      <c r="C17" s="70" t="s">
        <v>18</v>
      </c>
      <c r="D17" s="28">
        <v>0.55208333333333337</v>
      </c>
      <c r="E17" s="28">
        <v>0.57777777777777783</v>
      </c>
      <c r="F17" s="30" t="s">
        <v>150</v>
      </c>
      <c r="G17" s="30" t="s">
        <v>755</v>
      </c>
      <c r="H17" s="30" t="s">
        <v>756</v>
      </c>
      <c r="I17" s="37" t="s">
        <v>828</v>
      </c>
      <c r="J17" s="37" t="s">
        <v>829</v>
      </c>
      <c r="K17" s="37" t="s">
        <v>830</v>
      </c>
      <c r="L17" s="37" t="s">
        <v>831</v>
      </c>
      <c r="M17" s="30" t="s">
        <v>78</v>
      </c>
      <c r="N17" s="30" t="s">
        <v>78</v>
      </c>
      <c r="O17" s="30" t="s">
        <v>350</v>
      </c>
      <c r="P17" s="30" t="s">
        <v>350</v>
      </c>
      <c r="Q17" s="30">
        <v>0</v>
      </c>
      <c r="R17" s="30">
        <v>0</v>
      </c>
      <c r="S17" s="30" t="s">
        <v>59</v>
      </c>
      <c r="T17" s="30" t="s">
        <v>59</v>
      </c>
      <c r="U17" s="30">
        <v>1</v>
      </c>
      <c r="V17" s="30">
        <v>5</v>
      </c>
      <c r="W17" s="71">
        <v>5</v>
      </c>
      <c r="X17" s="30">
        <v>5.04</v>
      </c>
      <c r="AA17" s="31" t="s">
        <v>832</v>
      </c>
    </row>
    <row r="18" spans="1:28" ht="14.4">
      <c r="A18" s="32">
        <v>17</v>
      </c>
      <c r="B18" s="35">
        <v>44964</v>
      </c>
      <c r="C18" s="70" t="s">
        <v>18</v>
      </c>
      <c r="D18" s="28">
        <v>0.57847222222222217</v>
      </c>
      <c r="E18" s="28">
        <v>0.60763888888888895</v>
      </c>
      <c r="F18" s="30" t="s">
        <v>150</v>
      </c>
      <c r="G18" s="30" t="s">
        <v>755</v>
      </c>
      <c r="H18" s="30" t="s">
        <v>756</v>
      </c>
      <c r="I18" s="37" t="s">
        <v>833</v>
      </c>
      <c r="J18" s="37" t="s">
        <v>834</v>
      </c>
      <c r="K18" s="37" t="s">
        <v>835</v>
      </c>
      <c r="L18" s="37" t="s">
        <v>836</v>
      </c>
      <c r="M18" s="30" t="s">
        <v>78</v>
      </c>
      <c r="N18" s="30" t="s">
        <v>78</v>
      </c>
      <c r="O18" s="30" t="s">
        <v>350</v>
      </c>
      <c r="P18" s="30" t="s">
        <v>350</v>
      </c>
      <c r="Q18" s="30">
        <v>0</v>
      </c>
      <c r="R18" s="30">
        <v>0</v>
      </c>
      <c r="S18" s="30" t="s">
        <v>59</v>
      </c>
      <c r="T18" s="30" t="s">
        <v>59</v>
      </c>
      <c r="U18" s="30">
        <v>1</v>
      </c>
      <c r="V18" s="30">
        <v>5</v>
      </c>
      <c r="W18" s="71">
        <v>5</v>
      </c>
      <c r="X18" s="30">
        <v>5.07</v>
      </c>
      <c r="AA18" s="31" t="s">
        <v>837</v>
      </c>
    </row>
    <row r="19" spans="1:28" ht="14.4">
      <c r="A19" s="32">
        <v>18</v>
      </c>
      <c r="B19" s="35">
        <v>44965</v>
      </c>
      <c r="C19" s="70" t="s">
        <v>18</v>
      </c>
      <c r="D19" s="28">
        <v>0.59652777777777777</v>
      </c>
      <c r="E19" s="28">
        <v>0.61458333333333337</v>
      </c>
      <c r="F19" s="30" t="s">
        <v>150</v>
      </c>
      <c r="G19" s="30" t="s">
        <v>755</v>
      </c>
      <c r="H19" s="30" t="s">
        <v>756</v>
      </c>
      <c r="I19" s="37" t="s">
        <v>838</v>
      </c>
      <c r="J19" s="37" t="s">
        <v>839</v>
      </c>
      <c r="K19" s="37" t="s">
        <v>840</v>
      </c>
      <c r="L19" s="37" t="s">
        <v>841</v>
      </c>
      <c r="M19" s="30" t="s">
        <v>78</v>
      </c>
      <c r="N19" s="30" t="s">
        <v>78</v>
      </c>
      <c r="O19" s="30" t="s">
        <v>350</v>
      </c>
      <c r="P19" s="30" t="s">
        <v>350</v>
      </c>
      <c r="Q19" s="30">
        <v>0</v>
      </c>
      <c r="R19" s="30">
        <v>0</v>
      </c>
      <c r="S19" s="30" t="s">
        <v>59</v>
      </c>
      <c r="T19" s="30" t="s">
        <v>59</v>
      </c>
      <c r="U19" s="30">
        <v>2</v>
      </c>
      <c r="V19" s="30">
        <v>6</v>
      </c>
      <c r="W19" s="71">
        <v>5</v>
      </c>
      <c r="X19" s="30">
        <v>5.0599999999999996</v>
      </c>
      <c r="AA19" s="31" t="s">
        <v>842</v>
      </c>
    </row>
    <row r="20" spans="1:28" ht="14.4">
      <c r="A20" s="32">
        <v>19</v>
      </c>
      <c r="B20" s="35">
        <v>44966</v>
      </c>
      <c r="C20" s="70" t="s">
        <v>18</v>
      </c>
      <c r="D20" s="28">
        <v>0.59027777777777779</v>
      </c>
      <c r="E20" s="28">
        <v>0.60833333333333328</v>
      </c>
      <c r="F20" s="30" t="s">
        <v>150</v>
      </c>
      <c r="G20" s="30" t="s">
        <v>755</v>
      </c>
      <c r="H20" s="30" t="s">
        <v>756</v>
      </c>
      <c r="I20" s="37" t="s">
        <v>843</v>
      </c>
      <c r="J20" s="37" t="s">
        <v>844</v>
      </c>
      <c r="K20" s="37" t="s">
        <v>845</v>
      </c>
      <c r="L20" s="37" t="s">
        <v>846</v>
      </c>
      <c r="M20" s="30" t="s">
        <v>65</v>
      </c>
      <c r="N20" s="30" t="s">
        <v>65</v>
      </c>
      <c r="O20" s="30" t="s">
        <v>350</v>
      </c>
      <c r="P20" s="30" t="s">
        <v>350</v>
      </c>
      <c r="Q20" s="30">
        <v>0</v>
      </c>
      <c r="R20" s="30">
        <v>0</v>
      </c>
      <c r="S20" s="30" t="s">
        <v>59</v>
      </c>
      <c r="T20" s="30" t="s">
        <v>59</v>
      </c>
      <c r="U20" s="30">
        <v>1</v>
      </c>
      <c r="V20" s="30">
        <v>5</v>
      </c>
      <c r="W20" s="71">
        <v>5</v>
      </c>
      <c r="X20" s="30">
        <v>5.05</v>
      </c>
      <c r="AA20" s="31" t="s">
        <v>847</v>
      </c>
    </row>
    <row r="21" spans="1:28" ht="15.75" customHeight="1">
      <c r="A21" s="32">
        <v>20</v>
      </c>
      <c r="B21" s="35">
        <v>44967</v>
      </c>
      <c r="C21" s="70" t="s">
        <v>18</v>
      </c>
      <c r="D21" s="28">
        <v>0.6972222222222223</v>
      </c>
      <c r="E21" s="28">
        <v>0.72222222222222221</v>
      </c>
      <c r="F21" s="30" t="s">
        <v>150</v>
      </c>
      <c r="G21" s="30" t="s">
        <v>755</v>
      </c>
      <c r="H21" s="30" t="s">
        <v>756</v>
      </c>
      <c r="I21" s="37" t="s">
        <v>848</v>
      </c>
      <c r="J21" s="37" t="s">
        <v>849</v>
      </c>
      <c r="K21" s="37" t="s">
        <v>850</v>
      </c>
      <c r="L21" s="37" t="s">
        <v>851</v>
      </c>
      <c r="M21" s="30" t="s">
        <v>72</v>
      </c>
      <c r="N21" s="30" t="s">
        <v>72</v>
      </c>
      <c r="O21" s="30" t="s">
        <v>350</v>
      </c>
      <c r="P21" s="30" t="s">
        <v>350</v>
      </c>
      <c r="Q21" s="30">
        <v>0</v>
      </c>
      <c r="R21" s="30">
        <v>0</v>
      </c>
      <c r="S21" s="30" t="s">
        <v>59</v>
      </c>
      <c r="T21" s="30" t="s">
        <v>59</v>
      </c>
      <c r="U21" s="30">
        <v>6</v>
      </c>
      <c r="V21" s="30">
        <v>2</v>
      </c>
      <c r="W21" s="71">
        <v>5</v>
      </c>
      <c r="X21" s="30">
        <v>5.05</v>
      </c>
      <c r="AA21" s="31" t="s">
        <v>852</v>
      </c>
    </row>
    <row r="22" spans="1:28" ht="15.75" customHeight="1">
      <c r="A22" s="32">
        <v>21</v>
      </c>
      <c r="B22" s="35">
        <v>44968</v>
      </c>
      <c r="C22" s="70" t="s">
        <v>18</v>
      </c>
      <c r="D22" s="28">
        <v>0.65486111111111112</v>
      </c>
      <c r="E22" s="28">
        <v>0.67291666666666661</v>
      </c>
      <c r="F22" s="30" t="s">
        <v>150</v>
      </c>
      <c r="G22" s="30" t="s">
        <v>755</v>
      </c>
      <c r="H22" s="30" t="s">
        <v>756</v>
      </c>
      <c r="I22" s="37" t="s">
        <v>853</v>
      </c>
      <c r="J22" s="37" t="s">
        <v>854</v>
      </c>
      <c r="K22" s="37" t="s">
        <v>855</v>
      </c>
      <c r="L22" s="37" t="s">
        <v>856</v>
      </c>
      <c r="M22" s="30" t="s">
        <v>78</v>
      </c>
      <c r="N22" s="30" t="s">
        <v>72</v>
      </c>
      <c r="O22" s="30" t="s">
        <v>350</v>
      </c>
      <c r="P22" s="30" t="s">
        <v>350</v>
      </c>
      <c r="Q22" s="30">
        <v>0</v>
      </c>
      <c r="R22" s="30">
        <v>0</v>
      </c>
      <c r="S22" s="30" t="s">
        <v>59</v>
      </c>
      <c r="T22" s="30" t="s">
        <v>59</v>
      </c>
      <c r="U22" s="30">
        <v>5</v>
      </c>
      <c r="V22" s="30">
        <v>6</v>
      </c>
      <c r="W22" s="71">
        <v>5</v>
      </c>
      <c r="X22" s="30">
        <v>5.03</v>
      </c>
      <c r="AA22" s="31" t="s">
        <v>857</v>
      </c>
    </row>
    <row r="23" spans="1:28" ht="15.75" customHeight="1">
      <c r="A23" s="32">
        <v>22</v>
      </c>
      <c r="B23" s="35">
        <v>44969</v>
      </c>
      <c r="C23" s="70" t="s">
        <v>18</v>
      </c>
      <c r="D23" s="28">
        <v>0.7055555555555556</v>
      </c>
      <c r="E23" s="28">
        <v>0.73472222222222217</v>
      </c>
      <c r="F23" s="30" t="s">
        <v>150</v>
      </c>
      <c r="G23" s="30" t="s">
        <v>755</v>
      </c>
      <c r="H23" s="30" t="s">
        <v>756</v>
      </c>
      <c r="I23" s="37" t="s">
        <v>858</v>
      </c>
      <c r="J23" s="37" t="s">
        <v>859</v>
      </c>
      <c r="K23" s="37" t="s">
        <v>860</v>
      </c>
      <c r="L23" s="37" t="s">
        <v>861</v>
      </c>
      <c r="M23" s="30" t="s">
        <v>65</v>
      </c>
      <c r="N23" s="30" t="s">
        <v>65</v>
      </c>
      <c r="O23" s="30" t="s">
        <v>350</v>
      </c>
      <c r="P23" s="30" t="s">
        <v>350</v>
      </c>
      <c r="Q23" s="30">
        <v>0</v>
      </c>
      <c r="R23" s="30">
        <v>0</v>
      </c>
      <c r="S23" s="30" t="s">
        <v>59</v>
      </c>
      <c r="T23" s="30" t="s">
        <v>59</v>
      </c>
      <c r="U23" s="30">
        <v>1</v>
      </c>
      <c r="V23" s="30">
        <v>1</v>
      </c>
      <c r="W23" s="71">
        <v>5</v>
      </c>
      <c r="X23" s="30">
        <v>5.0199999999999996</v>
      </c>
      <c r="AA23" s="31" t="s">
        <v>862</v>
      </c>
    </row>
    <row r="24" spans="1:28" ht="15.75" customHeight="1">
      <c r="A24" s="32">
        <v>23</v>
      </c>
      <c r="B24" s="35">
        <v>44970</v>
      </c>
      <c r="C24" s="70" t="s">
        <v>18</v>
      </c>
      <c r="D24" s="28">
        <v>0.72361111111111109</v>
      </c>
      <c r="E24" s="28">
        <v>0.75277777777777777</v>
      </c>
      <c r="F24" s="30" t="s">
        <v>150</v>
      </c>
      <c r="G24" s="30" t="s">
        <v>755</v>
      </c>
      <c r="H24" s="30" t="s">
        <v>756</v>
      </c>
      <c r="I24" s="37" t="s">
        <v>863</v>
      </c>
      <c r="J24" s="37" t="s">
        <v>864</v>
      </c>
      <c r="K24" s="37" t="s">
        <v>865</v>
      </c>
      <c r="L24" s="37" t="s">
        <v>866</v>
      </c>
      <c r="M24" s="30" t="s">
        <v>78</v>
      </c>
      <c r="N24" s="30" t="s">
        <v>78</v>
      </c>
      <c r="O24" s="30" t="s">
        <v>350</v>
      </c>
      <c r="P24" s="30" t="s">
        <v>350</v>
      </c>
      <c r="Q24" s="30">
        <v>1</v>
      </c>
      <c r="R24" s="30">
        <v>1</v>
      </c>
      <c r="S24" s="30" t="s">
        <v>59</v>
      </c>
      <c r="T24" s="30" t="s">
        <v>59</v>
      </c>
      <c r="U24" s="30">
        <v>6</v>
      </c>
      <c r="V24" s="30">
        <v>5</v>
      </c>
      <c r="W24" s="71">
        <v>5</v>
      </c>
      <c r="X24" s="30">
        <v>5.01</v>
      </c>
      <c r="AA24" s="31" t="s">
        <v>867</v>
      </c>
    </row>
    <row r="25" spans="1:28" ht="15.75" customHeight="1">
      <c r="A25" s="32">
        <v>24</v>
      </c>
      <c r="B25" s="35">
        <v>44971</v>
      </c>
      <c r="C25" s="70" t="s">
        <v>264</v>
      </c>
      <c r="D25" s="28">
        <v>9.7222222222222224E-2</v>
      </c>
      <c r="E25" s="28">
        <v>0.15138888888888888</v>
      </c>
      <c r="F25" s="30" t="s">
        <v>150</v>
      </c>
      <c r="G25" s="30" t="s">
        <v>755</v>
      </c>
      <c r="H25" s="30" t="s">
        <v>756</v>
      </c>
      <c r="I25" s="37" t="s">
        <v>868</v>
      </c>
      <c r="J25" s="37" t="s">
        <v>869</v>
      </c>
      <c r="K25" s="37" t="s">
        <v>870</v>
      </c>
      <c r="L25" s="37" t="s">
        <v>871</v>
      </c>
      <c r="M25" s="30" t="s">
        <v>78</v>
      </c>
      <c r="N25" s="30" t="s">
        <v>72</v>
      </c>
      <c r="O25" s="30" t="s">
        <v>350</v>
      </c>
      <c r="P25" s="30" t="s">
        <v>350</v>
      </c>
      <c r="Q25" s="30">
        <v>1</v>
      </c>
      <c r="R25" s="30">
        <v>1</v>
      </c>
      <c r="S25" s="30" t="s">
        <v>59</v>
      </c>
      <c r="T25" s="30" t="s">
        <v>59</v>
      </c>
      <c r="U25" s="30">
        <v>1</v>
      </c>
      <c r="V25" s="30">
        <v>3</v>
      </c>
      <c r="W25" s="71">
        <v>5</v>
      </c>
      <c r="X25" s="30">
        <v>5.05</v>
      </c>
      <c r="AA25" s="31" t="s">
        <v>872</v>
      </c>
    </row>
    <row r="26" spans="1:28" ht="15.75" customHeight="1">
      <c r="A26" s="32">
        <v>25</v>
      </c>
      <c r="B26" s="35">
        <v>44971</v>
      </c>
      <c r="C26" s="70" t="s">
        <v>18</v>
      </c>
      <c r="D26" s="28">
        <v>0.7284722222222223</v>
      </c>
      <c r="E26" s="28">
        <v>0.74583333333333324</v>
      </c>
      <c r="F26" s="30" t="s">
        <v>150</v>
      </c>
      <c r="G26" s="30" t="s">
        <v>755</v>
      </c>
      <c r="H26" s="30" t="s">
        <v>756</v>
      </c>
      <c r="I26" s="37" t="s">
        <v>873</v>
      </c>
      <c r="J26" s="37" t="s">
        <v>874</v>
      </c>
      <c r="K26" s="37" t="s">
        <v>875</v>
      </c>
      <c r="L26" s="37" t="s">
        <v>876</v>
      </c>
      <c r="M26" s="30" t="s">
        <v>72</v>
      </c>
      <c r="N26" s="30" t="s">
        <v>72</v>
      </c>
      <c r="O26" s="30" t="s">
        <v>350</v>
      </c>
      <c r="P26" s="30" t="s">
        <v>350</v>
      </c>
      <c r="Q26" s="30">
        <v>0</v>
      </c>
      <c r="R26" s="30">
        <v>0</v>
      </c>
      <c r="S26" s="30" t="s">
        <v>59</v>
      </c>
      <c r="T26" s="30" t="s">
        <v>59</v>
      </c>
      <c r="U26" s="30">
        <v>1</v>
      </c>
      <c r="V26" s="30">
        <v>1</v>
      </c>
      <c r="W26" s="71">
        <v>5</v>
      </c>
      <c r="X26" s="30">
        <v>5.04</v>
      </c>
      <c r="AA26" s="31" t="s">
        <v>877</v>
      </c>
    </row>
    <row r="27" spans="1:28" ht="15.75" customHeight="1">
      <c r="A27" s="32">
        <v>26</v>
      </c>
      <c r="B27" s="35">
        <v>44972</v>
      </c>
      <c r="C27" s="70" t="s">
        <v>18</v>
      </c>
      <c r="D27" s="28">
        <v>0.71388888888888891</v>
      </c>
      <c r="E27" s="28">
        <v>0.73611111111111116</v>
      </c>
      <c r="F27" s="30" t="s">
        <v>150</v>
      </c>
      <c r="G27" s="30" t="s">
        <v>755</v>
      </c>
      <c r="H27" s="30" t="s">
        <v>756</v>
      </c>
      <c r="I27" s="37" t="s">
        <v>878</v>
      </c>
      <c r="J27" s="37" t="s">
        <v>879</v>
      </c>
      <c r="K27" s="37" t="s">
        <v>880</v>
      </c>
      <c r="L27" s="37" t="s">
        <v>881</v>
      </c>
      <c r="M27" s="30" t="s">
        <v>57</v>
      </c>
      <c r="N27" s="30" t="s">
        <v>782</v>
      </c>
      <c r="O27" s="30" t="s">
        <v>350</v>
      </c>
      <c r="P27" s="30" t="s">
        <v>350</v>
      </c>
      <c r="Q27" s="30">
        <v>1</v>
      </c>
      <c r="R27" s="30">
        <v>1</v>
      </c>
      <c r="S27" s="30" t="s">
        <v>59</v>
      </c>
      <c r="T27" s="30" t="s">
        <v>59</v>
      </c>
      <c r="U27" s="30">
        <v>1</v>
      </c>
      <c r="V27" s="30">
        <v>1</v>
      </c>
      <c r="W27" s="71">
        <v>5</v>
      </c>
      <c r="X27" s="30">
        <v>5.07</v>
      </c>
    </row>
    <row r="28" spans="1:28" ht="15.75" customHeight="1">
      <c r="A28" s="32">
        <v>27</v>
      </c>
      <c r="B28" s="35">
        <v>44973</v>
      </c>
      <c r="C28" s="70" t="s">
        <v>264</v>
      </c>
      <c r="D28" s="28">
        <v>0.10833333333333334</v>
      </c>
      <c r="E28" s="28">
        <v>0.22916666666666666</v>
      </c>
      <c r="F28" s="30" t="s">
        <v>150</v>
      </c>
      <c r="G28" s="30" t="s">
        <v>755</v>
      </c>
      <c r="H28" s="30" t="s">
        <v>756</v>
      </c>
      <c r="I28" s="37" t="s">
        <v>882</v>
      </c>
      <c r="J28" s="37" t="s">
        <v>883</v>
      </c>
      <c r="K28" s="37" t="s">
        <v>884</v>
      </c>
      <c r="L28" s="37" t="s">
        <v>885</v>
      </c>
      <c r="M28" s="30" t="s">
        <v>78</v>
      </c>
      <c r="N28" s="30" t="s">
        <v>782</v>
      </c>
      <c r="O28" s="30" t="s">
        <v>350</v>
      </c>
      <c r="P28" s="30" t="s">
        <v>350</v>
      </c>
      <c r="Q28" s="30">
        <v>1</v>
      </c>
      <c r="R28" s="30">
        <v>1</v>
      </c>
      <c r="S28" s="30" t="s">
        <v>59</v>
      </c>
      <c r="T28" s="30" t="s">
        <v>59</v>
      </c>
      <c r="U28" s="30">
        <v>0</v>
      </c>
      <c r="V28" s="30">
        <v>2</v>
      </c>
      <c r="W28" s="71">
        <v>5</v>
      </c>
      <c r="X28" s="30">
        <v>5.23</v>
      </c>
    </row>
    <row r="29" spans="1:28" ht="15.75" customHeight="1">
      <c r="A29" s="32">
        <v>28</v>
      </c>
      <c r="B29" s="35">
        <v>44973</v>
      </c>
      <c r="C29" s="70" t="s">
        <v>18</v>
      </c>
      <c r="D29" s="28">
        <v>0.39444444444444443</v>
      </c>
      <c r="E29" s="28">
        <v>0.4152777777777778</v>
      </c>
      <c r="F29" s="30" t="s">
        <v>150</v>
      </c>
      <c r="G29" s="30" t="s">
        <v>755</v>
      </c>
      <c r="H29" s="30" t="s">
        <v>756</v>
      </c>
      <c r="I29" s="37" t="s">
        <v>886</v>
      </c>
      <c r="J29" s="37" t="s">
        <v>887</v>
      </c>
      <c r="K29" s="37" t="s">
        <v>888</v>
      </c>
      <c r="L29" s="37" t="s">
        <v>889</v>
      </c>
      <c r="M29" s="30" t="s">
        <v>57</v>
      </c>
      <c r="N29" s="30" t="s">
        <v>782</v>
      </c>
      <c r="O29" s="30" t="s">
        <v>350</v>
      </c>
      <c r="P29" s="30" t="s">
        <v>350</v>
      </c>
      <c r="Q29" s="30">
        <v>1</v>
      </c>
      <c r="R29" s="30">
        <v>1</v>
      </c>
      <c r="S29" s="30" t="s">
        <v>59</v>
      </c>
      <c r="T29" s="30" t="s">
        <v>59</v>
      </c>
      <c r="U29" s="30">
        <v>2</v>
      </c>
      <c r="V29" s="30">
        <v>6</v>
      </c>
      <c r="W29" s="71">
        <v>5</v>
      </c>
      <c r="X29" s="30">
        <v>2.89</v>
      </c>
    </row>
    <row r="30" spans="1:28" ht="15.75" customHeight="1">
      <c r="A30" s="32">
        <v>29</v>
      </c>
      <c r="B30" s="35">
        <v>44973</v>
      </c>
      <c r="C30" s="70" t="s">
        <v>264</v>
      </c>
      <c r="D30" s="28">
        <v>0.79791666666666661</v>
      </c>
      <c r="E30" s="28">
        <v>0.84722222222222221</v>
      </c>
      <c r="F30" s="30" t="s">
        <v>150</v>
      </c>
      <c r="G30" s="30" t="s">
        <v>755</v>
      </c>
      <c r="H30" s="30" t="s">
        <v>756</v>
      </c>
      <c r="I30" s="37" t="s">
        <v>890</v>
      </c>
      <c r="J30" s="37" t="s">
        <v>891</v>
      </c>
      <c r="K30" s="37" t="s">
        <v>892</v>
      </c>
      <c r="L30" s="37" t="s">
        <v>893</v>
      </c>
      <c r="M30" s="30" t="s">
        <v>72</v>
      </c>
      <c r="N30" s="30" t="s">
        <v>78</v>
      </c>
      <c r="O30" s="30" t="s">
        <v>350</v>
      </c>
      <c r="P30" s="30" t="s">
        <v>350</v>
      </c>
      <c r="Q30" s="30">
        <v>1</v>
      </c>
      <c r="R30" s="30">
        <v>1</v>
      </c>
      <c r="S30" s="30" t="s">
        <v>59</v>
      </c>
      <c r="T30" s="30" t="s">
        <v>59</v>
      </c>
      <c r="U30" s="30">
        <v>1</v>
      </c>
      <c r="V30" s="30">
        <v>1</v>
      </c>
      <c r="W30" s="71">
        <v>5</v>
      </c>
      <c r="X30" s="30">
        <v>5.07</v>
      </c>
      <c r="AB30" t="s">
        <v>894</v>
      </c>
    </row>
    <row r="31" spans="1:28" ht="15.75" customHeight="1">
      <c r="A31" s="32">
        <v>30</v>
      </c>
      <c r="B31" s="35">
        <v>44974</v>
      </c>
      <c r="C31" s="70" t="s">
        <v>18</v>
      </c>
      <c r="D31" s="28">
        <v>0.41180555555555554</v>
      </c>
      <c r="E31" s="28">
        <v>0.44097222222222227</v>
      </c>
      <c r="F31" s="30" t="s">
        <v>150</v>
      </c>
      <c r="G31" s="30" t="s">
        <v>755</v>
      </c>
      <c r="H31" s="30" t="s">
        <v>756</v>
      </c>
      <c r="I31" s="37" t="s">
        <v>895</v>
      </c>
      <c r="J31" s="37" t="s">
        <v>896</v>
      </c>
      <c r="K31" s="37" t="s">
        <v>897</v>
      </c>
      <c r="L31" s="37" t="s">
        <v>898</v>
      </c>
      <c r="M31" s="30" t="s">
        <v>78</v>
      </c>
      <c r="N31" s="30" t="s">
        <v>78</v>
      </c>
      <c r="O31" s="30" t="s">
        <v>350</v>
      </c>
      <c r="P31" s="30" t="s">
        <v>350</v>
      </c>
      <c r="Q31" s="30">
        <v>1</v>
      </c>
      <c r="R31" s="30">
        <v>1</v>
      </c>
      <c r="S31" s="30" t="s">
        <v>59</v>
      </c>
      <c r="T31" s="30" t="s">
        <v>59</v>
      </c>
      <c r="U31" s="30">
        <v>2</v>
      </c>
      <c r="V31" s="30">
        <v>2</v>
      </c>
      <c r="W31" s="71">
        <v>5</v>
      </c>
      <c r="X31" s="30">
        <v>5.03</v>
      </c>
    </row>
    <row r="32" spans="1:28" ht="15.75" customHeight="1">
      <c r="A32" s="32">
        <v>31</v>
      </c>
      <c r="B32" s="35">
        <v>44974</v>
      </c>
      <c r="C32" s="70" t="s">
        <v>264</v>
      </c>
      <c r="D32" s="28">
        <v>0.84236111111111101</v>
      </c>
      <c r="E32" s="28">
        <v>0.89583333333333337</v>
      </c>
      <c r="F32" s="30" t="s">
        <v>150</v>
      </c>
      <c r="G32" s="30" t="s">
        <v>755</v>
      </c>
      <c r="H32" s="30" t="s">
        <v>756</v>
      </c>
      <c r="I32" s="37" t="s">
        <v>899</v>
      </c>
      <c r="J32" s="37" t="s">
        <v>900</v>
      </c>
      <c r="K32" s="37" t="s">
        <v>901</v>
      </c>
      <c r="L32" s="37" t="s">
        <v>902</v>
      </c>
      <c r="M32" s="30" t="s">
        <v>78</v>
      </c>
      <c r="N32" s="30" t="s">
        <v>782</v>
      </c>
      <c r="O32" s="30" t="s">
        <v>350</v>
      </c>
      <c r="P32" s="30" t="s">
        <v>350</v>
      </c>
      <c r="Q32" s="30">
        <v>1</v>
      </c>
      <c r="R32" s="30">
        <v>1</v>
      </c>
      <c r="S32" s="30" t="s">
        <v>59</v>
      </c>
      <c r="T32" s="30" t="s">
        <v>59</v>
      </c>
      <c r="U32" s="30">
        <v>1</v>
      </c>
      <c r="V32" s="30">
        <v>2</v>
      </c>
      <c r="W32" s="71">
        <v>5</v>
      </c>
      <c r="X32" s="30">
        <v>5.28</v>
      </c>
    </row>
    <row r="33" spans="1:29" ht="15.75" customHeight="1">
      <c r="A33" s="32">
        <v>32</v>
      </c>
      <c r="B33" s="35">
        <v>44975</v>
      </c>
      <c r="C33" s="70" t="s">
        <v>18</v>
      </c>
      <c r="D33" s="28">
        <v>0.42777777777777781</v>
      </c>
      <c r="E33" s="28">
        <v>0.46319444444444446</v>
      </c>
      <c r="F33" s="30" t="s">
        <v>150</v>
      </c>
      <c r="G33" s="30" t="s">
        <v>755</v>
      </c>
      <c r="H33" s="30" t="s">
        <v>756</v>
      </c>
      <c r="I33" s="37" t="s">
        <v>903</v>
      </c>
      <c r="J33" s="37" t="s">
        <v>904</v>
      </c>
      <c r="K33" s="37" t="s">
        <v>905</v>
      </c>
      <c r="L33" s="37" t="s">
        <v>906</v>
      </c>
      <c r="M33" s="30" t="s">
        <v>78</v>
      </c>
      <c r="N33" s="30" t="s">
        <v>78</v>
      </c>
      <c r="O33" s="30" t="s">
        <v>350</v>
      </c>
      <c r="P33" s="30" t="s">
        <v>350</v>
      </c>
      <c r="Q33" s="30">
        <v>1</v>
      </c>
      <c r="R33" s="30">
        <v>1</v>
      </c>
      <c r="S33" s="30" t="s">
        <v>59</v>
      </c>
      <c r="T33" s="30" t="s">
        <v>59</v>
      </c>
      <c r="U33" s="30">
        <v>2</v>
      </c>
      <c r="V33" s="30">
        <v>2</v>
      </c>
      <c r="W33" s="71">
        <v>5</v>
      </c>
      <c r="X33" s="30">
        <v>5.38</v>
      </c>
    </row>
    <row r="34" spans="1:29" ht="15.75" customHeight="1">
      <c r="A34" s="32">
        <v>33</v>
      </c>
      <c r="B34" s="35"/>
      <c r="C34" s="70"/>
      <c r="D34" s="28"/>
      <c r="E34" s="28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71"/>
      <c r="X34" s="30"/>
    </row>
    <row r="35" spans="1:29" ht="15.75" customHeight="1">
      <c r="A35" s="32">
        <v>34</v>
      </c>
      <c r="B35" s="35"/>
      <c r="C35" s="70"/>
      <c r="D35" s="28"/>
      <c r="E35" s="28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71"/>
      <c r="X35" s="30"/>
    </row>
    <row r="36" spans="1:29" ht="15.75" customHeight="1">
      <c r="A36" s="32">
        <v>35</v>
      </c>
      <c r="B36" s="35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9" ht="15.75" customHeight="1">
      <c r="A37" s="59" t="str">
        <f ca="1">COUNT(A2:A40)</f>
        <v>#REF!</v>
      </c>
      <c r="B37" s="66"/>
      <c r="C37" s="67"/>
      <c r="D37" s="68"/>
      <c r="E37" s="68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59" t="s">
        <v>136</v>
      </c>
      <c r="W37" s="59" t="e">
        <f>SUM(#REF!)</f>
        <v>#REF!</v>
      </c>
      <c r="X37" s="59" t="str">
        <f ca="1">SUM(X2:X46)</f>
        <v>#REF!</v>
      </c>
      <c r="Y37" s="59">
        <f>SUM(X2:X16)</f>
        <v>70.859999999999985</v>
      </c>
      <c r="Z37" s="59"/>
      <c r="AA37" s="67" t="s">
        <v>136</v>
      </c>
      <c r="AB37" s="69"/>
      <c r="AC37" s="67"/>
    </row>
    <row r="38" spans="1:29" ht="15.75" customHeight="1"/>
    <row r="39" spans="1:29" ht="15.75" customHeight="1"/>
    <row r="40" spans="1:29" ht="15.75" customHeight="1"/>
    <row r="41" spans="1:29" ht="15.75" customHeight="1"/>
    <row r="42" spans="1:29" ht="15.75" customHeight="1"/>
    <row r="43" spans="1:29" ht="15.75" customHeight="1"/>
    <row r="44" spans="1:29" ht="15.75" customHeight="1"/>
    <row r="45" spans="1:29" ht="15.75" customHeight="1"/>
    <row r="46" spans="1:29" ht="15.75" customHeight="1"/>
    <row r="47" spans="1:29" ht="15.75" customHeight="1"/>
    <row r="48" spans="1:29" ht="15.75" customHeight="1"/>
    <row r="49" spans="2:2" ht="15.75" customHeight="1"/>
    <row r="50" spans="2:2" ht="15.75" customHeight="1"/>
    <row r="51" spans="2:2" ht="15.75" customHeight="1"/>
    <row r="52" spans="2:2" ht="15.75" customHeight="1"/>
    <row r="53" spans="2:2" ht="15.75" customHeight="1"/>
    <row r="54" spans="2:2" ht="15.75" customHeight="1">
      <c r="B54" s="35"/>
    </row>
    <row r="55" spans="2:2" ht="15.75" customHeight="1"/>
    <row r="56" spans="2:2" ht="15.75" customHeight="1"/>
    <row r="57" spans="2:2" ht="15.75" customHeight="1"/>
    <row r="58" spans="2:2" ht="15.75" customHeight="1"/>
    <row r="59" spans="2:2" ht="15.75" customHeight="1"/>
    <row r="60" spans="2:2" ht="15.75" customHeight="1"/>
    <row r="61" spans="2:2" ht="15.75" customHeight="1"/>
    <row r="62" spans="2:2" ht="15.75" customHeight="1"/>
    <row r="63" spans="2:2" ht="15.75" customHeight="1"/>
    <row r="64" spans="2: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51" xr:uid="{00000000-0009-0000-0000-000008000000}"/>
  <hyperlinks>
    <hyperlink ref="AA2" r:id="rId1" xr:uid="{00000000-0004-0000-0800-000000000000}"/>
    <hyperlink ref="AA3" r:id="rId2" xr:uid="{00000000-0004-0000-0800-000001000000}"/>
    <hyperlink ref="AA4" r:id="rId3" xr:uid="{00000000-0004-0000-0800-000002000000}"/>
    <hyperlink ref="AA5" r:id="rId4" xr:uid="{00000000-0004-0000-0800-000003000000}"/>
    <hyperlink ref="AA6" r:id="rId5" xr:uid="{00000000-0004-0000-0800-000004000000}"/>
    <hyperlink ref="AA7" r:id="rId6" xr:uid="{00000000-0004-0000-0800-000005000000}"/>
    <hyperlink ref="AA8" r:id="rId7" xr:uid="{00000000-0004-0000-0800-000006000000}"/>
    <hyperlink ref="AA9" r:id="rId8" xr:uid="{00000000-0004-0000-0800-000007000000}"/>
    <hyperlink ref="AA11" r:id="rId9" xr:uid="{00000000-0004-0000-0800-000008000000}"/>
    <hyperlink ref="AA12" r:id="rId10" xr:uid="{00000000-0004-0000-0800-000009000000}"/>
    <hyperlink ref="AA13" r:id="rId11" xr:uid="{00000000-0004-0000-0800-00000A000000}"/>
    <hyperlink ref="AA14" r:id="rId12" xr:uid="{00000000-0004-0000-0800-00000B000000}"/>
    <hyperlink ref="AA15" r:id="rId13" xr:uid="{00000000-0004-0000-0800-00000C000000}"/>
    <hyperlink ref="AA16" r:id="rId14" xr:uid="{00000000-0004-0000-0800-00000D000000}"/>
    <hyperlink ref="AA17" r:id="rId15" xr:uid="{00000000-0004-0000-0800-00000E000000}"/>
    <hyperlink ref="AA18" r:id="rId16" xr:uid="{00000000-0004-0000-0800-00000F000000}"/>
    <hyperlink ref="AA19" r:id="rId17" xr:uid="{00000000-0004-0000-0800-000010000000}"/>
    <hyperlink ref="AA20" r:id="rId18" xr:uid="{00000000-0004-0000-0800-000011000000}"/>
    <hyperlink ref="AA21" r:id="rId19" xr:uid="{00000000-0004-0000-0800-000012000000}"/>
    <hyperlink ref="AA22" r:id="rId20" xr:uid="{00000000-0004-0000-0800-000013000000}"/>
    <hyperlink ref="AA23" r:id="rId21" xr:uid="{00000000-0004-0000-0800-000014000000}"/>
    <hyperlink ref="AA24" r:id="rId22" xr:uid="{00000000-0004-0000-0800-000015000000}"/>
    <hyperlink ref="AA25" r:id="rId23" xr:uid="{00000000-0004-0000-0800-000016000000}"/>
    <hyperlink ref="AA26" r:id="rId24" xr:uid="{00000000-0004-0000-0800-000017000000}"/>
  </hyperlink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100"/>
  <sheetViews>
    <sheetView tabSelected="1" topLeftCell="T12"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6" width="8.6640625" customWidth="1"/>
    <col min="7" max="7" width="11.10937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5.33203125" customWidth="1"/>
    <col min="23" max="23" width="19.44140625" customWidth="1"/>
    <col min="24" max="25" width="8.6640625" customWidth="1"/>
    <col min="26" max="26" width="27" customWidth="1"/>
    <col min="27" max="27" width="66.33203125" customWidth="1"/>
    <col min="28" max="29" width="55.6640625" customWidth="1"/>
  </cols>
  <sheetData>
    <row r="1" spans="1:29" ht="43.2">
      <c r="A1" s="61" t="s">
        <v>27</v>
      </c>
      <c r="B1" s="73" t="s">
        <v>28</v>
      </c>
      <c r="C1" s="73" t="s">
        <v>29</v>
      </c>
      <c r="D1" s="74" t="s">
        <v>30</v>
      </c>
      <c r="E1" s="74" t="s">
        <v>31</v>
      </c>
      <c r="F1" s="74" t="s">
        <v>32</v>
      </c>
      <c r="G1" s="74" t="s">
        <v>33</v>
      </c>
      <c r="H1" s="74" t="s">
        <v>0</v>
      </c>
      <c r="I1" s="74" t="s">
        <v>34</v>
      </c>
      <c r="J1" s="74" t="s">
        <v>35</v>
      </c>
      <c r="K1" s="74" t="s">
        <v>36</v>
      </c>
      <c r="L1" s="74" t="s">
        <v>37</v>
      </c>
      <c r="M1" s="74" t="s">
        <v>38</v>
      </c>
      <c r="N1" s="74" t="s">
        <v>39</v>
      </c>
      <c r="O1" s="74" t="s">
        <v>40</v>
      </c>
      <c r="P1" s="74" t="s">
        <v>41</v>
      </c>
      <c r="Q1" s="74" t="s">
        <v>42</v>
      </c>
      <c r="R1" s="74" t="s">
        <v>43</v>
      </c>
      <c r="S1" s="74" t="s">
        <v>44</v>
      </c>
      <c r="T1" s="74" t="s">
        <v>45</v>
      </c>
      <c r="U1" s="74" t="s">
        <v>46</v>
      </c>
      <c r="V1" s="74" t="s">
        <v>47</v>
      </c>
      <c r="W1" s="74" t="s">
        <v>48</v>
      </c>
      <c r="X1" s="75" t="s">
        <v>24</v>
      </c>
      <c r="Y1" s="75" t="s">
        <v>25</v>
      </c>
      <c r="Z1" s="74" t="s">
        <v>49</v>
      </c>
      <c r="AA1" s="74"/>
      <c r="AB1" s="76" t="s">
        <v>50</v>
      </c>
    </row>
    <row r="2" spans="1:29" ht="31.5" customHeight="1">
      <c r="A2" s="32">
        <v>1</v>
      </c>
      <c r="B2" s="35">
        <v>44946</v>
      </c>
      <c r="C2" s="30" t="s">
        <v>18</v>
      </c>
      <c r="D2" s="28">
        <v>0.49027777777777781</v>
      </c>
      <c r="E2" s="28">
        <v>0.50486111111111109</v>
      </c>
      <c r="F2" s="70" t="s">
        <v>150</v>
      </c>
      <c r="G2" s="30" t="s">
        <v>907</v>
      </c>
      <c r="H2" s="30" t="s">
        <v>10</v>
      </c>
      <c r="I2" s="37" t="s">
        <v>908</v>
      </c>
      <c r="J2" s="37" t="s">
        <v>909</v>
      </c>
      <c r="K2" s="37" t="s">
        <v>910</v>
      </c>
      <c r="L2" s="37" t="s">
        <v>911</v>
      </c>
      <c r="M2" s="30" t="s">
        <v>65</v>
      </c>
      <c r="N2" s="30" t="s">
        <v>65</v>
      </c>
      <c r="O2" s="30" t="s">
        <v>350</v>
      </c>
      <c r="P2" s="30" t="s">
        <v>350</v>
      </c>
      <c r="Q2" s="30">
        <v>1</v>
      </c>
      <c r="R2" s="30">
        <v>1</v>
      </c>
      <c r="S2" s="30" t="s">
        <v>59</v>
      </c>
      <c r="T2" s="30" t="s">
        <v>59</v>
      </c>
      <c r="U2" s="30">
        <v>1</v>
      </c>
      <c r="V2" s="30">
        <v>1</v>
      </c>
      <c r="W2" s="30">
        <v>10</v>
      </c>
      <c r="X2" s="30">
        <v>10.36</v>
      </c>
      <c r="AA2" s="31" t="s">
        <v>912</v>
      </c>
      <c r="AC2" s="77"/>
    </row>
    <row r="3" spans="1:29" ht="14.4">
      <c r="A3" s="32">
        <v>2</v>
      </c>
      <c r="B3" s="35">
        <v>44947</v>
      </c>
      <c r="C3" s="30" t="s">
        <v>18</v>
      </c>
      <c r="D3" s="28">
        <v>0.3659722222222222</v>
      </c>
      <c r="E3" s="28">
        <v>0.38263888888888892</v>
      </c>
      <c r="F3" s="70" t="s">
        <v>150</v>
      </c>
      <c r="G3" s="30" t="s">
        <v>907</v>
      </c>
      <c r="H3" s="30" t="s">
        <v>10</v>
      </c>
      <c r="I3" s="37" t="s">
        <v>913</v>
      </c>
      <c r="J3" s="37" t="s">
        <v>914</v>
      </c>
      <c r="K3" s="37" t="s">
        <v>915</v>
      </c>
      <c r="L3" s="37" t="s">
        <v>916</v>
      </c>
      <c r="M3" s="30" t="s">
        <v>65</v>
      </c>
      <c r="N3" s="30" t="s">
        <v>65</v>
      </c>
      <c r="O3" s="30" t="s">
        <v>350</v>
      </c>
      <c r="P3" s="30" t="s">
        <v>350</v>
      </c>
      <c r="Q3" s="30">
        <v>1</v>
      </c>
      <c r="R3" s="30">
        <v>1</v>
      </c>
      <c r="S3" s="30" t="s">
        <v>59</v>
      </c>
      <c r="T3" s="30" t="s">
        <v>59</v>
      </c>
      <c r="U3" s="30">
        <v>1</v>
      </c>
      <c r="V3" s="30">
        <v>1</v>
      </c>
      <c r="W3" s="30">
        <v>10</v>
      </c>
      <c r="X3" s="30">
        <v>10.38</v>
      </c>
      <c r="AA3" s="31" t="s">
        <v>917</v>
      </c>
    </row>
    <row r="4" spans="1:29" ht="14.4">
      <c r="A4" s="32">
        <v>3</v>
      </c>
      <c r="B4" s="35">
        <v>44949</v>
      </c>
      <c r="C4" s="30" t="s">
        <v>18</v>
      </c>
      <c r="D4" s="28">
        <v>0.55763888888888891</v>
      </c>
      <c r="E4" s="28">
        <v>0.58333333333333337</v>
      </c>
      <c r="F4" s="30" t="s">
        <v>150</v>
      </c>
      <c r="G4" s="30" t="s">
        <v>907</v>
      </c>
      <c r="H4" s="30" t="s">
        <v>10</v>
      </c>
      <c r="I4" s="37" t="s">
        <v>918</v>
      </c>
      <c r="J4" s="37" t="s">
        <v>919</v>
      </c>
      <c r="K4" s="37" t="s">
        <v>920</v>
      </c>
      <c r="L4" s="37" t="s">
        <v>921</v>
      </c>
      <c r="M4" s="30" t="s">
        <v>57</v>
      </c>
      <c r="N4" s="30" t="s">
        <v>57</v>
      </c>
      <c r="O4" s="30" t="s">
        <v>66</v>
      </c>
      <c r="P4" s="30" t="s">
        <v>66</v>
      </c>
      <c r="Q4" s="30">
        <v>1</v>
      </c>
      <c r="R4" s="30">
        <v>1</v>
      </c>
      <c r="S4" s="30" t="s">
        <v>59</v>
      </c>
      <c r="T4" s="30" t="s">
        <v>59</v>
      </c>
      <c r="U4" s="30">
        <v>2</v>
      </c>
      <c r="V4" s="30">
        <v>2</v>
      </c>
      <c r="W4" s="30">
        <v>10</v>
      </c>
      <c r="X4" s="30">
        <v>10.41</v>
      </c>
      <c r="AA4" s="31" t="s">
        <v>922</v>
      </c>
    </row>
    <row r="5" spans="1:29" ht="14.4">
      <c r="A5" s="32">
        <v>4</v>
      </c>
      <c r="B5" s="35">
        <v>44950</v>
      </c>
      <c r="C5" s="30" t="s">
        <v>18</v>
      </c>
      <c r="D5" s="28">
        <v>0.64722222222222225</v>
      </c>
      <c r="E5" s="28">
        <v>0.66319444444444442</v>
      </c>
      <c r="F5" s="30" t="s">
        <v>150</v>
      </c>
      <c r="G5" s="30" t="s">
        <v>907</v>
      </c>
      <c r="H5" s="30" t="s">
        <v>10</v>
      </c>
      <c r="I5" s="37" t="s">
        <v>923</v>
      </c>
      <c r="J5" s="37" t="s">
        <v>924</v>
      </c>
      <c r="K5" s="37" t="s">
        <v>925</v>
      </c>
      <c r="L5" s="37" t="s">
        <v>926</v>
      </c>
      <c r="M5" s="30" t="s">
        <v>57</v>
      </c>
      <c r="N5" s="30" t="s">
        <v>57</v>
      </c>
      <c r="O5" s="30" t="s">
        <v>350</v>
      </c>
      <c r="P5" s="30" t="s">
        <v>350</v>
      </c>
      <c r="Q5" s="30">
        <v>1</v>
      </c>
      <c r="R5" s="30">
        <v>1</v>
      </c>
      <c r="S5" s="30" t="s">
        <v>59</v>
      </c>
      <c r="T5" s="30" t="s">
        <v>59</v>
      </c>
      <c r="U5" s="30">
        <v>1</v>
      </c>
      <c r="V5" s="30">
        <v>1</v>
      </c>
      <c r="W5" s="30">
        <v>10</v>
      </c>
      <c r="X5" s="30">
        <v>10.38</v>
      </c>
      <c r="AA5" s="31" t="s">
        <v>927</v>
      </c>
    </row>
    <row r="6" spans="1:29" ht="14.4">
      <c r="A6" s="32">
        <v>5</v>
      </c>
      <c r="B6" s="35">
        <v>44951</v>
      </c>
      <c r="C6" s="30" t="s">
        <v>18</v>
      </c>
      <c r="D6" s="28">
        <v>0.59791666666666665</v>
      </c>
      <c r="E6" s="28">
        <v>0.61388888888888882</v>
      </c>
      <c r="F6" s="30" t="s">
        <v>150</v>
      </c>
      <c r="G6" s="30" t="s">
        <v>907</v>
      </c>
      <c r="H6" s="30" t="s">
        <v>10</v>
      </c>
      <c r="I6" s="37" t="s">
        <v>928</v>
      </c>
      <c r="J6" s="37" t="s">
        <v>929</v>
      </c>
      <c r="K6" s="37" t="s">
        <v>930</v>
      </c>
      <c r="L6" s="37" t="s">
        <v>931</v>
      </c>
      <c r="M6" s="30" t="s">
        <v>57</v>
      </c>
      <c r="N6" s="30" t="s">
        <v>57</v>
      </c>
      <c r="O6" s="30" t="s">
        <v>350</v>
      </c>
      <c r="P6" s="30" t="s">
        <v>350</v>
      </c>
      <c r="Q6" s="30">
        <v>1</v>
      </c>
      <c r="R6" s="30">
        <v>1</v>
      </c>
      <c r="S6" s="30" t="s">
        <v>59</v>
      </c>
      <c r="T6" s="30" t="s">
        <v>59</v>
      </c>
      <c r="U6" s="30">
        <v>1</v>
      </c>
      <c r="V6" s="30">
        <v>1</v>
      </c>
      <c r="W6" s="30">
        <v>10</v>
      </c>
      <c r="X6" s="30">
        <v>10.36</v>
      </c>
      <c r="AA6" s="31" t="s">
        <v>932</v>
      </c>
    </row>
    <row r="7" spans="1:29" ht="14.4">
      <c r="A7" s="32">
        <v>6</v>
      </c>
      <c r="B7" s="35">
        <v>44952</v>
      </c>
      <c r="C7" s="30" t="s">
        <v>18</v>
      </c>
      <c r="D7" s="28">
        <v>0.61736111111111114</v>
      </c>
      <c r="E7" s="28">
        <v>0.63541666666666663</v>
      </c>
      <c r="F7" s="30" t="s">
        <v>150</v>
      </c>
      <c r="G7" s="30" t="s">
        <v>907</v>
      </c>
      <c r="H7" s="30" t="s">
        <v>10</v>
      </c>
      <c r="I7" s="37" t="s">
        <v>933</v>
      </c>
      <c r="J7" s="37" t="s">
        <v>934</v>
      </c>
      <c r="K7" s="37" t="s">
        <v>935</v>
      </c>
      <c r="L7" s="37" t="s">
        <v>936</v>
      </c>
      <c r="M7" s="30" t="s">
        <v>72</v>
      </c>
      <c r="N7" s="30" t="s">
        <v>72</v>
      </c>
      <c r="O7" s="30" t="s">
        <v>350</v>
      </c>
      <c r="P7" s="30" t="s">
        <v>350</v>
      </c>
      <c r="Q7" s="30">
        <v>1</v>
      </c>
      <c r="R7" s="30">
        <v>1</v>
      </c>
      <c r="S7" s="30" t="s">
        <v>59</v>
      </c>
      <c r="T7" s="30" t="s">
        <v>59</v>
      </c>
      <c r="U7" s="30">
        <v>1</v>
      </c>
      <c r="V7" s="30">
        <v>1</v>
      </c>
      <c r="W7" s="30">
        <v>10</v>
      </c>
      <c r="X7" s="30">
        <v>10.51</v>
      </c>
      <c r="AA7" s="31" t="s">
        <v>937</v>
      </c>
    </row>
    <row r="8" spans="1:29" ht="14.4">
      <c r="A8" s="32">
        <v>7</v>
      </c>
      <c r="B8" s="35">
        <v>44953</v>
      </c>
      <c r="C8" s="30" t="s">
        <v>18</v>
      </c>
      <c r="D8" s="28">
        <v>0.63402777777777775</v>
      </c>
      <c r="E8" s="28">
        <v>0.65138888888888891</v>
      </c>
      <c r="F8" s="30" t="s">
        <v>150</v>
      </c>
      <c r="G8" s="30" t="s">
        <v>907</v>
      </c>
      <c r="H8" s="30" t="s">
        <v>10</v>
      </c>
      <c r="I8" s="37" t="s">
        <v>938</v>
      </c>
      <c r="J8" s="37" t="s">
        <v>939</v>
      </c>
      <c r="K8" s="37" t="s">
        <v>940</v>
      </c>
      <c r="L8" s="37" t="s">
        <v>941</v>
      </c>
      <c r="M8" s="30" t="s">
        <v>72</v>
      </c>
      <c r="N8" s="30" t="s">
        <v>72</v>
      </c>
      <c r="O8" s="30" t="s">
        <v>350</v>
      </c>
      <c r="P8" s="30" t="s">
        <v>350</v>
      </c>
      <c r="Q8" s="30">
        <v>1</v>
      </c>
      <c r="R8" s="30">
        <v>1</v>
      </c>
      <c r="S8" s="30" t="s">
        <v>59</v>
      </c>
      <c r="T8" s="30" t="s">
        <v>59</v>
      </c>
      <c r="U8" s="30">
        <v>1</v>
      </c>
      <c r="V8" s="30">
        <v>1</v>
      </c>
      <c r="W8" s="30">
        <v>10</v>
      </c>
      <c r="X8" s="30">
        <v>10.56</v>
      </c>
      <c r="AA8" s="31" t="s">
        <v>942</v>
      </c>
    </row>
    <row r="9" spans="1:29" ht="14.4">
      <c r="A9" s="32">
        <v>8</v>
      </c>
      <c r="B9" s="35">
        <v>44954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X9" s="30"/>
      <c r="AB9" t="s">
        <v>943</v>
      </c>
    </row>
    <row r="10" spans="1:29" ht="14.4">
      <c r="A10" s="32">
        <v>9</v>
      </c>
      <c r="B10" s="35">
        <v>44956</v>
      </c>
      <c r="C10" s="30" t="s">
        <v>18</v>
      </c>
      <c r="D10" s="28">
        <v>0.73611111111111116</v>
      </c>
      <c r="E10" s="28">
        <v>0.75624999999999998</v>
      </c>
      <c r="F10" s="30" t="s">
        <v>150</v>
      </c>
      <c r="G10" s="30" t="s">
        <v>907</v>
      </c>
      <c r="H10" s="30" t="s">
        <v>10</v>
      </c>
      <c r="I10" s="37" t="s">
        <v>944</v>
      </c>
      <c r="J10" s="37" t="s">
        <v>945</v>
      </c>
      <c r="K10" s="37" t="s">
        <v>946</v>
      </c>
      <c r="L10" s="37" t="s">
        <v>947</v>
      </c>
      <c r="M10" s="30" t="s">
        <v>57</v>
      </c>
      <c r="N10" s="30" t="s">
        <v>57</v>
      </c>
      <c r="O10" s="30" t="s">
        <v>350</v>
      </c>
      <c r="P10" s="30" t="s">
        <v>350</v>
      </c>
      <c r="Q10" s="30">
        <v>1</v>
      </c>
      <c r="R10" s="30">
        <v>1</v>
      </c>
      <c r="S10" s="30" t="s">
        <v>59</v>
      </c>
      <c r="T10" s="30" t="s">
        <v>59</v>
      </c>
      <c r="U10" s="30">
        <v>1</v>
      </c>
      <c r="V10" s="30">
        <v>1</v>
      </c>
      <c r="W10" s="30">
        <v>10</v>
      </c>
      <c r="X10" s="30">
        <v>10.15</v>
      </c>
      <c r="AA10" s="31" t="s">
        <v>948</v>
      </c>
    </row>
    <row r="11" spans="1:29" ht="14.4">
      <c r="A11" s="32">
        <v>10</v>
      </c>
      <c r="B11" s="35">
        <v>44957</v>
      </c>
      <c r="C11" s="30" t="s">
        <v>18</v>
      </c>
      <c r="D11" s="28">
        <v>0.30069444444444443</v>
      </c>
      <c r="E11" s="28">
        <v>0.32013888888888892</v>
      </c>
      <c r="F11" s="30" t="s">
        <v>150</v>
      </c>
      <c r="G11" s="30" t="s">
        <v>907</v>
      </c>
      <c r="H11" s="30" t="s">
        <v>10</v>
      </c>
      <c r="I11" s="37" t="s">
        <v>949</v>
      </c>
      <c r="J11" s="37" t="s">
        <v>950</v>
      </c>
      <c r="K11" s="37" t="s">
        <v>951</v>
      </c>
      <c r="L11" s="37" t="s">
        <v>952</v>
      </c>
      <c r="M11" s="30" t="s">
        <v>72</v>
      </c>
      <c r="N11" s="30" t="s">
        <v>72</v>
      </c>
      <c r="O11" s="30" t="s">
        <v>350</v>
      </c>
      <c r="P11" s="30" t="s">
        <v>350</v>
      </c>
      <c r="Q11" s="30">
        <v>1</v>
      </c>
      <c r="R11" s="30">
        <v>1</v>
      </c>
      <c r="S11" s="30" t="s">
        <v>59</v>
      </c>
      <c r="T11" s="30" t="s">
        <v>59</v>
      </c>
      <c r="U11" s="30">
        <v>1</v>
      </c>
      <c r="V11" s="30">
        <v>1</v>
      </c>
      <c r="W11" s="30">
        <v>10</v>
      </c>
      <c r="X11" s="30">
        <v>10.43</v>
      </c>
      <c r="AA11" s="31" t="s">
        <v>953</v>
      </c>
    </row>
    <row r="12" spans="1:29" ht="14.4">
      <c r="A12" s="32">
        <v>11</v>
      </c>
      <c r="B12" s="35">
        <v>44958</v>
      </c>
      <c r="C12" s="30" t="s">
        <v>18</v>
      </c>
      <c r="D12" s="28">
        <v>0.37083333333333335</v>
      </c>
      <c r="E12" s="28">
        <v>0.38819444444444445</v>
      </c>
      <c r="F12" s="30" t="s">
        <v>150</v>
      </c>
      <c r="G12" s="30" t="s">
        <v>907</v>
      </c>
      <c r="H12" s="30" t="s">
        <v>10</v>
      </c>
      <c r="I12" s="37" t="s">
        <v>954</v>
      </c>
      <c r="J12" s="37" t="s">
        <v>955</v>
      </c>
      <c r="K12" s="37" t="s">
        <v>956</v>
      </c>
      <c r="L12" s="37" t="s">
        <v>957</v>
      </c>
      <c r="M12" s="30" t="s">
        <v>57</v>
      </c>
      <c r="N12" s="30" t="s">
        <v>57</v>
      </c>
      <c r="O12" s="30" t="s">
        <v>350</v>
      </c>
      <c r="P12" s="30" t="s">
        <v>350</v>
      </c>
      <c r="Q12" s="30">
        <v>1</v>
      </c>
      <c r="R12" s="30">
        <v>1</v>
      </c>
      <c r="S12" s="30" t="s">
        <v>59</v>
      </c>
      <c r="T12" s="30" t="s">
        <v>59</v>
      </c>
      <c r="U12" s="30">
        <v>1</v>
      </c>
      <c r="V12" s="30">
        <v>1</v>
      </c>
      <c r="W12" s="30">
        <v>10</v>
      </c>
      <c r="X12" s="30">
        <v>10.29</v>
      </c>
      <c r="AA12" s="31" t="s">
        <v>958</v>
      </c>
    </row>
    <row r="13" spans="1:29" ht="14.4">
      <c r="A13" s="32">
        <v>12</v>
      </c>
      <c r="B13" s="35">
        <v>44959</v>
      </c>
      <c r="C13" s="30" t="s">
        <v>18</v>
      </c>
      <c r="D13" s="28">
        <v>0.4055555555555555</v>
      </c>
      <c r="E13" s="28">
        <v>0.42152777777777778</v>
      </c>
      <c r="F13" s="30" t="s">
        <v>150</v>
      </c>
      <c r="G13" s="30" t="s">
        <v>907</v>
      </c>
      <c r="H13" s="30" t="s">
        <v>10</v>
      </c>
      <c r="I13" s="37" t="s">
        <v>959</v>
      </c>
      <c r="J13" s="37" t="s">
        <v>960</v>
      </c>
      <c r="K13" s="37" t="s">
        <v>961</v>
      </c>
      <c r="L13" s="78" t="s">
        <v>962</v>
      </c>
      <c r="M13" s="30" t="s">
        <v>57</v>
      </c>
      <c r="N13" s="30" t="s">
        <v>57</v>
      </c>
      <c r="O13" s="30" t="s">
        <v>350</v>
      </c>
      <c r="P13" s="30" t="s">
        <v>350</v>
      </c>
      <c r="Q13" s="30">
        <v>1</v>
      </c>
      <c r="R13" s="30">
        <v>1</v>
      </c>
      <c r="S13" s="30" t="s">
        <v>59</v>
      </c>
      <c r="T13" s="30" t="s">
        <v>59</v>
      </c>
      <c r="U13" s="30">
        <v>1</v>
      </c>
      <c r="V13" s="30">
        <v>1</v>
      </c>
      <c r="W13" s="30">
        <v>10</v>
      </c>
      <c r="X13" s="30">
        <v>10.31</v>
      </c>
      <c r="AA13" s="31" t="s">
        <v>963</v>
      </c>
    </row>
    <row r="14" spans="1:29" ht="14.4">
      <c r="A14" s="32">
        <v>13</v>
      </c>
      <c r="B14" s="35">
        <v>44960</v>
      </c>
      <c r="C14" s="30" t="s">
        <v>18</v>
      </c>
      <c r="D14" s="28">
        <v>0.4604166666666667</v>
      </c>
      <c r="E14" s="28">
        <v>0.47569444444444442</v>
      </c>
      <c r="F14" s="30" t="s">
        <v>150</v>
      </c>
      <c r="G14" s="30" t="s">
        <v>907</v>
      </c>
      <c r="H14" s="30" t="s">
        <v>10</v>
      </c>
      <c r="I14" s="37" t="s">
        <v>964</v>
      </c>
      <c r="J14" s="37" t="s">
        <v>965</v>
      </c>
      <c r="K14" s="37" t="s">
        <v>966</v>
      </c>
      <c r="L14" s="37" t="s">
        <v>967</v>
      </c>
      <c r="M14" s="30" t="s">
        <v>65</v>
      </c>
      <c r="N14" s="30" t="s">
        <v>65</v>
      </c>
      <c r="O14" s="30" t="s">
        <v>350</v>
      </c>
      <c r="P14" s="30" t="s">
        <v>350</v>
      </c>
      <c r="Q14" s="30">
        <v>1</v>
      </c>
      <c r="R14" s="30">
        <v>1</v>
      </c>
      <c r="S14" s="30" t="s">
        <v>59</v>
      </c>
      <c r="T14" s="30" t="s">
        <v>59</v>
      </c>
      <c r="U14" s="30">
        <v>1</v>
      </c>
      <c r="V14" s="30">
        <v>1</v>
      </c>
      <c r="W14" s="30">
        <v>10</v>
      </c>
      <c r="X14" s="30">
        <v>10.29</v>
      </c>
      <c r="AA14" s="31" t="s">
        <v>968</v>
      </c>
    </row>
    <row r="15" spans="1:29" ht="14.4">
      <c r="A15" s="32">
        <v>14</v>
      </c>
      <c r="B15" s="35">
        <v>44961</v>
      </c>
      <c r="C15" s="30" t="s">
        <v>18</v>
      </c>
      <c r="D15" s="28">
        <v>0.47430555555555554</v>
      </c>
      <c r="E15" s="28">
        <v>0.48958333333333331</v>
      </c>
      <c r="F15" s="30" t="s">
        <v>150</v>
      </c>
      <c r="G15" s="30" t="s">
        <v>907</v>
      </c>
      <c r="H15" s="30" t="s">
        <v>10</v>
      </c>
      <c r="I15" s="37" t="s">
        <v>969</v>
      </c>
      <c r="J15" s="37" t="s">
        <v>970</v>
      </c>
      <c r="K15" s="37" t="s">
        <v>971</v>
      </c>
      <c r="L15" s="37" t="s">
        <v>972</v>
      </c>
      <c r="M15" s="30" t="s">
        <v>65</v>
      </c>
      <c r="N15" s="30" t="s">
        <v>65</v>
      </c>
      <c r="O15" s="30" t="s">
        <v>350</v>
      </c>
      <c r="P15" s="30" t="s">
        <v>350</v>
      </c>
      <c r="Q15" s="30">
        <v>1</v>
      </c>
      <c r="R15" s="30">
        <v>1</v>
      </c>
      <c r="S15" s="30" t="s">
        <v>59</v>
      </c>
      <c r="T15" s="30" t="s">
        <v>59</v>
      </c>
      <c r="U15" s="30">
        <v>1</v>
      </c>
      <c r="V15" s="30">
        <v>1</v>
      </c>
      <c r="W15" s="30">
        <v>10</v>
      </c>
      <c r="X15" s="30">
        <v>10.86</v>
      </c>
      <c r="AA15" s="31" t="s">
        <v>973</v>
      </c>
    </row>
    <row r="16" spans="1:29" ht="14.4">
      <c r="A16" s="32">
        <v>15</v>
      </c>
      <c r="B16" s="35">
        <v>44963</v>
      </c>
      <c r="C16" s="30" t="s">
        <v>18</v>
      </c>
      <c r="D16" s="28">
        <v>0.58958333333333335</v>
      </c>
      <c r="E16" s="28">
        <v>0.60486111111111118</v>
      </c>
      <c r="F16" s="30" t="s">
        <v>150</v>
      </c>
      <c r="G16" s="30" t="s">
        <v>907</v>
      </c>
      <c r="H16" s="30" t="s">
        <v>10</v>
      </c>
      <c r="I16" s="37" t="s">
        <v>974</v>
      </c>
      <c r="J16" s="37" t="s">
        <v>975</v>
      </c>
      <c r="K16" s="37" t="s">
        <v>976</v>
      </c>
      <c r="L16" s="37" t="s">
        <v>977</v>
      </c>
      <c r="M16" s="30" t="s">
        <v>65</v>
      </c>
      <c r="N16" s="30" t="s">
        <v>65</v>
      </c>
      <c r="O16" s="30" t="s">
        <v>350</v>
      </c>
      <c r="P16" s="30" t="s">
        <v>350</v>
      </c>
      <c r="Q16" s="30">
        <v>1</v>
      </c>
      <c r="R16" s="30">
        <v>1</v>
      </c>
      <c r="S16" s="30" t="s">
        <v>59</v>
      </c>
      <c r="T16" s="30" t="s">
        <v>59</v>
      </c>
      <c r="U16" s="30">
        <v>1</v>
      </c>
      <c r="V16" s="30">
        <v>1</v>
      </c>
      <c r="W16" s="30">
        <v>10</v>
      </c>
      <c r="X16" s="30">
        <v>10.29</v>
      </c>
      <c r="AA16" s="31" t="s">
        <v>978</v>
      </c>
    </row>
    <row r="17" spans="1:27" ht="14.4">
      <c r="A17" s="32">
        <v>16</v>
      </c>
      <c r="B17" s="35">
        <v>44964</v>
      </c>
      <c r="C17" s="30" t="s">
        <v>18</v>
      </c>
      <c r="D17" s="28">
        <v>0.60486111111111118</v>
      </c>
      <c r="E17" s="28">
        <v>0.61944444444444446</v>
      </c>
      <c r="F17" s="30" t="s">
        <v>150</v>
      </c>
      <c r="G17" s="30" t="s">
        <v>907</v>
      </c>
      <c r="H17" s="30" t="s">
        <v>10</v>
      </c>
      <c r="I17" s="37" t="s">
        <v>979</v>
      </c>
      <c r="J17" s="37" t="s">
        <v>980</v>
      </c>
      <c r="K17" s="37" t="s">
        <v>981</v>
      </c>
      <c r="L17" s="37" t="s">
        <v>982</v>
      </c>
      <c r="M17" s="30" t="s">
        <v>65</v>
      </c>
      <c r="N17" s="30" t="s">
        <v>65</v>
      </c>
      <c r="O17" s="30" t="s">
        <v>350</v>
      </c>
      <c r="P17" s="30" t="s">
        <v>350</v>
      </c>
      <c r="Q17" s="30">
        <v>1</v>
      </c>
      <c r="R17" s="30">
        <v>1</v>
      </c>
      <c r="S17" s="30" t="s">
        <v>59</v>
      </c>
      <c r="T17" s="30" t="s">
        <v>59</v>
      </c>
      <c r="U17" s="30">
        <v>1</v>
      </c>
      <c r="V17" s="30">
        <v>1</v>
      </c>
      <c r="W17" s="30">
        <v>10</v>
      </c>
      <c r="X17" s="30">
        <v>10.32</v>
      </c>
      <c r="AA17" s="31" t="s">
        <v>983</v>
      </c>
    </row>
    <row r="18" spans="1:27" ht="14.4">
      <c r="A18" s="32">
        <v>17</v>
      </c>
      <c r="B18" s="35">
        <v>44965</v>
      </c>
      <c r="C18" s="30" t="s">
        <v>18</v>
      </c>
      <c r="D18" s="28">
        <v>0.65069444444444446</v>
      </c>
      <c r="E18" s="28">
        <v>0.66527777777777775</v>
      </c>
      <c r="F18" s="30" t="s">
        <v>150</v>
      </c>
      <c r="G18" s="30" t="s">
        <v>907</v>
      </c>
      <c r="H18" s="30" t="s">
        <v>10</v>
      </c>
      <c r="I18" s="37" t="s">
        <v>984</v>
      </c>
      <c r="J18" s="37" t="s">
        <v>985</v>
      </c>
      <c r="K18" s="37" t="s">
        <v>986</v>
      </c>
      <c r="L18" s="37" t="s">
        <v>985</v>
      </c>
      <c r="M18" s="30" t="s">
        <v>65</v>
      </c>
      <c r="N18" s="30" t="s">
        <v>65</v>
      </c>
      <c r="O18" s="30" t="s">
        <v>350</v>
      </c>
      <c r="P18" s="30" t="s">
        <v>350</v>
      </c>
      <c r="Q18" s="30">
        <v>1</v>
      </c>
      <c r="R18" s="30">
        <v>1</v>
      </c>
      <c r="S18" s="30" t="s">
        <v>59</v>
      </c>
      <c r="T18" s="30" t="s">
        <v>59</v>
      </c>
      <c r="U18" s="30">
        <v>1</v>
      </c>
      <c r="V18" s="30">
        <v>1</v>
      </c>
      <c r="W18" s="30">
        <v>10</v>
      </c>
      <c r="X18" s="30">
        <v>10.25</v>
      </c>
      <c r="AA18" s="31" t="s">
        <v>987</v>
      </c>
    </row>
    <row r="19" spans="1:27" ht="14.4">
      <c r="A19" s="32">
        <v>18</v>
      </c>
      <c r="B19" s="35">
        <v>44966</v>
      </c>
      <c r="C19" s="30" t="s">
        <v>18</v>
      </c>
      <c r="D19" s="28">
        <v>0.68541666666666667</v>
      </c>
      <c r="E19" s="28">
        <v>0.7006944444444444</v>
      </c>
      <c r="F19" s="30" t="s">
        <v>150</v>
      </c>
      <c r="G19" s="30" t="s">
        <v>907</v>
      </c>
      <c r="H19" s="30" t="s">
        <v>10</v>
      </c>
      <c r="I19" s="37" t="s">
        <v>988</v>
      </c>
      <c r="J19" s="37" t="s">
        <v>989</v>
      </c>
      <c r="K19" s="37" t="s">
        <v>990</v>
      </c>
      <c r="L19" s="37" t="s">
        <v>991</v>
      </c>
      <c r="M19" s="30" t="s">
        <v>65</v>
      </c>
      <c r="N19" s="30" t="s">
        <v>65</v>
      </c>
      <c r="O19" s="30" t="s">
        <v>350</v>
      </c>
      <c r="P19" s="30" t="s">
        <v>350</v>
      </c>
      <c r="Q19" s="30">
        <v>1</v>
      </c>
      <c r="R19" s="30">
        <v>1</v>
      </c>
      <c r="S19" s="30" t="s">
        <v>59</v>
      </c>
      <c r="T19" s="30" t="s">
        <v>59</v>
      </c>
      <c r="U19" s="30">
        <v>1</v>
      </c>
      <c r="V19" s="30">
        <v>1</v>
      </c>
      <c r="W19" s="30">
        <v>10</v>
      </c>
      <c r="X19" s="30">
        <v>10.26</v>
      </c>
      <c r="AA19" s="31" t="s">
        <v>992</v>
      </c>
    </row>
    <row r="20" spans="1:27" ht="14.4">
      <c r="A20" s="32">
        <v>19</v>
      </c>
      <c r="B20" s="35">
        <v>44967</v>
      </c>
      <c r="C20" s="30" t="s">
        <v>18</v>
      </c>
      <c r="D20" s="28">
        <v>0.72430555555555554</v>
      </c>
      <c r="E20" s="28">
        <v>0.73958333333333337</v>
      </c>
      <c r="F20" s="30" t="s">
        <v>150</v>
      </c>
      <c r="G20" s="30" t="s">
        <v>907</v>
      </c>
      <c r="H20" s="30" t="s">
        <v>10</v>
      </c>
      <c r="I20" s="37" t="s">
        <v>993</v>
      </c>
      <c r="J20" s="37" t="s">
        <v>994</v>
      </c>
      <c r="K20" s="37" t="s">
        <v>995</v>
      </c>
      <c r="L20" s="37" t="s">
        <v>996</v>
      </c>
      <c r="M20" s="30" t="s">
        <v>65</v>
      </c>
      <c r="N20" s="30" t="s">
        <v>57</v>
      </c>
      <c r="O20" s="30" t="s">
        <v>350</v>
      </c>
      <c r="P20" s="30" t="s">
        <v>350</v>
      </c>
      <c r="Q20" s="30">
        <v>1</v>
      </c>
      <c r="R20" s="30">
        <v>1</v>
      </c>
      <c r="S20" s="30" t="s">
        <v>59</v>
      </c>
      <c r="T20" s="30" t="s">
        <v>59</v>
      </c>
      <c r="U20" s="30">
        <v>1</v>
      </c>
      <c r="V20" s="30">
        <v>1</v>
      </c>
      <c r="W20" s="30">
        <v>10</v>
      </c>
      <c r="X20" s="30">
        <v>10.3</v>
      </c>
      <c r="AA20" s="31" t="s">
        <v>997</v>
      </c>
    </row>
    <row r="21" spans="1:27" ht="15.75" customHeight="1">
      <c r="A21" s="32">
        <v>20</v>
      </c>
      <c r="B21" s="35">
        <v>44968</v>
      </c>
      <c r="C21" s="30" t="s">
        <v>18</v>
      </c>
      <c r="D21" s="28">
        <v>0.66736111111111107</v>
      </c>
      <c r="E21" s="28">
        <v>0.68263888888888891</v>
      </c>
      <c r="F21" s="30" t="s">
        <v>150</v>
      </c>
      <c r="G21" s="30" t="s">
        <v>907</v>
      </c>
      <c r="H21" s="30" t="s">
        <v>10</v>
      </c>
      <c r="I21" s="37" t="s">
        <v>998</v>
      </c>
      <c r="J21" s="37" t="s">
        <v>999</v>
      </c>
      <c r="K21" s="37" t="s">
        <v>1000</v>
      </c>
      <c r="L21" s="37" t="s">
        <v>1001</v>
      </c>
      <c r="M21" s="30" t="s">
        <v>65</v>
      </c>
      <c r="N21" s="30" t="s">
        <v>65</v>
      </c>
      <c r="O21" s="30" t="s">
        <v>350</v>
      </c>
      <c r="P21" s="30" t="s">
        <v>350</v>
      </c>
      <c r="Q21" s="30">
        <v>1</v>
      </c>
      <c r="R21" s="30">
        <v>1</v>
      </c>
      <c r="S21" s="30" t="s">
        <v>59</v>
      </c>
      <c r="T21" s="30" t="s">
        <v>59</v>
      </c>
      <c r="U21" s="30">
        <v>1</v>
      </c>
      <c r="V21" s="30">
        <v>1</v>
      </c>
      <c r="W21" s="30">
        <v>10</v>
      </c>
      <c r="X21" s="30">
        <v>10.27</v>
      </c>
      <c r="AA21" s="31" t="s">
        <v>1002</v>
      </c>
    </row>
    <row r="22" spans="1:27" ht="15.75" customHeight="1">
      <c r="A22" s="32">
        <v>21</v>
      </c>
      <c r="B22" s="35">
        <v>44969</v>
      </c>
      <c r="C22" s="30" t="s">
        <v>18</v>
      </c>
      <c r="D22" s="28">
        <v>0.69236111111111109</v>
      </c>
      <c r="E22" s="28">
        <v>0.70763888888888893</v>
      </c>
      <c r="F22" s="30" t="s">
        <v>150</v>
      </c>
      <c r="G22" s="30" t="s">
        <v>907</v>
      </c>
      <c r="H22" s="30" t="s">
        <v>10</v>
      </c>
      <c r="I22" s="37" t="s">
        <v>1003</v>
      </c>
      <c r="J22" s="37" t="s">
        <v>1004</v>
      </c>
      <c r="K22" s="37" t="s">
        <v>1005</v>
      </c>
      <c r="L22" s="37" t="s">
        <v>1006</v>
      </c>
      <c r="M22" s="30" t="s">
        <v>65</v>
      </c>
      <c r="N22" s="30" t="s">
        <v>65</v>
      </c>
      <c r="O22" s="30" t="s">
        <v>350</v>
      </c>
      <c r="P22" s="30" t="s">
        <v>350</v>
      </c>
      <c r="Q22" s="30">
        <v>1</v>
      </c>
      <c r="R22" s="30">
        <v>1</v>
      </c>
      <c r="S22" s="30" t="s">
        <v>59</v>
      </c>
      <c r="T22" s="30" t="s">
        <v>59</v>
      </c>
      <c r="U22" s="30">
        <v>1</v>
      </c>
      <c r="V22" s="30">
        <v>1</v>
      </c>
      <c r="W22" s="30">
        <v>10</v>
      </c>
      <c r="X22" s="30">
        <v>10.29</v>
      </c>
    </row>
    <row r="23" spans="1:27" ht="15.75" customHeight="1">
      <c r="A23" s="32">
        <v>22</v>
      </c>
      <c r="B23" s="35">
        <v>44970</v>
      </c>
      <c r="C23" s="30" t="s">
        <v>264</v>
      </c>
      <c r="D23" s="28">
        <v>7.2222222222222229E-2</v>
      </c>
      <c r="E23" s="28">
        <v>9.5138888888888884E-2</v>
      </c>
      <c r="F23" s="30" t="s">
        <v>150</v>
      </c>
      <c r="G23" s="30" t="s">
        <v>907</v>
      </c>
      <c r="H23" s="30" t="s">
        <v>10</v>
      </c>
      <c r="I23" s="37" t="s">
        <v>1007</v>
      </c>
      <c r="J23" s="37" t="s">
        <v>1008</v>
      </c>
      <c r="K23" s="37" t="s">
        <v>1009</v>
      </c>
      <c r="L23" s="37" t="s">
        <v>1010</v>
      </c>
      <c r="M23" s="30" t="s">
        <v>65</v>
      </c>
      <c r="N23" s="30" t="s">
        <v>65</v>
      </c>
      <c r="O23" s="30" t="s">
        <v>350</v>
      </c>
      <c r="P23" s="30" t="s">
        <v>350</v>
      </c>
      <c r="Q23" s="30">
        <v>1</v>
      </c>
      <c r="R23" s="30">
        <v>1</v>
      </c>
      <c r="S23" s="30" t="s">
        <v>59</v>
      </c>
      <c r="T23" s="30" t="s">
        <v>59</v>
      </c>
      <c r="U23" s="30">
        <v>1</v>
      </c>
      <c r="V23" s="30">
        <v>1</v>
      </c>
      <c r="W23" s="30">
        <v>10</v>
      </c>
      <c r="X23" s="30">
        <v>10.18</v>
      </c>
    </row>
    <row r="24" spans="1:27" ht="15.75" customHeight="1">
      <c r="A24" s="32">
        <v>23</v>
      </c>
      <c r="B24" s="35">
        <v>44970</v>
      </c>
      <c r="C24" s="30" t="s">
        <v>18</v>
      </c>
      <c r="D24" s="28">
        <v>0.71736111111111101</v>
      </c>
      <c r="E24" s="28">
        <v>0.73333333333333339</v>
      </c>
      <c r="F24" s="30" t="s">
        <v>150</v>
      </c>
      <c r="G24" s="30" t="s">
        <v>907</v>
      </c>
      <c r="H24" s="30" t="s">
        <v>10</v>
      </c>
      <c r="I24" s="37" t="s">
        <v>1011</v>
      </c>
      <c r="J24" s="37" t="s">
        <v>1012</v>
      </c>
      <c r="K24" s="37" t="s">
        <v>1013</v>
      </c>
      <c r="L24" s="37" t="s">
        <v>1014</v>
      </c>
      <c r="M24" s="30" t="s">
        <v>65</v>
      </c>
      <c r="N24" s="30" t="s">
        <v>65</v>
      </c>
      <c r="O24" s="30" t="s">
        <v>350</v>
      </c>
      <c r="P24" s="30" t="s">
        <v>350</v>
      </c>
      <c r="Q24" s="30">
        <v>1</v>
      </c>
      <c r="R24" s="30">
        <v>1</v>
      </c>
      <c r="S24" s="30" t="s">
        <v>59</v>
      </c>
      <c r="T24" s="30" t="s">
        <v>59</v>
      </c>
      <c r="U24" s="30">
        <v>1</v>
      </c>
      <c r="V24" s="30">
        <v>1</v>
      </c>
      <c r="W24" s="30">
        <v>10</v>
      </c>
      <c r="X24" s="30">
        <v>10.3</v>
      </c>
    </row>
    <row r="25" spans="1:27" ht="15.75" customHeight="1">
      <c r="A25" s="32">
        <v>24</v>
      </c>
      <c r="B25" s="35">
        <v>44971</v>
      </c>
      <c r="C25" s="30" t="s">
        <v>264</v>
      </c>
      <c r="D25" s="28">
        <v>0.12083333333333333</v>
      </c>
      <c r="E25" s="28">
        <v>0.14583333333333334</v>
      </c>
      <c r="F25" s="30" t="s">
        <v>150</v>
      </c>
      <c r="G25" s="30" t="s">
        <v>907</v>
      </c>
      <c r="H25" s="30" t="s">
        <v>10</v>
      </c>
      <c r="I25" s="37" t="s">
        <v>1015</v>
      </c>
      <c r="J25" s="37" t="s">
        <v>1016</v>
      </c>
      <c r="K25" s="37" t="s">
        <v>1017</v>
      </c>
      <c r="L25" s="37" t="s">
        <v>1018</v>
      </c>
      <c r="M25" s="30" t="s">
        <v>78</v>
      </c>
      <c r="N25" s="30" t="s">
        <v>78</v>
      </c>
      <c r="O25" s="30" t="s">
        <v>1019</v>
      </c>
      <c r="P25" s="30" t="s">
        <v>1019</v>
      </c>
      <c r="Q25" s="30">
        <v>0</v>
      </c>
      <c r="R25" s="30">
        <v>0</v>
      </c>
      <c r="S25" s="30" t="s">
        <v>59</v>
      </c>
      <c r="T25" s="30" t="s">
        <v>59</v>
      </c>
      <c r="U25" s="30">
        <v>1</v>
      </c>
      <c r="V25" s="30">
        <v>1</v>
      </c>
      <c r="W25" s="30">
        <v>10</v>
      </c>
      <c r="X25" s="30">
        <v>10.15</v>
      </c>
    </row>
    <row r="26" spans="1:27" ht="15.75" customHeight="1">
      <c r="A26" s="32">
        <v>25</v>
      </c>
      <c r="B26" s="35">
        <v>44971</v>
      </c>
      <c r="C26" s="30" t="s">
        <v>18</v>
      </c>
      <c r="D26" s="28">
        <v>0.73611111111111116</v>
      </c>
      <c r="E26" s="28">
        <v>0.75138888888888899</v>
      </c>
      <c r="F26" s="30" t="s">
        <v>150</v>
      </c>
      <c r="G26" s="30" t="s">
        <v>907</v>
      </c>
      <c r="H26" s="30" t="s">
        <v>10</v>
      </c>
      <c r="I26" s="37" t="s">
        <v>1020</v>
      </c>
      <c r="J26" s="37" t="s">
        <v>1021</v>
      </c>
      <c r="K26" s="37" t="s">
        <v>1022</v>
      </c>
      <c r="L26" s="37" t="s">
        <v>1023</v>
      </c>
      <c r="M26" s="30" t="s">
        <v>65</v>
      </c>
      <c r="N26" s="30" t="s">
        <v>65</v>
      </c>
      <c r="O26" s="30" t="s">
        <v>350</v>
      </c>
      <c r="P26" s="30" t="s">
        <v>350</v>
      </c>
      <c r="Q26" s="30">
        <v>1</v>
      </c>
      <c r="R26" s="30">
        <v>1</v>
      </c>
      <c r="S26" s="30" t="s">
        <v>59</v>
      </c>
      <c r="T26" s="30" t="s">
        <v>59</v>
      </c>
      <c r="U26" s="30">
        <v>1</v>
      </c>
      <c r="V26" s="30">
        <v>1</v>
      </c>
      <c r="W26" s="30">
        <v>10</v>
      </c>
      <c r="X26" s="30">
        <v>10.35</v>
      </c>
    </row>
    <row r="27" spans="1:27" ht="15.75" customHeight="1">
      <c r="A27" s="32">
        <v>26</v>
      </c>
      <c r="B27" s="35">
        <v>44972</v>
      </c>
      <c r="C27" s="30" t="s">
        <v>264</v>
      </c>
      <c r="D27" s="28">
        <v>0.18333333333333335</v>
      </c>
      <c r="E27" s="28">
        <v>0.2076388888888889</v>
      </c>
      <c r="F27" s="30" t="s">
        <v>150</v>
      </c>
      <c r="G27" s="30" t="s">
        <v>907</v>
      </c>
      <c r="H27" s="30" t="s">
        <v>10</v>
      </c>
      <c r="I27" s="37" t="s">
        <v>1024</v>
      </c>
      <c r="J27" s="37" t="s">
        <v>1025</v>
      </c>
      <c r="K27" s="37" t="s">
        <v>1026</v>
      </c>
      <c r="L27" s="37" t="s">
        <v>1027</v>
      </c>
      <c r="M27" s="30" t="s">
        <v>65</v>
      </c>
      <c r="N27" s="30" t="s">
        <v>65</v>
      </c>
      <c r="O27" s="30" t="s">
        <v>350</v>
      </c>
      <c r="P27" s="30" t="s">
        <v>350</v>
      </c>
      <c r="Q27" s="30">
        <v>1</v>
      </c>
      <c r="R27" s="30">
        <v>1</v>
      </c>
      <c r="S27" s="30" t="s">
        <v>59</v>
      </c>
      <c r="T27" s="30" t="s">
        <v>59</v>
      </c>
      <c r="U27" s="30">
        <v>1</v>
      </c>
      <c r="V27" s="30">
        <v>1</v>
      </c>
      <c r="W27" s="30">
        <v>10</v>
      </c>
      <c r="X27" s="30">
        <v>10.62</v>
      </c>
    </row>
    <row r="28" spans="1:27" ht="15.75" customHeight="1">
      <c r="A28" s="32">
        <v>27</v>
      </c>
      <c r="B28" s="35">
        <v>44972</v>
      </c>
      <c r="C28" s="30" t="s">
        <v>18</v>
      </c>
      <c r="D28" s="28">
        <v>0.74236111111111114</v>
      </c>
      <c r="E28" s="28">
        <v>0.7583333333333333</v>
      </c>
      <c r="F28" s="30" t="s">
        <v>150</v>
      </c>
      <c r="G28" s="30" t="s">
        <v>907</v>
      </c>
      <c r="H28" s="30" t="s">
        <v>10</v>
      </c>
      <c r="I28" s="37" t="s">
        <v>1028</v>
      </c>
      <c r="J28" s="37" t="s">
        <v>1029</v>
      </c>
      <c r="K28" s="37" t="s">
        <v>1030</v>
      </c>
      <c r="L28" s="37" t="s">
        <v>1031</v>
      </c>
      <c r="M28" s="30" t="s">
        <v>72</v>
      </c>
      <c r="N28" s="30" t="s">
        <v>72</v>
      </c>
      <c r="O28" s="30" t="s">
        <v>350</v>
      </c>
      <c r="P28" s="30" t="s">
        <v>350</v>
      </c>
      <c r="Q28" s="30">
        <v>1</v>
      </c>
      <c r="R28" s="30">
        <v>1</v>
      </c>
      <c r="S28" s="30" t="s">
        <v>59</v>
      </c>
      <c r="T28" s="30" t="s">
        <v>59</v>
      </c>
      <c r="U28" s="30">
        <v>1</v>
      </c>
      <c r="V28" s="30">
        <v>1</v>
      </c>
      <c r="W28" s="30">
        <v>10</v>
      </c>
      <c r="X28" s="30">
        <v>10.36</v>
      </c>
    </row>
    <row r="29" spans="1:27" ht="15.75" customHeight="1">
      <c r="A29" s="32">
        <v>28</v>
      </c>
      <c r="B29" s="35">
        <v>44973</v>
      </c>
      <c r="C29" s="30" t="s">
        <v>264</v>
      </c>
      <c r="D29" s="28">
        <v>0.22361111111111109</v>
      </c>
      <c r="E29" s="28">
        <v>0.24583333333333335</v>
      </c>
      <c r="F29" s="30" t="s">
        <v>150</v>
      </c>
      <c r="G29" s="30" t="s">
        <v>907</v>
      </c>
      <c r="H29" s="30" t="s">
        <v>10</v>
      </c>
      <c r="I29" s="37" t="s">
        <v>1032</v>
      </c>
      <c r="J29" s="37" t="s">
        <v>1033</v>
      </c>
      <c r="K29" s="37" t="s">
        <v>1034</v>
      </c>
      <c r="L29" s="37" t="s">
        <v>1035</v>
      </c>
      <c r="M29" s="30" t="s">
        <v>57</v>
      </c>
      <c r="N29" s="30" t="s">
        <v>57</v>
      </c>
      <c r="O29" s="30" t="s">
        <v>350</v>
      </c>
      <c r="P29" s="30" t="s">
        <v>350</v>
      </c>
      <c r="Q29" s="30">
        <v>1</v>
      </c>
      <c r="R29" s="30">
        <v>1</v>
      </c>
      <c r="S29" s="30" t="s">
        <v>59</v>
      </c>
      <c r="T29" s="30" t="s">
        <v>59</v>
      </c>
      <c r="U29" s="30">
        <v>1</v>
      </c>
      <c r="V29" s="30">
        <v>1</v>
      </c>
      <c r="W29" s="30">
        <v>10</v>
      </c>
      <c r="X29" s="30"/>
    </row>
    <row r="30" spans="1:27" ht="15.75" customHeight="1">
      <c r="A30" s="32">
        <v>29</v>
      </c>
      <c r="B30" s="35"/>
      <c r="C30" s="30"/>
      <c r="D30" s="28"/>
      <c r="E30" s="28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7" ht="15.75" customHeight="1">
      <c r="A31" s="32">
        <v>30</v>
      </c>
      <c r="B31" s="35">
        <v>44974</v>
      </c>
      <c r="C31" s="30" t="s">
        <v>264</v>
      </c>
      <c r="D31" s="28">
        <v>0.87013888888888891</v>
      </c>
      <c r="E31" s="28">
        <v>0.88888888888888884</v>
      </c>
      <c r="F31" s="30" t="s">
        <v>150</v>
      </c>
      <c r="G31" s="30" t="s">
        <v>907</v>
      </c>
      <c r="H31" s="30" t="s">
        <v>10</v>
      </c>
      <c r="I31" s="37" t="s">
        <v>1036</v>
      </c>
      <c r="J31" s="37" t="s">
        <v>1037</v>
      </c>
      <c r="K31" s="37" t="s">
        <v>1038</v>
      </c>
      <c r="L31" s="37" t="s">
        <v>1039</v>
      </c>
      <c r="M31" s="30" t="s">
        <v>57</v>
      </c>
      <c r="N31" s="30" t="s">
        <v>57</v>
      </c>
      <c r="O31" s="30" t="s">
        <v>350</v>
      </c>
      <c r="P31" s="30" t="s">
        <v>350</v>
      </c>
      <c r="Q31" s="30">
        <v>1</v>
      </c>
      <c r="R31" s="30">
        <v>1</v>
      </c>
      <c r="S31" s="30" t="s">
        <v>59</v>
      </c>
      <c r="T31" s="30" t="s">
        <v>59</v>
      </c>
      <c r="U31" s="30">
        <v>1</v>
      </c>
      <c r="V31" s="30">
        <v>1</v>
      </c>
      <c r="W31" s="30">
        <v>10</v>
      </c>
      <c r="X31" s="30">
        <v>10.41</v>
      </c>
    </row>
    <row r="32" spans="1:27" ht="15.75" customHeight="1">
      <c r="A32" s="32">
        <v>31</v>
      </c>
      <c r="B32" s="35">
        <v>44974</v>
      </c>
      <c r="C32" s="30" t="s">
        <v>18</v>
      </c>
      <c r="D32" s="28">
        <v>0.4597222222222222</v>
      </c>
      <c r="E32" s="28">
        <v>0.47430555555555554</v>
      </c>
      <c r="F32" s="30" t="s">
        <v>150</v>
      </c>
      <c r="G32" s="30" t="s">
        <v>907</v>
      </c>
      <c r="H32" s="30" t="s">
        <v>10</v>
      </c>
      <c r="I32" s="37" t="s">
        <v>1040</v>
      </c>
      <c r="J32" s="37" t="s">
        <v>1041</v>
      </c>
      <c r="K32" s="37" t="s">
        <v>1042</v>
      </c>
      <c r="L32" s="37" t="s">
        <v>1043</v>
      </c>
      <c r="M32" s="30" t="s">
        <v>65</v>
      </c>
      <c r="N32" s="30" t="s">
        <v>65</v>
      </c>
      <c r="O32" s="30" t="s">
        <v>350</v>
      </c>
      <c r="P32" s="30" t="s">
        <v>350</v>
      </c>
      <c r="Q32" s="30">
        <v>1</v>
      </c>
      <c r="R32" s="30">
        <v>1</v>
      </c>
      <c r="S32" s="30" t="s">
        <v>59</v>
      </c>
      <c r="T32" s="30" t="s">
        <v>59</v>
      </c>
      <c r="U32" s="30">
        <v>1</v>
      </c>
      <c r="V32" s="30">
        <v>1</v>
      </c>
      <c r="W32" s="30">
        <v>10</v>
      </c>
      <c r="X32" s="30">
        <v>10.28</v>
      </c>
    </row>
    <row r="33" spans="1:29" ht="15.75" customHeight="1">
      <c r="A33" s="32">
        <v>32</v>
      </c>
      <c r="B33" s="35">
        <v>44975</v>
      </c>
      <c r="C33" s="30" t="s">
        <v>18</v>
      </c>
      <c r="D33" s="28">
        <v>0.47083333333333338</v>
      </c>
      <c r="E33" s="28">
        <v>0.48749999999999999</v>
      </c>
      <c r="F33" s="30" t="s">
        <v>150</v>
      </c>
      <c r="G33" s="30" t="s">
        <v>907</v>
      </c>
      <c r="H33" s="30" t="s">
        <v>10</v>
      </c>
      <c r="I33" s="37" t="s">
        <v>1044</v>
      </c>
      <c r="J33" s="37" t="s">
        <v>1045</v>
      </c>
      <c r="K33" s="37" t="s">
        <v>1046</v>
      </c>
      <c r="L33" s="37" t="s">
        <v>1047</v>
      </c>
      <c r="M33" s="30" t="s">
        <v>57</v>
      </c>
      <c r="N33" s="30" t="s">
        <v>57</v>
      </c>
      <c r="O33" s="30" t="s">
        <v>350</v>
      </c>
      <c r="P33" s="30" t="s">
        <v>350</v>
      </c>
      <c r="Q33" s="30">
        <v>1</v>
      </c>
      <c r="R33" s="30">
        <v>1</v>
      </c>
      <c r="S33" s="30" t="s">
        <v>59</v>
      </c>
      <c r="T33" s="30" t="s">
        <v>59</v>
      </c>
      <c r="U33" s="30">
        <v>1</v>
      </c>
      <c r="V33" s="30">
        <v>1</v>
      </c>
      <c r="W33" s="30">
        <v>10</v>
      </c>
      <c r="X33" s="30">
        <v>10.36</v>
      </c>
    </row>
    <row r="34" spans="1:29" ht="15.75" customHeight="1">
      <c r="A34" s="32">
        <v>33</v>
      </c>
      <c r="B34" s="35">
        <v>44975</v>
      </c>
      <c r="C34" s="30" t="s">
        <v>264</v>
      </c>
      <c r="D34" s="28">
        <v>0.90972222222222221</v>
      </c>
      <c r="E34" s="28">
        <v>0.92708333333333337</v>
      </c>
      <c r="F34" s="30" t="s">
        <v>150</v>
      </c>
      <c r="G34" s="30" t="s">
        <v>907</v>
      </c>
      <c r="H34" s="30" t="s">
        <v>10</v>
      </c>
      <c r="I34" s="37" t="s">
        <v>1048</v>
      </c>
      <c r="J34" s="37" t="s">
        <v>1049</v>
      </c>
      <c r="K34" s="37" t="s">
        <v>1050</v>
      </c>
      <c r="L34" s="37" t="s">
        <v>1051</v>
      </c>
      <c r="M34" s="30" t="s">
        <v>57</v>
      </c>
      <c r="N34" s="30" t="s">
        <v>57</v>
      </c>
      <c r="O34" s="30" t="s">
        <v>350</v>
      </c>
      <c r="P34" s="30" t="s">
        <v>350</v>
      </c>
      <c r="Q34" s="30">
        <v>1</v>
      </c>
      <c r="R34" s="30">
        <v>1</v>
      </c>
      <c r="S34" s="30" t="s">
        <v>59</v>
      </c>
      <c r="T34" s="30" t="s">
        <v>59</v>
      </c>
      <c r="U34" s="30">
        <v>1</v>
      </c>
      <c r="V34" s="30">
        <v>1</v>
      </c>
      <c r="W34" s="30">
        <v>10</v>
      </c>
      <c r="X34" s="30">
        <v>8.42</v>
      </c>
      <c r="Z34" t="s">
        <v>1052</v>
      </c>
    </row>
    <row r="35" spans="1:29" ht="15.75" customHeight="1">
      <c r="A35" s="32">
        <v>34</v>
      </c>
      <c r="B35" s="35">
        <v>44976</v>
      </c>
      <c r="C35" s="30" t="s">
        <v>18</v>
      </c>
      <c r="D35" s="28">
        <v>0.52361111111111114</v>
      </c>
      <c r="E35" s="28">
        <v>0.54097222222222219</v>
      </c>
      <c r="F35" s="30" t="s">
        <v>150</v>
      </c>
      <c r="G35" s="30" t="s">
        <v>907</v>
      </c>
      <c r="H35" s="30" t="s">
        <v>10</v>
      </c>
      <c r="I35" s="37" t="s">
        <v>1053</v>
      </c>
      <c r="J35" s="37" t="s">
        <v>1054</v>
      </c>
      <c r="K35" s="37" t="s">
        <v>1055</v>
      </c>
      <c r="L35" s="37" t="s">
        <v>1056</v>
      </c>
      <c r="M35" s="30" t="s">
        <v>72</v>
      </c>
      <c r="N35" s="30" t="s">
        <v>72</v>
      </c>
      <c r="O35" s="30" t="s">
        <v>350</v>
      </c>
      <c r="P35" s="30" t="s">
        <v>350</v>
      </c>
      <c r="Q35" s="30">
        <v>1</v>
      </c>
      <c r="R35" s="30">
        <v>1</v>
      </c>
      <c r="S35" s="30" t="s">
        <v>59</v>
      </c>
      <c r="T35" s="30" t="s">
        <v>59</v>
      </c>
      <c r="U35" s="30">
        <v>1</v>
      </c>
      <c r="V35" s="30">
        <v>1</v>
      </c>
      <c r="W35" s="30">
        <v>10</v>
      </c>
      <c r="X35" s="30">
        <v>10.23</v>
      </c>
    </row>
    <row r="36" spans="1:29" ht="15.75" customHeight="1">
      <c r="A36" s="32">
        <v>35</v>
      </c>
      <c r="B36" s="35">
        <v>44976</v>
      </c>
      <c r="C36" s="30" t="s">
        <v>264</v>
      </c>
      <c r="D36" s="28">
        <v>0.92291666666666661</v>
      </c>
      <c r="E36" s="28">
        <v>0.94166666666666676</v>
      </c>
      <c r="F36" s="30" t="s">
        <v>150</v>
      </c>
      <c r="G36" s="30" t="s">
        <v>907</v>
      </c>
      <c r="H36" s="30" t="s">
        <v>10</v>
      </c>
      <c r="I36" s="37" t="s">
        <v>1057</v>
      </c>
      <c r="J36" s="37" t="s">
        <v>1058</v>
      </c>
      <c r="K36" s="37" t="s">
        <v>1059</v>
      </c>
      <c r="L36" s="37" t="s">
        <v>1060</v>
      </c>
      <c r="M36" s="30" t="s">
        <v>72</v>
      </c>
      <c r="N36" s="30" t="s">
        <v>72</v>
      </c>
      <c r="O36" s="30" t="s">
        <v>350</v>
      </c>
      <c r="P36" s="30" t="s">
        <v>350</v>
      </c>
      <c r="Q36" s="30">
        <v>1</v>
      </c>
      <c r="R36" s="30">
        <v>1</v>
      </c>
      <c r="S36" s="30" t="s">
        <v>59</v>
      </c>
      <c r="T36" s="30" t="s">
        <v>59</v>
      </c>
      <c r="U36" s="30">
        <v>1</v>
      </c>
      <c r="V36" s="30">
        <v>1</v>
      </c>
      <c r="W36" s="30">
        <v>10</v>
      </c>
      <c r="X36" s="30">
        <v>10.38</v>
      </c>
    </row>
    <row r="37" spans="1:29" ht="15.75" customHeight="1">
      <c r="A37" s="32"/>
      <c r="B37" s="35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9" ht="15.75" customHeight="1">
      <c r="A38" s="32">
        <v>36</v>
      </c>
      <c r="B38" s="35"/>
      <c r="C38" s="30"/>
      <c r="D38" s="28"/>
      <c r="E38" s="28"/>
      <c r="F38" s="7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AA38" s="31"/>
    </row>
    <row r="39" spans="1:29" ht="15.75" customHeight="1">
      <c r="A39" s="59" t="str">
        <f ca="1">COUNT(A2:A42)</f>
        <v>#REF!</v>
      </c>
      <c r="B39" s="66"/>
      <c r="C39" s="67"/>
      <c r="D39" s="68"/>
      <c r="E39" s="68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59" t="s">
        <v>136</v>
      </c>
      <c r="W39" s="59" t="e">
        <f>SUM(#REF!)</f>
        <v>#REF!</v>
      </c>
      <c r="X39" s="59" t="str">
        <f ca="1">SUM(X2:X48)</f>
        <v>#REF!</v>
      </c>
      <c r="Y39" s="59">
        <f>SUM(X2:X16)</f>
        <v>145.57999999999996</v>
      </c>
      <c r="Z39" s="59"/>
      <c r="AA39" s="67" t="s">
        <v>136</v>
      </c>
      <c r="AB39" s="69"/>
      <c r="AC39" s="67"/>
    </row>
    <row r="40" spans="1:29" ht="15.75" customHeight="1"/>
    <row r="41" spans="1:29" ht="15.75" customHeight="1"/>
    <row r="42" spans="1:29" ht="15.75" customHeight="1"/>
    <row r="43" spans="1:29" ht="15.75" customHeight="1"/>
    <row r="44" spans="1:29" ht="15.75" customHeight="1"/>
    <row r="45" spans="1:29" ht="15.75" customHeight="1"/>
    <row r="46" spans="1:29" ht="15.75" customHeight="1"/>
    <row r="47" spans="1:29" ht="15.75" customHeight="1"/>
    <row r="48" spans="1:29" ht="15.75" customHeight="1"/>
    <row r="49" spans="23:23" ht="15.75" customHeight="1"/>
    <row r="50" spans="23:23" ht="15.75" customHeight="1"/>
    <row r="51" spans="23:23" ht="15.75" customHeight="1"/>
    <row r="52" spans="23:23" ht="15.75" customHeight="1"/>
    <row r="53" spans="23:23" ht="15.75" customHeight="1"/>
    <row r="54" spans="23:23" ht="15.75" customHeight="1"/>
    <row r="55" spans="23:23" ht="15.75" customHeight="1"/>
    <row r="56" spans="23:23" ht="15.75" customHeight="1">
      <c r="W56" s="30"/>
    </row>
    <row r="57" spans="23:23" ht="15.75" customHeight="1">
      <c r="W57" s="30"/>
    </row>
    <row r="58" spans="23:23" ht="15.75" customHeight="1"/>
    <row r="59" spans="23:23" ht="15.75" customHeight="1"/>
    <row r="60" spans="23:23" ht="15.75" customHeight="1"/>
    <row r="61" spans="23:23" ht="15.75" customHeight="1"/>
    <row r="62" spans="23:23" ht="15.75" customHeight="1"/>
    <row r="63" spans="23:23" ht="15.75" customHeight="1"/>
    <row r="64" spans="23:2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53" xr:uid="{00000000-0009-0000-0000-000009000000}"/>
  <hyperlinks>
    <hyperlink ref="AA2" r:id="rId1" xr:uid="{00000000-0004-0000-0900-000000000000}"/>
    <hyperlink ref="AA3" r:id="rId2" xr:uid="{00000000-0004-0000-0900-000001000000}"/>
    <hyperlink ref="AA4" r:id="rId3" xr:uid="{00000000-0004-0000-0900-000002000000}"/>
    <hyperlink ref="AA5" r:id="rId4" xr:uid="{00000000-0004-0000-0900-000003000000}"/>
    <hyperlink ref="AA6" r:id="rId5" xr:uid="{00000000-0004-0000-0900-000004000000}"/>
    <hyperlink ref="AA7" r:id="rId6" xr:uid="{00000000-0004-0000-0900-000005000000}"/>
    <hyperlink ref="AA8" r:id="rId7" xr:uid="{00000000-0004-0000-0900-000006000000}"/>
    <hyperlink ref="AA10" r:id="rId8" xr:uid="{00000000-0004-0000-0900-000007000000}"/>
    <hyperlink ref="AA11" r:id="rId9" xr:uid="{00000000-0004-0000-0900-000008000000}"/>
    <hyperlink ref="AA12" r:id="rId10" xr:uid="{00000000-0004-0000-0900-000009000000}"/>
    <hyperlink ref="AA13" r:id="rId11" xr:uid="{00000000-0004-0000-0900-00000A000000}"/>
    <hyperlink ref="AA14" r:id="rId12" xr:uid="{00000000-0004-0000-0900-00000B000000}"/>
    <hyperlink ref="AA15" r:id="rId13" xr:uid="{00000000-0004-0000-0900-00000C000000}"/>
    <hyperlink ref="AA16" r:id="rId14" xr:uid="{00000000-0004-0000-0900-00000D000000}"/>
    <hyperlink ref="AA17" r:id="rId15" xr:uid="{00000000-0004-0000-0900-00000E000000}"/>
    <hyperlink ref="AA18" r:id="rId16" xr:uid="{00000000-0004-0000-0900-00000F000000}"/>
    <hyperlink ref="AA19" r:id="rId17" xr:uid="{00000000-0004-0000-0900-000010000000}"/>
    <hyperlink ref="AA20" r:id="rId18" xr:uid="{00000000-0004-0000-0900-000011000000}"/>
    <hyperlink ref="AA21" r:id="rId19" xr:uid="{00000000-0004-0000-0900-000012000000}"/>
  </hyperlinks>
  <pageMargins left="0.511811024" right="0.511811024" top="0.78740157499999996" bottom="0.7874015749999999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100"/>
  <sheetViews>
    <sheetView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6" width="8.6640625" customWidth="1"/>
    <col min="7" max="7" width="10.441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5.33203125" customWidth="1"/>
    <col min="23" max="23" width="19.44140625" customWidth="1"/>
    <col min="24" max="25" width="8.6640625" customWidth="1"/>
    <col min="26" max="26" width="28.5546875" customWidth="1"/>
    <col min="27" max="27" width="73.6640625" customWidth="1"/>
    <col min="28" max="28" width="73" customWidth="1"/>
    <col min="29" max="29" width="8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31.5" customHeight="1">
      <c r="A2" s="32">
        <v>1</v>
      </c>
      <c r="B2" s="35">
        <v>44946</v>
      </c>
      <c r="C2" s="30" t="s">
        <v>18</v>
      </c>
      <c r="D2" s="28">
        <v>0.46666666666666662</v>
      </c>
      <c r="E2" s="28">
        <v>0.47430555555555554</v>
      </c>
      <c r="F2" s="70" t="s">
        <v>150</v>
      </c>
      <c r="G2" s="30" t="s">
        <v>907</v>
      </c>
      <c r="H2" s="30" t="s">
        <v>1061</v>
      </c>
      <c r="I2" s="37" t="s">
        <v>1062</v>
      </c>
      <c r="J2" s="37" t="s">
        <v>1063</v>
      </c>
      <c r="K2" s="37" t="s">
        <v>1064</v>
      </c>
      <c r="L2" s="37" t="s">
        <v>1065</v>
      </c>
      <c r="M2" s="30" t="s">
        <v>65</v>
      </c>
      <c r="N2" s="30" t="s">
        <v>65</v>
      </c>
      <c r="O2" s="30" t="s">
        <v>350</v>
      </c>
      <c r="P2" s="30" t="s">
        <v>350</v>
      </c>
      <c r="Q2" s="30">
        <v>1</v>
      </c>
      <c r="R2" s="30">
        <v>1</v>
      </c>
      <c r="S2" s="30" t="s">
        <v>59</v>
      </c>
      <c r="T2" s="30" t="s">
        <v>59</v>
      </c>
      <c r="U2" s="30">
        <v>1</v>
      </c>
      <c r="V2" s="30">
        <v>1</v>
      </c>
      <c r="W2" s="30">
        <v>4.4000000000000004</v>
      </c>
      <c r="X2" s="30">
        <v>4.55</v>
      </c>
      <c r="AA2" s="31" t="s">
        <v>1066</v>
      </c>
    </row>
    <row r="3" spans="1:28" ht="14.4">
      <c r="A3" s="32">
        <v>2</v>
      </c>
      <c r="B3" s="35">
        <v>44947</v>
      </c>
      <c r="C3" s="30" t="s">
        <v>18</v>
      </c>
      <c r="D3" s="28">
        <v>0.33819444444444446</v>
      </c>
      <c r="E3" s="28">
        <v>0.34652777777777777</v>
      </c>
      <c r="F3" s="70" t="s">
        <v>150</v>
      </c>
      <c r="G3" s="30" t="s">
        <v>907</v>
      </c>
      <c r="H3" s="30" t="s">
        <v>1061</v>
      </c>
      <c r="I3" s="37" t="s">
        <v>1067</v>
      </c>
      <c r="J3" s="37" t="s">
        <v>1068</v>
      </c>
      <c r="K3" s="37" t="s">
        <v>1069</v>
      </c>
      <c r="L3" s="37" t="s">
        <v>1070</v>
      </c>
      <c r="M3" s="30" t="s">
        <v>65</v>
      </c>
      <c r="N3" s="30" t="s">
        <v>65</v>
      </c>
      <c r="O3" s="30" t="s">
        <v>350</v>
      </c>
      <c r="P3" s="30" t="s">
        <v>350</v>
      </c>
      <c r="Q3" s="30">
        <v>1</v>
      </c>
      <c r="R3" s="30">
        <v>1</v>
      </c>
      <c r="S3" s="30" t="s">
        <v>59</v>
      </c>
      <c r="T3" s="30" t="s">
        <v>59</v>
      </c>
      <c r="U3" s="30">
        <v>1</v>
      </c>
      <c r="V3" s="30">
        <v>1</v>
      </c>
      <c r="W3" s="30">
        <v>4.4000000000000004</v>
      </c>
      <c r="X3" s="30">
        <v>4.57</v>
      </c>
      <c r="AA3" s="31" t="s">
        <v>1071</v>
      </c>
    </row>
    <row r="4" spans="1:28" ht="14.4">
      <c r="A4" s="32">
        <v>3</v>
      </c>
      <c r="B4" s="35">
        <v>44949</v>
      </c>
      <c r="C4" s="30" t="s">
        <v>18</v>
      </c>
      <c r="D4" s="28">
        <v>0.51388888888888895</v>
      </c>
      <c r="E4" s="28">
        <v>0.53125</v>
      </c>
      <c r="F4" s="30" t="s">
        <v>150</v>
      </c>
      <c r="G4" t="s">
        <v>907</v>
      </c>
      <c r="H4" t="s">
        <v>1061</v>
      </c>
      <c r="I4" s="37" t="s">
        <v>1072</v>
      </c>
      <c r="J4" s="36" t="s">
        <v>1073</v>
      </c>
      <c r="K4" s="37" t="s">
        <v>1074</v>
      </c>
      <c r="L4" s="37" t="s">
        <v>1075</v>
      </c>
      <c r="M4" s="30" t="s">
        <v>78</v>
      </c>
      <c r="N4" s="30" t="s">
        <v>57</v>
      </c>
      <c r="O4" s="30" t="s">
        <v>66</v>
      </c>
      <c r="P4" s="30" t="s">
        <v>66</v>
      </c>
      <c r="Q4" s="30">
        <v>1</v>
      </c>
      <c r="R4" s="30">
        <v>1</v>
      </c>
      <c r="S4" s="30" t="s">
        <v>59</v>
      </c>
      <c r="T4" s="30" t="s">
        <v>59</v>
      </c>
      <c r="U4" s="30">
        <v>3</v>
      </c>
      <c r="V4" s="30">
        <v>3</v>
      </c>
      <c r="W4" s="30">
        <v>4.4000000000000004</v>
      </c>
      <c r="X4" s="30">
        <v>4.49</v>
      </c>
      <c r="AA4" s="31" t="s">
        <v>1076</v>
      </c>
    </row>
    <row r="5" spans="1:28" ht="14.4">
      <c r="A5" s="32">
        <v>4</v>
      </c>
      <c r="B5" s="35">
        <v>44950</v>
      </c>
      <c r="C5" s="30" t="s">
        <v>18</v>
      </c>
      <c r="D5" s="28">
        <v>0.62083333333333335</v>
      </c>
      <c r="E5" s="28">
        <v>0.62916666666666665</v>
      </c>
      <c r="F5" s="30" t="s">
        <v>150</v>
      </c>
      <c r="G5" t="s">
        <v>907</v>
      </c>
      <c r="H5" t="s">
        <v>1061</v>
      </c>
      <c r="I5" s="37" t="s">
        <v>1077</v>
      </c>
      <c r="J5" s="36" t="s">
        <v>1078</v>
      </c>
      <c r="K5" s="37" t="s">
        <v>1079</v>
      </c>
      <c r="L5" s="37" t="s">
        <v>1080</v>
      </c>
      <c r="M5" s="30" t="s">
        <v>57</v>
      </c>
      <c r="N5" s="30" t="s">
        <v>57</v>
      </c>
      <c r="O5" s="30" t="s">
        <v>350</v>
      </c>
      <c r="P5" s="30" t="s">
        <v>350</v>
      </c>
      <c r="Q5" s="30">
        <v>1</v>
      </c>
      <c r="R5" s="30">
        <v>1</v>
      </c>
      <c r="S5" s="30" t="s">
        <v>59</v>
      </c>
      <c r="T5" s="30" t="s">
        <v>59</v>
      </c>
      <c r="U5" s="30">
        <v>1</v>
      </c>
      <c r="V5" s="30">
        <v>1</v>
      </c>
      <c r="W5" s="30">
        <v>4.4000000000000004</v>
      </c>
      <c r="X5" s="30">
        <v>4.51</v>
      </c>
      <c r="AA5" s="31" t="s">
        <v>1081</v>
      </c>
    </row>
    <row r="6" spans="1:28" ht="14.4">
      <c r="A6" s="32">
        <v>5</v>
      </c>
      <c r="B6" s="35">
        <v>44951</v>
      </c>
      <c r="C6" s="30" t="s">
        <v>18</v>
      </c>
      <c r="D6" s="28">
        <v>0.57222222222222219</v>
      </c>
      <c r="E6" s="28">
        <v>0.58124999999999993</v>
      </c>
      <c r="F6" s="30" t="s">
        <v>150</v>
      </c>
      <c r="G6" t="s">
        <v>907</v>
      </c>
      <c r="H6" t="s">
        <v>1061</v>
      </c>
      <c r="I6" s="37" t="s">
        <v>1082</v>
      </c>
      <c r="J6" s="36" t="s">
        <v>1083</v>
      </c>
      <c r="K6" s="37" t="s">
        <v>1084</v>
      </c>
      <c r="L6" s="37" t="s">
        <v>1085</v>
      </c>
      <c r="M6" s="30" t="s">
        <v>57</v>
      </c>
      <c r="N6" s="30" t="s">
        <v>57</v>
      </c>
      <c r="O6" s="30" t="s">
        <v>350</v>
      </c>
      <c r="P6" s="30" t="s">
        <v>350</v>
      </c>
      <c r="Q6" s="30">
        <v>1</v>
      </c>
      <c r="R6" s="30">
        <v>1</v>
      </c>
      <c r="S6" s="30" t="s">
        <v>59</v>
      </c>
      <c r="T6" s="30" t="s">
        <v>59</v>
      </c>
      <c r="U6" s="30">
        <v>1</v>
      </c>
      <c r="V6" s="30">
        <v>1</v>
      </c>
      <c r="W6" s="30">
        <v>4.4000000000000004</v>
      </c>
      <c r="X6" s="30">
        <v>4.46</v>
      </c>
      <c r="AA6" s="31" t="s">
        <v>1086</v>
      </c>
    </row>
    <row r="7" spans="1:28" ht="14.4">
      <c r="A7" s="32">
        <v>6</v>
      </c>
      <c r="B7" s="35">
        <v>44952</v>
      </c>
      <c r="C7" s="30" t="s">
        <v>18</v>
      </c>
      <c r="D7" s="28">
        <v>0.59166666666666667</v>
      </c>
      <c r="E7" s="28">
        <v>0.6</v>
      </c>
      <c r="F7" s="30" t="s">
        <v>150</v>
      </c>
      <c r="G7" t="s">
        <v>907</v>
      </c>
      <c r="H7" t="s">
        <v>1061</v>
      </c>
      <c r="I7" s="37" t="s">
        <v>1087</v>
      </c>
      <c r="J7" s="36" t="s">
        <v>1088</v>
      </c>
      <c r="K7" s="37" t="s">
        <v>1089</v>
      </c>
      <c r="L7" s="37" t="s">
        <v>1090</v>
      </c>
      <c r="M7" s="30" t="s">
        <v>72</v>
      </c>
      <c r="N7" s="30" t="s">
        <v>72</v>
      </c>
      <c r="O7" s="30" t="s">
        <v>350</v>
      </c>
      <c r="P7" s="30" t="s">
        <v>350</v>
      </c>
      <c r="Q7" s="30">
        <v>1</v>
      </c>
      <c r="R7" s="30">
        <v>1</v>
      </c>
      <c r="S7" s="30" t="s">
        <v>59</v>
      </c>
      <c r="T7" s="30" t="s">
        <v>59</v>
      </c>
      <c r="U7" s="30">
        <v>1</v>
      </c>
      <c r="V7" s="30">
        <v>1</v>
      </c>
      <c r="W7" s="30">
        <v>4.4000000000000004</v>
      </c>
      <c r="X7" s="30">
        <v>4.45</v>
      </c>
      <c r="AA7" s="31" t="s">
        <v>1091</v>
      </c>
    </row>
    <row r="8" spans="1:28" ht="14.4">
      <c r="A8" s="32">
        <v>7</v>
      </c>
      <c r="B8" s="35">
        <v>44953</v>
      </c>
      <c r="C8" s="30" t="s">
        <v>18</v>
      </c>
      <c r="D8" s="28">
        <v>0.67013888888888884</v>
      </c>
      <c r="E8" s="28">
        <v>0.67847222222222225</v>
      </c>
      <c r="F8" s="30" t="s">
        <v>150</v>
      </c>
      <c r="G8" t="s">
        <v>907</v>
      </c>
      <c r="H8" t="s">
        <v>1061</v>
      </c>
      <c r="I8" s="37" t="s">
        <v>1092</v>
      </c>
      <c r="J8" s="36" t="s">
        <v>1093</v>
      </c>
      <c r="K8" s="37" t="s">
        <v>1094</v>
      </c>
      <c r="L8" s="37" t="s">
        <v>1095</v>
      </c>
      <c r="M8" s="30" t="s">
        <v>72</v>
      </c>
      <c r="N8" s="30" t="s">
        <v>72</v>
      </c>
      <c r="O8" s="30" t="s">
        <v>350</v>
      </c>
      <c r="P8" s="30" t="s">
        <v>350</v>
      </c>
      <c r="Q8" s="30">
        <v>1</v>
      </c>
      <c r="R8" s="30">
        <v>1</v>
      </c>
      <c r="S8" s="30" t="s">
        <v>59</v>
      </c>
      <c r="T8" s="30" t="s">
        <v>59</v>
      </c>
      <c r="U8" s="30">
        <v>1</v>
      </c>
      <c r="V8" s="30">
        <v>1</v>
      </c>
      <c r="W8" s="30">
        <v>4.4000000000000004</v>
      </c>
      <c r="X8" s="30">
        <v>4.47</v>
      </c>
      <c r="AA8" s="31" t="s">
        <v>1096</v>
      </c>
    </row>
    <row r="9" spans="1:28" ht="14.4">
      <c r="A9" s="32">
        <v>8</v>
      </c>
      <c r="B9" s="35">
        <v>44954</v>
      </c>
      <c r="W9" s="30"/>
      <c r="AB9" t="s">
        <v>1097</v>
      </c>
    </row>
    <row r="10" spans="1:28" ht="14.4">
      <c r="A10" s="32">
        <v>9</v>
      </c>
      <c r="B10" s="35">
        <v>44956</v>
      </c>
      <c r="C10" s="30" t="s">
        <v>18</v>
      </c>
      <c r="D10" s="28">
        <v>0.7055555555555556</v>
      </c>
      <c r="E10" s="28">
        <v>0.71527777777777779</v>
      </c>
      <c r="F10" s="30" t="s">
        <v>150</v>
      </c>
      <c r="G10" t="s">
        <v>907</v>
      </c>
      <c r="H10" t="s">
        <v>1061</v>
      </c>
      <c r="I10" s="37" t="s">
        <v>1098</v>
      </c>
      <c r="J10" s="36" t="s">
        <v>1099</v>
      </c>
      <c r="K10" s="37" t="s">
        <v>1100</v>
      </c>
      <c r="L10" s="37" t="s">
        <v>1101</v>
      </c>
      <c r="M10" s="30" t="s">
        <v>57</v>
      </c>
      <c r="N10" s="30" t="s">
        <v>57</v>
      </c>
      <c r="O10" s="30" t="s">
        <v>350</v>
      </c>
      <c r="P10" s="30" t="s">
        <v>350</v>
      </c>
      <c r="Q10" s="30">
        <v>1</v>
      </c>
      <c r="R10" s="30">
        <v>1</v>
      </c>
      <c r="S10" s="30" t="s">
        <v>59</v>
      </c>
      <c r="T10" s="30" t="s">
        <v>59</v>
      </c>
      <c r="U10" s="30">
        <v>1</v>
      </c>
      <c r="V10" s="30">
        <v>1</v>
      </c>
      <c r="W10" s="30">
        <v>4.4000000000000004</v>
      </c>
      <c r="X10" s="30">
        <v>4.45</v>
      </c>
      <c r="AA10" s="31" t="s">
        <v>1102</v>
      </c>
    </row>
    <row r="11" spans="1:28" ht="14.4">
      <c r="A11" s="32">
        <v>10</v>
      </c>
      <c r="B11" s="35">
        <v>44957</v>
      </c>
      <c r="C11" s="30" t="s">
        <v>18</v>
      </c>
      <c r="D11" s="28">
        <v>0.27499999999999997</v>
      </c>
      <c r="E11" s="28">
        <v>0.28263888888888888</v>
      </c>
      <c r="F11" s="30" t="s">
        <v>150</v>
      </c>
      <c r="G11" t="s">
        <v>907</v>
      </c>
      <c r="H11" t="s">
        <v>1061</v>
      </c>
      <c r="I11" s="37" t="s">
        <v>1103</v>
      </c>
      <c r="J11" s="37" t="s">
        <v>1104</v>
      </c>
      <c r="K11" s="37" t="s">
        <v>1105</v>
      </c>
      <c r="L11" s="37" t="s">
        <v>1106</v>
      </c>
      <c r="M11" s="30" t="s">
        <v>72</v>
      </c>
      <c r="N11" s="30" t="s">
        <v>72</v>
      </c>
      <c r="O11" s="30" t="s">
        <v>350</v>
      </c>
      <c r="P11" s="30" t="s">
        <v>350</v>
      </c>
      <c r="Q11" s="30">
        <v>1</v>
      </c>
      <c r="R11" s="30">
        <v>1</v>
      </c>
      <c r="S11" s="30" t="s">
        <v>59</v>
      </c>
      <c r="T11" s="30" t="s">
        <v>59</v>
      </c>
      <c r="U11" s="30">
        <v>1</v>
      </c>
      <c r="V11" s="30">
        <v>1</v>
      </c>
      <c r="W11" s="30">
        <v>4.4000000000000004</v>
      </c>
      <c r="X11" s="30">
        <v>4.49</v>
      </c>
      <c r="AA11" s="31" t="s">
        <v>1107</v>
      </c>
    </row>
    <row r="12" spans="1:28" ht="14.4">
      <c r="A12" s="32">
        <v>11</v>
      </c>
      <c r="B12" s="35">
        <v>44958</v>
      </c>
      <c r="C12" s="30" t="s">
        <v>18</v>
      </c>
      <c r="D12" s="28">
        <v>0.3347222222222222</v>
      </c>
      <c r="E12" s="28">
        <v>0.34513888888888888</v>
      </c>
      <c r="F12" s="30" t="s">
        <v>150</v>
      </c>
      <c r="G12" t="s">
        <v>907</v>
      </c>
      <c r="H12" t="s">
        <v>1061</v>
      </c>
      <c r="I12" s="37" t="s">
        <v>1108</v>
      </c>
      <c r="J12" s="36" t="s">
        <v>1109</v>
      </c>
      <c r="K12" s="37" t="s">
        <v>1110</v>
      </c>
      <c r="L12" s="37" t="s">
        <v>1111</v>
      </c>
      <c r="M12" s="30" t="s">
        <v>57</v>
      </c>
      <c r="N12" s="30" t="s">
        <v>57</v>
      </c>
      <c r="O12" s="30" t="s">
        <v>350</v>
      </c>
      <c r="P12" s="30" t="s">
        <v>350</v>
      </c>
      <c r="Q12" s="30">
        <v>1</v>
      </c>
      <c r="R12" s="30">
        <v>1</v>
      </c>
      <c r="S12" s="30" t="s">
        <v>59</v>
      </c>
      <c r="T12" s="30" t="s">
        <v>59</v>
      </c>
      <c r="U12" s="30">
        <v>1</v>
      </c>
      <c r="V12" s="30">
        <v>1</v>
      </c>
      <c r="W12" s="30">
        <v>4.4000000000000004</v>
      </c>
      <c r="X12" s="30">
        <v>4.46</v>
      </c>
      <c r="AA12" s="31" t="s">
        <v>1112</v>
      </c>
    </row>
    <row r="13" spans="1:28" ht="14.4">
      <c r="A13" s="32">
        <v>12</v>
      </c>
      <c r="B13" s="35">
        <v>44959</v>
      </c>
      <c r="C13" s="30" t="s">
        <v>18</v>
      </c>
      <c r="D13" s="28">
        <v>0.37083333333333335</v>
      </c>
      <c r="E13" s="28">
        <v>0.39444444444444443</v>
      </c>
      <c r="F13" s="30" t="s">
        <v>150</v>
      </c>
      <c r="G13" t="s">
        <v>907</v>
      </c>
      <c r="H13" t="s">
        <v>1061</v>
      </c>
      <c r="M13" s="30" t="s">
        <v>57</v>
      </c>
      <c r="N13" s="30" t="s">
        <v>57</v>
      </c>
      <c r="O13" s="30" t="s">
        <v>350</v>
      </c>
      <c r="P13" s="30" t="s">
        <v>350</v>
      </c>
      <c r="Q13" s="30">
        <v>1</v>
      </c>
      <c r="R13" s="30">
        <v>1</v>
      </c>
      <c r="S13" s="30" t="s">
        <v>59</v>
      </c>
      <c r="T13" s="30" t="s">
        <v>59</v>
      </c>
      <c r="U13" s="30">
        <v>1</v>
      </c>
      <c r="V13" s="30">
        <v>1</v>
      </c>
      <c r="W13" s="30">
        <v>4.4000000000000004</v>
      </c>
      <c r="X13" s="30">
        <v>4.46</v>
      </c>
      <c r="AA13" s="31" t="s">
        <v>1113</v>
      </c>
      <c r="AB13" t="s">
        <v>1114</v>
      </c>
    </row>
    <row r="14" spans="1:28" ht="14.4">
      <c r="A14" s="32">
        <v>13</v>
      </c>
      <c r="B14" s="35">
        <v>44960</v>
      </c>
      <c r="C14" s="30" t="s">
        <v>18</v>
      </c>
      <c r="D14" s="28">
        <v>0.43124999999999997</v>
      </c>
      <c r="E14" s="28">
        <v>0.4381944444444445</v>
      </c>
      <c r="F14" s="30" t="s">
        <v>150</v>
      </c>
      <c r="G14" t="s">
        <v>907</v>
      </c>
      <c r="H14" t="s">
        <v>1061</v>
      </c>
      <c r="I14" s="37" t="s">
        <v>1115</v>
      </c>
      <c r="J14" s="36" t="s">
        <v>1116</v>
      </c>
      <c r="K14" s="37" t="s">
        <v>1079</v>
      </c>
      <c r="L14" s="37" t="s">
        <v>1117</v>
      </c>
      <c r="M14" s="30" t="s">
        <v>65</v>
      </c>
      <c r="N14" s="30" t="s">
        <v>65</v>
      </c>
      <c r="O14" s="30" t="s">
        <v>350</v>
      </c>
      <c r="P14" s="30" t="s">
        <v>350</v>
      </c>
      <c r="Q14" s="30">
        <v>1</v>
      </c>
      <c r="R14" s="30">
        <v>1</v>
      </c>
      <c r="S14" s="30" t="s">
        <v>59</v>
      </c>
      <c r="T14" s="30" t="s">
        <v>59</v>
      </c>
      <c r="U14" s="30">
        <v>1</v>
      </c>
      <c r="V14" s="30">
        <v>1</v>
      </c>
      <c r="W14" s="30">
        <v>4.4000000000000004</v>
      </c>
      <c r="X14" s="30">
        <v>4.49</v>
      </c>
      <c r="AA14" s="31" t="s">
        <v>1118</v>
      </c>
    </row>
    <row r="15" spans="1:28" ht="14.4">
      <c r="A15" s="32">
        <v>14</v>
      </c>
      <c r="B15" s="35">
        <v>44961</v>
      </c>
      <c r="C15" s="30" t="s">
        <v>18</v>
      </c>
      <c r="D15" s="28">
        <v>0.45</v>
      </c>
      <c r="E15" s="28">
        <v>0.45763888888888887</v>
      </c>
      <c r="F15" s="30" t="s">
        <v>150</v>
      </c>
      <c r="G15" t="s">
        <v>907</v>
      </c>
      <c r="H15" t="s">
        <v>1061</v>
      </c>
      <c r="I15" s="37" t="s">
        <v>1119</v>
      </c>
      <c r="J15" s="36" t="s">
        <v>1120</v>
      </c>
      <c r="K15" s="37" t="s">
        <v>1121</v>
      </c>
      <c r="L15" s="37" t="s">
        <v>1122</v>
      </c>
      <c r="M15" s="30" t="s">
        <v>65</v>
      </c>
      <c r="N15" s="30" t="s">
        <v>65</v>
      </c>
      <c r="O15" s="30" t="s">
        <v>350</v>
      </c>
      <c r="P15" s="30" t="s">
        <v>350</v>
      </c>
      <c r="Q15" s="30">
        <v>1</v>
      </c>
      <c r="R15" s="30">
        <v>1</v>
      </c>
      <c r="S15" s="30" t="s">
        <v>59</v>
      </c>
      <c r="T15" s="30" t="s">
        <v>59</v>
      </c>
      <c r="U15" s="30">
        <v>1</v>
      </c>
      <c r="V15" s="30">
        <v>1</v>
      </c>
      <c r="W15" s="30">
        <v>4.4000000000000004</v>
      </c>
      <c r="X15" s="30">
        <v>4.51</v>
      </c>
      <c r="AA15" s="31" t="s">
        <v>1123</v>
      </c>
    </row>
    <row r="16" spans="1:28" ht="14.4">
      <c r="A16" s="32">
        <v>15</v>
      </c>
      <c r="B16" s="35">
        <v>44963</v>
      </c>
      <c r="C16" s="30" t="s">
        <v>18</v>
      </c>
      <c r="D16" s="28">
        <v>0.53819444444444442</v>
      </c>
      <c r="E16" s="28">
        <v>0.54652777777777783</v>
      </c>
      <c r="F16" s="30" t="s">
        <v>150</v>
      </c>
      <c r="G16" t="s">
        <v>907</v>
      </c>
      <c r="H16" t="s">
        <v>1061</v>
      </c>
      <c r="I16" s="37" t="s">
        <v>1124</v>
      </c>
      <c r="J16" s="36" t="s">
        <v>1125</v>
      </c>
      <c r="K16" s="37" t="s">
        <v>1126</v>
      </c>
      <c r="L16" s="37" t="s">
        <v>1127</v>
      </c>
      <c r="M16" s="30" t="s">
        <v>65</v>
      </c>
      <c r="N16" s="30" t="s">
        <v>65</v>
      </c>
      <c r="O16" s="30" t="s">
        <v>350</v>
      </c>
      <c r="P16" s="30" t="s">
        <v>350</v>
      </c>
      <c r="Q16" s="30">
        <v>1</v>
      </c>
      <c r="R16" s="30">
        <v>1</v>
      </c>
      <c r="S16" s="30" t="s">
        <v>59</v>
      </c>
      <c r="T16" s="30" t="s">
        <v>59</v>
      </c>
      <c r="U16" s="30">
        <v>1</v>
      </c>
      <c r="V16" s="30">
        <v>1</v>
      </c>
      <c r="W16" s="30">
        <v>4.4000000000000004</v>
      </c>
      <c r="X16" s="30">
        <v>4.53</v>
      </c>
      <c r="AA16" s="31" t="s">
        <v>1128</v>
      </c>
    </row>
    <row r="17" spans="1:27" ht="14.4">
      <c r="A17" s="32">
        <v>16</v>
      </c>
      <c r="B17" s="35">
        <v>44964</v>
      </c>
      <c r="C17" s="30" t="s">
        <v>18</v>
      </c>
      <c r="D17" s="28">
        <v>0.57986111111111105</v>
      </c>
      <c r="E17" s="28">
        <v>0.58819444444444446</v>
      </c>
      <c r="F17" s="30" t="s">
        <v>150</v>
      </c>
      <c r="G17" t="s">
        <v>907</v>
      </c>
      <c r="H17" t="s">
        <v>1061</v>
      </c>
      <c r="I17" s="37" t="s">
        <v>1129</v>
      </c>
      <c r="J17" s="36" t="s">
        <v>1130</v>
      </c>
      <c r="K17" s="37" t="s">
        <v>1131</v>
      </c>
      <c r="L17" s="37" t="s">
        <v>1132</v>
      </c>
      <c r="M17" s="30" t="s">
        <v>65</v>
      </c>
      <c r="N17" s="30" t="s">
        <v>65</v>
      </c>
      <c r="O17" s="30" t="s">
        <v>350</v>
      </c>
      <c r="P17" s="30" t="s">
        <v>350</v>
      </c>
      <c r="Q17" s="30">
        <v>1</v>
      </c>
      <c r="R17" s="30">
        <v>1</v>
      </c>
      <c r="S17" s="30" t="s">
        <v>59</v>
      </c>
      <c r="T17" s="30" t="s">
        <v>59</v>
      </c>
      <c r="U17" s="30">
        <v>1</v>
      </c>
      <c r="V17" s="30">
        <v>1</v>
      </c>
      <c r="W17" s="30">
        <v>4.4000000000000004</v>
      </c>
      <c r="X17" s="30">
        <v>4.51</v>
      </c>
      <c r="AA17" s="31" t="s">
        <v>1133</v>
      </c>
    </row>
    <row r="18" spans="1:27" ht="14.4">
      <c r="A18" s="32">
        <v>17</v>
      </c>
      <c r="B18" s="35">
        <v>44965</v>
      </c>
      <c r="C18" s="30" t="s">
        <v>18</v>
      </c>
      <c r="D18" s="28">
        <v>0.62569444444444444</v>
      </c>
      <c r="E18" s="28">
        <v>0.6333333333333333</v>
      </c>
      <c r="F18" s="30" t="s">
        <v>150</v>
      </c>
      <c r="G18" t="s">
        <v>907</v>
      </c>
      <c r="H18" t="s">
        <v>1061</v>
      </c>
      <c r="I18" s="37" t="s">
        <v>1134</v>
      </c>
      <c r="J18" s="36" t="s">
        <v>1135</v>
      </c>
      <c r="K18" s="37" t="s">
        <v>1136</v>
      </c>
      <c r="L18" s="37" t="s">
        <v>1137</v>
      </c>
      <c r="M18" s="30" t="s">
        <v>65</v>
      </c>
      <c r="N18" s="30" t="s">
        <v>65</v>
      </c>
      <c r="O18" s="30" t="s">
        <v>350</v>
      </c>
      <c r="P18" s="30" t="s">
        <v>350</v>
      </c>
      <c r="Q18" s="30">
        <v>1</v>
      </c>
      <c r="R18" s="30">
        <v>1</v>
      </c>
      <c r="S18" s="30" t="s">
        <v>59</v>
      </c>
      <c r="T18" s="30" t="s">
        <v>59</v>
      </c>
      <c r="U18" s="30">
        <v>1</v>
      </c>
      <c r="V18" s="30">
        <v>1</v>
      </c>
      <c r="W18" s="30">
        <v>4.4000000000000004</v>
      </c>
      <c r="X18" s="30">
        <v>4.49</v>
      </c>
      <c r="AA18" s="31" t="s">
        <v>1138</v>
      </c>
    </row>
    <row r="19" spans="1:27" ht="14.4">
      <c r="A19" s="32">
        <v>18</v>
      </c>
      <c r="B19" s="35">
        <v>44966</v>
      </c>
      <c r="C19" s="30" t="s">
        <v>18</v>
      </c>
      <c r="D19" s="28">
        <v>0.65763888888888888</v>
      </c>
      <c r="E19" s="28">
        <v>0.66597222222222219</v>
      </c>
      <c r="F19" s="30" t="s">
        <v>150</v>
      </c>
      <c r="G19" t="s">
        <v>907</v>
      </c>
      <c r="H19" t="s">
        <v>1061</v>
      </c>
      <c r="I19" s="37" t="s">
        <v>1139</v>
      </c>
      <c r="J19" s="36" t="s">
        <v>1140</v>
      </c>
      <c r="K19" s="37" t="s">
        <v>1141</v>
      </c>
      <c r="L19" s="37" t="s">
        <v>1142</v>
      </c>
      <c r="M19" s="30" t="s">
        <v>65</v>
      </c>
      <c r="N19" s="30" t="s">
        <v>65</v>
      </c>
      <c r="O19" s="30" t="s">
        <v>350</v>
      </c>
      <c r="P19" s="30" t="s">
        <v>350</v>
      </c>
      <c r="Q19" s="30">
        <v>1</v>
      </c>
      <c r="R19" s="30">
        <v>1</v>
      </c>
      <c r="S19" s="30" t="s">
        <v>59</v>
      </c>
      <c r="T19" s="30" t="s">
        <v>59</v>
      </c>
      <c r="U19" s="30">
        <v>1</v>
      </c>
      <c r="V19" s="30">
        <v>1</v>
      </c>
      <c r="W19" s="30">
        <v>4.4000000000000004</v>
      </c>
      <c r="X19" s="30">
        <v>4.5</v>
      </c>
      <c r="AA19" s="31" t="s">
        <v>1143</v>
      </c>
    </row>
    <row r="20" spans="1:27" ht="14.4">
      <c r="A20" s="32">
        <v>19</v>
      </c>
      <c r="B20" s="35">
        <v>44967</v>
      </c>
      <c r="C20" s="30" t="s">
        <v>18</v>
      </c>
      <c r="D20" s="28">
        <v>0.69791666666666663</v>
      </c>
      <c r="E20" s="28">
        <v>0.70486111111111116</v>
      </c>
      <c r="F20" s="30" t="s">
        <v>150</v>
      </c>
      <c r="G20" t="s">
        <v>907</v>
      </c>
      <c r="H20" t="s">
        <v>1061</v>
      </c>
      <c r="I20" s="37" t="s">
        <v>1144</v>
      </c>
      <c r="J20" s="36" t="s">
        <v>1145</v>
      </c>
      <c r="K20" s="37" t="s">
        <v>1146</v>
      </c>
      <c r="L20" s="37" t="s">
        <v>1147</v>
      </c>
      <c r="M20" s="30" t="s">
        <v>65</v>
      </c>
      <c r="N20" s="30" t="s">
        <v>65</v>
      </c>
      <c r="O20" s="30" t="s">
        <v>350</v>
      </c>
      <c r="P20" s="30" t="s">
        <v>350</v>
      </c>
      <c r="Q20" s="30">
        <v>1</v>
      </c>
      <c r="R20" s="30">
        <v>1</v>
      </c>
      <c r="S20" s="30" t="s">
        <v>59</v>
      </c>
      <c r="T20" s="30" t="s">
        <v>59</v>
      </c>
      <c r="U20" s="30">
        <v>1</v>
      </c>
      <c r="V20" s="30">
        <v>1</v>
      </c>
      <c r="W20" s="30">
        <v>4.4000000000000004</v>
      </c>
      <c r="X20" s="30">
        <v>4.5199999999999996</v>
      </c>
      <c r="AA20" s="31" t="s">
        <v>1148</v>
      </c>
    </row>
    <row r="21" spans="1:27" ht="15.75" customHeight="1">
      <c r="A21" s="32">
        <v>20</v>
      </c>
      <c r="B21" s="35">
        <v>44968</v>
      </c>
      <c r="C21" s="30" t="s">
        <v>18</v>
      </c>
      <c r="D21" s="28">
        <v>0.63958333333333328</v>
      </c>
      <c r="E21" s="28">
        <v>0.6479166666666667</v>
      </c>
      <c r="F21" s="30" t="s">
        <v>150</v>
      </c>
      <c r="G21" t="s">
        <v>907</v>
      </c>
      <c r="H21" t="s">
        <v>1061</v>
      </c>
      <c r="I21" s="37" t="s">
        <v>1149</v>
      </c>
      <c r="J21" s="36" t="s">
        <v>1150</v>
      </c>
      <c r="K21" s="37" t="s">
        <v>1151</v>
      </c>
      <c r="L21" s="37" t="s">
        <v>1152</v>
      </c>
      <c r="M21" s="30" t="s">
        <v>65</v>
      </c>
      <c r="N21" s="30" t="s">
        <v>65</v>
      </c>
      <c r="O21" s="30" t="s">
        <v>350</v>
      </c>
      <c r="P21" s="30" t="s">
        <v>350</v>
      </c>
      <c r="Q21" s="30">
        <v>1</v>
      </c>
      <c r="R21" s="30">
        <v>1</v>
      </c>
      <c r="S21" s="30" t="s">
        <v>59</v>
      </c>
      <c r="T21" s="30" t="s">
        <v>59</v>
      </c>
      <c r="U21" s="30">
        <v>1</v>
      </c>
      <c r="V21" s="30">
        <v>1</v>
      </c>
      <c r="W21" s="30">
        <v>4.4000000000000004</v>
      </c>
      <c r="X21" s="30">
        <v>4.4800000000000004</v>
      </c>
      <c r="AA21" s="31" t="s">
        <v>1153</v>
      </c>
    </row>
    <row r="22" spans="1:27" ht="15.75" customHeight="1">
      <c r="A22" s="32">
        <v>21</v>
      </c>
      <c r="B22" s="35">
        <v>44969</v>
      </c>
      <c r="C22" s="30" t="s">
        <v>18</v>
      </c>
      <c r="D22" s="28">
        <v>0.74097222222222225</v>
      </c>
      <c r="E22" s="28">
        <v>0.75</v>
      </c>
      <c r="F22" s="30" t="s">
        <v>150</v>
      </c>
      <c r="G22" t="s">
        <v>907</v>
      </c>
      <c r="H22" t="s">
        <v>1061</v>
      </c>
      <c r="I22" s="37" t="s">
        <v>1154</v>
      </c>
      <c r="J22" s="36" t="s">
        <v>1155</v>
      </c>
      <c r="K22" s="37" t="s">
        <v>1156</v>
      </c>
      <c r="L22" s="37" t="s">
        <v>1157</v>
      </c>
      <c r="M22" s="30" t="s">
        <v>65</v>
      </c>
      <c r="N22" s="30" t="s">
        <v>65</v>
      </c>
      <c r="O22" s="30" t="s">
        <v>350</v>
      </c>
      <c r="P22" s="30" t="s">
        <v>350</v>
      </c>
      <c r="Q22" s="30">
        <v>1</v>
      </c>
      <c r="R22" s="30">
        <v>1</v>
      </c>
      <c r="S22" s="30" t="s">
        <v>59</v>
      </c>
      <c r="T22" s="30" t="s">
        <v>59</v>
      </c>
      <c r="U22" s="30">
        <v>1</v>
      </c>
      <c r="V22" s="30">
        <v>1</v>
      </c>
      <c r="W22" s="30">
        <v>4.4000000000000004</v>
      </c>
      <c r="X22" s="30">
        <v>4.53</v>
      </c>
    </row>
    <row r="23" spans="1:27" ht="15.75" customHeight="1">
      <c r="A23" s="32">
        <v>22</v>
      </c>
      <c r="B23" s="35">
        <v>44970</v>
      </c>
      <c r="C23" s="30" t="s">
        <v>264</v>
      </c>
      <c r="D23" s="28">
        <v>3.8194444444444441E-2</v>
      </c>
      <c r="E23" s="28">
        <v>4.9305555555555554E-2</v>
      </c>
      <c r="F23" s="30" t="s">
        <v>150</v>
      </c>
      <c r="G23" t="s">
        <v>907</v>
      </c>
      <c r="H23" t="s">
        <v>1061</v>
      </c>
      <c r="I23" s="37" t="s">
        <v>1158</v>
      </c>
      <c r="J23" s="36" t="s">
        <v>1159</v>
      </c>
      <c r="K23" s="37" t="s">
        <v>1160</v>
      </c>
      <c r="L23" s="37" t="s">
        <v>1161</v>
      </c>
      <c r="M23" s="30" t="s">
        <v>65</v>
      </c>
      <c r="N23" s="30" t="s">
        <v>65</v>
      </c>
      <c r="O23" s="30" t="s">
        <v>350</v>
      </c>
      <c r="P23" s="30" t="s">
        <v>350</v>
      </c>
      <c r="Q23" s="30">
        <v>1</v>
      </c>
      <c r="R23" s="30">
        <v>1</v>
      </c>
      <c r="S23" s="30" t="s">
        <v>59</v>
      </c>
      <c r="T23" s="30" t="s">
        <v>59</v>
      </c>
      <c r="U23" s="30">
        <v>1</v>
      </c>
      <c r="V23" s="30">
        <v>1</v>
      </c>
      <c r="W23" s="30">
        <v>4.4000000000000004</v>
      </c>
      <c r="X23" s="30">
        <v>4.47</v>
      </c>
    </row>
    <row r="24" spans="1:27" ht="15.75" customHeight="1">
      <c r="A24" s="32">
        <v>23</v>
      </c>
      <c r="B24" s="35">
        <v>44970</v>
      </c>
      <c r="C24" s="30" t="s">
        <v>18</v>
      </c>
      <c r="D24" s="28">
        <v>0.69166666666666676</v>
      </c>
      <c r="E24" s="28">
        <v>0.69930555555555562</v>
      </c>
      <c r="F24" s="30" t="s">
        <v>150</v>
      </c>
      <c r="G24" t="s">
        <v>907</v>
      </c>
      <c r="H24" t="s">
        <v>1061</v>
      </c>
      <c r="I24" s="37" t="s">
        <v>1162</v>
      </c>
      <c r="J24" s="36" t="s">
        <v>1163</v>
      </c>
      <c r="K24" s="37" t="s">
        <v>1164</v>
      </c>
      <c r="L24" s="37" t="s">
        <v>1165</v>
      </c>
      <c r="M24" s="30" t="s">
        <v>65</v>
      </c>
      <c r="N24" s="30" t="s">
        <v>65</v>
      </c>
      <c r="O24" s="30" t="s">
        <v>350</v>
      </c>
      <c r="P24" s="30" t="s">
        <v>350</v>
      </c>
      <c r="Q24" s="30">
        <v>1</v>
      </c>
      <c r="R24" s="30">
        <v>1</v>
      </c>
      <c r="S24" s="30" t="s">
        <v>59</v>
      </c>
      <c r="T24" s="30" t="s">
        <v>59</v>
      </c>
      <c r="U24" s="30">
        <v>1</v>
      </c>
      <c r="V24" s="30">
        <v>1</v>
      </c>
      <c r="W24" s="30">
        <v>4.4000000000000004</v>
      </c>
      <c r="X24" s="30">
        <v>4.49</v>
      </c>
    </row>
    <row r="25" spans="1:27" ht="15.75" customHeight="1">
      <c r="A25" s="32">
        <v>24</v>
      </c>
      <c r="B25" s="35">
        <v>44971</v>
      </c>
      <c r="C25" s="30" t="s">
        <v>264</v>
      </c>
      <c r="D25" s="28">
        <v>5.0694444444444452E-2</v>
      </c>
      <c r="E25" s="28">
        <v>9.0277777777777776E-2</v>
      </c>
      <c r="F25" s="30" t="s">
        <v>150</v>
      </c>
      <c r="G25" t="s">
        <v>907</v>
      </c>
      <c r="H25" t="s">
        <v>1061</v>
      </c>
      <c r="I25" s="37" t="s">
        <v>1166</v>
      </c>
      <c r="J25" s="36" t="s">
        <v>1167</v>
      </c>
      <c r="K25" s="37" t="s">
        <v>1168</v>
      </c>
      <c r="L25" s="37" t="s">
        <v>1169</v>
      </c>
      <c r="M25" s="30" t="s">
        <v>78</v>
      </c>
      <c r="N25" s="30" t="s">
        <v>78</v>
      </c>
      <c r="O25" s="30" t="s">
        <v>1019</v>
      </c>
      <c r="P25" s="30" t="s">
        <v>1019</v>
      </c>
      <c r="Q25" s="30">
        <v>0</v>
      </c>
      <c r="R25" s="30">
        <v>1</v>
      </c>
      <c r="S25" s="30" t="s">
        <v>59</v>
      </c>
      <c r="T25" s="30" t="s">
        <v>59</v>
      </c>
      <c r="U25" s="30">
        <v>1</v>
      </c>
      <c r="V25" s="30">
        <v>1</v>
      </c>
      <c r="W25" s="30">
        <v>4.4000000000000004</v>
      </c>
      <c r="X25" s="30">
        <v>4.46</v>
      </c>
    </row>
    <row r="26" spans="1:27" ht="15.75" customHeight="1">
      <c r="A26" s="32">
        <v>25</v>
      </c>
      <c r="B26" s="35">
        <v>44971</v>
      </c>
      <c r="C26" s="30" t="s">
        <v>18</v>
      </c>
      <c r="D26" s="28">
        <v>0.7090277777777777</v>
      </c>
      <c r="E26" s="28">
        <v>0.71597222222222223</v>
      </c>
      <c r="F26" s="30" t="s">
        <v>150</v>
      </c>
      <c r="G26" t="s">
        <v>907</v>
      </c>
      <c r="H26" t="s">
        <v>1061</v>
      </c>
      <c r="I26" s="37" t="s">
        <v>1170</v>
      </c>
      <c r="J26" s="36" t="s">
        <v>1171</v>
      </c>
      <c r="K26" s="37" t="s">
        <v>1172</v>
      </c>
      <c r="L26" s="37" t="s">
        <v>1173</v>
      </c>
      <c r="M26" s="30" t="s">
        <v>65</v>
      </c>
      <c r="N26" s="30" t="s">
        <v>65</v>
      </c>
      <c r="O26" s="30" t="s">
        <v>350</v>
      </c>
      <c r="P26" s="30" t="s">
        <v>350</v>
      </c>
      <c r="Q26" s="30">
        <v>1</v>
      </c>
      <c r="R26" s="30">
        <v>1</v>
      </c>
      <c r="S26" s="30" t="s">
        <v>59</v>
      </c>
      <c r="T26" s="30" t="s">
        <v>59</v>
      </c>
      <c r="U26" s="30">
        <v>1</v>
      </c>
      <c r="V26" s="30">
        <v>1</v>
      </c>
      <c r="W26" s="30">
        <v>4.4000000000000004</v>
      </c>
      <c r="X26" s="30">
        <v>4.5</v>
      </c>
    </row>
    <row r="27" spans="1:27" ht="15.75" customHeight="1">
      <c r="A27" s="32">
        <v>26</v>
      </c>
      <c r="B27" s="35">
        <v>44972</v>
      </c>
      <c r="C27" s="30" t="s">
        <v>264</v>
      </c>
      <c r="D27" s="28">
        <v>0.15069444444444444</v>
      </c>
      <c r="E27" s="28">
        <v>0.15972222222222224</v>
      </c>
      <c r="F27" s="30" t="s">
        <v>150</v>
      </c>
      <c r="G27" t="s">
        <v>907</v>
      </c>
      <c r="H27" t="s">
        <v>1061</v>
      </c>
      <c r="I27" s="37" t="s">
        <v>1174</v>
      </c>
      <c r="J27" s="36" t="s">
        <v>1175</v>
      </c>
      <c r="K27" s="37" t="s">
        <v>1176</v>
      </c>
      <c r="L27" s="37" t="s">
        <v>1177</v>
      </c>
      <c r="M27" s="30" t="s">
        <v>65</v>
      </c>
      <c r="N27" s="30" t="s">
        <v>65</v>
      </c>
      <c r="O27" s="30" t="s">
        <v>350</v>
      </c>
      <c r="P27" s="30" t="s">
        <v>350</v>
      </c>
      <c r="Q27" s="30">
        <v>1</v>
      </c>
      <c r="R27" s="30">
        <v>1</v>
      </c>
      <c r="S27" s="30" t="s">
        <v>59</v>
      </c>
      <c r="T27" s="30" t="s">
        <v>59</v>
      </c>
      <c r="U27" s="30">
        <v>1</v>
      </c>
      <c r="V27" s="30">
        <v>1</v>
      </c>
      <c r="W27" s="30">
        <v>4.4000000000000004</v>
      </c>
      <c r="X27" s="30">
        <v>4.51</v>
      </c>
    </row>
    <row r="28" spans="1:27" ht="15.75" customHeight="1">
      <c r="A28" s="32">
        <v>27</v>
      </c>
      <c r="B28" s="35">
        <v>44972</v>
      </c>
      <c r="C28" s="30" t="s">
        <v>18</v>
      </c>
      <c r="D28" s="28">
        <v>0.71666666666666667</v>
      </c>
      <c r="E28" s="28">
        <v>0.72499999999999998</v>
      </c>
      <c r="F28" s="30" t="s">
        <v>150</v>
      </c>
      <c r="G28" t="s">
        <v>907</v>
      </c>
      <c r="H28" t="s">
        <v>1061</v>
      </c>
      <c r="I28" s="37" t="s">
        <v>1178</v>
      </c>
      <c r="J28" s="36" t="s">
        <v>1179</v>
      </c>
      <c r="K28" s="37" t="s">
        <v>1180</v>
      </c>
      <c r="L28" s="37" t="s">
        <v>1181</v>
      </c>
      <c r="M28" s="30" t="s">
        <v>72</v>
      </c>
      <c r="N28" s="30" t="s">
        <v>57</v>
      </c>
      <c r="O28" s="30" t="s">
        <v>350</v>
      </c>
      <c r="P28" s="30" t="s">
        <v>350</v>
      </c>
      <c r="Q28" s="30">
        <v>1</v>
      </c>
      <c r="R28" s="30">
        <v>1</v>
      </c>
      <c r="S28" s="30" t="s">
        <v>59</v>
      </c>
      <c r="T28" s="30" t="s">
        <v>59</v>
      </c>
      <c r="U28" s="30">
        <v>1</v>
      </c>
      <c r="V28" s="30">
        <v>1</v>
      </c>
      <c r="W28" s="30">
        <v>4.4000000000000004</v>
      </c>
      <c r="X28" s="30">
        <v>4.53</v>
      </c>
    </row>
    <row r="29" spans="1:27" ht="15.75" customHeight="1">
      <c r="A29" s="32">
        <v>28</v>
      </c>
      <c r="B29" s="35">
        <v>44973</v>
      </c>
      <c r="C29" s="30" t="s">
        <v>264</v>
      </c>
      <c r="D29" s="28">
        <v>0.18611111111111112</v>
      </c>
      <c r="E29" s="28">
        <v>0.19722222222222222</v>
      </c>
      <c r="F29" s="30" t="s">
        <v>150</v>
      </c>
      <c r="G29" t="s">
        <v>907</v>
      </c>
      <c r="H29" t="s">
        <v>1061</v>
      </c>
      <c r="I29" s="37" t="s">
        <v>1182</v>
      </c>
      <c r="J29" s="36" t="s">
        <v>1183</v>
      </c>
      <c r="K29" s="37" t="s">
        <v>1184</v>
      </c>
      <c r="L29" s="37" t="s">
        <v>1185</v>
      </c>
      <c r="M29" s="30" t="s">
        <v>57</v>
      </c>
      <c r="N29" s="30" t="s">
        <v>57</v>
      </c>
      <c r="O29" s="30" t="s">
        <v>350</v>
      </c>
      <c r="P29" s="30" t="s">
        <v>350</v>
      </c>
      <c r="Q29" s="30">
        <v>1</v>
      </c>
      <c r="R29" s="30">
        <v>1</v>
      </c>
      <c r="S29" s="30" t="s">
        <v>59</v>
      </c>
      <c r="T29" s="30" t="s">
        <v>59</v>
      </c>
      <c r="U29" s="30">
        <v>1</v>
      </c>
      <c r="V29" s="30">
        <v>1</v>
      </c>
      <c r="W29" s="30">
        <v>4.4000000000000004</v>
      </c>
    </row>
    <row r="30" spans="1:27" ht="15.75" customHeight="1">
      <c r="A30" s="32">
        <v>29</v>
      </c>
      <c r="B30" s="35"/>
      <c r="C30" s="30"/>
      <c r="D30" s="30"/>
      <c r="E30" s="30"/>
      <c r="W30" s="30"/>
      <c r="X30" s="30"/>
    </row>
    <row r="31" spans="1:27" ht="15.75" customHeight="1">
      <c r="A31" s="32">
        <v>30</v>
      </c>
      <c r="B31" s="35">
        <v>44974</v>
      </c>
      <c r="C31" s="28" t="s">
        <v>264</v>
      </c>
      <c r="D31" s="28">
        <v>0.83888888888888891</v>
      </c>
      <c r="E31" s="28">
        <v>0.84791666666666676</v>
      </c>
      <c r="F31" s="30" t="s">
        <v>150</v>
      </c>
      <c r="G31" t="s">
        <v>907</v>
      </c>
      <c r="H31" s="28" t="s">
        <v>1061</v>
      </c>
      <c r="I31" s="37" t="s">
        <v>1149</v>
      </c>
      <c r="J31" s="36" t="s">
        <v>1150</v>
      </c>
      <c r="K31" s="37" t="s">
        <v>1186</v>
      </c>
      <c r="L31" s="37" t="s">
        <v>1187</v>
      </c>
      <c r="M31" s="30" t="s">
        <v>57</v>
      </c>
      <c r="N31" s="30" t="s">
        <v>57</v>
      </c>
      <c r="O31" s="30" t="s">
        <v>350</v>
      </c>
      <c r="P31" s="30" t="s">
        <v>350</v>
      </c>
      <c r="Q31" s="30">
        <v>1</v>
      </c>
      <c r="R31" s="30">
        <v>1</v>
      </c>
      <c r="S31" s="30" t="s">
        <v>59</v>
      </c>
      <c r="T31" s="30" t="s">
        <v>59</v>
      </c>
      <c r="U31" s="30">
        <v>1</v>
      </c>
      <c r="V31" s="30">
        <v>1</v>
      </c>
      <c r="W31" s="30">
        <v>4.4000000000000004</v>
      </c>
      <c r="X31" s="30">
        <v>4.4800000000000004</v>
      </c>
    </row>
    <row r="32" spans="1:27" ht="15.75" customHeight="1">
      <c r="A32" s="32">
        <v>31</v>
      </c>
      <c r="B32" s="35">
        <v>44974</v>
      </c>
      <c r="C32" s="30" t="s">
        <v>18</v>
      </c>
      <c r="D32" s="28">
        <v>0.4284722222222222</v>
      </c>
      <c r="E32" s="28">
        <v>0.43611111111111112</v>
      </c>
      <c r="F32" s="30" t="s">
        <v>150</v>
      </c>
      <c r="G32" t="s">
        <v>907</v>
      </c>
      <c r="H32" t="s">
        <v>1061</v>
      </c>
      <c r="I32" s="37" t="s">
        <v>1188</v>
      </c>
      <c r="J32" s="36" t="s">
        <v>1189</v>
      </c>
      <c r="K32" s="37" t="s">
        <v>1190</v>
      </c>
      <c r="L32" s="37" t="s">
        <v>1191</v>
      </c>
      <c r="M32" s="30" t="s">
        <v>65</v>
      </c>
      <c r="N32" s="30" t="s">
        <v>65</v>
      </c>
      <c r="O32" s="30" t="s">
        <v>350</v>
      </c>
      <c r="P32" s="30" t="s">
        <v>350</v>
      </c>
      <c r="Q32" s="30">
        <v>1</v>
      </c>
      <c r="R32" s="30">
        <v>1</v>
      </c>
      <c r="S32" s="30" t="s">
        <v>59</v>
      </c>
      <c r="T32" s="30" t="s">
        <v>59</v>
      </c>
      <c r="U32" s="30">
        <v>1</v>
      </c>
      <c r="V32" s="30">
        <v>1</v>
      </c>
      <c r="W32" s="30">
        <v>4.4000000000000004</v>
      </c>
      <c r="X32" s="30">
        <v>4.4800000000000004</v>
      </c>
    </row>
    <row r="33" spans="1:29" ht="15.75" customHeight="1">
      <c r="A33" s="32">
        <v>32</v>
      </c>
      <c r="B33" s="35">
        <v>44975</v>
      </c>
      <c r="C33" s="30" t="s">
        <v>18</v>
      </c>
      <c r="D33" s="28">
        <v>0.44444444444444442</v>
      </c>
      <c r="E33" s="28">
        <v>0.45347222222222222</v>
      </c>
      <c r="F33" s="30" t="s">
        <v>150</v>
      </c>
      <c r="G33" t="s">
        <v>907</v>
      </c>
      <c r="H33" t="s">
        <v>1061</v>
      </c>
      <c r="I33" s="37" t="s">
        <v>1192</v>
      </c>
      <c r="J33" s="36" t="s">
        <v>1193</v>
      </c>
      <c r="K33" s="37" t="s">
        <v>1194</v>
      </c>
      <c r="L33" s="37" t="s">
        <v>1195</v>
      </c>
      <c r="M33" s="30" t="s">
        <v>57</v>
      </c>
      <c r="N33" s="30" t="s">
        <v>57</v>
      </c>
      <c r="O33" s="30" t="s">
        <v>350</v>
      </c>
      <c r="P33" s="30" t="s">
        <v>350</v>
      </c>
      <c r="Q33" s="30">
        <v>1</v>
      </c>
      <c r="R33" s="30">
        <v>1</v>
      </c>
      <c r="S33" s="30" t="s">
        <v>59</v>
      </c>
      <c r="T33" s="30" t="s">
        <v>59</v>
      </c>
      <c r="U33" s="30">
        <v>1</v>
      </c>
      <c r="V33" s="30">
        <v>1</v>
      </c>
      <c r="W33" s="30">
        <v>4.4000000000000004</v>
      </c>
      <c r="X33" s="30">
        <v>4.51</v>
      </c>
    </row>
    <row r="34" spans="1:29" ht="15.75" customHeight="1">
      <c r="A34" s="32">
        <v>33</v>
      </c>
      <c r="B34" s="35">
        <v>44975</v>
      </c>
      <c r="C34" s="30" t="s">
        <v>264</v>
      </c>
      <c r="D34" s="28">
        <v>0.90972222222222221</v>
      </c>
      <c r="E34" s="28">
        <v>0.92708333333333337</v>
      </c>
      <c r="F34" s="30" t="s">
        <v>150</v>
      </c>
      <c r="G34" t="s">
        <v>907</v>
      </c>
      <c r="H34" t="s">
        <v>1061</v>
      </c>
      <c r="I34" s="37" t="s">
        <v>1196</v>
      </c>
      <c r="J34" s="37" t="s">
        <v>1197</v>
      </c>
      <c r="K34" s="37" t="s">
        <v>1198</v>
      </c>
      <c r="L34" s="37" t="s">
        <v>1199</v>
      </c>
      <c r="M34" s="30" t="s">
        <v>57</v>
      </c>
      <c r="N34" s="30" t="s">
        <v>57</v>
      </c>
      <c r="O34" s="30" t="s">
        <v>350</v>
      </c>
      <c r="P34" s="30" t="s">
        <v>350</v>
      </c>
      <c r="Q34" s="30">
        <v>1</v>
      </c>
      <c r="R34" s="30">
        <v>1</v>
      </c>
      <c r="S34" s="30" t="s">
        <v>59</v>
      </c>
      <c r="T34" s="30" t="s">
        <v>59</v>
      </c>
      <c r="U34" s="30">
        <v>1</v>
      </c>
      <c r="V34" s="30">
        <v>1</v>
      </c>
      <c r="W34" s="30">
        <v>4.4000000000000004</v>
      </c>
      <c r="X34" s="30">
        <v>4.8</v>
      </c>
    </row>
    <row r="35" spans="1:29" ht="15.75" customHeight="1">
      <c r="A35" s="32">
        <v>34</v>
      </c>
      <c r="B35" s="35">
        <v>44976</v>
      </c>
      <c r="C35" s="30" t="s">
        <v>18</v>
      </c>
      <c r="D35" s="28">
        <v>0.49791666666666662</v>
      </c>
      <c r="E35" s="28">
        <v>0.50624999999999998</v>
      </c>
      <c r="F35" s="30" t="s">
        <v>150</v>
      </c>
      <c r="G35" t="s">
        <v>907</v>
      </c>
      <c r="H35" t="s">
        <v>1061</v>
      </c>
      <c r="I35" s="37" t="s">
        <v>1149</v>
      </c>
      <c r="J35" s="37" t="s">
        <v>1150</v>
      </c>
      <c r="K35" s="37" t="s">
        <v>1200</v>
      </c>
      <c r="L35" s="37" t="s">
        <v>1201</v>
      </c>
      <c r="M35" s="30" t="s">
        <v>72</v>
      </c>
      <c r="N35" s="30" t="s">
        <v>72</v>
      </c>
      <c r="O35" s="30" t="s">
        <v>350</v>
      </c>
      <c r="P35" s="30" t="s">
        <v>350</v>
      </c>
      <c r="Q35" s="30">
        <v>1</v>
      </c>
      <c r="R35" s="30">
        <v>1</v>
      </c>
      <c r="S35" s="30" t="s">
        <v>59</v>
      </c>
      <c r="T35" s="30" t="s">
        <v>59</v>
      </c>
      <c r="U35" s="30">
        <v>1</v>
      </c>
      <c r="V35" s="30">
        <v>1</v>
      </c>
      <c r="W35" s="30">
        <v>4.4000000000000004</v>
      </c>
      <c r="X35" s="30">
        <v>4.5199999999999996</v>
      </c>
    </row>
    <row r="36" spans="1:29" ht="15.75" customHeight="1">
      <c r="A36" s="32">
        <v>35</v>
      </c>
      <c r="B36" s="35">
        <v>44976</v>
      </c>
      <c r="C36" s="30" t="s">
        <v>264</v>
      </c>
      <c r="D36" s="28">
        <v>0.89027777777777783</v>
      </c>
      <c r="E36" s="28">
        <v>0.9</v>
      </c>
      <c r="F36" s="30" t="s">
        <v>150</v>
      </c>
      <c r="G36" t="s">
        <v>907</v>
      </c>
      <c r="H36" t="s">
        <v>1061</v>
      </c>
      <c r="I36" s="37" t="s">
        <v>1202</v>
      </c>
      <c r="J36" s="37" t="s">
        <v>1203</v>
      </c>
      <c r="K36" s="37" t="s">
        <v>1204</v>
      </c>
      <c r="L36" s="37" t="s">
        <v>1205</v>
      </c>
      <c r="M36" s="30" t="s">
        <v>72</v>
      </c>
      <c r="N36" s="30" t="s">
        <v>72</v>
      </c>
      <c r="O36" s="30" t="s">
        <v>350</v>
      </c>
      <c r="P36" s="30" t="s">
        <v>350</v>
      </c>
      <c r="Q36" s="30">
        <v>1</v>
      </c>
      <c r="R36" s="30">
        <v>1</v>
      </c>
      <c r="S36" s="30" t="s">
        <v>59</v>
      </c>
      <c r="T36" s="30" t="s">
        <v>59</v>
      </c>
      <c r="U36" s="30">
        <v>1</v>
      </c>
      <c r="V36" s="30">
        <v>1</v>
      </c>
      <c r="W36" s="30">
        <v>4.4000000000000004</v>
      </c>
      <c r="X36" s="30">
        <v>4.5</v>
      </c>
    </row>
    <row r="37" spans="1:29" ht="15.75" customHeight="1">
      <c r="A37" s="32">
        <v>36</v>
      </c>
      <c r="B37" s="35"/>
      <c r="C37" s="30"/>
      <c r="D37" s="30"/>
      <c r="E37" s="30"/>
      <c r="W37" s="30"/>
      <c r="X37" s="30"/>
    </row>
    <row r="38" spans="1:29" ht="15.75" customHeight="1">
      <c r="A38" s="32">
        <v>37</v>
      </c>
      <c r="B38" s="35"/>
      <c r="C38" s="30"/>
      <c r="D38" s="28"/>
      <c r="E38" s="28"/>
      <c r="F38" s="7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AA38" s="31"/>
    </row>
    <row r="39" spans="1:29" ht="15.75" customHeight="1">
      <c r="A39" s="59" t="str">
        <f ca="1">COUNT(A2:A42)</f>
        <v>#REF!</v>
      </c>
      <c r="B39" s="66"/>
      <c r="C39" s="67"/>
      <c r="D39" s="68"/>
      <c r="E39" s="68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59" t="s">
        <v>136</v>
      </c>
      <c r="W39" s="59" t="e">
        <f>SUM(#REF!)</f>
        <v>#REF!</v>
      </c>
      <c r="X39" s="59" t="str">
        <f ca="1">SUM(X2:X48)</f>
        <v>#REF!</v>
      </c>
      <c r="Y39" s="59">
        <f>SUM(X2:X16)</f>
        <v>62.890000000000008</v>
      </c>
      <c r="Z39" s="59"/>
      <c r="AA39" s="67" t="s">
        <v>136</v>
      </c>
      <c r="AB39" s="69"/>
      <c r="AC39" s="67"/>
    </row>
    <row r="40" spans="1:29" ht="15.75" customHeight="1"/>
    <row r="41" spans="1:29" ht="15.75" customHeight="1"/>
    <row r="42" spans="1:29" ht="15.75" customHeight="1"/>
    <row r="43" spans="1:29" ht="15.75" customHeight="1"/>
    <row r="44" spans="1:29" ht="15.75" customHeight="1"/>
    <row r="45" spans="1:29" ht="15.75" customHeight="1"/>
    <row r="46" spans="1:29" ht="15.75" customHeight="1"/>
    <row r="47" spans="1:29" ht="15.75" customHeight="1"/>
    <row r="48" spans="1:29" ht="15.75" customHeight="1"/>
    <row r="49" spans="9:18" ht="15.75" customHeight="1"/>
    <row r="50" spans="9:18" ht="15.75" customHeight="1"/>
    <row r="51" spans="9:18" ht="15.75" customHeight="1"/>
    <row r="52" spans="9:18" ht="15.75" customHeight="1"/>
    <row r="53" spans="9:18" ht="15.75" customHeight="1"/>
    <row r="54" spans="9:18" ht="15.75" customHeight="1"/>
    <row r="55" spans="9:18" ht="15.75" customHeight="1"/>
    <row r="56" spans="9:18" ht="15.75" customHeight="1"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9:18" ht="15.75" customHeight="1"/>
    <row r="58" spans="9:18" ht="15.75" customHeight="1"/>
    <row r="59" spans="9:18" ht="15.75" customHeight="1"/>
    <row r="60" spans="9:18" ht="15.75" customHeight="1"/>
    <row r="61" spans="9:18" ht="15.75" customHeight="1"/>
    <row r="62" spans="9:18" ht="15.75" customHeight="1"/>
    <row r="63" spans="9:18" ht="15.75" customHeight="1"/>
    <row r="64" spans="9:1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53" xr:uid="{00000000-0009-0000-0000-00000A000000}"/>
  <hyperlinks>
    <hyperlink ref="AA2" r:id="rId1" xr:uid="{00000000-0004-0000-0A00-000000000000}"/>
    <hyperlink ref="AA3" r:id="rId2" xr:uid="{00000000-0004-0000-0A00-000001000000}"/>
    <hyperlink ref="AA4" r:id="rId3" xr:uid="{00000000-0004-0000-0A00-000002000000}"/>
    <hyperlink ref="AA5" r:id="rId4" xr:uid="{00000000-0004-0000-0A00-000003000000}"/>
    <hyperlink ref="AA6" r:id="rId5" xr:uid="{00000000-0004-0000-0A00-000004000000}"/>
    <hyperlink ref="AA7" r:id="rId6" xr:uid="{00000000-0004-0000-0A00-000005000000}"/>
    <hyperlink ref="AA8" r:id="rId7" xr:uid="{00000000-0004-0000-0A00-000006000000}"/>
    <hyperlink ref="AA10" r:id="rId8" xr:uid="{00000000-0004-0000-0A00-000007000000}"/>
    <hyperlink ref="AA11" r:id="rId9" xr:uid="{00000000-0004-0000-0A00-000008000000}"/>
    <hyperlink ref="AA12" r:id="rId10" xr:uid="{00000000-0004-0000-0A00-000009000000}"/>
    <hyperlink ref="AA13" r:id="rId11" xr:uid="{00000000-0004-0000-0A00-00000A000000}"/>
    <hyperlink ref="AA14" r:id="rId12" xr:uid="{00000000-0004-0000-0A00-00000B000000}"/>
    <hyperlink ref="AA15" r:id="rId13" xr:uid="{00000000-0004-0000-0A00-00000C000000}"/>
    <hyperlink ref="AA16" r:id="rId14" xr:uid="{00000000-0004-0000-0A00-00000D000000}"/>
    <hyperlink ref="AA17" r:id="rId15" xr:uid="{00000000-0004-0000-0A00-00000E000000}"/>
    <hyperlink ref="AA18" r:id="rId16" xr:uid="{00000000-0004-0000-0A00-00000F000000}"/>
    <hyperlink ref="AA19" r:id="rId17" xr:uid="{00000000-0004-0000-0A00-000010000000}"/>
    <hyperlink ref="AA20" r:id="rId18" xr:uid="{00000000-0004-0000-0A00-000011000000}"/>
    <hyperlink ref="AA21" r:id="rId19" xr:uid="{00000000-0004-0000-0A00-000012000000}"/>
  </hyperlinks>
  <pageMargins left="0.511811024" right="0.511811024" top="0.78740157499999996" bottom="0.7874015749999999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100"/>
  <sheetViews>
    <sheetView workbookViewId="0"/>
  </sheetViews>
  <sheetFormatPr defaultColWidth="14.44140625" defaultRowHeight="15" customHeight="1"/>
  <cols>
    <col min="1" max="1" width="8.6640625" customWidth="1"/>
    <col min="2" max="2" width="10.5546875" customWidth="1"/>
    <col min="3" max="6" width="8.6640625" customWidth="1"/>
    <col min="7" max="7" width="17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5.33203125" customWidth="1"/>
    <col min="23" max="23" width="19.44140625" customWidth="1"/>
    <col min="24" max="25" width="8.6640625" customWidth="1"/>
    <col min="26" max="26" width="29.6640625" customWidth="1"/>
    <col min="27" max="27" width="73.44140625" customWidth="1"/>
    <col min="28" max="28" width="76.44140625" customWidth="1"/>
    <col min="29" max="29" width="8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31.5" customHeight="1">
      <c r="A2" s="32">
        <v>1</v>
      </c>
      <c r="B2" s="35">
        <v>44946</v>
      </c>
      <c r="C2" s="30" t="s">
        <v>18</v>
      </c>
      <c r="D2" s="28">
        <v>0.34930555555555554</v>
      </c>
      <c r="E2" s="28">
        <v>0.38611111111111113</v>
      </c>
      <c r="F2" s="30" t="s">
        <v>150</v>
      </c>
      <c r="G2" s="30" t="s">
        <v>1206</v>
      </c>
      <c r="H2" s="30" t="s">
        <v>1207</v>
      </c>
      <c r="I2" s="37" t="s">
        <v>1208</v>
      </c>
      <c r="J2" s="37" t="s">
        <v>1209</v>
      </c>
      <c r="K2" s="37" t="s">
        <v>1210</v>
      </c>
      <c r="L2" s="37" t="s">
        <v>1211</v>
      </c>
      <c r="M2" s="30" t="s">
        <v>65</v>
      </c>
      <c r="N2" s="30" t="s">
        <v>78</v>
      </c>
      <c r="O2" s="30" t="s">
        <v>58</v>
      </c>
      <c r="P2" s="30" t="s">
        <v>350</v>
      </c>
      <c r="Q2" s="30">
        <v>0</v>
      </c>
      <c r="R2" s="30">
        <v>0</v>
      </c>
      <c r="S2" s="70" t="s">
        <v>59</v>
      </c>
      <c r="T2" s="70" t="s">
        <v>59</v>
      </c>
      <c r="U2" s="30">
        <v>3</v>
      </c>
      <c r="V2" s="30">
        <v>2</v>
      </c>
      <c r="W2" s="30">
        <v>9</v>
      </c>
      <c r="X2" s="30">
        <v>9.1300000000000008</v>
      </c>
      <c r="AA2" s="31" t="s">
        <v>1212</v>
      </c>
    </row>
    <row r="3" spans="1:28" ht="14.4">
      <c r="A3" s="32">
        <v>2</v>
      </c>
      <c r="B3" s="35">
        <v>44947</v>
      </c>
      <c r="C3" s="30" t="s">
        <v>18</v>
      </c>
      <c r="D3" s="28">
        <v>0.44166666666666665</v>
      </c>
      <c r="E3" s="28">
        <v>0.47638888888888892</v>
      </c>
      <c r="F3" s="30" t="s">
        <v>150</v>
      </c>
      <c r="G3" s="30" t="s">
        <v>1206</v>
      </c>
      <c r="H3" s="30" t="s">
        <v>1207</v>
      </c>
      <c r="I3" s="37" t="s">
        <v>1213</v>
      </c>
      <c r="J3" s="37" t="s">
        <v>1214</v>
      </c>
      <c r="K3" s="37" t="s">
        <v>1215</v>
      </c>
      <c r="L3" s="37" t="s">
        <v>1216</v>
      </c>
      <c r="M3" s="30" t="s">
        <v>72</v>
      </c>
      <c r="N3" s="30" t="s">
        <v>72</v>
      </c>
      <c r="O3" s="30" t="s">
        <v>58</v>
      </c>
      <c r="P3" s="30" t="s">
        <v>58</v>
      </c>
      <c r="Q3" s="30">
        <v>0</v>
      </c>
      <c r="R3" s="30">
        <v>0</v>
      </c>
      <c r="S3" s="70" t="s">
        <v>59</v>
      </c>
      <c r="T3" s="70" t="s">
        <v>59</v>
      </c>
      <c r="U3" s="30">
        <v>2</v>
      </c>
      <c r="V3" s="30">
        <v>2</v>
      </c>
      <c r="W3" s="30">
        <v>9</v>
      </c>
      <c r="X3" s="30">
        <v>9.08</v>
      </c>
      <c r="AA3" s="31" t="s">
        <v>1217</v>
      </c>
    </row>
    <row r="4" spans="1:28" ht="14.4">
      <c r="A4" s="32">
        <v>3</v>
      </c>
      <c r="B4" s="35">
        <v>44949</v>
      </c>
      <c r="C4" s="30" t="s">
        <v>18</v>
      </c>
      <c r="D4" s="28">
        <v>0.54375000000000007</v>
      </c>
      <c r="E4" s="28">
        <v>0.58819444444444446</v>
      </c>
      <c r="F4" s="30" t="s">
        <v>150</v>
      </c>
      <c r="G4" s="30" t="s">
        <v>1206</v>
      </c>
      <c r="H4" s="30" t="s">
        <v>1207</v>
      </c>
      <c r="I4" s="37" t="s">
        <v>1208</v>
      </c>
      <c r="J4" s="37" t="s">
        <v>1209</v>
      </c>
      <c r="K4" s="37" t="s">
        <v>1218</v>
      </c>
      <c r="L4" s="37" t="s">
        <v>1219</v>
      </c>
      <c r="M4" s="30" t="s">
        <v>57</v>
      </c>
      <c r="N4" s="30" t="s">
        <v>57</v>
      </c>
      <c r="O4" s="30" t="s">
        <v>350</v>
      </c>
      <c r="P4" s="30" t="s">
        <v>350</v>
      </c>
      <c r="Q4" s="30">
        <v>0</v>
      </c>
      <c r="R4" s="30">
        <v>0</v>
      </c>
      <c r="S4" s="30" t="s">
        <v>59</v>
      </c>
      <c r="T4" s="30" t="s">
        <v>59</v>
      </c>
      <c r="U4" s="30">
        <v>4</v>
      </c>
      <c r="V4" s="30">
        <v>3</v>
      </c>
      <c r="W4" s="30">
        <v>9</v>
      </c>
      <c r="X4" s="30">
        <v>9.14</v>
      </c>
      <c r="AA4" s="31" t="s">
        <v>1220</v>
      </c>
    </row>
    <row r="5" spans="1:28" ht="14.4">
      <c r="A5" s="32">
        <v>4</v>
      </c>
      <c r="B5" s="35">
        <v>44950</v>
      </c>
      <c r="C5" s="30" t="s">
        <v>18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AB5" t="s">
        <v>1221</v>
      </c>
    </row>
    <row r="6" spans="1:28" ht="14.4">
      <c r="A6" s="32">
        <v>5</v>
      </c>
      <c r="B6" s="35">
        <v>44951</v>
      </c>
      <c r="C6" s="30" t="s">
        <v>18</v>
      </c>
      <c r="D6" s="28">
        <v>0.55555555555555558</v>
      </c>
      <c r="E6" s="28">
        <v>0.60069444444444442</v>
      </c>
      <c r="F6" s="30" t="s">
        <v>150</v>
      </c>
      <c r="G6" s="30" t="s">
        <v>1206</v>
      </c>
      <c r="H6" s="30" t="s">
        <v>1207</v>
      </c>
      <c r="I6" s="37" t="s">
        <v>1222</v>
      </c>
      <c r="J6" s="37" t="s">
        <v>1223</v>
      </c>
      <c r="K6" s="37" t="s">
        <v>1224</v>
      </c>
      <c r="L6" s="37" t="s">
        <v>1225</v>
      </c>
      <c r="M6" s="30" t="s">
        <v>57</v>
      </c>
      <c r="N6" s="30" t="s">
        <v>57</v>
      </c>
      <c r="O6" s="30" t="s">
        <v>350</v>
      </c>
      <c r="P6" s="30" t="s">
        <v>350</v>
      </c>
      <c r="Q6" s="30">
        <v>0</v>
      </c>
      <c r="R6" s="30">
        <v>0</v>
      </c>
      <c r="S6" s="30" t="s">
        <v>59</v>
      </c>
      <c r="T6" s="30" t="s">
        <v>59</v>
      </c>
      <c r="U6" s="30">
        <v>3</v>
      </c>
      <c r="V6" s="30">
        <v>3</v>
      </c>
      <c r="W6" s="30">
        <v>9</v>
      </c>
      <c r="X6" s="30">
        <v>9.09</v>
      </c>
      <c r="AA6" s="31" t="s">
        <v>1226</v>
      </c>
    </row>
    <row r="7" spans="1:28" ht="14.4">
      <c r="A7" s="32">
        <v>6</v>
      </c>
      <c r="B7" s="35">
        <v>44952</v>
      </c>
      <c r="C7" s="30" t="s">
        <v>18</v>
      </c>
      <c r="D7" s="28">
        <v>0.64652777777777781</v>
      </c>
      <c r="E7" s="28">
        <v>0.70000000000000007</v>
      </c>
      <c r="F7" s="30" t="s">
        <v>150</v>
      </c>
      <c r="G7" s="30" t="s">
        <v>1206</v>
      </c>
      <c r="H7" s="30" t="s">
        <v>1207</v>
      </c>
      <c r="I7" s="37" t="s">
        <v>1227</v>
      </c>
      <c r="J7" s="37" t="s">
        <v>1228</v>
      </c>
      <c r="K7" s="37" t="s">
        <v>1229</v>
      </c>
      <c r="L7" s="37" t="s">
        <v>1230</v>
      </c>
      <c r="M7" s="30" t="s">
        <v>57</v>
      </c>
      <c r="N7" s="30" t="s">
        <v>57</v>
      </c>
      <c r="O7" s="30" t="s">
        <v>237</v>
      </c>
      <c r="P7" s="30" t="s">
        <v>237</v>
      </c>
      <c r="Q7" s="30">
        <v>0</v>
      </c>
      <c r="R7" s="30">
        <v>0</v>
      </c>
      <c r="S7" s="30" t="s">
        <v>59</v>
      </c>
      <c r="T7" s="30" t="s">
        <v>59</v>
      </c>
      <c r="U7" s="30">
        <v>3</v>
      </c>
      <c r="V7" s="30">
        <v>3</v>
      </c>
      <c r="W7" s="30">
        <v>9</v>
      </c>
      <c r="X7" s="30">
        <v>9.49</v>
      </c>
      <c r="AA7" s="31" t="s">
        <v>1231</v>
      </c>
    </row>
    <row r="8" spans="1:28" ht="14.4">
      <c r="A8" s="32">
        <v>7</v>
      </c>
      <c r="B8" s="35">
        <v>44953</v>
      </c>
      <c r="C8" s="30" t="s">
        <v>18</v>
      </c>
      <c r="D8" s="28">
        <v>0.64374999999999993</v>
      </c>
      <c r="E8" s="28">
        <v>0.68541666666666667</v>
      </c>
      <c r="F8" s="30" t="s">
        <v>150</v>
      </c>
      <c r="G8" s="30" t="s">
        <v>1206</v>
      </c>
      <c r="H8" s="30" t="s">
        <v>1207</v>
      </c>
      <c r="I8" s="37" t="s">
        <v>1232</v>
      </c>
      <c r="J8" s="37" t="s">
        <v>1233</v>
      </c>
      <c r="K8" s="37" t="s">
        <v>1234</v>
      </c>
      <c r="L8" s="37" t="s">
        <v>1235</v>
      </c>
      <c r="M8" s="30" t="s">
        <v>57</v>
      </c>
      <c r="N8" s="30" t="s">
        <v>57</v>
      </c>
      <c r="O8" s="30" t="s">
        <v>237</v>
      </c>
      <c r="P8" s="30" t="s">
        <v>237</v>
      </c>
      <c r="Q8" s="30">
        <v>0</v>
      </c>
      <c r="R8" s="30">
        <v>0</v>
      </c>
      <c r="S8" s="30" t="s">
        <v>59</v>
      </c>
      <c r="T8" s="30" t="s">
        <v>59</v>
      </c>
      <c r="U8" s="30">
        <v>1</v>
      </c>
      <c r="V8" s="30">
        <v>1</v>
      </c>
      <c r="W8" s="30">
        <v>9</v>
      </c>
      <c r="X8" s="30">
        <v>9.11</v>
      </c>
      <c r="AA8" s="31" t="s">
        <v>1236</v>
      </c>
    </row>
    <row r="9" spans="1:28" ht="14.4">
      <c r="A9" s="32">
        <v>8</v>
      </c>
      <c r="B9" s="35">
        <v>44954</v>
      </c>
      <c r="C9" s="30" t="s">
        <v>18</v>
      </c>
      <c r="D9" s="28">
        <v>0.63194444444444442</v>
      </c>
      <c r="E9" s="28">
        <v>0.67152777777777783</v>
      </c>
      <c r="F9" s="30" t="s">
        <v>150</v>
      </c>
      <c r="G9" s="30" t="s">
        <v>1206</v>
      </c>
      <c r="H9" s="30" t="s">
        <v>1207</v>
      </c>
      <c r="I9" s="37" t="s">
        <v>1237</v>
      </c>
      <c r="J9" s="37" t="s">
        <v>1238</v>
      </c>
      <c r="K9" s="37" t="s">
        <v>1239</v>
      </c>
      <c r="L9" s="37" t="s">
        <v>1240</v>
      </c>
      <c r="M9" s="30" t="s">
        <v>72</v>
      </c>
      <c r="N9" s="30" t="s">
        <v>72</v>
      </c>
      <c r="O9" s="30" t="s">
        <v>350</v>
      </c>
      <c r="P9" s="30" t="s">
        <v>350</v>
      </c>
      <c r="Q9" s="30">
        <v>0</v>
      </c>
      <c r="R9" s="30">
        <v>0</v>
      </c>
      <c r="S9" s="30" t="s">
        <v>59</v>
      </c>
      <c r="T9" s="30" t="s">
        <v>59</v>
      </c>
      <c r="U9" s="30">
        <v>3</v>
      </c>
      <c r="V9" s="30">
        <v>3</v>
      </c>
      <c r="W9" s="30">
        <v>9</v>
      </c>
      <c r="X9" s="30">
        <v>9.01</v>
      </c>
      <c r="AA9" s="31" t="s">
        <v>1241</v>
      </c>
    </row>
    <row r="10" spans="1:28" ht="14.4">
      <c r="A10" s="32">
        <v>9</v>
      </c>
      <c r="B10" s="35">
        <v>44955</v>
      </c>
      <c r="C10" s="30" t="s">
        <v>18</v>
      </c>
      <c r="D10" s="28">
        <v>0.25069444444444444</v>
      </c>
      <c r="E10" s="28">
        <v>0.28541666666666665</v>
      </c>
      <c r="F10" s="30" t="s">
        <v>150</v>
      </c>
      <c r="G10" s="30" t="s">
        <v>1206</v>
      </c>
      <c r="H10" s="30" t="s">
        <v>1207</v>
      </c>
      <c r="I10" s="37" t="s">
        <v>1242</v>
      </c>
      <c r="J10" s="37" t="s">
        <v>1243</v>
      </c>
      <c r="K10" s="37" t="s">
        <v>1244</v>
      </c>
      <c r="L10" s="37" t="s">
        <v>1245</v>
      </c>
      <c r="M10" s="30" t="s">
        <v>72</v>
      </c>
      <c r="N10" s="30" t="s">
        <v>72</v>
      </c>
      <c r="O10" s="30" t="s">
        <v>350</v>
      </c>
      <c r="P10" s="30" t="s">
        <v>350</v>
      </c>
      <c r="Q10" s="30">
        <v>0</v>
      </c>
      <c r="R10" s="30">
        <v>0</v>
      </c>
      <c r="S10" s="30" t="s">
        <v>59</v>
      </c>
      <c r="T10" s="30" t="s">
        <v>59</v>
      </c>
      <c r="U10" s="30">
        <v>0</v>
      </c>
      <c r="V10" s="30">
        <v>0</v>
      </c>
      <c r="W10" s="30">
        <v>9</v>
      </c>
      <c r="X10" s="30">
        <v>8.99</v>
      </c>
      <c r="AA10" s="31" t="s">
        <v>1246</v>
      </c>
      <c r="AB10" t="s">
        <v>1247</v>
      </c>
    </row>
    <row r="11" spans="1:28" ht="14.4">
      <c r="A11" s="32">
        <v>10</v>
      </c>
      <c r="B11" s="35">
        <v>44956</v>
      </c>
      <c r="C11" s="30" t="s">
        <v>18</v>
      </c>
      <c r="D11" s="28">
        <v>0.27986111111111112</v>
      </c>
      <c r="E11" s="28">
        <v>0.31458333333333333</v>
      </c>
      <c r="F11" s="30" t="s">
        <v>150</v>
      </c>
      <c r="G11" s="30" t="s">
        <v>1206</v>
      </c>
      <c r="H11" s="30" t="s">
        <v>1207</v>
      </c>
      <c r="I11" s="37" t="s">
        <v>1248</v>
      </c>
      <c r="J11" s="37" t="s">
        <v>1249</v>
      </c>
      <c r="K11" s="37" t="s">
        <v>1250</v>
      </c>
      <c r="L11" s="37" t="s">
        <v>1251</v>
      </c>
      <c r="M11" s="30" t="s">
        <v>72</v>
      </c>
      <c r="N11" s="30" t="s">
        <v>72</v>
      </c>
      <c r="O11" s="30" t="s">
        <v>350</v>
      </c>
      <c r="P11" s="30" t="s">
        <v>350</v>
      </c>
      <c r="Q11" s="30">
        <v>0</v>
      </c>
      <c r="R11" s="30">
        <v>0</v>
      </c>
      <c r="S11" s="30" t="s">
        <v>59</v>
      </c>
      <c r="T11" s="30" t="s">
        <v>59</v>
      </c>
      <c r="U11" s="30">
        <v>3</v>
      </c>
      <c r="V11" s="30">
        <v>0</v>
      </c>
      <c r="W11" s="30">
        <v>9</v>
      </c>
      <c r="X11" s="30">
        <v>9</v>
      </c>
      <c r="AA11" s="31" t="s">
        <v>1252</v>
      </c>
    </row>
    <row r="12" spans="1:28" ht="14.4">
      <c r="A12" s="32">
        <v>11</v>
      </c>
      <c r="B12" s="35">
        <v>44957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AB12" t="s">
        <v>1253</v>
      </c>
    </row>
    <row r="13" spans="1:28" ht="14.4">
      <c r="A13" s="32">
        <v>12</v>
      </c>
      <c r="B13" s="35">
        <v>44958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AB13" t="s">
        <v>1253</v>
      </c>
    </row>
    <row r="14" spans="1:28" ht="14.4">
      <c r="A14" s="32">
        <v>13</v>
      </c>
      <c r="B14" s="35">
        <v>44959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AB14" t="s">
        <v>1253</v>
      </c>
    </row>
    <row r="15" spans="1:28" ht="14.4">
      <c r="A15" s="32">
        <v>14</v>
      </c>
      <c r="B15" s="35">
        <v>44960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AB15" t="s">
        <v>1253</v>
      </c>
    </row>
    <row r="16" spans="1:28" ht="14.4">
      <c r="A16" s="32">
        <v>15</v>
      </c>
      <c r="B16" s="35">
        <v>44961</v>
      </c>
      <c r="C16" s="30" t="s">
        <v>18</v>
      </c>
      <c r="D16" s="28">
        <v>0.48472222222222222</v>
      </c>
      <c r="E16" s="28">
        <v>0.52569444444444446</v>
      </c>
      <c r="F16" s="30" t="s">
        <v>150</v>
      </c>
      <c r="G16" s="30" t="s">
        <v>1206</v>
      </c>
      <c r="H16" s="30" t="s">
        <v>1207</v>
      </c>
      <c r="I16" s="37" t="s">
        <v>1254</v>
      </c>
      <c r="J16" s="37" t="s">
        <v>1255</v>
      </c>
      <c r="K16" s="37" t="s">
        <v>1256</v>
      </c>
      <c r="L16" s="37" t="s">
        <v>1257</v>
      </c>
      <c r="M16" s="30" t="s">
        <v>57</v>
      </c>
      <c r="N16" s="30" t="s">
        <v>72</v>
      </c>
      <c r="O16" s="30" t="s">
        <v>350</v>
      </c>
      <c r="P16" s="30" t="s">
        <v>350</v>
      </c>
      <c r="Q16" s="30">
        <v>0</v>
      </c>
      <c r="R16" s="30">
        <v>0</v>
      </c>
      <c r="S16" s="30" t="s">
        <v>59</v>
      </c>
      <c r="T16" s="30" t="s">
        <v>59</v>
      </c>
      <c r="U16" s="30">
        <v>3</v>
      </c>
      <c r="V16" s="30">
        <v>3</v>
      </c>
      <c r="W16" s="30">
        <v>9</v>
      </c>
      <c r="X16" s="30">
        <v>9.6</v>
      </c>
      <c r="AA16" s="31" t="s">
        <v>1258</v>
      </c>
    </row>
    <row r="17" spans="1:28" ht="14.4">
      <c r="A17" s="32">
        <v>16</v>
      </c>
      <c r="B17" s="35">
        <v>44962</v>
      </c>
      <c r="C17" s="30" t="s">
        <v>18</v>
      </c>
      <c r="D17" s="28">
        <v>0.45277777777777778</v>
      </c>
      <c r="E17" s="28">
        <v>0.49861111111111112</v>
      </c>
      <c r="F17" s="30" t="s">
        <v>150</v>
      </c>
      <c r="G17" s="30" t="s">
        <v>1206</v>
      </c>
      <c r="H17" s="30" t="s">
        <v>1207</v>
      </c>
      <c r="I17" s="30"/>
      <c r="J17" s="30"/>
      <c r="K17" s="30"/>
      <c r="L17" s="30"/>
      <c r="M17" s="30" t="s">
        <v>72</v>
      </c>
      <c r="N17" s="30" t="s">
        <v>72</v>
      </c>
      <c r="O17" s="30" t="s">
        <v>350</v>
      </c>
      <c r="P17" s="30" t="s">
        <v>350</v>
      </c>
      <c r="Q17" s="30">
        <v>0</v>
      </c>
      <c r="R17" s="30">
        <v>0</v>
      </c>
      <c r="S17" s="30" t="s">
        <v>59</v>
      </c>
      <c r="T17" s="30" t="s">
        <v>59</v>
      </c>
      <c r="U17" s="30">
        <v>3</v>
      </c>
      <c r="V17" s="30">
        <v>3</v>
      </c>
      <c r="W17" s="30">
        <v>9</v>
      </c>
      <c r="X17" s="30">
        <v>9.08</v>
      </c>
      <c r="AA17" s="31" t="s">
        <v>1259</v>
      </c>
      <c r="AB17" t="s">
        <v>1260</v>
      </c>
    </row>
    <row r="18" spans="1:28" ht="14.4">
      <c r="A18" s="32">
        <v>17</v>
      </c>
      <c r="B18" s="35">
        <v>44963</v>
      </c>
      <c r="C18" s="30" t="s">
        <v>18</v>
      </c>
      <c r="D18" s="28">
        <v>0.45763888888888887</v>
      </c>
      <c r="E18" s="28">
        <v>0.49305555555555558</v>
      </c>
      <c r="F18" s="30" t="s">
        <v>150</v>
      </c>
      <c r="G18" s="30" t="s">
        <v>1206</v>
      </c>
      <c r="H18" s="30" t="s">
        <v>1207</v>
      </c>
      <c r="I18" s="37" t="s">
        <v>1261</v>
      </c>
      <c r="J18" s="37" t="s">
        <v>1262</v>
      </c>
      <c r="K18" s="37" t="s">
        <v>1263</v>
      </c>
      <c r="L18" s="37" t="s">
        <v>1264</v>
      </c>
      <c r="M18" s="30" t="s">
        <v>72</v>
      </c>
      <c r="N18" s="30" t="s">
        <v>72</v>
      </c>
      <c r="O18" s="30" t="s">
        <v>350</v>
      </c>
      <c r="P18" s="30" t="s">
        <v>350</v>
      </c>
      <c r="Q18" s="30">
        <v>0</v>
      </c>
      <c r="R18" s="30">
        <v>0</v>
      </c>
      <c r="S18" s="30" t="s">
        <v>59</v>
      </c>
      <c r="T18" s="30" t="s">
        <v>59</v>
      </c>
      <c r="U18" s="30">
        <v>3</v>
      </c>
      <c r="V18" s="30">
        <v>3</v>
      </c>
      <c r="W18" s="30">
        <v>9</v>
      </c>
      <c r="X18" s="30">
        <v>8.9499999999999993</v>
      </c>
      <c r="AA18" s="31" t="s">
        <v>1265</v>
      </c>
    </row>
    <row r="19" spans="1:28" ht="14.4">
      <c r="A19" s="32">
        <v>18</v>
      </c>
      <c r="B19" s="35">
        <v>44964</v>
      </c>
      <c r="C19" s="30" t="s">
        <v>18</v>
      </c>
      <c r="D19" s="28">
        <v>0.47847222222222219</v>
      </c>
      <c r="E19" s="28">
        <v>0.51527777777777783</v>
      </c>
      <c r="F19" s="30" t="s">
        <v>150</v>
      </c>
      <c r="G19" s="30" t="s">
        <v>1206</v>
      </c>
      <c r="H19" s="30" t="s">
        <v>1207</v>
      </c>
      <c r="I19" s="37" t="s">
        <v>1266</v>
      </c>
      <c r="J19" s="37" t="s">
        <v>1267</v>
      </c>
      <c r="K19" s="37" t="s">
        <v>1268</v>
      </c>
      <c r="L19" s="37" t="s">
        <v>1269</v>
      </c>
      <c r="M19" s="30" t="s">
        <v>72</v>
      </c>
      <c r="N19" s="30" t="s">
        <v>72</v>
      </c>
      <c r="O19" s="30" t="s">
        <v>237</v>
      </c>
      <c r="P19" s="30" t="s">
        <v>237</v>
      </c>
      <c r="Q19" s="30">
        <v>0</v>
      </c>
      <c r="R19" s="30">
        <v>0</v>
      </c>
      <c r="S19" s="30" t="s">
        <v>59</v>
      </c>
      <c r="T19" s="30" t="s">
        <v>59</v>
      </c>
      <c r="U19" s="30">
        <v>3</v>
      </c>
      <c r="V19" s="30">
        <v>0</v>
      </c>
      <c r="W19" s="30">
        <v>9</v>
      </c>
      <c r="X19" s="30">
        <v>9</v>
      </c>
      <c r="AA19" s="31" t="s">
        <v>1270</v>
      </c>
    </row>
    <row r="20" spans="1:28" ht="14.4">
      <c r="A20" s="32">
        <v>19</v>
      </c>
      <c r="B20" s="35">
        <v>44965</v>
      </c>
      <c r="C20" s="30" t="s">
        <v>18</v>
      </c>
      <c r="D20" s="28">
        <v>0.5</v>
      </c>
      <c r="E20" s="28">
        <v>0.53888888888888886</v>
      </c>
      <c r="F20" s="30" t="s">
        <v>150</v>
      </c>
      <c r="G20" s="30" t="s">
        <v>1206</v>
      </c>
      <c r="H20" s="30" t="s">
        <v>1207</v>
      </c>
      <c r="I20" s="37" t="s">
        <v>1271</v>
      </c>
      <c r="J20" s="37" t="s">
        <v>1272</v>
      </c>
      <c r="K20" s="37" t="s">
        <v>1273</v>
      </c>
      <c r="L20" s="37" t="s">
        <v>1274</v>
      </c>
      <c r="M20" s="30" t="s">
        <v>57</v>
      </c>
      <c r="N20" s="30" t="s">
        <v>72</v>
      </c>
      <c r="O20" s="30" t="s">
        <v>350</v>
      </c>
      <c r="P20" s="30" t="s">
        <v>350</v>
      </c>
      <c r="Q20" s="30">
        <v>0</v>
      </c>
      <c r="R20" s="30">
        <v>0</v>
      </c>
      <c r="S20" s="30" t="s">
        <v>59</v>
      </c>
      <c r="T20" s="30" t="s">
        <v>59</v>
      </c>
      <c r="U20" s="30">
        <v>3</v>
      </c>
      <c r="V20" s="30">
        <v>3</v>
      </c>
      <c r="W20" s="30">
        <v>9</v>
      </c>
      <c r="X20" s="30">
        <v>9.11</v>
      </c>
      <c r="AA20" s="31" t="s">
        <v>1275</v>
      </c>
    </row>
    <row r="21" spans="1:28" ht="15.75" customHeight="1">
      <c r="A21" s="32">
        <v>20</v>
      </c>
      <c r="B21" s="35">
        <v>44966</v>
      </c>
      <c r="C21" s="30" t="s">
        <v>18</v>
      </c>
      <c r="D21" s="28">
        <v>0.54305555555555551</v>
      </c>
      <c r="E21" s="28">
        <v>0.58611111111111114</v>
      </c>
      <c r="F21" s="30" t="s">
        <v>150</v>
      </c>
      <c r="G21" s="30" t="s">
        <v>1206</v>
      </c>
      <c r="H21" s="30" t="s">
        <v>1207</v>
      </c>
      <c r="I21" s="37" t="s">
        <v>1276</v>
      </c>
      <c r="J21" s="37" t="s">
        <v>1277</v>
      </c>
      <c r="K21" s="37" t="s">
        <v>1278</v>
      </c>
      <c r="L21" s="37" t="s">
        <v>1279</v>
      </c>
      <c r="M21" s="30" t="s">
        <v>65</v>
      </c>
      <c r="N21" s="30" t="s">
        <v>65</v>
      </c>
      <c r="O21" s="30" t="s">
        <v>350</v>
      </c>
      <c r="P21" s="30" t="s">
        <v>350</v>
      </c>
      <c r="Q21" s="30">
        <v>0</v>
      </c>
      <c r="R21" s="30">
        <v>0</v>
      </c>
      <c r="S21" s="30" t="s">
        <v>59</v>
      </c>
      <c r="T21" s="30" t="s">
        <v>59</v>
      </c>
      <c r="U21" s="30">
        <v>3</v>
      </c>
      <c r="V21" s="30">
        <v>3</v>
      </c>
      <c r="W21" s="30">
        <v>9</v>
      </c>
      <c r="X21" s="30">
        <v>9.69</v>
      </c>
      <c r="AA21" s="31" t="s">
        <v>1280</v>
      </c>
    </row>
    <row r="22" spans="1:28" ht="15.75" customHeight="1">
      <c r="A22" s="32">
        <v>21</v>
      </c>
      <c r="B22" s="35">
        <v>44967</v>
      </c>
      <c r="C22" s="30" t="s">
        <v>18</v>
      </c>
      <c r="D22" s="28">
        <v>0.55625000000000002</v>
      </c>
      <c r="E22" s="28">
        <v>0.58958333333333335</v>
      </c>
      <c r="F22" s="30" t="s">
        <v>150</v>
      </c>
      <c r="G22" s="30" t="s">
        <v>1206</v>
      </c>
      <c r="H22" s="30" t="s">
        <v>1207</v>
      </c>
      <c r="I22" s="37" t="s">
        <v>1281</v>
      </c>
      <c r="J22" s="37" t="s">
        <v>1282</v>
      </c>
      <c r="K22" s="37" t="s">
        <v>1283</v>
      </c>
      <c r="L22" s="37" t="s">
        <v>1284</v>
      </c>
      <c r="M22" s="30" t="s">
        <v>65</v>
      </c>
      <c r="N22" s="30" t="s">
        <v>72</v>
      </c>
      <c r="O22" s="30" t="s">
        <v>350</v>
      </c>
      <c r="P22" s="30" t="s">
        <v>350</v>
      </c>
      <c r="Q22" s="30">
        <v>0</v>
      </c>
      <c r="R22" s="30">
        <v>0</v>
      </c>
      <c r="S22" s="30" t="s">
        <v>59</v>
      </c>
      <c r="T22" s="30" t="s">
        <v>59</v>
      </c>
      <c r="U22" s="30">
        <v>4</v>
      </c>
      <c r="V22" s="30">
        <v>4</v>
      </c>
      <c r="W22" s="30">
        <v>9</v>
      </c>
      <c r="X22" s="30">
        <v>18.3</v>
      </c>
      <c r="AA22" s="31" t="s">
        <v>1285</v>
      </c>
    </row>
    <row r="23" spans="1:28" ht="15.75" customHeight="1">
      <c r="A23" s="32">
        <v>22</v>
      </c>
      <c r="B23" s="35">
        <v>44968</v>
      </c>
      <c r="C23" s="30" t="s">
        <v>18</v>
      </c>
      <c r="D23" s="28">
        <v>0.55972222222222223</v>
      </c>
      <c r="E23" s="28">
        <v>0.59513888888888888</v>
      </c>
      <c r="F23" s="30" t="s">
        <v>150</v>
      </c>
      <c r="G23" s="30" t="s">
        <v>1206</v>
      </c>
      <c r="H23" s="30" t="s">
        <v>1207</v>
      </c>
      <c r="I23" s="37" t="s">
        <v>1208</v>
      </c>
      <c r="J23" s="37" t="s">
        <v>1209</v>
      </c>
      <c r="K23" s="37" t="s">
        <v>1286</v>
      </c>
      <c r="L23" s="37" t="s">
        <v>1287</v>
      </c>
      <c r="M23" s="30" t="s">
        <v>72</v>
      </c>
      <c r="N23" s="30" t="s">
        <v>72</v>
      </c>
      <c r="O23" s="30" t="s">
        <v>350</v>
      </c>
      <c r="P23" s="30" t="s">
        <v>350</v>
      </c>
      <c r="Q23" s="30">
        <v>0</v>
      </c>
      <c r="R23" s="30">
        <v>0</v>
      </c>
      <c r="S23" s="30" t="s">
        <v>59</v>
      </c>
      <c r="T23" s="30" t="s">
        <v>59</v>
      </c>
      <c r="U23" s="30">
        <v>3</v>
      </c>
      <c r="V23" s="30">
        <v>3</v>
      </c>
      <c r="W23" s="30">
        <v>9</v>
      </c>
      <c r="X23" s="30">
        <v>9.09</v>
      </c>
      <c r="AA23" s="31" t="s">
        <v>1288</v>
      </c>
    </row>
    <row r="24" spans="1:28" ht="15.75" customHeight="1">
      <c r="A24" s="32">
        <v>23</v>
      </c>
      <c r="B24" s="35">
        <v>44969</v>
      </c>
      <c r="C24" s="30" t="s">
        <v>18</v>
      </c>
      <c r="D24" s="28">
        <v>0.59166666666666667</v>
      </c>
      <c r="E24" s="28">
        <v>0.64513888888888882</v>
      </c>
      <c r="F24" s="30" t="s">
        <v>150</v>
      </c>
      <c r="G24" s="30" t="s">
        <v>1206</v>
      </c>
      <c r="H24" s="30" t="s">
        <v>1207</v>
      </c>
      <c r="I24" s="37" t="s">
        <v>1289</v>
      </c>
      <c r="J24" s="37" t="s">
        <v>1290</v>
      </c>
      <c r="K24" s="37" t="s">
        <v>1291</v>
      </c>
      <c r="L24" s="37" t="s">
        <v>1292</v>
      </c>
      <c r="M24" s="30" t="s">
        <v>65</v>
      </c>
      <c r="N24" s="30" t="s">
        <v>65</v>
      </c>
      <c r="O24" s="30" t="s">
        <v>350</v>
      </c>
      <c r="P24" s="30" t="s">
        <v>350</v>
      </c>
      <c r="Q24" s="30">
        <v>0</v>
      </c>
      <c r="R24" s="30">
        <v>0</v>
      </c>
      <c r="S24" s="30" t="s">
        <v>59</v>
      </c>
      <c r="T24" s="30" t="s">
        <v>59</v>
      </c>
      <c r="U24" s="30">
        <v>3</v>
      </c>
      <c r="V24" s="30">
        <v>3</v>
      </c>
      <c r="W24" s="30">
        <v>9</v>
      </c>
      <c r="X24" s="30">
        <v>9.0399999999999991</v>
      </c>
    </row>
    <row r="25" spans="1:28" ht="15.75" customHeight="1">
      <c r="A25" s="32">
        <v>24</v>
      </c>
      <c r="B25" s="35">
        <v>44969</v>
      </c>
      <c r="C25" s="30" t="s">
        <v>18</v>
      </c>
      <c r="D25" s="28">
        <v>0.59236111111111112</v>
      </c>
      <c r="E25" s="28">
        <v>0.64583333333333337</v>
      </c>
      <c r="F25" s="30" t="s">
        <v>150</v>
      </c>
      <c r="G25" s="30" t="s">
        <v>1206</v>
      </c>
      <c r="H25" s="30" t="s">
        <v>1207</v>
      </c>
      <c r="I25" s="37" t="s">
        <v>1293</v>
      </c>
      <c r="J25" s="37" t="s">
        <v>1294</v>
      </c>
      <c r="K25" s="37" t="s">
        <v>1295</v>
      </c>
      <c r="L25" s="37" t="s">
        <v>1296</v>
      </c>
      <c r="M25" s="30" t="s">
        <v>65</v>
      </c>
      <c r="N25" s="30" t="s">
        <v>65</v>
      </c>
      <c r="O25" s="30" t="s">
        <v>350</v>
      </c>
      <c r="P25" s="30" t="s">
        <v>350</v>
      </c>
      <c r="Q25" s="30">
        <v>0</v>
      </c>
      <c r="R25" s="30">
        <v>0</v>
      </c>
      <c r="S25" s="30" t="s">
        <v>59</v>
      </c>
      <c r="T25" s="30" t="s">
        <v>59</v>
      </c>
      <c r="U25" s="30">
        <v>3</v>
      </c>
      <c r="V25" s="30">
        <v>3</v>
      </c>
      <c r="W25" s="30">
        <v>9</v>
      </c>
      <c r="X25" s="30">
        <v>9.0299999999999994</v>
      </c>
    </row>
    <row r="26" spans="1:28" ht="15.75" customHeight="1">
      <c r="A26" s="32">
        <v>25</v>
      </c>
      <c r="B26" s="35">
        <v>44970</v>
      </c>
      <c r="C26" s="30" t="s">
        <v>264</v>
      </c>
      <c r="D26" s="28">
        <v>8.9583333333333334E-2</v>
      </c>
      <c r="E26" s="28">
        <v>0.16041666666666668</v>
      </c>
      <c r="F26" s="30" t="s">
        <v>150</v>
      </c>
      <c r="G26" s="30" t="s">
        <v>1206</v>
      </c>
      <c r="H26" s="30" t="s">
        <v>1207</v>
      </c>
      <c r="I26" s="37" t="s">
        <v>1297</v>
      </c>
      <c r="J26" s="37" t="s">
        <v>1298</v>
      </c>
      <c r="K26" s="37" t="s">
        <v>1299</v>
      </c>
      <c r="L26" s="37" t="s">
        <v>1300</v>
      </c>
      <c r="M26" s="30" t="s">
        <v>65</v>
      </c>
      <c r="N26" s="30" t="s">
        <v>65</v>
      </c>
      <c r="O26" s="30" t="s">
        <v>350</v>
      </c>
      <c r="P26" s="30" t="s">
        <v>350</v>
      </c>
      <c r="Q26" s="30">
        <v>0</v>
      </c>
      <c r="R26" s="30">
        <v>0</v>
      </c>
      <c r="S26" s="30" t="s">
        <v>59</v>
      </c>
      <c r="T26" s="30" t="s">
        <v>59</v>
      </c>
      <c r="U26" s="30">
        <v>3</v>
      </c>
      <c r="V26" s="30">
        <v>3</v>
      </c>
      <c r="W26" s="30">
        <v>9</v>
      </c>
      <c r="X26" s="30">
        <v>9.52</v>
      </c>
    </row>
    <row r="27" spans="1:28" ht="15.75" customHeight="1">
      <c r="A27" s="32">
        <v>26</v>
      </c>
      <c r="B27" s="35">
        <v>44970</v>
      </c>
      <c r="C27" s="30" t="s">
        <v>18</v>
      </c>
      <c r="D27" s="28">
        <v>0.59930555555555554</v>
      </c>
      <c r="E27" s="28">
        <v>0.65</v>
      </c>
      <c r="F27" s="30" t="s">
        <v>150</v>
      </c>
      <c r="G27" s="30" t="s">
        <v>1206</v>
      </c>
      <c r="H27" s="30" t="s">
        <v>1207</v>
      </c>
      <c r="I27" s="37" t="s">
        <v>1301</v>
      </c>
      <c r="J27" s="37" t="s">
        <v>1209</v>
      </c>
      <c r="K27" s="37" t="s">
        <v>1302</v>
      </c>
      <c r="L27" s="37" t="s">
        <v>1303</v>
      </c>
      <c r="M27" s="30" t="s">
        <v>65</v>
      </c>
      <c r="N27" s="30" t="s">
        <v>65</v>
      </c>
      <c r="O27" s="30" t="s">
        <v>350</v>
      </c>
      <c r="P27" s="30" t="s">
        <v>350</v>
      </c>
      <c r="Q27" s="30">
        <v>0</v>
      </c>
      <c r="R27" s="30">
        <v>0</v>
      </c>
      <c r="S27" s="30" t="s">
        <v>59</v>
      </c>
      <c r="T27" s="30" t="s">
        <v>59</v>
      </c>
      <c r="U27" s="30">
        <v>3</v>
      </c>
      <c r="V27" s="30">
        <v>3</v>
      </c>
      <c r="W27" s="30">
        <v>9</v>
      </c>
      <c r="X27" s="30">
        <v>9.1</v>
      </c>
    </row>
    <row r="28" spans="1:28" ht="15.75" customHeight="1">
      <c r="A28" s="32">
        <v>27</v>
      </c>
      <c r="B28" s="35">
        <v>44971</v>
      </c>
      <c r="C28" s="30" t="s">
        <v>264</v>
      </c>
      <c r="D28" s="28">
        <v>0.1013888888888889</v>
      </c>
      <c r="E28" s="28">
        <v>0.16388888888888889</v>
      </c>
      <c r="F28" s="30" t="s">
        <v>150</v>
      </c>
      <c r="G28" s="30" t="s">
        <v>1206</v>
      </c>
      <c r="H28" s="30" t="s">
        <v>1207</v>
      </c>
      <c r="I28" s="37" t="s">
        <v>1304</v>
      </c>
      <c r="J28" s="37" t="s">
        <v>1305</v>
      </c>
      <c r="K28" s="37" t="s">
        <v>1306</v>
      </c>
      <c r="L28" s="37" t="s">
        <v>1307</v>
      </c>
      <c r="M28" s="30" t="s">
        <v>72</v>
      </c>
      <c r="N28" s="30" t="s">
        <v>57</v>
      </c>
      <c r="O28" s="30" t="s">
        <v>350</v>
      </c>
      <c r="P28" s="30" t="s">
        <v>350</v>
      </c>
      <c r="Q28" s="30">
        <v>0</v>
      </c>
      <c r="R28" s="30">
        <v>0</v>
      </c>
      <c r="S28" s="30" t="s">
        <v>59</v>
      </c>
      <c r="T28" s="30" t="s">
        <v>59</v>
      </c>
      <c r="U28" s="30">
        <v>3</v>
      </c>
      <c r="V28" s="30">
        <v>4</v>
      </c>
      <c r="W28" s="30">
        <v>9</v>
      </c>
      <c r="X28" s="30">
        <v>8.06</v>
      </c>
    </row>
    <row r="29" spans="1:28" ht="15.75" customHeight="1">
      <c r="A29" s="32">
        <v>28</v>
      </c>
      <c r="B29" s="35">
        <v>44971</v>
      </c>
      <c r="C29" s="30" t="s">
        <v>18</v>
      </c>
      <c r="D29" s="28">
        <v>0.42152777777777778</v>
      </c>
      <c r="E29" s="28">
        <v>0.66875000000000007</v>
      </c>
      <c r="F29" s="30" t="s">
        <v>150</v>
      </c>
      <c r="G29" s="30" t="s">
        <v>1206</v>
      </c>
      <c r="H29" s="30" t="s">
        <v>1207</v>
      </c>
      <c r="I29" s="37" t="s">
        <v>1308</v>
      </c>
      <c r="J29" s="37" t="s">
        <v>1309</v>
      </c>
      <c r="K29" s="37" t="s">
        <v>1310</v>
      </c>
      <c r="L29" s="37" t="s">
        <v>1311</v>
      </c>
      <c r="M29" s="30" t="s">
        <v>72</v>
      </c>
      <c r="N29" s="30" t="s">
        <v>72</v>
      </c>
      <c r="O29" s="30" t="s">
        <v>350</v>
      </c>
      <c r="P29" s="30" t="s">
        <v>350</v>
      </c>
      <c r="Q29" s="30">
        <v>0</v>
      </c>
      <c r="R29" s="30">
        <v>0</v>
      </c>
      <c r="S29" s="30" t="s">
        <v>59</v>
      </c>
      <c r="T29" s="30" t="s">
        <v>59</v>
      </c>
      <c r="U29" s="30">
        <v>3</v>
      </c>
      <c r="V29" s="30">
        <v>3</v>
      </c>
      <c r="W29" s="30">
        <v>9</v>
      </c>
      <c r="X29" s="30">
        <v>9.08</v>
      </c>
    </row>
    <row r="30" spans="1:28" ht="15.75" customHeight="1">
      <c r="A30" s="32">
        <v>29</v>
      </c>
      <c r="B30" s="35">
        <v>44972</v>
      </c>
      <c r="C30" s="30" t="s">
        <v>264</v>
      </c>
      <c r="D30" s="28">
        <v>0.17083333333333331</v>
      </c>
      <c r="E30" s="28">
        <v>0.23958333333333334</v>
      </c>
      <c r="F30" s="30" t="s">
        <v>150</v>
      </c>
      <c r="G30" s="30" t="s">
        <v>1206</v>
      </c>
      <c r="H30" s="30" t="s">
        <v>1207</v>
      </c>
      <c r="I30" s="37" t="s">
        <v>1301</v>
      </c>
      <c r="J30" s="37" t="s">
        <v>1209</v>
      </c>
      <c r="K30" s="37" t="s">
        <v>1312</v>
      </c>
      <c r="L30" s="37" t="s">
        <v>1313</v>
      </c>
      <c r="M30" s="30" t="s">
        <v>72</v>
      </c>
      <c r="N30" s="30" t="s">
        <v>72</v>
      </c>
      <c r="O30" s="30" t="s">
        <v>237</v>
      </c>
      <c r="P30" s="30" t="s">
        <v>110</v>
      </c>
      <c r="Q30" s="30">
        <v>0</v>
      </c>
      <c r="R30" s="30">
        <v>0</v>
      </c>
      <c r="S30" s="30" t="s">
        <v>59</v>
      </c>
      <c r="T30" s="30" t="s">
        <v>59</v>
      </c>
      <c r="U30" s="30">
        <v>1</v>
      </c>
      <c r="V30" s="30">
        <v>0</v>
      </c>
      <c r="W30" s="30">
        <v>9</v>
      </c>
      <c r="X30" s="30">
        <v>9.08</v>
      </c>
    </row>
    <row r="31" spans="1:28" ht="15.75" customHeight="1">
      <c r="A31" s="32">
        <v>30</v>
      </c>
      <c r="B31" s="35">
        <v>44972</v>
      </c>
      <c r="C31" s="30" t="s">
        <v>18</v>
      </c>
      <c r="D31" s="28">
        <v>0.6743055555555556</v>
      </c>
      <c r="E31" s="28">
        <v>0.74097222222222225</v>
      </c>
      <c r="F31" s="30" t="s">
        <v>150</v>
      </c>
      <c r="G31" s="30" t="s">
        <v>1206</v>
      </c>
      <c r="H31" s="30" t="s">
        <v>1207</v>
      </c>
      <c r="I31" s="37" t="s">
        <v>1314</v>
      </c>
      <c r="J31" s="37" t="s">
        <v>1315</v>
      </c>
      <c r="K31" s="37" t="s">
        <v>1316</v>
      </c>
      <c r="L31" s="37" t="s">
        <v>1317</v>
      </c>
      <c r="M31" s="30" t="s">
        <v>78</v>
      </c>
      <c r="N31" s="30" t="s">
        <v>72</v>
      </c>
      <c r="O31" s="30" t="s">
        <v>237</v>
      </c>
      <c r="P31" s="30" t="s">
        <v>350</v>
      </c>
      <c r="Q31" s="30">
        <v>0</v>
      </c>
      <c r="R31" s="30">
        <v>0</v>
      </c>
      <c r="S31" s="30" t="s">
        <v>59</v>
      </c>
      <c r="T31" s="30" t="s">
        <v>59</v>
      </c>
      <c r="U31" s="30">
        <v>3</v>
      </c>
      <c r="V31" s="30">
        <v>3</v>
      </c>
      <c r="W31" s="30">
        <v>9</v>
      </c>
      <c r="X31" s="30">
        <v>8.44</v>
      </c>
      <c r="Z31" t="s">
        <v>1318</v>
      </c>
    </row>
    <row r="32" spans="1:28" ht="15.75" customHeight="1">
      <c r="A32" s="32">
        <v>31</v>
      </c>
      <c r="B32" s="35">
        <v>44973</v>
      </c>
      <c r="C32" s="30" t="s">
        <v>264</v>
      </c>
      <c r="D32" s="28">
        <v>0.2388888888888889</v>
      </c>
      <c r="E32" s="28">
        <v>0.29583333333333334</v>
      </c>
      <c r="F32" s="30" t="s">
        <v>150</v>
      </c>
      <c r="G32" s="30" t="s">
        <v>1206</v>
      </c>
      <c r="H32" s="30" t="s">
        <v>1207</v>
      </c>
      <c r="I32" s="37" t="s">
        <v>1319</v>
      </c>
      <c r="J32" s="37" t="s">
        <v>1320</v>
      </c>
      <c r="K32" s="37" t="s">
        <v>1321</v>
      </c>
      <c r="L32" s="37" t="s">
        <v>1322</v>
      </c>
      <c r="M32" s="30" t="s">
        <v>57</v>
      </c>
      <c r="N32" s="30" t="s">
        <v>57</v>
      </c>
      <c r="O32" s="30" t="s">
        <v>237</v>
      </c>
      <c r="P32" s="30" t="s">
        <v>110</v>
      </c>
      <c r="Q32" s="30">
        <v>0</v>
      </c>
      <c r="R32" s="30">
        <v>0</v>
      </c>
      <c r="S32" s="30" t="s">
        <v>59</v>
      </c>
      <c r="T32" s="30" t="s">
        <v>59</v>
      </c>
      <c r="U32" s="30">
        <v>0</v>
      </c>
      <c r="V32" s="30">
        <v>0</v>
      </c>
      <c r="W32" s="30">
        <v>9</v>
      </c>
      <c r="X32" s="30">
        <v>9.11</v>
      </c>
    </row>
    <row r="33" spans="1:29" ht="15.75" customHeight="1">
      <c r="A33" s="32">
        <v>32</v>
      </c>
      <c r="B33" s="35">
        <v>44974</v>
      </c>
      <c r="C33" s="30" t="s">
        <v>18</v>
      </c>
      <c r="D33" s="28">
        <v>0.2986111111111111</v>
      </c>
      <c r="E33" s="28">
        <v>0.35486111111111113</v>
      </c>
      <c r="F33" s="30" t="s">
        <v>150</v>
      </c>
      <c r="G33" s="30" t="s">
        <v>1206</v>
      </c>
      <c r="H33" s="30" t="s">
        <v>1207</v>
      </c>
      <c r="I33" s="37" t="s">
        <v>1323</v>
      </c>
      <c r="J33" s="37" t="s">
        <v>1324</v>
      </c>
      <c r="K33" s="37" t="s">
        <v>1325</v>
      </c>
      <c r="L33" s="37" t="s">
        <v>1326</v>
      </c>
      <c r="M33" s="30" t="s">
        <v>72</v>
      </c>
      <c r="N33" s="30" t="s">
        <v>78</v>
      </c>
      <c r="O33" s="30" t="s">
        <v>237</v>
      </c>
      <c r="P33" s="30" t="s">
        <v>237</v>
      </c>
      <c r="Q33" s="30">
        <v>0</v>
      </c>
      <c r="R33" s="30">
        <v>0</v>
      </c>
      <c r="S33" s="30" t="s">
        <v>59</v>
      </c>
      <c r="T33" s="30" t="s">
        <v>59</v>
      </c>
      <c r="U33" s="30">
        <v>2</v>
      </c>
      <c r="V33" s="30">
        <v>2</v>
      </c>
      <c r="W33" s="30">
        <v>9</v>
      </c>
      <c r="X33" s="30">
        <v>9.27</v>
      </c>
    </row>
    <row r="34" spans="1:29" ht="15.75" customHeight="1">
      <c r="A34" s="32">
        <v>33</v>
      </c>
      <c r="B34" s="35">
        <v>44975</v>
      </c>
      <c r="C34" s="30" t="s">
        <v>18</v>
      </c>
      <c r="D34" s="28">
        <v>0.42291666666666666</v>
      </c>
      <c r="E34" s="28">
        <v>0.46875</v>
      </c>
      <c r="F34" s="30" t="s">
        <v>150</v>
      </c>
      <c r="G34" s="30" t="s">
        <v>1206</v>
      </c>
      <c r="H34" s="30" t="s">
        <v>1207</v>
      </c>
      <c r="I34" s="37" t="s">
        <v>1327</v>
      </c>
      <c r="J34" s="37" t="s">
        <v>1328</v>
      </c>
      <c r="K34" s="37" t="s">
        <v>1329</v>
      </c>
      <c r="L34" s="37" t="s">
        <v>1330</v>
      </c>
      <c r="M34" s="30" t="s">
        <v>57</v>
      </c>
      <c r="N34" s="30" t="s">
        <v>72</v>
      </c>
      <c r="O34" s="30" t="s">
        <v>350</v>
      </c>
      <c r="P34" s="30" t="s">
        <v>350</v>
      </c>
      <c r="Q34" s="30">
        <v>0</v>
      </c>
      <c r="R34" s="30">
        <v>0</v>
      </c>
      <c r="S34" s="30" t="s">
        <v>59</v>
      </c>
      <c r="T34" s="30" t="s">
        <v>59</v>
      </c>
      <c r="U34" s="30">
        <v>2</v>
      </c>
      <c r="V34" s="30">
        <v>2</v>
      </c>
      <c r="W34" s="30">
        <v>9</v>
      </c>
      <c r="X34" s="30">
        <v>9.15</v>
      </c>
    </row>
    <row r="35" spans="1:29" ht="15.75" customHeight="1">
      <c r="A35" s="32">
        <v>34</v>
      </c>
      <c r="B35" s="35">
        <v>44975</v>
      </c>
      <c r="C35" s="30" t="s">
        <v>264</v>
      </c>
      <c r="D35" s="28">
        <v>0.87430555555555556</v>
      </c>
      <c r="E35" s="28">
        <v>0.93333333333333324</v>
      </c>
      <c r="F35" s="30" t="s">
        <v>150</v>
      </c>
      <c r="G35" s="30" t="s">
        <v>1206</v>
      </c>
      <c r="H35" s="30" t="s">
        <v>1207</v>
      </c>
      <c r="I35" s="37" t="s">
        <v>1331</v>
      </c>
      <c r="J35" s="37" t="s">
        <v>1332</v>
      </c>
      <c r="K35" s="37" t="s">
        <v>1333</v>
      </c>
      <c r="L35" s="37" t="s">
        <v>1334</v>
      </c>
      <c r="M35" s="30" t="s">
        <v>57</v>
      </c>
      <c r="N35" s="30" t="s">
        <v>57</v>
      </c>
      <c r="O35" s="30" t="s">
        <v>350</v>
      </c>
      <c r="P35" s="30" t="s">
        <v>350</v>
      </c>
      <c r="Q35" s="30">
        <v>0</v>
      </c>
      <c r="R35" s="30">
        <v>0</v>
      </c>
      <c r="S35" s="30" t="s">
        <v>59</v>
      </c>
      <c r="T35" s="30" t="s">
        <v>59</v>
      </c>
      <c r="U35" s="30">
        <v>2</v>
      </c>
      <c r="V35" s="30">
        <v>1</v>
      </c>
      <c r="W35" s="30">
        <v>9</v>
      </c>
      <c r="X35" s="30">
        <v>9.06</v>
      </c>
    </row>
    <row r="36" spans="1:29" ht="15.75" customHeight="1">
      <c r="A36" s="32">
        <v>35</v>
      </c>
      <c r="B36" s="35">
        <v>44976</v>
      </c>
      <c r="C36" s="30" t="s">
        <v>264</v>
      </c>
      <c r="D36" s="28">
        <v>0.90763888888888899</v>
      </c>
      <c r="E36" s="28">
        <v>0.96736111111111101</v>
      </c>
      <c r="F36" s="30" t="s">
        <v>150</v>
      </c>
      <c r="G36" s="30" t="s">
        <v>1206</v>
      </c>
      <c r="H36" s="30" t="s">
        <v>1207</v>
      </c>
      <c r="I36" s="37" t="s">
        <v>1335</v>
      </c>
      <c r="J36" s="37" t="s">
        <v>1336</v>
      </c>
      <c r="K36" s="37" t="s">
        <v>1337</v>
      </c>
      <c r="L36" s="37" t="s">
        <v>1338</v>
      </c>
      <c r="M36" s="30" t="s">
        <v>65</v>
      </c>
      <c r="N36" s="30" t="s">
        <v>65</v>
      </c>
      <c r="O36" s="30" t="s">
        <v>350</v>
      </c>
      <c r="P36" s="30" t="s">
        <v>350</v>
      </c>
      <c r="Q36" s="30">
        <v>0</v>
      </c>
      <c r="R36" s="30">
        <v>0</v>
      </c>
      <c r="S36" s="30" t="s">
        <v>59</v>
      </c>
      <c r="T36" s="30" t="s">
        <v>59</v>
      </c>
      <c r="U36" s="30">
        <v>1</v>
      </c>
      <c r="V36" s="30">
        <v>1</v>
      </c>
      <c r="W36" s="30">
        <v>9</v>
      </c>
      <c r="X36" s="30">
        <v>9.02</v>
      </c>
    </row>
    <row r="37" spans="1:29" ht="15.75" customHeight="1">
      <c r="A37" s="32">
        <v>36</v>
      </c>
      <c r="B37" s="35"/>
      <c r="C37" s="30"/>
      <c r="D37" s="28"/>
      <c r="E37" s="28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9" ht="15.75" customHeight="1">
      <c r="A38" s="32">
        <v>37</v>
      </c>
      <c r="B38" s="35"/>
      <c r="C38" s="30"/>
      <c r="D38" s="28"/>
      <c r="E38" s="28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9" ht="15.75" customHeight="1">
      <c r="A39" s="32">
        <v>38</v>
      </c>
      <c r="B39" s="35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9" ht="15.75" customHeight="1">
      <c r="A40" s="59" t="str">
        <f ca="1">COUNT(A2:A42)</f>
        <v>#REF!</v>
      </c>
      <c r="B40" s="66"/>
      <c r="C40" s="67"/>
      <c r="D40" s="68"/>
      <c r="E40" s="68"/>
      <c r="F40" s="67"/>
      <c r="G40" s="67"/>
      <c r="H40" s="67"/>
      <c r="I40" s="67"/>
      <c r="J40" s="67"/>
      <c r="K40" s="67"/>
      <c r="L40" s="67"/>
      <c r="M40" s="79"/>
      <c r="N40" s="67"/>
      <c r="O40" s="67"/>
      <c r="P40" s="67"/>
      <c r="Q40" s="67"/>
      <c r="R40" s="67"/>
      <c r="S40" s="67"/>
      <c r="T40" s="67"/>
      <c r="U40" s="67"/>
      <c r="V40" s="59" t="s">
        <v>136</v>
      </c>
      <c r="W40" s="59" t="e">
        <f>SUM(#REF!)</f>
        <v>#REF!</v>
      </c>
      <c r="X40" s="59">
        <f>SUM(X2:X36)</f>
        <v>281.82000000000005</v>
      </c>
      <c r="Y40" s="59">
        <f>SUM(X2:X17)</f>
        <v>100.71999999999998</v>
      </c>
      <c r="Z40" s="59"/>
      <c r="AA40" s="67" t="s">
        <v>136</v>
      </c>
      <c r="AB40" s="69"/>
      <c r="AC40" s="67"/>
    </row>
    <row r="41" spans="1:29" ht="15.75" customHeight="1"/>
    <row r="42" spans="1:29" ht="15.75" customHeight="1"/>
    <row r="43" spans="1:29" ht="15.75" customHeight="1"/>
    <row r="44" spans="1:29" ht="15.75" customHeight="1"/>
    <row r="45" spans="1:29" ht="15.75" customHeight="1"/>
    <row r="46" spans="1:29" ht="15.75" customHeight="1"/>
    <row r="47" spans="1:29" ht="15.75" customHeight="1"/>
    <row r="48" spans="1:2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40" xr:uid="{00000000-0009-0000-0000-00000B000000}"/>
  <hyperlinks>
    <hyperlink ref="AA2" r:id="rId1" xr:uid="{00000000-0004-0000-0B00-000000000000}"/>
    <hyperlink ref="AA3" r:id="rId2" xr:uid="{00000000-0004-0000-0B00-000001000000}"/>
    <hyperlink ref="AA4" r:id="rId3" xr:uid="{00000000-0004-0000-0B00-000002000000}"/>
    <hyperlink ref="AA6" r:id="rId4" xr:uid="{00000000-0004-0000-0B00-000003000000}"/>
    <hyperlink ref="AA7" r:id="rId5" xr:uid="{00000000-0004-0000-0B00-000004000000}"/>
    <hyperlink ref="AA8" r:id="rId6" xr:uid="{00000000-0004-0000-0B00-000005000000}"/>
    <hyperlink ref="AA9" r:id="rId7" xr:uid="{00000000-0004-0000-0B00-000006000000}"/>
    <hyperlink ref="AA10" r:id="rId8" xr:uid="{00000000-0004-0000-0B00-000007000000}"/>
    <hyperlink ref="AA11" r:id="rId9" xr:uid="{00000000-0004-0000-0B00-000008000000}"/>
    <hyperlink ref="AA16" r:id="rId10" xr:uid="{00000000-0004-0000-0B00-000009000000}"/>
    <hyperlink ref="AA17" r:id="rId11" xr:uid="{00000000-0004-0000-0B00-00000A000000}"/>
    <hyperlink ref="AA18" r:id="rId12" xr:uid="{00000000-0004-0000-0B00-00000B000000}"/>
    <hyperlink ref="AA19" r:id="rId13" xr:uid="{00000000-0004-0000-0B00-00000C000000}"/>
    <hyperlink ref="AA20" r:id="rId14" xr:uid="{00000000-0004-0000-0B00-00000D000000}"/>
    <hyperlink ref="AA21" r:id="rId15" xr:uid="{00000000-0004-0000-0B00-00000E000000}"/>
    <hyperlink ref="AA22" r:id="rId16" xr:uid="{00000000-0004-0000-0B00-00000F000000}"/>
    <hyperlink ref="AA23" r:id="rId17" xr:uid="{00000000-0004-0000-0B00-000010000000}"/>
  </hyperlinks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100"/>
  <sheetViews>
    <sheetView topLeftCell="V9" workbookViewId="0">
      <selection activeCell="AB19" sqref="AB19"/>
    </sheetView>
  </sheetViews>
  <sheetFormatPr defaultColWidth="14.44140625" defaultRowHeight="15" customHeight="1"/>
  <cols>
    <col min="1" max="1" width="8.6640625" customWidth="1"/>
    <col min="2" max="2" width="10.5546875" customWidth="1"/>
    <col min="3" max="7" width="8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customWidth="1"/>
    <col min="15" max="21" width="8.6640625" customWidth="1"/>
    <col min="22" max="22" width="15.33203125" customWidth="1"/>
    <col min="23" max="23" width="19.44140625" customWidth="1"/>
    <col min="24" max="25" width="8.6640625" customWidth="1"/>
    <col min="26" max="26" width="52" customWidth="1"/>
    <col min="27" max="27" width="72.44140625" customWidth="1"/>
    <col min="28" max="28" width="133.6640625" customWidth="1"/>
  </cols>
  <sheetData>
    <row r="1" spans="1:28" ht="43.2">
      <c r="A1" s="61" t="s">
        <v>27</v>
      </c>
      <c r="B1" s="61" t="s">
        <v>28</v>
      </c>
      <c r="C1" s="61" t="s">
        <v>29</v>
      </c>
      <c r="D1" s="62" t="s">
        <v>30</v>
      </c>
      <c r="E1" s="62" t="s">
        <v>31</v>
      </c>
      <c r="F1" s="62" t="s">
        <v>32</v>
      </c>
      <c r="G1" s="62" t="s">
        <v>33</v>
      </c>
      <c r="H1" s="62" t="s">
        <v>0</v>
      </c>
      <c r="I1" s="62" t="s">
        <v>34</v>
      </c>
      <c r="J1" s="62" t="s">
        <v>35</v>
      </c>
      <c r="K1" s="62" t="s">
        <v>36</v>
      </c>
      <c r="L1" s="62" t="s">
        <v>37</v>
      </c>
      <c r="M1" s="62" t="s">
        <v>38</v>
      </c>
      <c r="N1" s="62" t="s">
        <v>39</v>
      </c>
      <c r="O1" s="62" t="s">
        <v>40</v>
      </c>
      <c r="P1" s="62" t="s">
        <v>41</v>
      </c>
      <c r="Q1" s="62" t="s">
        <v>42</v>
      </c>
      <c r="R1" s="62" t="s">
        <v>43</v>
      </c>
      <c r="S1" s="62" t="s">
        <v>44</v>
      </c>
      <c r="T1" s="62" t="s">
        <v>45</v>
      </c>
      <c r="U1" s="62" t="s">
        <v>46</v>
      </c>
      <c r="V1" s="62" t="s">
        <v>47</v>
      </c>
      <c r="W1" s="62" t="s">
        <v>48</v>
      </c>
      <c r="X1" s="17" t="s">
        <v>24</v>
      </c>
      <c r="Y1" s="17" t="s">
        <v>25</v>
      </c>
      <c r="Z1" s="62" t="s">
        <v>49</v>
      </c>
      <c r="AA1" s="62"/>
      <c r="AB1" s="63" t="s">
        <v>50</v>
      </c>
    </row>
    <row r="2" spans="1:28" ht="31.5" customHeight="1">
      <c r="A2" s="32">
        <v>1</v>
      </c>
      <c r="B2" s="35">
        <v>44946</v>
      </c>
      <c r="C2" s="27" t="s">
        <v>18</v>
      </c>
      <c r="D2" s="28">
        <v>0.33402777777777781</v>
      </c>
      <c r="E2" s="28">
        <v>0.35486111111111113</v>
      </c>
      <c r="F2" s="70" t="s">
        <v>609</v>
      </c>
      <c r="G2" s="70" t="s">
        <v>1339</v>
      </c>
      <c r="H2" s="70" t="s">
        <v>13</v>
      </c>
      <c r="I2" s="80" t="s">
        <v>1340</v>
      </c>
      <c r="J2" s="80" t="s">
        <v>1341</v>
      </c>
      <c r="K2" s="80" t="s">
        <v>1342</v>
      </c>
      <c r="L2" s="80" t="s">
        <v>1343</v>
      </c>
      <c r="M2" s="70" t="s">
        <v>65</v>
      </c>
      <c r="N2" s="70" t="s">
        <v>65</v>
      </c>
      <c r="O2" s="70" t="s">
        <v>58</v>
      </c>
      <c r="P2" s="70" t="s">
        <v>58</v>
      </c>
      <c r="Q2" s="30">
        <v>0</v>
      </c>
      <c r="R2" s="30">
        <v>0</v>
      </c>
      <c r="S2" s="70" t="s">
        <v>59</v>
      </c>
      <c r="T2" s="27" t="s">
        <v>59</v>
      </c>
      <c r="U2" s="30">
        <v>2</v>
      </c>
      <c r="V2" s="30">
        <v>2</v>
      </c>
      <c r="W2" s="27">
        <v>4.3</v>
      </c>
      <c r="X2" s="30">
        <v>4.58</v>
      </c>
      <c r="AA2" s="31" t="s">
        <v>1344</v>
      </c>
    </row>
    <row r="3" spans="1:28" ht="14.4">
      <c r="A3" s="32">
        <v>2</v>
      </c>
      <c r="B3" s="35">
        <v>44947</v>
      </c>
      <c r="C3" s="27" t="s">
        <v>18</v>
      </c>
      <c r="D3" s="28">
        <v>0.3743055555555555</v>
      </c>
      <c r="E3" s="28">
        <v>0.38819444444444445</v>
      </c>
      <c r="F3" s="70" t="s">
        <v>609</v>
      </c>
      <c r="G3" s="70" t="s">
        <v>1339</v>
      </c>
      <c r="H3" s="70" t="s">
        <v>13</v>
      </c>
      <c r="I3" s="80" t="s">
        <v>1345</v>
      </c>
      <c r="J3" s="80" t="s">
        <v>1346</v>
      </c>
      <c r="K3" s="80" t="s">
        <v>1347</v>
      </c>
      <c r="L3" s="80" t="s">
        <v>1348</v>
      </c>
      <c r="M3" s="70" t="s">
        <v>65</v>
      </c>
      <c r="N3" s="70" t="s">
        <v>65</v>
      </c>
      <c r="O3" s="70" t="s">
        <v>350</v>
      </c>
      <c r="P3" s="70" t="s">
        <v>350</v>
      </c>
      <c r="Q3" s="30">
        <v>0</v>
      </c>
      <c r="R3" s="30">
        <v>0</v>
      </c>
      <c r="S3" s="70" t="s">
        <v>59</v>
      </c>
      <c r="T3" s="27" t="s">
        <v>59</v>
      </c>
      <c r="U3" s="30">
        <v>3</v>
      </c>
      <c r="V3" s="30">
        <v>3</v>
      </c>
      <c r="W3" s="27">
        <v>4.3</v>
      </c>
      <c r="X3" s="30">
        <v>4.51</v>
      </c>
      <c r="AA3" s="31" t="s">
        <v>1349</v>
      </c>
    </row>
    <row r="4" spans="1:28" ht="14.4">
      <c r="A4" s="32">
        <v>3</v>
      </c>
      <c r="B4" s="35">
        <v>44948</v>
      </c>
      <c r="C4" s="30" t="s">
        <v>18</v>
      </c>
      <c r="D4" s="28">
        <v>0.40972222222222227</v>
      </c>
      <c r="E4" s="28">
        <v>0.4236111111111111</v>
      </c>
      <c r="F4" s="30" t="s">
        <v>609</v>
      </c>
      <c r="G4" s="30" t="s">
        <v>1339</v>
      </c>
      <c r="H4" s="30" t="s">
        <v>13</v>
      </c>
      <c r="I4" s="37" t="s">
        <v>1350</v>
      </c>
      <c r="J4" s="37" t="s">
        <v>1351</v>
      </c>
      <c r="K4" s="37" t="s">
        <v>1352</v>
      </c>
      <c r="L4" s="37" t="s">
        <v>1353</v>
      </c>
      <c r="M4" s="30" t="s">
        <v>65</v>
      </c>
      <c r="N4" s="30" t="s">
        <v>65</v>
      </c>
      <c r="O4" s="30" t="s">
        <v>270</v>
      </c>
      <c r="P4" s="30" t="s">
        <v>270</v>
      </c>
      <c r="Q4" s="30">
        <v>1</v>
      </c>
      <c r="R4" s="30">
        <v>1</v>
      </c>
      <c r="S4" s="30" t="s">
        <v>59</v>
      </c>
      <c r="T4" s="30" t="s">
        <v>59</v>
      </c>
      <c r="U4" s="30">
        <v>3</v>
      </c>
      <c r="V4" s="30">
        <v>3</v>
      </c>
      <c r="W4" s="30">
        <v>4.3</v>
      </c>
      <c r="X4" s="30">
        <v>4.4800000000000004</v>
      </c>
      <c r="Y4" s="30"/>
      <c r="AA4" s="31" t="s">
        <v>1354</v>
      </c>
      <c r="AB4" t="s">
        <v>1355</v>
      </c>
    </row>
    <row r="5" spans="1:28" ht="14.4">
      <c r="A5" s="32">
        <v>4</v>
      </c>
      <c r="B5" s="35">
        <v>44949</v>
      </c>
      <c r="C5" s="30" t="s">
        <v>18</v>
      </c>
      <c r="D5" s="28">
        <v>0.46180555555555558</v>
      </c>
      <c r="E5" s="28">
        <v>0.47500000000000003</v>
      </c>
      <c r="F5" s="30" t="s">
        <v>609</v>
      </c>
      <c r="G5" s="30" t="s">
        <v>1339</v>
      </c>
      <c r="H5" s="30" t="s">
        <v>13</v>
      </c>
      <c r="I5" s="37" t="s">
        <v>1356</v>
      </c>
      <c r="J5" s="37" t="s">
        <v>1357</v>
      </c>
      <c r="K5" s="37" t="s">
        <v>1358</v>
      </c>
      <c r="L5" s="37" t="s">
        <v>1359</v>
      </c>
      <c r="M5" s="30" t="s">
        <v>78</v>
      </c>
      <c r="N5" s="30" t="s">
        <v>78</v>
      </c>
      <c r="O5" s="30" t="s">
        <v>270</v>
      </c>
      <c r="P5" s="30" t="s">
        <v>270</v>
      </c>
      <c r="Q5" s="30">
        <v>1</v>
      </c>
      <c r="R5" s="30">
        <v>1</v>
      </c>
      <c r="S5" s="30" t="s">
        <v>59</v>
      </c>
      <c r="T5" s="30" t="s">
        <v>59</v>
      </c>
      <c r="U5" s="30">
        <v>4</v>
      </c>
      <c r="V5" s="30">
        <v>4</v>
      </c>
      <c r="W5" s="30">
        <v>4.3</v>
      </c>
      <c r="X5" s="30">
        <v>4.46</v>
      </c>
      <c r="AA5" s="31" t="s">
        <v>1360</v>
      </c>
    </row>
    <row r="6" spans="1:28" ht="14.4">
      <c r="A6" s="32">
        <v>5</v>
      </c>
      <c r="B6" s="35">
        <v>44950</v>
      </c>
      <c r="C6" s="30" t="s">
        <v>18</v>
      </c>
      <c r="D6" s="28">
        <v>0.5</v>
      </c>
      <c r="E6" s="28">
        <v>0.51527777777777783</v>
      </c>
      <c r="F6" s="30" t="s">
        <v>609</v>
      </c>
      <c r="G6" s="30" t="s">
        <v>1339</v>
      </c>
      <c r="H6" s="30" t="s">
        <v>13</v>
      </c>
      <c r="I6" s="37" t="s">
        <v>1361</v>
      </c>
      <c r="J6" s="37" t="s">
        <v>1362</v>
      </c>
      <c r="K6" s="37" t="s">
        <v>1363</v>
      </c>
      <c r="L6" s="37" t="s">
        <v>1364</v>
      </c>
      <c r="M6" s="30" t="s">
        <v>65</v>
      </c>
      <c r="N6" s="30" t="s">
        <v>65</v>
      </c>
      <c r="O6" s="30" t="s">
        <v>270</v>
      </c>
      <c r="P6" s="30" t="s">
        <v>270</v>
      </c>
      <c r="Q6" s="30">
        <v>1</v>
      </c>
      <c r="R6" s="30">
        <v>1</v>
      </c>
      <c r="S6" s="30" t="s">
        <v>59</v>
      </c>
      <c r="T6" s="30" t="s">
        <v>59</v>
      </c>
      <c r="U6" s="30">
        <v>3</v>
      </c>
      <c r="V6" s="30">
        <v>3</v>
      </c>
      <c r="W6" s="30">
        <v>4.3</v>
      </c>
      <c r="X6" s="30">
        <v>4.46</v>
      </c>
      <c r="AA6" s="31" t="s">
        <v>1365</v>
      </c>
    </row>
    <row r="7" spans="1:28" ht="14.4">
      <c r="A7" s="32">
        <v>6</v>
      </c>
      <c r="B7" s="35">
        <v>44951</v>
      </c>
      <c r="C7" s="30" t="s">
        <v>18</v>
      </c>
      <c r="D7" s="28">
        <v>0.52083333333333337</v>
      </c>
      <c r="E7" s="28">
        <v>0.5444444444444444</v>
      </c>
      <c r="F7" s="30" t="s">
        <v>609</v>
      </c>
      <c r="G7" s="30" t="s">
        <v>1339</v>
      </c>
      <c r="H7" s="30" t="s">
        <v>13</v>
      </c>
      <c r="I7" s="37" t="s">
        <v>1366</v>
      </c>
      <c r="J7" s="37" t="s">
        <v>1367</v>
      </c>
      <c r="K7" s="37" t="s">
        <v>1368</v>
      </c>
      <c r="L7" s="37" t="s">
        <v>1369</v>
      </c>
      <c r="M7" s="30" t="s">
        <v>72</v>
      </c>
      <c r="N7" s="30" t="s">
        <v>72</v>
      </c>
      <c r="O7" s="30" t="s">
        <v>270</v>
      </c>
      <c r="P7" s="30" t="s">
        <v>270</v>
      </c>
      <c r="Q7" s="30">
        <v>1</v>
      </c>
      <c r="R7" s="30">
        <v>1</v>
      </c>
      <c r="S7" s="30" t="s">
        <v>59</v>
      </c>
      <c r="T7" s="30" t="s">
        <v>59</v>
      </c>
      <c r="U7" s="30">
        <v>3</v>
      </c>
      <c r="V7" s="30">
        <v>3</v>
      </c>
      <c r="W7" s="30">
        <v>4.3</v>
      </c>
      <c r="X7" s="30">
        <v>4.5</v>
      </c>
      <c r="AA7" s="31" t="s">
        <v>1370</v>
      </c>
    </row>
    <row r="8" spans="1:28" ht="14.4">
      <c r="A8" s="32">
        <v>7</v>
      </c>
      <c r="B8" s="35">
        <v>44952</v>
      </c>
      <c r="C8" s="30" t="s">
        <v>18</v>
      </c>
      <c r="D8" s="28">
        <v>0.53888888888888886</v>
      </c>
      <c r="E8" s="28">
        <v>0.55694444444444446</v>
      </c>
      <c r="F8" s="30" t="s">
        <v>609</v>
      </c>
      <c r="G8" s="30" t="s">
        <v>1339</v>
      </c>
      <c r="H8" s="30" t="s">
        <v>13</v>
      </c>
      <c r="I8" s="37" t="s">
        <v>1371</v>
      </c>
      <c r="J8" s="37" t="s">
        <v>1372</v>
      </c>
      <c r="K8" s="37" t="s">
        <v>1373</v>
      </c>
      <c r="L8" s="37" t="s">
        <v>1374</v>
      </c>
      <c r="M8" s="30" t="s">
        <v>72</v>
      </c>
      <c r="N8" s="30" t="s">
        <v>72</v>
      </c>
      <c r="O8" s="30" t="s">
        <v>270</v>
      </c>
      <c r="P8" s="30" t="s">
        <v>270</v>
      </c>
      <c r="Q8" s="30">
        <v>1</v>
      </c>
      <c r="R8" s="30">
        <v>1</v>
      </c>
      <c r="S8" s="30" t="s">
        <v>59</v>
      </c>
      <c r="T8" s="30" t="s">
        <v>59</v>
      </c>
      <c r="U8" s="30">
        <v>3</v>
      </c>
      <c r="V8" s="30">
        <v>3</v>
      </c>
      <c r="W8" s="30">
        <v>4.3</v>
      </c>
      <c r="X8" s="30">
        <v>4.46</v>
      </c>
      <c r="AA8" s="31" t="s">
        <v>1375</v>
      </c>
    </row>
    <row r="9" spans="1:28" ht="14.4">
      <c r="A9" s="32">
        <v>8</v>
      </c>
      <c r="B9" s="35">
        <v>44953</v>
      </c>
      <c r="C9" s="30" t="s">
        <v>18</v>
      </c>
      <c r="D9" s="28">
        <v>0.57708333333333328</v>
      </c>
      <c r="E9" s="28">
        <v>0.59930555555555554</v>
      </c>
      <c r="F9" s="30" t="s">
        <v>609</v>
      </c>
      <c r="G9" s="30" t="s">
        <v>1339</v>
      </c>
      <c r="H9" s="30" t="s">
        <v>13</v>
      </c>
      <c r="I9" s="37" t="s">
        <v>1376</v>
      </c>
      <c r="J9" s="37" t="s">
        <v>1377</v>
      </c>
      <c r="K9" s="37" t="s">
        <v>1378</v>
      </c>
      <c r="L9" s="37" t="s">
        <v>1379</v>
      </c>
      <c r="M9" s="30" t="s">
        <v>78</v>
      </c>
      <c r="N9" s="30" t="s">
        <v>78</v>
      </c>
      <c r="O9" s="30" t="s">
        <v>270</v>
      </c>
      <c r="P9" s="30" t="s">
        <v>270</v>
      </c>
      <c r="Q9" s="30">
        <v>0</v>
      </c>
      <c r="R9" s="30">
        <v>0</v>
      </c>
      <c r="S9" s="30" t="s">
        <v>59</v>
      </c>
      <c r="T9" s="30" t="s">
        <v>59</v>
      </c>
      <c r="U9" s="30">
        <v>2</v>
      </c>
      <c r="V9" s="30">
        <v>2</v>
      </c>
      <c r="W9" s="30">
        <v>4.3</v>
      </c>
      <c r="X9" s="30">
        <v>4.47</v>
      </c>
      <c r="AA9" s="31" t="s">
        <v>1380</v>
      </c>
    </row>
    <row r="10" spans="1:28" ht="14.4">
      <c r="A10" s="32">
        <v>9</v>
      </c>
      <c r="B10" s="35">
        <v>44954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AB10" t="s">
        <v>1381</v>
      </c>
    </row>
    <row r="11" spans="1:28" ht="14.4">
      <c r="A11" s="32">
        <v>10</v>
      </c>
      <c r="B11" s="35">
        <v>44956</v>
      </c>
      <c r="C11" s="30" t="s">
        <v>18</v>
      </c>
      <c r="D11" s="28">
        <v>0.68125000000000002</v>
      </c>
      <c r="E11" s="28">
        <v>0.69652777777777775</v>
      </c>
      <c r="F11" s="30" t="s">
        <v>609</v>
      </c>
      <c r="G11" s="30" t="s">
        <v>1339</v>
      </c>
      <c r="H11" s="30" t="s">
        <v>13</v>
      </c>
      <c r="I11" s="37" t="s">
        <v>1382</v>
      </c>
      <c r="J11" s="37" t="s">
        <v>1383</v>
      </c>
      <c r="K11" s="37" t="s">
        <v>1384</v>
      </c>
      <c r="L11" s="37" t="s">
        <v>1385</v>
      </c>
      <c r="M11" s="30" t="s">
        <v>72</v>
      </c>
      <c r="N11" s="30" t="s">
        <v>72</v>
      </c>
      <c r="O11" s="30" t="s">
        <v>270</v>
      </c>
      <c r="P11" s="30" t="s">
        <v>270</v>
      </c>
      <c r="Q11" s="30">
        <v>0</v>
      </c>
      <c r="R11" s="30">
        <v>0</v>
      </c>
      <c r="S11" s="30" t="s">
        <v>59</v>
      </c>
      <c r="T11" s="30" t="s">
        <v>59</v>
      </c>
      <c r="U11" s="30">
        <v>2</v>
      </c>
      <c r="V11" s="30">
        <v>2</v>
      </c>
      <c r="W11" s="30">
        <v>4.3</v>
      </c>
      <c r="X11" s="30">
        <v>4.46</v>
      </c>
      <c r="AA11" s="31" t="s">
        <v>1386</v>
      </c>
    </row>
    <row r="12" spans="1:28" ht="14.4">
      <c r="A12" s="32">
        <v>11</v>
      </c>
      <c r="B12" s="35">
        <v>44957</v>
      </c>
      <c r="C12" s="30" t="s">
        <v>18</v>
      </c>
      <c r="D12" s="28">
        <v>0.71458333333333324</v>
      </c>
      <c r="E12" s="28">
        <v>0.73472222222222217</v>
      </c>
      <c r="F12" s="30" t="s">
        <v>609</v>
      </c>
      <c r="G12" s="30" t="s">
        <v>1339</v>
      </c>
      <c r="H12" s="30" t="s">
        <v>13</v>
      </c>
      <c r="I12" s="37" t="s">
        <v>1387</v>
      </c>
      <c r="J12" s="37" t="s">
        <v>1388</v>
      </c>
      <c r="K12" s="37" t="s">
        <v>1389</v>
      </c>
      <c r="L12" s="37" t="s">
        <v>1390</v>
      </c>
      <c r="M12" s="30" t="s">
        <v>72</v>
      </c>
      <c r="N12" s="30" t="s">
        <v>72</v>
      </c>
      <c r="O12" s="30" t="s">
        <v>270</v>
      </c>
      <c r="P12" s="30" t="s">
        <v>270</v>
      </c>
      <c r="Q12" s="30">
        <v>0</v>
      </c>
      <c r="R12" s="30">
        <v>0</v>
      </c>
      <c r="S12" s="30" t="s">
        <v>59</v>
      </c>
      <c r="T12" s="30" t="s">
        <v>59</v>
      </c>
      <c r="U12" s="30">
        <v>3</v>
      </c>
      <c r="V12" s="30">
        <v>3</v>
      </c>
      <c r="W12" s="30">
        <v>4.3</v>
      </c>
      <c r="X12" s="30">
        <v>4.46</v>
      </c>
      <c r="AA12" s="31" t="s">
        <v>1391</v>
      </c>
    </row>
    <row r="13" spans="1:28" ht="14.4">
      <c r="A13" s="32">
        <v>12</v>
      </c>
      <c r="B13" s="35">
        <v>44958</v>
      </c>
      <c r="C13" s="30" t="s">
        <v>18</v>
      </c>
      <c r="D13" s="28">
        <v>0.26944444444444443</v>
      </c>
      <c r="E13" s="28">
        <v>0.28819444444444448</v>
      </c>
      <c r="F13" s="30" t="s">
        <v>609</v>
      </c>
      <c r="G13" s="30" t="s">
        <v>1339</v>
      </c>
      <c r="H13" s="30" t="s">
        <v>13</v>
      </c>
      <c r="I13" s="37" t="s">
        <v>1392</v>
      </c>
      <c r="J13" s="37" t="s">
        <v>1393</v>
      </c>
      <c r="K13" s="37" t="s">
        <v>1394</v>
      </c>
      <c r="L13" s="37" t="s">
        <v>1395</v>
      </c>
      <c r="M13" s="30" t="s">
        <v>72</v>
      </c>
      <c r="N13" s="30" t="s">
        <v>72</v>
      </c>
      <c r="O13" s="30" t="s">
        <v>58</v>
      </c>
      <c r="P13" s="30" t="s">
        <v>58</v>
      </c>
      <c r="Q13" s="30">
        <v>0</v>
      </c>
      <c r="R13" s="30">
        <v>0</v>
      </c>
      <c r="S13" s="30" t="s">
        <v>59</v>
      </c>
      <c r="T13" s="30" t="s">
        <v>59</v>
      </c>
      <c r="U13" s="30">
        <v>3</v>
      </c>
      <c r="V13" s="30">
        <v>3</v>
      </c>
      <c r="W13" s="30">
        <v>4.3</v>
      </c>
      <c r="X13" s="30">
        <v>4.45</v>
      </c>
      <c r="AA13" s="31" t="s">
        <v>1396</v>
      </c>
    </row>
    <row r="14" spans="1:28" ht="14.4">
      <c r="A14" s="32">
        <v>13</v>
      </c>
      <c r="B14" s="35">
        <v>44959</v>
      </c>
      <c r="C14" s="30" t="s">
        <v>18</v>
      </c>
      <c r="D14" s="28">
        <v>0.32847222222222222</v>
      </c>
      <c r="E14" s="28">
        <v>0.35000000000000003</v>
      </c>
      <c r="F14" s="30" t="s">
        <v>609</v>
      </c>
      <c r="G14" s="30" t="s">
        <v>1339</v>
      </c>
      <c r="H14" s="30" t="s">
        <v>13</v>
      </c>
      <c r="I14" s="37" t="s">
        <v>1397</v>
      </c>
      <c r="J14" s="37" t="s">
        <v>1398</v>
      </c>
      <c r="K14" s="37" t="s">
        <v>1399</v>
      </c>
      <c r="L14" s="37" t="s">
        <v>1400</v>
      </c>
      <c r="M14" s="30" t="s">
        <v>57</v>
      </c>
      <c r="N14" s="30" t="s">
        <v>57</v>
      </c>
      <c r="O14" s="30" t="s">
        <v>270</v>
      </c>
      <c r="P14" s="30" t="s">
        <v>270</v>
      </c>
      <c r="Q14" s="30">
        <v>0</v>
      </c>
      <c r="R14" s="30">
        <v>0</v>
      </c>
      <c r="S14" s="30" t="s">
        <v>59</v>
      </c>
      <c r="T14" s="30" t="s">
        <v>59</v>
      </c>
      <c r="U14" s="30">
        <v>2</v>
      </c>
      <c r="V14" s="30">
        <v>2</v>
      </c>
      <c r="W14" s="30">
        <v>4.3</v>
      </c>
      <c r="X14" s="30">
        <v>4.45</v>
      </c>
      <c r="AA14" s="31" t="s">
        <v>1401</v>
      </c>
    </row>
    <row r="15" spans="1:28" ht="14.4">
      <c r="A15" s="32">
        <v>14</v>
      </c>
      <c r="B15" s="35">
        <v>44960</v>
      </c>
      <c r="C15" s="30" t="s">
        <v>18</v>
      </c>
      <c r="D15" s="28">
        <v>0.36041666666666666</v>
      </c>
      <c r="E15" s="28">
        <v>0.3756944444444445</v>
      </c>
      <c r="F15" s="30" t="s">
        <v>609</v>
      </c>
      <c r="G15" s="30" t="s">
        <v>1339</v>
      </c>
      <c r="H15" s="30" t="s">
        <v>13</v>
      </c>
      <c r="I15" s="37" t="s">
        <v>1402</v>
      </c>
      <c r="J15" s="37" t="s">
        <v>1403</v>
      </c>
      <c r="K15" s="37" t="s">
        <v>1404</v>
      </c>
      <c r="L15" s="37" t="s">
        <v>1405</v>
      </c>
      <c r="M15" s="30" t="s">
        <v>65</v>
      </c>
      <c r="N15" s="30" t="s">
        <v>65</v>
      </c>
      <c r="O15" s="30" t="s">
        <v>270</v>
      </c>
      <c r="P15" s="30" t="s">
        <v>270</v>
      </c>
      <c r="Q15" s="30">
        <v>0</v>
      </c>
      <c r="R15" s="30">
        <v>0</v>
      </c>
      <c r="S15" s="30" t="s">
        <v>59</v>
      </c>
      <c r="T15" s="30" t="s">
        <v>59</v>
      </c>
      <c r="U15" s="30">
        <v>3</v>
      </c>
      <c r="V15" s="30">
        <v>3</v>
      </c>
      <c r="W15" s="30">
        <v>4.3</v>
      </c>
      <c r="X15" s="30">
        <v>4.42</v>
      </c>
      <c r="AA15" s="31" t="s">
        <v>1406</v>
      </c>
    </row>
    <row r="16" spans="1:28" ht="14.4">
      <c r="A16" s="32">
        <v>15</v>
      </c>
      <c r="B16" s="35">
        <v>44961</v>
      </c>
      <c r="C16" s="30" t="s">
        <v>18</v>
      </c>
      <c r="D16" s="28">
        <v>0.38750000000000001</v>
      </c>
      <c r="E16" s="28">
        <v>0.40277777777777773</v>
      </c>
      <c r="F16" s="30" t="s">
        <v>609</v>
      </c>
      <c r="G16" s="30" t="s">
        <v>1339</v>
      </c>
      <c r="H16" s="30" t="s">
        <v>13</v>
      </c>
      <c r="I16" s="37" t="s">
        <v>1407</v>
      </c>
      <c r="J16" s="37" t="s">
        <v>1408</v>
      </c>
      <c r="K16" s="37" t="s">
        <v>1409</v>
      </c>
      <c r="L16" s="37" t="s">
        <v>1410</v>
      </c>
      <c r="M16" s="30" t="s">
        <v>78</v>
      </c>
      <c r="N16" s="30" t="s">
        <v>78</v>
      </c>
      <c r="O16" s="30" t="s">
        <v>350</v>
      </c>
      <c r="P16" s="30" t="s">
        <v>350</v>
      </c>
      <c r="Q16" s="30">
        <v>1</v>
      </c>
      <c r="R16" s="30">
        <v>1</v>
      </c>
      <c r="S16" s="30" t="s">
        <v>59</v>
      </c>
      <c r="T16" s="30" t="s">
        <v>59</v>
      </c>
      <c r="U16" s="30">
        <v>3</v>
      </c>
      <c r="V16" s="30">
        <v>3</v>
      </c>
      <c r="W16" s="30">
        <v>4.3</v>
      </c>
      <c r="X16" s="30">
        <v>4.49</v>
      </c>
      <c r="AA16" s="31" t="s">
        <v>1411</v>
      </c>
    </row>
    <row r="17" spans="1:27" ht="14.4">
      <c r="A17" s="32">
        <v>16</v>
      </c>
      <c r="B17" s="35">
        <v>44963</v>
      </c>
      <c r="C17" s="30" t="s">
        <v>18</v>
      </c>
      <c r="D17" s="28">
        <v>0.49652777777777773</v>
      </c>
      <c r="E17" s="28">
        <v>0.50486111111111109</v>
      </c>
      <c r="F17" s="30" t="s">
        <v>609</v>
      </c>
      <c r="G17" s="30" t="s">
        <v>1339</v>
      </c>
      <c r="H17" s="30" t="s">
        <v>13</v>
      </c>
      <c r="I17" s="37" t="s">
        <v>1412</v>
      </c>
      <c r="J17" s="37" t="s">
        <v>1413</v>
      </c>
      <c r="K17" s="37" t="s">
        <v>1414</v>
      </c>
      <c r="L17" s="37" t="s">
        <v>1415</v>
      </c>
      <c r="M17" s="30" t="s">
        <v>65</v>
      </c>
      <c r="N17" s="30" t="s">
        <v>65</v>
      </c>
      <c r="O17" s="30" t="s">
        <v>270</v>
      </c>
      <c r="P17" s="30" t="s">
        <v>270</v>
      </c>
      <c r="Q17" s="30">
        <v>1</v>
      </c>
      <c r="R17" s="30">
        <v>1</v>
      </c>
      <c r="S17" s="30" t="s">
        <v>59</v>
      </c>
      <c r="T17" s="30" t="s">
        <v>59</v>
      </c>
      <c r="U17" s="30">
        <v>3</v>
      </c>
      <c r="V17" s="30">
        <v>3</v>
      </c>
      <c r="W17" s="30">
        <v>4.3</v>
      </c>
      <c r="X17" s="30">
        <v>4.32</v>
      </c>
      <c r="AA17" s="31" t="s">
        <v>1416</v>
      </c>
    </row>
    <row r="18" spans="1:27" ht="14.4">
      <c r="A18" s="32">
        <v>17</v>
      </c>
      <c r="B18" s="35">
        <v>44964</v>
      </c>
      <c r="C18" s="30" t="s">
        <v>18</v>
      </c>
      <c r="D18" s="28">
        <v>0.45555555555555555</v>
      </c>
      <c r="E18" s="28">
        <v>0.4694444444444445</v>
      </c>
      <c r="F18" s="30" t="s">
        <v>609</v>
      </c>
      <c r="G18" s="30" t="s">
        <v>1339</v>
      </c>
      <c r="H18" s="30" t="s">
        <v>13</v>
      </c>
      <c r="I18" s="37" t="s">
        <v>1417</v>
      </c>
      <c r="J18" s="37" t="s">
        <v>1418</v>
      </c>
      <c r="K18" s="37" t="s">
        <v>1419</v>
      </c>
      <c r="L18" s="37" t="s">
        <v>1364</v>
      </c>
      <c r="M18" s="30" t="s">
        <v>65</v>
      </c>
      <c r="N18" s="30" t="s">
        <v>65</v>
      </c>
      <c r="O18" s="30" t="s">
        <v>270</v>
      </c>
      <c r="P18" s="30" t="s">
        <v>270</v>
      </c>
      <c r="Q18" s="30">
        <v>1</v>
      </c>
      <c r="R18" s="30">
        <v>1</v>
      </c>
      <c r="S18" s="30" t="s">
        <v>59</v>
      </c>
      <c r="T18" s="30" t="s">
        <v>59</v>
      </c>
      <c r="U18" s="30">
        <v>3</v>
      </c>
      <c r="V18" s="30">
        <v>3</v>
      </c>
      <c r="W18" s="30">
        <v>4.3</v>
      </c>
      <c r="X18" s="30">
        <v>4.55</v>
      </c>
      <c r="AA18" s="31" t="s">
        <v>1420</v>
      </c>
    </row>
    <row r="19" spans="1:27" ht="14.4">
      <c r="A19" s="32">
        <v>18</v>
      </c>
      <c r="B19" s="35">
        <v>44965</v>
      </c>
      <c r="C19" s="30" t="s">
        <v>18</v>
      </c>
      <c r="D19" s="28">
        <v>0.48541666666666666</v>
      </c>
      <c r="E19" s="28">
        <v>0.49861111111111112</v>
      </c>
      <c r="F19" s="30" t="s">
        <v>609</v>
      </c>
      <c r="G19" s="30" t="s">
        <v>1339</v>
      </c>
      <c r="H19" s="30" t="s">
        <v>13</v>
      </c>
      <c r="I19" s="37" t="s">
        <v>1421</v>
      </c>
      <c r="J19" s="37" t="s">
        <v>1422</v>
      </c>
      <c r="K19" s="37" t="s">
        <v>1423</v>
      </c>
      <c r="L19" s="37" t="s">
        <v>1424</v>
      </c>
      <c r="M19" s="30" t="s">
        <v>65</v>
      </c>
      <c r="N19" s="30" t="s">
        <v>78</v>
      </c>
      <c r="O19" s="30" t="s">
        <v>270</v>
      </c>
      <c r="P19" s="30" t="s">
        <v>270</v>
      </c>
      <c r="Q19" s="30">
        <v>1</v>
      </c>
      <c r="R19" s="30">
        <v>1</v>
      </c>
      <c r="S19" s="30" t="s">
        <v>59</v>
      </c>
      <c r="T19" s="30" t="s">
        <v>59</v>
      </c>
      <c r="U19" s="30">
        <v>3</v>
      </c>
      <c r="V19" s="30">
        <v>3</v>
      </c>
      <c r="W19" s="30">
        <v>4.3</v>
      </c>
      <c r="X19" s="30">
        <v>4.51</v>
      </c>
      <c r="AA19" s="31" t="s">
        <v>1425</v>
      </c>
    </row>
    <row r="20" spans="1:27" ht="14.4">
      <c r="A20" s="32">
        <v>19</v>
      </c>
      <c r="B20" s="35">
        <v>44966</v>
      </c>
      <c r="C20" s="30" t="s">
        <v>18</v>
      </c>
      <c r="D20" s="28">
        <v>0.50972222222222219</v>
      </c>
      <c r="E20" s="28">
        <v>0.52638888888888891</v>
      </c>
      <c r="F20" s="30" t="s">
        <v>609</v>
      </c>
      <c r="G20" s="30" t="s">
        <v>1339</v>
      </c>
      <c r="H20" s="30" t="s">
        <v>13</v>
      </c>
      <c r="I20" s="37" t="s">
        <v>1426</v>
      </c>
      <c r="J20" s="37" t="s">
        <v>1427</v>
      </c>
      <c r="K20" s="37" t="s">
        <v>1428</v>
      </c>
      <c r="L20" s="37" t="s">
        <v>1429</v>
      </c>
      <c r="M20" s="30" t="s">
        <v>65</v>
      </c>
      <c r="N20" s="30" t="s">
        <v>65</v>
      </c>
      <c r="O20" s="30" t="s">
        <v>270</v>
      </c>
      <c r="P20" s="30" t="s">
        <v>270</v>
      </c>
      <c r="Q20" s="30">
        <v>1</v>
      </c>
      <c r="R20" s="30">
        <v>1</v>
      </c>
      <c r="S20" s="30" t="s">
        <v>59</v>
      </c>
      <c r="T20" s="30" t="s">
        <v>59</v>
      </c>
      <c r="U20" s="30">
        <v>3</v>
      </c>
      <c r="V20" s="30">
        <v>3</v>
      </c>
      <c r="W20" s="30">
        <v>4.3</v>
      </c>
      <c r="X20" s="30">
        <v>4.71</v>
      </c>
      <c r="AA20" s="31" t="s">
        <v>1430</v>
      </c>
    </row>
    <row r="21" spans="1:27" ht="15.75" customHeight="1">
      <c r="A21" s="32">
        <v>20</v>
      </c>
      <c r="B21" s="35">
        <v>44967</v>
      </c>
      <c r="C21" s="30" t="s">
        <v>18</v>
      </c>
      <c r="D21" s="28">
        <v>0.54236111111111118</v>
      </c>
      <c r="E21" s="28">
        <v>0.55833333333333335</v>
      </c>
      <c r="F21" s="30" t="s">
        <v>609</v>
      </c>
      <c r="G21" s="30" t="s">
        <v>1339</v>
      </c>
      <c r="H21" s="30" t="s">
        <v>13</v>
      </c>
      <c r="I21" s="37" t="s">
        <v>1431</v>
      </c>
      <c r="J21" s="37" t="s">
        <v>1432</v>
      </c>
      <c r="K21" s="37" t="s">
        <v>1433</v>
      </c>
      <c r="L21" s="37" t="s">
        <v>1434</v>
      </c>
      <c r="M21" s="30" t="s">
        <v>65</v>
      </c>
      <c r="N21" s="30" t="s">
        <v>65</v>
      </c>
      <c r="O21" s="30" t="s">
        <v>270</v>
      </c>
      <c r="P21" s="30" t="s">
        <v>270</v>
      </c>
      <c r="Q21" s="30">
        <v>1</v>
      </c>
      <c r="R21" s="30">
        <v>1</v>
      </c>
      <c r="S21" s="30" t="s">
        <v>59</v>
      </c>
      <c r="T21" s="30" t="s">
        <v>59</v>
      </c>
      <c r="U21" s="30">
        <v>3</v>
      </c>
      <c r="V21" s="30">
        <v>3</v>
      </c>
      <c r="W21" s="30">
        <v>4.3</v>
      </c>
      <c r="X21" s="30">
        <v>4.5999999999999996</v>
      </c>
      <c r="AA21" s="31" t="s">
        <v>1435</v>
      </c>
    </row>
    <row r="22" spans="1:27" ht="15.75" customHeight="1">
      <c r="A22" s="32">
        <v>21</v>
      </c>
      <c r="B22" s="35">
        <v>44968</v>
      </c>
      <c r="C22" s="30" t="s">
        <v>18</v>
      </c>
      <c r="D22" s="28">
        <v>0.55972222222222223</v>
      </c>
      <c r="E22" s="28">
        <v>0.60555555555555551</v>
      </c>
      <c r="F22" s="30" t="s">
        <v>609</v>
      </c>
      <c r="G22" s="30" t="s">
        <v>1339</v>
      </c>
      <c r="H22" s="30" t="s">
        <v>13</v>
      </c>
      <c r="I22" s="37" t="s">
        <v>1436</v>
      </c>
      <c r="J22" s="37" t="s">
        <v>1437</v>
      </c>
      <c r="K22" s="37" t="s">
        <v>1438</v>
      </c>
      <c r="L22" s="37" t="s">
        <v>1439</v>
      </c>
      <c r="M22" s="30" t="s">
        <v>65</v>
      </c>
      <c r="N22" s="30" t="s">
        <v>65</v>
      </c>
      <c r="O22" s="30" t="s">
        <v>58</v>
      </c>
      <c r="P22" s="30" t="s">
        <v>58</v>
      </c>
      <c r="Q22" s="30">
        <v>1</v>
      </c>
      <c r="R22" s="30">
        <v>1</v>
      </c>
      <c r="S22" s="30" t="s">
        <v>59</v>
      </c>
      <c r="T22" s="30" t="s">
        <v>59</v>
      </c>
      <c r="U22" s="30">
        <v>3</v>
      </c>
      <c r="V22" s="30">
        <v>3</v>
      </c>
      <c r="W22" s="30">
        <v>4.3</v>
      </c>
      <c r="X22" s="30">
        <v>4.54</v>
      </c>
      <c r="AA22" s="31" t="s">
        <v>1440</v>
      </c>
    </row>
    <row r="23" spans="1:27" ht="15.75" customHeight="1">
      <c r="A23" s="32">
        <v>22</v>
      </c>
      <c r="B23" s="35">
        <v>44969</v>
      </c>
      <c r="C23" s="30" t="s">
        <v>264</v>
      </c>
      <c r="D23" s="28">
        <v>3.2638888888888891E-2</v>
      </c>
      <c r="E23" s="28">
        <v>7.3611111111111113E-2</v>
      </c>
      <c r="F23" s="30" t="s">
        <v>609</v>
      </c>
      <c r="G23" s="30" t="s">
        <v>1339</v>
      </c>
      <c r="H23" s="30" t="s">
        <v>13</v>
      </c>
      <c r="I23" s="37" t="s">
        <v>1441</v>
      </c>
      <c r="J23" s="37" t="s">
        <v>1442</v>
      </c>
      <c r="K23" s="37" t="s">
        <v>1443</v>
      </c>
      <c r="L23" s="37" t="s">
        <v>1444</v>
      </c>
      <c r="M23" s="30" t="s">
        <v>78</v>
      </c>
      <c r="N23" s="30" t="s">
        <v>78</v>
      </c>
      <c r="O23" s="30" t="s">
        <v>270</v>
      </c>
      <c r="P23" s="30" t="s">
        <v>270</v>
      </c>
      <c r="Q23" s="30">
        <v>1</v>
      </c>
      <c r="R23" s="30">
        <v>1</v>
      </c>
      <c r="S23" s="30" t="s">
        <v>59</v>
      </c>
      <c r="T23" s="30" t="s">
        <v>59</v>
      </c>
      <c r="U23" s="30">
        <v>3</v>
      </c>
      <c r="V23" s="30">
        <v>3</v>
      </c>
      <c r="W23" s="30">
        <v>4.3</v>
      </c>
      <c r="X23" s="30">
        <v>4.38</v>
      </c>
    </row>
    <row r="24" spans="1:27" ht="15.75" customHeight="1">
      <c r="A24" s="32">
        <v>23</v>
      </c>
      <c r="B24" s="35">
        <v>44969</v>
      </c>
      <c r="C24" s="30" t="s">
        <v>18</v>
      </c>
      <c r="D24" s="28">
        <v>0.61319444444444449</v>
      </c>
      <c r="E24" s="28">
        <v>0.62708333333333333</v>
      </c>
      <c r="F24" s="30" t="s">
        <v>609</v>
      </c>
      <c r="G24" s="30" t="s">
        <v>1339</v>
      </c>
      <c r="H24" s="30" t="s">
        <v>13</v>
      </c>
      <c r="I24" s="37" t="s">
        <v>1445</v>
      </c>
      <c r="J24" s="37" t="s">
        <v>1446</v>
      </c>
      <c r="K24" s="37" t="s">
        <v>1447</v>
      </c>
      <c r="L24" s="37" t="s">
        <v>1448</v>
      </c>
      <c r="M24" s="30" t="s">
        <v>65</v>
      </c>
      <c r="N24" s="30" t="s">
        <v>65</v>
      </c>
      <c r="O24" s="30" t="s">
        <v>270</v>
      </c>
      <c r="P24" s="30" t="s">
        <v>270</v>
      </c>
      <c r="Q24" s="30">
        <v>1</v>
      </c>
      <c r="R24" s="30">
        <v>1</v>
      </c>
      <c r="S24" s="30" t="s">
        <v>59</v>
      </c>
      <c r="T24" s="30" t="s">
        <v>59</v>
      </c>
      <c r="U24" s="30">
        <v>3</v>
      </c>
      <c r="V24" s="30">
        <v>3</v>
      </c>
      <c r="W24" s="30">
        <v>4.3</v>
      </c>
      <c r="X24" s="30">
        <v>4.51</v>
      </c>
      <c r="AA24" s="84"/>
    </row>
    <row r="25" spans="1:27" ht="15.75" customHeight="1">
      <c r="A25" s="32">
        <v>24</v>
      </c>
      <c r="B25" s="35">
        <v>44970</v>
      </c>
      <c r="C25" s="30" t="s">
        <v>264</v>
      </c>
      <c r="D25" s="28">
        <v>6.458333333333334E-2</v>
      </c>
      <c r="E25" s="28">
        <v>0.10277777777777779</v>
      </c>
      <c r="F25" s="30" t="s">
        <v>609</v>
      </c>
      <c r="G25" s="30" t="s">
        <v>1339</v>
      </c>
      <c r="H25" s="30" t="s">
        <v>13</v>
      </c>
      <c r="I25" s="37" t="s">
        <v>1449</v>
      </c>
      <c r="J25" s="37" t="s">
        <v>1450</v>
      </c>
      <c r="K25" s="37" t="s">
        <v>1451</v>
      </c>
      <c r="L25" s="37" t="s">
        <v>1452</v>
      </c>
      <c r="M25" s="30" t="s">
        <v>65</v>
      </c>
      <c r="N25" s="30" t="s">
        <v>65</v>
      </c>
      <c r="O25" s="30" t="s">
        <v>270</v>
      </c>
      <c r="P25" s="30" t="s">
        <v>270</v>
      </c>
      <c r="Q25" s="30">
        <v>1</v>
      </c>
      <c r="R25" s="30">
        <v>1</v>
      </c>
      <c r="S25" s="30" t="s">
        <v>59</v>
      </c>
      <c r="T25" s="30" t="s">
        <v>59</v>
      </c>
      <c r="U25" s="30">
        <v>4</v>
      </c>
      <c r="V25" s="30">
        <v>4</v>
      </c>
      <c r="W25" s="30">
        <v>4.3</v>
      </c>
      <c r="X25" s="30">
        <v>4.58</v>
      </c>
      <c r="AA25" s="84"/>
    </row>
    <row r="26" spans="1:27" ht="15.75" customHeight="1">
      <c r="A26" s="32">
        <v>25</v>
      </c>
      <c r="B26" s="35">
        <v>44970</v>
      </c>
      <c r="C26" s="30" t="s">
        <v>18</v>
      </c>
      <c r="D26" s="28">
        <v>0.61319444444444449</v>
      </c>
      <c r="E26" s="28">
        <v>0.62708333333333333</v>
      </c>
      <c r="F26" s="30" t="s">
        <v>609</v>
      </c>
      <c r="G26" s="30" t="s">
        <v>1339</v>
      </c>
      <c r="H26" s="30" t="s">
        <v>13</v>
      </c>
      <c r="I26" s="37" t="s">
        <v>1453</v>
      </c>
      <c r="J26" s="37" t="s">
        <v>1454</v>
      </c>
      <c r="K26" s="37" t="s">
        <v>1455</v>
      </c>
      <c r="L26" s="37" t="s">
        <v>1456</v>
      </c>
      <c r="M26" s="30" t="s">
        <v>65</v>
      </c>
      <c r="N26" s="30" t="s">
        <v>78</v>
      </c>
      <c r="O26" s="30" t="s">
        <v>270</v>
      </c>
      <c r="P26" s="30" t="s">
        <v>270</v>
      </c>
      <c r="Q26" s="30">
        <v>1</v>
      </c>
      <c r="R26" s="30">
        <v>1</v>
      </c>
      <c r="S26" s="30" t="s">
        <v>59</v>
      </c>
      <c r="T26" s="30" t="s">
        <v>59</v>
      </c>
      <c r="U26" s="30">
        <v>4</v>
      </c>
      <c r="V26" s="30">
        <v>4</v>
      </c>
      <c r="W26" s="30">
        <v>4.3</v>
      </c>
      <c r="X26" s="30">
        <v>4.49</v>
      </c>
      <c r="AA26" s="84"/>
    </row>
    <row r="27" spans="1:27" ht="15.75" customHeight="1">
      <c r="A27" s="32">
        <v>26</v>
      </c>
      <c r="B27" s="35">
        <v>44971</v>
      </c>
      <c r="C27" s="30" t="s">
        <v>264</v>
      </c>
      <c r="D27" s="28">
        <v>8.6111111111111124E-2</v>
      </c>
      <c r="E27" s="28">
        <v>0.13125000000000001</v>
      </c>
      <c r="F27" s="30" t="s">
        <v>609</v>
      </c>
      <c r="G27" s="30" t="s">
        <v>1339</v>
      </c>
      <c r="H27" s="30" t="s">
        <v>13</v>
      </c>
      <c r="I27" s="37" t="s">
        <v>1457</v>
      </c>
      <c r="J27" s="37" t="s">
        <v>1458</v>
      </c>
      <c r="K27" s="37" t="s">
        <v>1459</v>
      </c>
      <c r="L27" s="37" t="s">
        <v>1460</v>
      </c>
      <c r="M27" s="30" t="s">
        <v>78</v>
      </c>
      <c r="N27" s="30" t="s">
        <v>78</v>
      </c>
      <c r="O27" s="30" t="s">
        <v>270</v>
      </c>
      <c r="P27" s="30" t="s">
        <v>270</v>
      </c>
      <c r="Q27" s="30">
        <v>1</v>
      </c>
      <c r="R27" s="30">
        <v>1</v>
      </c>
      <c r="S27" s="30" t="s">
        <v>59</v>
      </c>
      <c r="T27" s="30" t="s">
        <v>59</v>
      </c>
      <c r="U27" s="30">
        <v>4</v>
      </c>
      <c r="V27" s="30">
        <v>4</v>
      </c>
      <c r="W27" s="30">
        <v>4.3</v>
      </c>
      <c r="X27" s="30">
        <v>4.58</v>
      </c>
      <c r="AA27" s="84"/>
    </row>
    <row r="28" spans="1:27" ht="15.75" customHeight="1">
      <c r="A28" s="32">
        <v>27</v>
      </c>
      <c r="B28" s="35">
        <v>44971</v>
      </c>
      <c r="C28" s="30" t="s">
        <v>18</v>
      </c>
      <c r="D28" s="28">
        <v>0.67499999999999993</v>
      </c>
      <c r="E28" s="28">
        <v>0.72083333333333333</v>
      </c>
      <c r="F28" s="30" t="s">
        <v>609</v>
      </c>
      <c r="G28" s="30" t="s">
        <v>1339</v>
      </c>
      <c r="H28" s="30" t="s">
        <v>13</v>
      </c>
      <c r="I28" s="37" t="s">
        <v>1412</v>
      </c>
      <c r="J28" s="37" t="s">
        <v>1413</v>
      </c>
      <c r="K28" s="37" t="s">
        <v>1461</v>
      </c>
      <c r="L28" s="37" t="s">
        <v>1462</v>
      </c>
      <c r="M28" s="30" t="s">
        <v>65</v>
      </c>
      <c r="N28" s="30" t="s">
        <v>65</v>
      </c>
      <c r="O28" s="30" t="s">
        <v>350</v>
      </c>
      <c r="P28" s="30" t="s">
        <v>350</v>
      </c>
      <c r="Q28" s="30">
        <v>1</v>
      </c>
      <c r="R28" s="30">
        <v>1</v>
      </c>
      <c r="S28" s="30" t="s">
        <v>59</v>
      </c>
      <c r="T28" s="30" t="s">
        <v>59</v>
      </c>
      <c r="U28" s="30">
        <v>4</v>
      </c>
      <c r="V28" s="30">
        <v>4</v>
      </c>
      <c r="W28" s="30">
        <v>4.3</v>
      </c>
      <c r="X28" s="30">
        <v>4.4800000000000004</v>
      </c>
      <c r="AA28" s="84"/>
    </row>
    <row r="29" spans="1:27" ht="15.75" customHeight="1">
      <c r="A29" s="32">
        <v>28</v>
      </c>
      <c r="B29" s="35">
        <v>44972</v>
      </c>
      <c r="C29" s="30" t="s">
        <v>264</v>
      </c>
      <c r="D29" s="28">
        <v>0.125</v>
      </c>
      <c r="E29" s="28">
        <v>0.17152777777777775</v>
      </c>
      <c r="F29" s="30" t="s">
        <v>609</v>
      </c>
      <c r="G29" s="30" t="s">
        <v>1339</v>
      </c>
      <c r="H29" s="30" t="s">
        <v>13</v>
      </c>
      <c r="I29" s="37" t="s">
        <v>1463</v>
      </c>
      <c r="J29" s="37" t="s">
        <v>1464</v>
      </c>
      <c r="K29" s="37" t="s">
        <v>1465</v>
      </c>
      <c r="L29" s="37" t="s">
        <v>1466</v>
      </c>
      <c r="M29" s="30" t="s">
        <v>72</v>
      </c>
      <c r="N29" s="30" t="s">
        <v>72</v>
      </c>
      <c r="O29" s="30" t="s">
        <v>270</v>
      </c>
      <c r="P29" s="30" t="s">
        <v>270</v>
      </c>
      <c r="Q29" s="30">
        <v>1</v>
      </c>
      <c r="R29" s="30">
        <v>1</v>
      </c>
      <c r="S29" s="30" t="s">
        <v>59</v>
      </c>
      <c r="T29" s="30" t="s">
        <v>59</v>
      </c>
      <c r="U29" s="30">
        <v>3</v>
      </c>
      <c r="V29" s="30">
        <v>3</v>
      </c>
      <c r="W29" s="30">
        <v>4.3</v>
      </c>
      <c r="X29" s="30">
        <v>4.51</v>
      </c>
      <c r="AA29" s="84"/>
    </row>
    <row r="30" spans="1:27" ht="15.75" customHeight="1">
      <c r="A30" s="32">
        <v>29</v>
      </c>
      <c r="B30" s="35">
        <v>44972</v>
      </c>
      <c r="C30" s="27" t="s">
        <v>18</v>
      </c>
      <c r="D30" s="28">
        <v>0.70347222222222217</v>
      </c>
      <c r="E30" s="28">
        <v>0.7284722222222223</v>
      </c>
      <c r="F30" s="70" t="s">
        <v>609</v>
      </c>
      <c r="G30" s="70" t="s">
        <v>1339</v>
      </c>
      <c r="H30" s="70" t="s">
        <v>13</v>
      </c>
      <c r="I30" s="80" t="s">
        <v>1467</v>
      </c>
      <c r="J30" s="80" t="s">
        <v>1468</v>
      </c>
      <c r="K30" s="80" t="s">
        <v>1469</v>
      </c>
      <c r="L30" s="80" t="s">
        <v>1470</v>
      </c>
      <c r="M30" s="80" t="s">
        <v>78</v>
      </c>
      <c r="N30" s="70" t="s">
        <v>78</v>
      </c>
      <c r="O30" s="80" t="s">
        <v>270</v>
      </c>
      <c r="P30" s="70" t="s">
        <v>270</v>
      </c>
      <c r="Q30" s="70">
        <v>1</v>
      </c>
      <c r="R30" s="30">
        <v>1</v>
      </c>
      <c r="S30" s="80" t="s">
        <v>59</v>
      </c>
      <c r="T30" s="80" t="s">
        <v>59</v>
      </c>
      <c r="U30" s="70">
        <v>4</v>
      </c>
      <c r="V30" s="70">
        <v>4</v>
      </c>
      <c r="W30" s="70">
        <v>4.3</v>
      </c>
      <c r="X30" s="30">
        <v>5.0199999999999996</v>
      </c>
      <c r="AA30" s="85"/>
    </row>
    <row r="31" spans="1:27" ht="15.75" customHeight="1">
      <c r="A31" s="32">
        <v>30</v>
      </c>
      <c r="B31" s="35">
        <v>44973</v>
      </c>
      <c r="C31" s="27" t="s">
        <v>264</v>
      </c>
      <c r="D31" s="28">
        <v>0.19722222222222222</v>
      </c>
      <c r="E31" s="28">
        <v>0.24513888888888888</v>
      </c>
      <c r="F31" s="70" t="s">
        <v>609</v>
      </c>
      <c r="G31" s="70" t="s">
        <v>1339</v>
      </c>
      <c r="H31" s="70" t="s">
        <v>13</v>
      </c>
      <c r="I31" s="80" t="s">
        <v>1471</v>
      </c>
      <c r="J31" s="80" t="s">
        <v>1472</v>
      </c>
      <c r="K31" s="80" t="s">
        <v>1473</v>
      </c>
      <c r="L31" s="80" t="s">
        <v>1474</v>
      </c>
      <c r="M31" s="80" t="s">
        <v>72</v>
      </c>
      <c r="N31" s="70" t="s">
        <v>72</v>
      </c>
      <c r="O31" s="80" t="s">
        <v>270</v>
      </c>
      <c r="P31" s="70" t="s">
        <v>270</v>
      </c>
      <c r="Q31" s="70">
        <v>1</v>
      </c>
      <c r="R31" s="30">
        <v>1</v>
      </c>
      <c r="S31" s="80" t="s">
        <v>59</v>
      </c>
      <c r="T31" s="80" t="s">
        <v>59</v>
      </c>
      <c r="U31" s="70">
        <v>4</v>
      </c>
      <c r="V31" s="70">
        <v>4</v>
      </c>
      <c r="W31" s="70">
        <v>4.3</v>
      </c>
      <c r="X31" s="30">
        <v>4.37</v>
      </c>
    </row>
    <row r="32" spans="1:27" ht="15.75" customHeight="1">
      <c r="A32" s="32">
        <v>31</v>
      </c>
      <c r="B32" s="35">
        <v>44973</v>
      </c>
      <c r="C32" s="27" t="s">
        <v>18</v>
      </c>
      <c r="D32" s="28">
        <v>0.73263888888888884</v>
      </c>
      <c r="E32" s="28">
        <v>0.75277777777777777</v>
      </c>
      <c r="F32" s="70" t="s">
        <v>609</v>
      </c>
      <c r="G32" s="70" t="s">
        <v>1339</v>
      </c>
      <c r="H32" s="70" t="s">
        <v>13</v>
      </c>
      <c r="I32" s="80" t="s">
        <v>1475</v>
      </c>
      <c r="J32" s="80" t="s">
        <v>1476</v>
      </c>
      <c r="K32" s="80" t="s">
        <v>1477</v>
      </c>
      <c r="L32" s="80" t="s">
        <v>1478</v>
      </c>
      <c r="M32" s="80" t="s">
        <v>78</v>
      </c>
      <c r="N32" s="70" t="s">
        <v>78</v>
      </c>
      <c r="O32" s="80" t="s">
        <v>270</v>
      </c>
      <c r="P32" s="70" t="s">
        <v>270</v>
      </c>
      <c r="Q32" s="70">
        <v>1</v>
      </c>
      <c r="R32" s="30">
        <v>1</v>
      </c>
      <c r="S32" s="80" t="s">
        <v>59</v>
      </c>
      <c r="T32" s="80" t="s">
        <v>59</v>
      </c>
      <c r="U32" s="70">
        <v>2</v>
      </c>
      <c r="V32" s="70">
        <v>2</v>
      </c>
      <c r="W32" s="70">
        <v>4.3</v>
      </c>
      <c r="X32" s="30">
        <v>4.5</v>
      </c>
    </row>
    <row r="33" spans="1:28" ht="15.75" customHeight="1">
      <c r="A33" s="32">
        <v>32</v>
      </c>
      <c r="B33" s="35">
        <v>44974</v>
      </c>
      <c r="C33" s="27" t="s">
        <v>264</v>
      </c>
      <c r="D33" s="28">
        <v>0.29097222222222224</v>
      </c>
      <c r="E33" s="28">
        <v>0.31527777777777777</v>
      </c>
      <c r="F33" s="70" t="s">
        <v>609</v>
      </c>
      <c r="G33" s="70" t="s">
        <v>1339</v>
      </c>
      <c r="H33" s="70" t="s">
        <v>13</v>
      </c>
      <c r="I33" s="80" t="s">
        <v>1479</v>
      </c>
      <c r="J33" s="80" t="s">
        <v>1480</v>
      </c>
      <c r="K33" s="80" t="s">
        <v>1481</v>
      </c>
      <c r="L33" s="80" t="s">
        <v>1482</v>
      </c>
      <c r="M33" s="80" t="s">
        <v>78</v>
      </c>
      <c r="N33" s="70" t="s">
        <v>78</v>
      </c>
      <c r="O33" s="80" t="s">
        <v>270</v>
      </c>
      <c r="P33" s="70" t="s">
        <v>270</v>
      </c>
      <c r="Q33" s="70">
        <v>1</v>
      </c>
      <c r="R33" s="30">
        <v>1</v>
      </c>
      <c r="S33" s="80" t="s">
        <v>59</v>
      </c>
      <c r="T33" s="80" t="s">
        <v>59</v>
      </c>
      <c r="U33" s="70">
        <v>3</v>
      </c>
      <c r="V33" s="70">
        <v>3</v>
      </c>
      <c r="W33" s="70">
        <v>4.3</v>
      </c>
      <c r="X33" s="30">
        <v>4.5999999999999996</v>
      </c>
    </row>
    <row r="34" spans="1:28" ht="15.75" customHeight="1">
      <c r="A34" s="32">
        <v>33</v>
      </c>
      <c r="B34" s="35">
        <v>44974</v>
      </c>
      <c r="C34" s="27" t="s">
        <v>18</v>
      </c>
      <c r="D34" s="28">
        <v>0.80347222222222225</v>
      </c>
      <c r="E34" s="28">
        <v>0.85277777777777775</v>
      </c>
      <c r="F34" s="70" t="s">
        <v>609</v>
      </c>
      <c r="G34" s="70" t="s">
        <v>1339</v>
      </c>
      <c r="H34" s="70" t="s">
        <v>13</v>
      </c>
      <c r="I34" s="80" t="s">
        <v>1483</v>
      </c>
      <c r="J34" s="80" t="s">
        <v>1484</v>
      </c>
      <c r="K34" s="80" t="s">
        <v>1485</v>
      </c>
      <c r="L34" s="80" t="s">
        <v>1486</v>
      </c>
      <c r="M34" s="80" t="s">
        <v>57</v>
      </c>
      <c r="N34" s="70" t="s">
        <v>57</v>
      </c>
      <c r="O34" s="80" t="s">
        <v>270</v>
      </c>
      <c r="P34" s="70" t="s">
        <v>270</v>
      </c>
      <c r="Q34" s="70">
        <v>1</v>
      </c>
      <c r="R34" s="30">
        <v>1</v>
      </c>
      <c r="S34" s="80" t="s">
        <v>59</v>
      </c>
      <c r="T34" s="80" t="s">
        <v>59</v>
      </c>
      <c r="U34" s="70">
        <v>3</v>
      </c>
      <c r="V34" s="70">
        <v>3</v>
      </c>
      <c r="W34" s="70">
        <v>4.3</v>
      </c>
      <c r="X34" s="30">
        <v>4.4000000000000004</v>
      </c>
    </row>
    <row r="35" spans="1:28" ht="15.75" customHeight="1">
      <c r="A35" s="32">
        <v>34</v>
      </c>
      <c r="B35" s="35">
        <v>44975</v>
      </c>
      <c r="C35" s="27" t="s">
        <v>18</v>
      </c>
      <c r="D35" s="28">
        <v>0.3659722222222222</v>
      </c>
      <c r="E35" s="28">
        <v>0.40069444444444446</v>
      </c>
      <c r="F35" s="70" t="s">
        <v>609</v>
      </c>
      <c r="G35" s="70" t="s">
        <v>1339</v>
      </c>
      <c r="H35" s="70" t="s">
        <v>13</v>
      </c>
      <c r="I35" s="80" t="s">
        <v>1487</v>
      </c>
      <c r="J35" s="80" t="s">
        <v>1488</v>
      </c>
      <c r="K35" s="80" t="s">
        <v>1489</v>
      </c>
      <c r="L35" s="80" t="s">
        <v>1490</v>
      </c>
      <c r="M35" s="80" t="s">
        <v>72</v>
      </c>
      <c r="N35" s="70" t="s">
        <v>72</v>
      </c>
      <c r="O35" s="80" t="s">
        <v>270</v>
      </c>
      <c r="P35" s="70" t="s">
        <v>270</v>
      </c>
      <c r="Q35" s="70">
        <v>1</v>
      </c>
      <c r="R35" s="30">
        <v>1</v>
      </c>
      <c r="S35" s="80" t="s">
        <v>59</v>
      </c>
      <c r="T35" s="80" t="s">
        <v>59</v>
      </c>
      <c r="U35" s="70">
        <v>3</v>
      </c>
      <c r="V35" s="70">
        <v>3</v>
      </c>
      <c r="W35" s="70">
        <v>4.3</v>
      </c>
      <c r="X35" s="30">
        <v>4.5199999999999996</v>
      </c>
    </row>
    <row r="36" spans="1:28" ht="15.75" customHeight="1">
      <c r="A36" s="32">
        <v>35</v>
      </c>
      <c r="B36" s="35">
        <v>44975</v>
      </c>
      <c r="C36" s="27" t="s">
        <v>264</v>
      </c>
      <c r="D36" s="28">
        <v>0.82708333333333339</v>
      </c>
      <c r="E36" s="28">
        <v>0.87430555555555556</v>
      </c>
      <c r="F36" s="70" t="s">
        <v>609</v>
      </c>
      <c r="G36" s="70" t="s">
        <v>1339</v>
      </c>
      <c r="H36" s="70" t="s">
        <v>13</v>
      </c>
      <c r="I36" s="80" t="s">
        <v>1491</v>
      </c>
      <c r="J36" s="80" t="s">
        <v>1492</v>
      </c>
      <c r="K36" s="80" t="s">
        <v>1493</v>
      </c>
      <c r="L36" s="80" t="s">
        <v>1494</v>
      </c>
      <c r="M36" s="80" t="s">
        <v>57</v>
      </c>
      <c r="N36" s="70" t="s">
        <v>57</v>
      </c>
      <c r="O36" s="80" t="s">
        <v>270</v>
      </c>
      <c r="P36" s="70" t="s">
        <v>270</v>
      </c>
      <c r="Q36" s="70">
        <v>1</v>
      </c>
      <c r="R36" s="30">
        <v>1</v>
      </c>
      <c r="S36" s="80" t="s">
        <v>59</v>
      </c>
      <c r="T36" s="80" t="s">
        <v>59</v>
      </c>
      <c r="U36" s="70">
        <v>3</v>
      </c>
      <c r="V36" s="70">
        <v>3</v>
      </c>
      <c r="W36" s="70">
        <v>4.3</v>
      </c>
      <c r="X36" s="30">
        <v>4.3099999999999996</v>
      </c>
    </row>
    <row r="37" spans="1:28" ht="15.75" customHeight="1">
      <c r="A37" s="32">
        <v>36</v>
      </c>
      <c r="B37" s="35">
        <v>44976</v>
      </c>
      <c r="C37" s="27" t="s">
        <v>18</v>
      </c>
      <c r="D37" s="28">
        <v>0.39652777777777781</v>
      </c>
      <c r="E37" s="28">
        <v>0.40972222222222227</v>
      </c>
      <c r="F37" s="70" t="s">
        <v>609</v>
      </c>
      <c r="G37" s="70" t="s">
        <v>1339</v>
      </c>
      <c r="H37" s="70" t="s">
        <v>13</v>
      </c>
      <c r="I37" s="80" t="s">
        <v>1495</v>
      </c>
      <c r="J37" s="80" t="s">
        <v>1496</v>
      </c>
      <c r="K37" s="80" t="s">
        <v>1497</v>
      </c>
      <c r="L37" s="80" t="s">
        <v>1498</v>
      </c>
      <c r="M37" s="80" t="s">
        <v>72</v>
      </c>
      <c r="N37" s="70" t="s">
        <v>72</v>
      </c>
      <c r="O37" s="80" t="s">
        <v>270</v>
      </c>
      <c r="P37" s="70" t="s">
        <v>270</v>
      </c>
      <c r="Q37" s="70">
        <v>1</v>
      </c>
      <c r="R37" s="30">
        <v>1</v>
      </c>
      <c r="S37" s="80" t="s">
        <v>59</v>
      </c>
      <c r="T37" s="80" t="s">
        <v>59</v>
      </c>
      <c r="U37" s="70">
        <v>3</v>
      </c>
      <c r="V37" s="70">
        <v>3</v>
      </c>
      <c r="W37" s="70">
        <v>4.3</v>
      </c>
      <c r="X37" s="30">
        <v>4.5599999999999996</v>
      </c>
    </row>
    <row r="38" spans="1:28" ht="15.75" customHeight="1">
      <c r="A38" s="32">
        <v>37</v>
      </c>
      <c r="B38" s="35">
        <v>44976</v>
      </c>
      <c r="C38" s="27" t="s">
        <v>264</v>
      </c>
      <c r="D38" s="28">
        <v>0.89097222222222217</v>
      </c>
      <c r="E38" s="28">
        <v>0.94097222222222221</v>
      </c>
      <c r="F38" s="70" t="s">
        <v>609</v>
      </c>
      <c r="G38" s="70" t="s">
        <v>1339</v>
      </c>
      <c r="H38" s="70" t="s">
        <v>13</v>
      </c>
      <c r="I38" s="80" t="s">
        <v>1499</v>
      </c>
      <c r="J38" s="80" t="s">
        <v>1500</v>
      </c>
      <c r="K38" s="80" t="s">
        <v>1501</v>
      </c>
      <c r="L38" s="80" t="s">
        <v>1502</v>
      </c>
      <c r="M38" s="80" t="s">
        <v>72</v>
      </c>
      <c r="N38" s="70" t="s">
        <v>72</v>
      </c>
      <c r="O38" s="80" t="s">
        <v>350</v>
      </c>
      <c r="P38" s="70" t="s">
        <v>350</v>
      </c>
      <c r="Q38" s="70">
        <v>1</v>
      </c>
      <c r="R38" s="30">
        <v>1</v>
      </c>
      <c r="S38" s="80" t="s">
        <v>59</v>
      </c>
      <c r="T38" s="80" t="s">
        <v>59</v>
      </c>
      <c r="U38" s="70">
        <v>3</v>
      </c>
      <c r="V38" s="70">
        <v>3</v>
      </c>
      <c r="W38" s="70">
        <v>4.3</v>
      </c>
      <c r="X38" s="30">
        <v>4.42</v>
      </c>
    </row>
    <row r="39" spans="1:28" ht="15.75" customHeight="1">
      <c r="A39" s="32">
        <v>38</v>
      </c>
      <c r="B39" s="35">
        <v>44977</v>
      </c>
      <c r="C39" s="27" t="s">
        <v>18</v>
      </c>
      <c r="D39" s="28">
        <v>0.47361111111111115</v>
      </c>
      <c r="E39" s="28">
        <v>0.48472222222222222</v>
      </c>
      <c r="F39" s="70" t="s">
        <v>609</v>
      </c>
      <c r="G39" s="70" t="s">
        <v>1339</v>
      </c>
      <c r="H39" s="70" t="s">
        <v>13</v>
      </c>
      <c r="I39" s="80" t="s">
        <v>1412</v>
      </c>
      <c r="J39" s="80" t="s">
        <v>1413</v>
      </c>
      <c r="K39" s="80" t="s">
        <v>1503</v>
      </c>
      <c r="L39" s="80" t="s">
        <v>1504</v>
      </c>
      <c r="M39" s="80" t="s">
        <v>65</v>
      </c>
      <c r="N39" s="70" t="s">
        <v>65</v>
      </c>
      <c r="O39" s="80" t="s">
        <v>270</v>
      </c>
      <c r="P39" s="70" t="s">
        <v>270</v>
      </c>
      <c r="Q39" s="70">
        <v>0</v>
      </c>
      <c r="R39" s="30">
        <v>0</v>
      </c>
      <c r="S39" s="80" t="s">
        <v>59</v>
      </c>
      <c r="T39" s="80" t="s">
        <v>59</v>
      </c>
      <c r="U39" s="70">
        <v>3</v>
      </c>
      <c r="V39" s="70">
        <v>3</v>
      </c>
      <c r="W39" s="70">
        <v>4.3</v>
      </c>
      <c r="X39" s="30">
        <v>4.53</v>
      </c>
    </row>
    <row r="40" spans="1:28" ht="15.75" customHeight="1">
      <c r="A40" s="32">
        <v>39</v>
      </c>
      <c r="B40" s="35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spans="1:28" ht="15.75" customHeight="1">
      <c r="A41" s="59" t="str">
        <f ca="1">COUNT(A2:A44)</f>
        <v>#REF!</v>
      </c>
      <c r="B41" s="66"/>
      <c r="C41" s="67"/>
      <c r="D41" s="68"/>
      <c r="E41" s="68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59" t="s">
        <v>136</v>
      </c>
      <c r="W41" s="59" t="e">
        <f>SUM(#REF!)</f>
        <v>#REF!</v>
      </c>
      <c r="X41" s="59">
        <f>SUM(X2:X39)</f>
        <v>166.64000000000001</v>
      </c>
      <c r="Y41" s="59">
        <f>SUM(X2:X16)</f>
        <v>62.650000000000013</v>
      </c>
      <c r="Z41" s="59"/>
      <c r="AA41" s="67" t="s">
        <v>136</v>
      </c>
      <c r="AB41" s="69"/>
    </row>
    <row r="42" spans="1:28" ht="15.75" customHeight="1"/>
    <row r="43" spans="1:28" ht="15.75" customHeight="1"/>
    <row r="44" spans="1:28" ht="15.75" customHeight="1"/>
    <row r="45" spans="1:28" ht="15.75" customHeight="1"/>
    <row r="46" spans="1:28" ht="15.75" customHeight="1"/>
    <row r="47" spans="1:28" ht="15.75" customHeight="1"/>
    <row r="48" spans="1:2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autoFilter ref="A1:AB46" xr:uid="{00000000-0009-0000-0000-00000C000000}"/>
  <hyperlinks>
    <hyperlink ref="AA2" r:id="rId1" xr:uid="{00000000-0004-0000-0C00-000000000000}"/>
    <hyperlink ref="AA3" r:id="rId2" xr:uid="{00000000-0004-0000-0C00-000001000000}"/>
    <hyperlink ref="AA4" r:id="rId3" xr:uid="{00000000-0004-0000-0C00-000002000000}"/>
    <hyperlink ref="AA5" r:id="rId4" xr:uid="{00000000-0004-0000-0C00-000003000000}"/>
    <hyperlink ref="AA6" r:id="rId5" xr:uid="{00000000-0004-0000-0C00-000004000000}"/>
    <hyperlink ref="AA7" r:id="rId6" xr:uid="{00000000-0004-0000-0C00-000005000000}"/>
    <hyperlink ref="AA8" r:id="rId7" xr:uid="{00000000-0004-0000-0C00-000006000000}"/>
    <hyperlink ref="AA9" r:id="rId8" xr:uid="{00000000-0004-0000-0C00-000007000000}"/>
    <hyperlink ref="AA11" r:id="rId9" xr:uid="{00000000-0004-0000-0C00-000008000000}"/>
    <hyperlink ref="AA12" r:id="rId10" xr:uid="{00000000-0004-0000-0C00-000009000000}"/>
    <hyperlink ref="AA13" r:id="rId11" xr:uid="{00000000-0004-0000-0C00-00000A000000}"/>
    <hyperlink ref="AA14" r:id="rId12" xr:uid="{00000000-0004-0000-0C00-00000B000000}"/>
    <hyperlink ref="AA15" r:id="rId13" xr:uid="{00000000-0004-0000-0C00-00000C000000}"/>
    <hyperlink ref="AA16" r:id="rId14" xr:uid="{00000000-0004-0000-0C00-00000D000000}"/>
    <hyperlink ref="AA17" r:id="rId15" xr:uid="{00000000-0004-0000-0C00-00000E000000}"/>
    <hyperlink ref="AA18" r:id="rId16" xr:uid="{00000000-0004-0000-0C00-00000F000000}"/>
    <hyperlink ref="AA19" r:id="rId17" xr:uid="{00000000-0004-0000-0C00-000010000000}"/>
    <hyperlink ref="AA20" r:id="rId18" xr:uid="{00000000-0004-0000-0C00-000011000000}"/>
    <hyperlink ref="AA21" r:id="rId19" xr:uid="{00000000-0004-0000-0C00-000012000000}"/>
    <hyperlink ref="AA22" r:id="rId20" xr:uid="{00000000-0004-0000-0C00-000013000000}"/>
  </hyperlinks>
  <pageMargins left="0.511811024" right="0.511811024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Props1.xml><?xml version="1.0" encoding="utf-8"?>
<ds:datastoreItem xmlns:ds="http://schemas.openxmlformats.org/officeDocument/2006/customXml" ds:itemID="{F8ACC56B-A7C5-4F63-A624-D0722E669FBE}"/>
</file>

<file path=customXml/itemProps2.xml><?xml version="1.0" encoding="utf-8"?>
<ds:datastoreItem xmlns:ds="http://schemas.openxmlformats.org/officeDocument/2006/customXml" ds:itemID="{CBF0CA48-7F8A-4CD0-BA25-37C9433C8C1B}"/>
</file>

<file path=customXml/itemProps3.xml><?xml version="1.0" encoding="utf-8"?>
<ds:datastoreItem xmlns:ds="http://schemas.openxmlformats.org/officeDocument/2006/customXml" ds:itemID="{1CAE14B4-A0D0-4C6A-A3DE-52DBB11013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diurno</vt:lpstr>
      <vt:lpstr>Goiabal</vt:lpstr>
      <vt:lpstr>Goiabal-pretérito</vt:lpstr>
      <vt:lpstr>Céu e Caju-una</vt:lpstr>
      <vt:lpstr>Pesqueiro</vt:lpstr>
      <vt:lpstr>Tarumã</vt:lpstr>
      <vt:lpstr>Turé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Josie Barbosa</cp:lastModifiedBy>
  <cp:revision/>
  <cp:lastPrinted>2022-10-10T18:31:21Z</cp:lastPrinted>
  <dcterms:created xsi:type="dcterms:W3CDTF">2022-07-06T19:45:04Z</dcterms:created>
  <dcterms:modified xsi:type="dcterms:W3CDTF">2023-02-20T22:13:46Z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