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raleng-my.sharepoint.com/personal/dgodoy_mineraleng_onmicrosoft_com/Documents/Dani/Mineral/PMDTM/relatorio_mensal/RAM07/"/>
    </mc:Choice>
  </mc:AlternateContent>
  <xr:revisionPtr revIDLastSave="0" documentId="8_{C20750EA-EA47-4F37-8541-4EE2821E74B1}" xr6:coauthVersionLast="36" xr6:coauthVersionMax="36" xr10:uidLastSave="{00000000-0000-0000-0000-000000000000}"/>
  <bookViews>
    <workbookView xWindow="0" yWindow="0" windowWidth="23040" windowHeight="8940" tabRatio="819" firstSheet="1" activeTab="1" xr2:uid="{AB1C0554-F889-41A0-B52C-BE428585444A}"/>
  </bookViews>
  <sheets>
    <sheet name="resumo" sheetId="23" r:id="rId1"/>
    <sheet name="diurno" sheetId="12" r:id="rId2"/>
    <sheet name="Goiabal" sheetId="7" r:id="rId3"/>
    <sheet name="Céu e Caju-una" sheetId="8" r:id="rId4"/>
    <sheet name="Pesqueiro" sheetId="10" r:id="rId5"/>
    <sheet name="Turé" sheetId="14" r:id="rId6"/>
    <sheet name="Tarumã" sheetId="15" r:id="rId7"/>
    <sheet name="Princesa" sheetId="16" r:id="rId8"/>
    <sheet name="Atalaia" sheetId="17" r:id="rId9"/>
    <sheet name="Corvina-Maçarico" sheetId="18" r:id="rId10"/>
    <sheet name="Areao-Fortaleza" sheetId="19" r:id="rId11"/>
    <sheet name="Ajuruteua" sheetId="20" r:id="rId12"/>
  </sheets>
  <definedNames>
    <definedName name="_xlnm._FilterDatabase" localSheetId="11" hidden="1">Ajuruteua!$A$1:$AB$45</definedName>
    <definedName name="_xlnm._FilterDatabase" localSheetId="10" hidden="1">'Areao-Fortaleza'!$A$1:$AB$42</definedName>
    <definedName name="_xlnm._FilterDatabase" localSheetId="8" hidden="1">Atalaia!$A$1:$AB$43</definedName>
    <definedName name="_xlnm._FilterDatabase" localSheetId="3" hidden="1">'Céu e Caju-una'!$A$1:$AB$43</definedName>
    <definedName name="_xlnm._FilterDatabase" localSheetId="9" hidden="1">'Corvina-Maçarico'!$A$1:$AB$44</definedName>
    <definedName name="_xlnm._FilterDatabase" localSheetId="2" hidden="1">Goiabal!$A$1:$AB$28</definedName>
    <definedName name="_xlnm._FilterDatabase" localSheetId="4" hidden="1">Pesqueiro!$A$1:$Z$45</definedName>
    <definedName name="_xlnm._FilterDatabase" localSheetId="7" hidden="1">Princesa!$A$1:$AB$42</definedName>
    <definedName name="_xlnm._FilterDatabase" localSheetId="6" hidden="1">Tarumã!$A$1:$AB$43</definedName>
    <definedName name="_xlnm._FilterDatabase" localSheetId="5" hidden="1">Turé!$A$1:$AB$42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2" l="1"/>
  <c r="L5" i="12" l="1"/>
  <c r="K5" i="12"/>
  <c r="J5" i="12"/>
  <c r="G5" i="12"/>
  <c r="F5" i="12"/>
  <c r="E5" i="12"/>
  <c r="D5" i="12"/>
  <c r="C5" i="12"/>
  <c r="I5" i="12"/>
  <c r="Y32" i="7"/>
  <c r="C7" i="12" s="1"/>
  <c r="X32" i="7"/>
  <c r="C6" i="12" s="1"/>
  <c r="W32" i="7"/>
  <c r="A32" i="7"/>
  <c r="C3" i="12" s="1"/>
  <c r="Y33" i="20" l="1"/>
  <c r="L7" i="12" s="1"/>
  <c r="X33" i="20"/>
  <c r="L6" i="12" s="1"/>
  <c r="W33" i="20"/>
  <c r="A33" i="20"/>
  <c r="L3" i="12" s="1"/>
  <c r="Y33" i="18"/>
  <c r="J7" i="12" s="1"/>
  <c r="X33" i="18"/>
  <c r="J6" i="12" s="1"/>
  <c r="W33" i="18"/>
  <c r="A33" i="18"/>
  <c r="J3" i="12" s="1"/>
  <c r="Y32" i="17"/>
  <c r="I7" i="12" s="1"/>
  <c r="X32" i="17"/>
  <c r="I6" i="12" s="1"/>
  <c r="W32" i="17"/>
  <c r="A32" i="17"/>
  <c r="I3" i="12" s="1"/>
  <c r="Y32" i="16"/>
  <c r="H7" i="12" s="1"/>
  <c r="X32" i="16"/>
  <c r="H6" i="12" s="1"/>
  <c r="W32" i="16"/>
  <c r="A32" i="16"/>
  <c r="H3" i="12" s="1"/>
  <c r="Y32" i="19"/>
  <c r="K7" i="12" s="1"/>
  <c r="X32" i="19"/>
  <c r="K6" i="12" s="1"/>
  <c r="W32" i="19"/>
  <c r="A32" i="19"/>
  <c r="K3" i="12" s="1"/>
  <c r="Y32" i="15"/>
  <c r="G7" i="12" s="1"/>
  <c r="X32" i="15"/>
  <c r="G6" i="12" s="1"/>
  <c r="W32" i="15"/>
  <c r="A32" i="15"/>
  <c r="G3" i="12" s="1"/>
  <c r="Y32" i="14"/>
  <c r="F7" i="12" s="1"/>
  <c r="X32" i="14"/>
  <c r="F6" i="12" s="1"/>
  <c r="W32" i="14"/>
  <c r="A32" i="14"/>
  <c r="F3" i="12" s="1"/>
  <c r="Y32" i="10"/>
  <c r="E7" i="12" s="1"/>
  <c r="X32" i="10"/>
  <c r="E6" i="12" s="1"/>
  <c r="W32" i="10"/>
  <c r="A32" i="10"/>
  <c r="E3" i="12" s="1"/>
  <c r="Y32" i="8"/>
  <c r="D7" i="12" s="1"/>
  <c r="X32" i="8"/>
  <c r="D6" i="12" s="1"/>
  <c r="W32" i="8"/>
  <c r="A32" i="8"/>
  <c r="D3" i="12" s="1"/>
  <c r="B12" i="23" l="1"/>
  <c r="M2" i="12" l="1"/>
  <c r="E8" i="12" l="1"/>
  <c r="C8" i="12"/>
  <c r="D8" i="12" l="1"/>
  <c r="M7" i="12"/>
  <c r="C10" i="23"/>
  <c r="D10" i="23" s="1"/>
  <c r="C11" i="23"/>
  <c r="D11" i="23" s="1"/>
  <c r="C2" i="23" l="1"/>
  <c r="M6" i="12"/>
  <c r="D2" i="23" l="1"/>
  <c r="C3" i="23"/>
  <c r="D3" i="23" s="1"/>
  <c r="C4" i="23"/>
  <c r="D4" i="23" s="1"/>
  <c r="C5" i="23"/>
  <c r="D5" i="23" s="1"/>
  <c r="F8" i="12"/>
  <c r="C6" i="23"/>
  <c r="D6" i="23" s="1"/>
  <c r="G8" i="12"/>
  <c r="C7" i="23"/>
  <c r="D7" i="23" s="1"/>
  <c r="H8" i="12"/>
  <c r="I8" i="12"/>
  <c r="C8" i="23"/>
  <c r="D8" i="23" s="1"/>
  <c r="C9" i="23"/>
  <c r="D9" i="23" s="1"/>
  <c r="J8" i="12"/>
  <c r="K8" i="12"/>
  <c r="L8" i="12"/>
  <c r="M8" i="12" l="1"/>
  <c r="C12" i="23"/>
  <c r="D12" i="23" s="1"/>
  <c r="M5" i="12"/>
</calcChain>
</file>

<file path=xl/sharedStrings.xml><?xml version="1.0" encoding="utf-8"?>
<sst xmlns="http://schemas.openxmlformats.org/spreadsheetml/2006/main" count="4303" uniqueCount="1405">
  <si>
    <t>Praia</t>
  </si>
  <si>
    <t>Extensão</t>
  </si>
  <si>
    <t>Executado no censo diurno (Km)</t>
  </si>
  <si>
    <t>Total Executado no período (Km)</t>
  </si>
  <si>
    <t>Goiabal</t>
  </si>
  <si>
    <t xml:space="preserve"> Caju-Una / Céu</t>
  </si>
  <si>
    <t>Pesqueiro</t>
  </si>
  <si>
    <t>Turé</t>
  </si>
  <si>
    <t>Tarumã</t>
  </si>
  <si>
    <t>Princesa</t>
  </si>
  <si>
    <t>Atalaia</t>
  </si>
  <si>
    <t>Corvina/ Maçarico</t>
  </si>
  <si>
    <t>Areão / Fortaleza</t>
  </si>
  <si>
    <t>Ajuruteua</t>
  </si>
  <si>
    <t>Total</t>
  </si>
  <si>
    <t>Tipo de Monitoramento</t>
  </si>
  <si>
    <t>Diurno</t>
  </si>
  <si>
    <t>Previsto por dia (Km)</t>
  </si>
  <si>
    <t>Número de dias no período*</t>
  </si>
  <si>
    <t>-</t>
  </si>
  <si>
    <t>Marés diurnas no período</t>
  </si>
  <si>
    <t>Distância total prevista (Km)</t>
  </si>
  <si>
    <t>Executado no período (Km)</t>
  </si>
  <si>
    <t>Medido no periodo (Km)</t>
  </si>
  <si>
    <t>Percentual de execução (%)</t>
  </si>
  <si>
    <t>Nº</t>
  </si>
  <si>
    <t>DATA</t>
  </si>
  <si>
    <t>TURNO</t>
  </si>
  <si>
    <t>Hora Início</t>
  </si>
  <si>
    <t>Hora Término</t>
  </si>
  <si>
    <t>Estado</t>
  </si>
  <si>
    <t>Cidade</t>
  </si>
  <si>
    <t>Latitude início</t>
  </si>
  <si>
    <t>Longitude início</t>
  </si>
  <si>
    <t>Latitude término</t>
  </si>
  <si>
    <t>Longitude término</t>
  </si>
  <si>
    <t>Condição céu início</t>
  </si>
  <si>
    <t>Condição céu término</t>
  </si>
  <si>
    <t>Direção do vento início</t>
  </si>
  <si>
    <t>Direção do vento término</t>
  </si>
  <si>
    <t>Condição do Mar início</t>
  </si>
  <si>
    <t>Condição do Mar término</t>
  </si>
  <si>
    <t>Maré início</t>
  </si>
  <si>
    <t>Maré término</t>
  </si>
  <si>
    <t xml:space="preserve">Vento início </t>
  </si>
  <si>
    <t>Vento término</t>
  </si>
  <si>
    <t>Distância prevista no Plano de Trabalho</t>
  </si>
  <si>
    <t>Justificativa (incompleto)</t>
  </si>
  <si>
    <t>Observações</t>
  </si>
  <si>
    <t xml:space="preserve">Amapá </t>
  </si>
  <si>
    <t xml:space="preserve">Calçoene </t>
  </si>
  <si>
    <t>2.5968206</t>
  </si>
  <si>
    <t>-50.8467916</t>
  </si>
  <si>
    <t>2.6455287</t>
  </si>
  <si>
    <t>-50.8614105</t>
  </si>
  <si>
    <t>Aberto</t>
  </si>
  <si>
    <t>Norte</t>
  </si>
  <si>
    <t>Vazante</t>
  </si>
  <si>
    <t>https://pt.wikiloc.com/trilhas-trekking/goiabal-20-12-2022-d-121771145</t>
  </si>
  <si>
    <t>2.59670861</t>
  </si>
  <si>
    <t>-50.8468993</t>
  </si>
  <si>
    <t>2.6455732</t>
  </si>
  <si>
    <t>-50.8612072</t>
  </si>
  <si>
    <t>https://pt.wikiloc.com/trilhas-trekking/goiabal-21-12-2022-d-121771147</t>
  </si>
  <si>
    <t>2.596835</t>
  </si>
  <si>
    <t>-50.8467069</t>
  </si>
  <si>
    <t>2.6455578</t>
  </si>
  <si>
    <t>-50.8613046</t>
  </si>
  <si>
    <t>Nublado</t>
  </si>
  <si>
    <t>https://pt.wikiloc.com/trilhas-trekking/goiabal-22-12-2022-d-121771144</t>
  </si>
  <si>
    <t>2.5971999</t>
  </si>
  <si>
    <t>-50.8470275</t>
  </si>
  <si>
    <t>2.645602</t>
  </si>
  <si>
    <t>-50.861251</t>
  </si>
  <si>
    <t>https://pt.wikiloc.com/trilhas-trekking/goiabal-23-12-2022-d-121771146</t>
  </si>
  <si>
    <t>2.5969808</t>
  </si>
  <si>
    <t>-50.8468813</t>
  </si>
  <si>
    <t>2.645416</t>
  </si>
  <si>
    <t>-50.861258</t>
  </si>
  <si>
    <t>Chuvoso</t>
  </si>
  <si>
    <t>Sul</t>
  </si>
  <si>
    <t>https://pt.wikiloc.com/trilhas-trekking/goiabal-26-12-2022-d-122269596</t>
  </si>
  <si>
    <t>2.5972849</t>
  </si>
  <si>
    <t>-50.8465901</t>
  </si>
  <si>
    <t>2.6455769</t>
  </si>
  <si>
    <t>-50.8612336</t>
  </si>
  <si>
    <t>https://pt.wikiloc.com/trilhas-trekking/goiabal-27-12-2022-d-122269593</t>
  </si>
  <si>
    <t>2.5967191</t>
  </si>
  <si>
    <t>-50.8468804</t>
  </si>
  <si>
    <t>2.6454199</t>
  </si>
  <si>
    <t>-50.8612318</t>
  </si>
  <si>
    <t>N/A</t>
  </si>
  <si>
    <t>Ausente</t>
  </si>
  <si>
    <t>https://pt.wikiloc.com/trilhas-trekking/goiabal-28-12-2022-d-122269592</t>
  </si>
  <si>
    <t>2.5969134</t>
  </si>
  <si>
    <t>-50.8468316</t>
  </si>
  <si>
    <t>2.64551</t>
  </si>
  <si>
    <t>-50.8612746</t>
  </si>
  <si>
    <t>https://pt.wikiloc.com/trilhas-bicicleta-eletrica/goiabal-29-12-2022-d-122269595</t>
  </si>
  <si>
    <t>2.5968045</t>
  </si>
  <si>
    <t>-50.8467386</t>
  </si>
  <si>
    <t>2.6454862</t>
  </si>
  <si>
    <t>-50.8612693</t>
  </si>
  <si>
    <t>https://pt.wikiloc.com/trilhas-bicicleta-eletrica/goiabal-30-12-2022-d-122269591</t>
  </si>
  <si>
    <t>operacional</t>
  </si>
  <si>
    <t>2.5968866</t>
  </si>
  <si>
    <t>-50.8468503</t>
  </si>
  <si>
    <t>2.6455175</t>
  </si>
  <si>
    <t>-50.8612532</t>
  </si>
  <si>
    <t>https://pt.wikiloc.com/trilhas-trekking/goiabal-03-01-2023-d-123024932</t>
  </si>
  <si>
    <t>2.5968211</t>
  </si>
  <si>
    <t>-50.8468566</t>
  </si>
  <si>
    <t>2.6455361</t>
  </si>
  <si>
    <t>-50.861291</t>
  </si>
  <si>
    <t>https://pt.wikiloc.com/trilhas-trekking/goiabal-04-01-2023-d-123024935</t>
  </si>
  <si>
    <t>2.5968597</t>
  </si>
  <si>
    <t>-50.8467703</t>
  </si>
  <si>
    <t>https://pt.wikiloc.com/trilhas-trekking/goiabal-05-01-2023-d-123024931</t>
  </si>
  <si>
    <t>2.5969077</t>
  </si>
  <si>
    <t>-50.8468884</t>
  </si>
  <si>
    <t>2.6455215</t>
  </si>
  <si>
    <t>-50.8612908</t>
  </si>
  <si>
    <t>https://pt.wikiloc.com/trilhas-trekking/goiabal-06-01-2022-d-123024930</t>
  </si>
  <si>
    <t>2.5968703</t>
  </si>
  <si>
    <t>-50.8468431</t>
  </si>
  <si>
    <t>2.6455165</t>
  </si>
  <si>
    <t>-50.8613151</t>
  </si>
  <si>
    <t>parcialmente nublado</t>
  </si>
  <si>
    <t>https://pt.wikiloc.com/trilhas-trekking/goiabal-07-01-2023-d-123024936</t>
  </si>
  <si>
    <t>2.5969528</t>
  </si>
  <si>
    <t>-50.8467758</t>
  </si>
  <si>
    <t>2.645608</t>
  </si>
  <si>
    <t>-50.8612074</t>
  </si>
  <si>
    <t>https://pt.wikiloc.com/trilhas-trekking/goiabal-08-01-2023-d-123024929</t>
  </si>
  <si>
    <t>Reposição do dia 24/12/22.</t>
  </si>
  <si>
    <t>2.5969877</t>
  </si>
  <si>
    <t>-50.8468434</t>
  </si>
  <si>
    <t>2.6455037</t>
  </si>
  <si>
    <t>-50.8612797</t>
  </si>
  <si>
    <t>https://pt.wikiloc.com/trilhas-trekking/goiabal-09-01-2023-d-123079742</t>
  </si>
  <si>
    <t>2.5970541</t>
  </si>
  <si>
    <t>-50.8468589</t>
  </si>
  <si>
    <t>2.645232</t>
  </si>
  <si>
    <t>-50.8612366</t>
  </si>
  <si>
    <t>https://pt.wikiloc.com/trilhas-trekking/goiabal-10-01-2023-d-123147204</t>
  </si>
  <si>
    <t>2.5969296</t>
  </si>
  <si>
    <t>-50.8469919</t>
  </si>
  <si>
    <t>2.645496</t>
  </si>
  <si>
    <t>-50.8612915</t>
  </si>
  <si>
    <t>https://pt.wikiloc.com/trilhas-trekking/goiabal-11-01-2023-d-123210508</t>
  </si>
  <si>
    <t>2.5965009</t>
  </si>
  <si>
    <t>-50.8472585</t>
  </si>
  <si>
    <t>2.6455046</t>
  </si>
  <si>
    <t>Wikiloc | Trilha goiabal-12-01-2023-d</t>
  </si>
  <si>
    <t>2.5968448</t>
  </si>
  <si>
    <t>-50.846906</t>
  </si>
  <si>
    <t>2.6456083</t>
  </si>
  <si>
    <t>-50.8612138</t>
  </si>
  <si>
    <t>Wikiloc | Trilha goiabal-13-01-2023-d</t>
  </si>
  <si>
    <t>2.5969864</t>
  </si>
  <si>
    <t>-50.8468876</t>
  </si>
  <si>
    <t>2.6456075</t>
  </si>
  <si>
    <t>-50.8611871</t>
  </si>
  <si>
    <t>Wikiloc | Trilha goiabal-14-01-2023-d</t>
  </si>
  <si>
    <t>2.5969588</t>
  </si>
  <si>
    <t>-50.846807</t>
  </si>
  <si>
    <t>2.6455666</t>
  </si>
  <si>
    <t>-50.8612073</t>
  </si>
  <si>
    <t>Wikiloc | Trilha goiabal-15-01-2023-d</t>
  </si>
  <si>
    <t>Reposição do dia 31/12/22.</t>
  </si>
  <si>
    <t>2.5969252</t>
  </si>
  <si>
    <t>-50.8468519</t>
  </si>
  <si>
    <t>2.6455765</t>
  </si>
  <si>
    <t>-50.8611986</t>
  </si>
  <si>
    <t>Wikiloc | Trilha goiabal-16-01-2023-d</t>
  </si>
  <si>
    <t>2.5968612</t>
  </si>
  <si>
    <t>-50.8468154</t>
  </si>
  <si>
    <t>2.6453498</t>
  </si>
  <si>
    <t>-50.861271</t>
  </si>
  <si>
    <t>noroeste</t>
  </si>
  <si>
    <t>Wikiloc | Trilha goiabal-17-01-2023-d</t>
  </si>
  <si>
    <t>2.5970812</t>
  </si>
  <si>
    <t>-50.8466546</t>
  </si>
  <si>
    <t>2.6455334</t>
  </si>
  <si>
    <t>-50.8612907</t>
  </si>
  <si>
    <t>oeste</t>
  </si>
  <si>
    <t>Wikiloc | Trilha goiabal-18-01-2023-d</t>
  </si>
  <si>
    <t>2.5968491</t>
  </si>
  <si>
    <t>-50.8468008</t>
  </si>
  <si>
    <t>2.645477</t>
  </si>
  <si>
    <t>-50.8613034</t>
  </si>
  <si>
    <t>Wikiloc | Trilha goiabal-19-01-2023-d</t>
  </si>
  <si>
    <t>subtotal diurno</t>
  </si>
  <si>
    <t>link</t>
  </si>
  <si>
    <t>Pará</t>
  </si>
  <si>
    <t>Soure</t>
  </si>
  <si>
    <t>Cajuuna-céu</t>
  </si>
  <si>
    <t>-0.6241994</t>
  </si>
  <si>
    <t>-48.4862615</t>
  </si>
  <si>
    <t>-0.6507169</t>
  </si>
  <si>
    <t>-48.4850207</t>
  </si>
  <si>
    <t>Oeste</t>
  </si>
  <si>
    <t>vazante</t>
  </si>
  <si>
    <t>https://pt.wikiloc.com/trilhas-ciclismo/praia-cajuuna-ceu-20-12-22-d-121615426</t>
  </si>
  <si>
    <t>-0.6245027</t>
  </si>
  <si>
    <t>-48.4860124</t>
  </si>
  <si>
    <t>-0.6508701</t>
  </si>
  <si>
    <t>-48.4860663</t>
  </si>
  <si>
    <t>https://pt.wikiloc.com/trilhas-cicloturismo/praiacajuunaceu-21-12-22-d-121673598</t>
  </si>
  <si>
    <t>-0.6242871</t>
  </si>
  <si>
    <t>-48.4860552</t>
  </si>
  <si>
    <t>-0.6503902</t>
  </si>
  <si>
    <t>-48.4858231</t>
  </si>
  <si>
    <t>https://pt.wikiloc.com/trilhas-cicloturismo/praia-cajuunaceu-22-12-22-d-121720368</t>
  </si>
  <si>
    <t>-0.6243185</t>
  </si>
  <si>
    <t>-48.4861358</t>
  </si>
  <si>
    <t>-0.6503397</t>
  </si>
  <si>
    <t>-48.4857089</t>
  </si>
  <si>
    <t>https://pt.wikiloc.com/trilhas-cicloturismo/praia-cajuunaceu-23-12-22-d-121970015</t>
  </si>
  <si>
    <t>-0.6243053</t>
  </si>
  <si>
    <t>-48.4861761</t>
  </si>
  <si>
    <t>-0.6503801</t>
  </si>
  <si>
    <t>-84.8457985</t>
  </si>
  <si>
    <t>https://pt.wikiloc.com/trilhas-cicloturismo/praia-cajuunaceu-26-12-22-d-121970014</t>
  </si>
  <si>
    <t>-0.6242890</t>
  </si>
  <si>
    <t>-48.4861764</t>
  </si>
  <si>
    <t>-0.6501315</t>
  </si>
  <si>
    <t>-48.4854540</t>
  </si>
  <si>
    <t>Noroeste</t>
  </si>
  <si>
    <t>https://pt.wikiloc.com/trilhas-cicloturismo/praia-cajuunaceu-27-12-22-d-122045581</t>
  </si>
  <si>
    <t>-0.6242085</t>
  </si>
  <si>
    <t>-48.4861833</t>
  </si>
  <si>
    <t>-0.6501594</t>
  </si>
  <si>
    <t>-48.4854671</t>
  </si>
  <si>
    <t>Parcialmente nublado</t>
  </si>
  <si>
    <t>https://pt.wikiloc.com/trilhas-ciclismo/praia-cajuunaceu-28-12-22-d-122118275</t>
  </si>
  <si>
    <t>-0.6248835</t>
  </si>
  <si>
    <t>-48.4856907</t>
  </si>
  <si>
    <t>-0.6500584</t>
  </si>
  <si>
    <t>-48.4859058</t>
  </si>
  <si>
    <t>https://pt.wikiloc.com/trilhas-ciclismo/praia-cajuunaceu-29-12-22-d-122198578</t>
  </si>
  <si>
    <t>-0.6243510</t>
  </si>
  <si>
    <t>-48.4860160</t>
  </si>
  <si>
    <t>-0.6501723</t>
  </si>
  <si>
    <t>-48.4859044</t>
  </si>
  <si>
    <t>https://pt.wikiloc.com/trilhas-cicloturismo/praia-cajuunaceu-30-12-22-d-122237873</t>
  </si>
  <si>
    <t>soure</t>
  </si>
  <si>
    <t>-0.6242389</t>
  </si>
  <si>
    <t>-48.4861003</t>
  </si>
  <si>
    <t>-0.6501984</t>
  </si>
  <si>
    <t>-48.4854334</t>
  </si>
  <si>
    <t>chuvoso</t>
  </si>
  <si>
    <t>https://pt.wikiloc.com/trilhas-trekking/praia-cajuunaceu-02-01-23-d-122662514</t>
  </si>
  <si>
    <t>-0.6242385</t>
  </si>
  <si>
    <t>-48.4861337</t>
  </si>
  <si>
    <t>-0.6501963</t>
  </si>
  <si>
    <t>-48.4854051</t>
  </si>
  <si>
    <t>https://pt.wikiloc.com/trilhas-cicloturismo/praia-cajuunaceu-03-01-23-d-122662663</t>
  </si>
  <si>
    <t>-0.6242405</t>
  </si>
  <si>
    <t>-48.4861701</t>
  </si>
  <si>
    <t>-0.6504633</t>
  </si>
  <si>
    <t>-48.4860051</t>
  </si>
  <si>
    <t>https://pt.wikiloc.com/trilhas-cicloturismo/praia-cajuunaceu-04-01-23-d-122662660</t>
  </si>
  <si>
    <t>-0.3728241</t>
  </si>
  <si>
    <t>-48.2992683</t>
  </si>
  <si>
    <t>-0.3907158</t>
  </si>
  <si>
    <t>-48.2976075</t>
  </si>
  <si>
    <t>https://pt.wikiloc.com/trilhas-cicloturismo/praia-cajuunaceu-05-01-23-d-122825919</t>
  </si>
  <si>
    <t>-0.6242748</t>
  </si>
  <si>
    <t>-48.4860946</t>
  </si>
  <si>
    <t>-0.6501407</t>
  </si>
  <si>
    <t>-48.4855284</t>
  </si>
  <si>
    <t>https://pt.wikiloc.com/trilhas-cicloturismo/praia-cajuunaceu-06-01-23-d-122825946</t>
  </si>
  <si>
    <t>-0.62420839</t>
  </si>
  <si>
    <t>-48.6098531</t>
  </si>
  <si>
    <t>-0.6501953</t>
  </si>
  <si>
    <t>-48.4855089</t>
  </si>
  <si>
    <t>https://pt.wikiloc.com/trilhas-trekking/praia-cajuunaceu-07-01-23-d-123080507</t>
  </si>
  <si>
    <t>-0.3727910</t>
  </si>
  <si>
    <t>-48.2991924</t>
  </si>
  <si>
    <t>-0.4239993</t>
  </si>
  <si>
    <t>-48.3133968</t>
  </si>
  <si>
    <t>https://pt.wikiloc.com/trilhas-cicloturismo/praia-cajuunaceu-08-01-23-d-123079562</t>
  </si>
  <si>
    <t>Monitoramento realizado para repor o dia 24/12/22.</t>
  </si>
  <si>
    <t>-0.6243005</t>
  </si>
  <si>
    <t>-48.4861117</t>
  </si>
  <si>
    <t>-0.6501060</t>
  </si>
  <si>
    <t>-48.4855476</t>
  </si>
  <si>
    <t>https://pt.wikiloc.com/trilhas-cicloturismo/praia-cajuunaceu-09-01-23-d-123079561</t>
  </si>
  <si>
    <t>-0.6243125</t>
  </si>
  <si>
    <t>-48.4860351</t>
  </si>
  <si>
    <t>-0.6509744</t>
  </si>
  <si>
    <t>-48.4857106</t>
  </si>
  <si>
    <t>https://pt.wikiloc.com/trilhas-trekking/praia-cajuunaceu-10-01-23-d-123147219</t>
  </si>
  <si>
    <t>-0.3727631</t>
  </si>
  <si>
    <t>-48.2996913</t>
  </si>
  <si>
    <t>-0.3904474</t>
  </si>
  <si>
    <t>-48.2973888</t>
  </si>
  <si>
    <t>https://pt.wikiloc.com/trilhas-trekking/praia-cajuunaceu-11-01-23-d-123284209</t>
  </si>
  <si>
    <t>-0.6501545</t>
  </si>
  <si>
    <t>-48.4854865</t>
  </si>
  <si>
    <t>-0.6243884</t>
  </si>
  <si>
    <t>-48.4859884</t>
  </si>
  <si>
    <t>https://pt.wikiloc.com/trilhas-cicloturismo/praia-cajuunaceu-12-01-23-d-123280113</t>
  </si>
  <si>
    <t>-0.37286305</t>
  </si>
  <si>
    <t>-48.2994593</t>
  </si>
  <si>
    <t>-0.3928776</t>
  </si>
  <si>
    <t>-48.291053816</t>
  </si>
  <si>
    <t>https://pt.wikiloc.com/trilhas-trekking/praia-cajuunaceu-13-01-23-d-123640258</t>
  </si>
  <si>
    <t>-0.37298497</t>
  </si>
  <si>
    <t>-48.29739878</t>
  </si>
  <si>
    <t>-0.39294888</t>
  </si>
  <si>
    <t>-48.291058616</t>
  </si>
  <si>
    <t>https://pt.wikiloc.com/trilhas-trekking/praia-cajuunaceu-14-01-23-d-123640257</t>
  </si>
  <si>
    <t>-0.3728085</t>
  </si>
  <si>
    <t>-48.2973048</t>
  </si>
  <si>
    <t>-0.3929083</t>
  </si>
  <si>
    <t>-48.29100136</t>
  </si>
  <si>
    <t>https://pt.wikiloc.com/trilhas-cicloturismo/praia-cajuunaceu-15-01-23-d-123637777</t>
  </si>
  <si>
    <t>Monitoramento realizado para repor o dia 31/12/22.</t>
  </si>
  <si>
    <t>-0.6245476</t>
  </si>
  <si>
    <t>-48.4859760</t>
  </si>
  <si>
    <t>-0.6508097</t>
  </si>
  <si>
    <t>-48.4862139</t>
  </si>
  <si>
    <t>https://pt.wikiloc.com/trilhas-cicloturismo/praia-cajuunaceu-16-01-23-d-123637778</t>
  </si>
  <si>
    <t>-0.37275222</t>
  </si>
  <si>
    <t>-48.2998954</t>
  </si>
  <si>
    <t>-0.3934143</t>
  </si>
  <si>
    <t>-48.2968838</t>
  </si>
  <si>
    <t>https://pt.wikiloc.com/trilhas-cicloturismo/praia-cajuunaceu-17-01-23-d-123719632</t>
  </si>
  <si>
    <t>-0.6243471</t>
  </si>
  <si>
    <t>-48.4860894</t>
  </si>
  <si>
    <t>-0.6509163</t>
  </si>
  <si>
    <t>-48.4852715</t>
  </si>
  <si>
    <t>https://pt.wikiloc.com/trilhas-trekking/praia-cajuunaceu-18-01-23-d-123719663</t>
  </si>
  <si>
    <t>-0.6244997</t>
  </si>
  <si>
    <t>-48.4859538</t>
  </si>
  <si>
    <t>-0.6513856</t>
  </si>
  <si>
    <t>-48.4862641</t>
  </si>
  <si>
    <t>https://pt.wikiloc.com/trilhas-cicloturismo/praia-cajuunaceu-19-01-23-d-123778907</t>
  </si>
  <si>
    <t>pesqueiro</t>
  </si>
  <si>
    <t>-0.6530634</t>
  </si>
  <si>
    <t>-48.491461</t>
  </si>
  <si>
    <t>-0.6760117</t>
  </si>
  <si>
    <t>-48.483963</t>
  </si>
  <si>
    <t>https://pt.wikiloc.com/trilhas-trekking/praia-do-pesqueiro-20-12-22-d-121604625</t>
  </si>
  <si>
    <t>-0.6531162</t>
  </si>
  <si>
    <t>-48.491490</t>
  </si>
  <si>
    <t>-0.6761207</t>
  </si>
  <si>
    <t>-48.483880</t>
  </si>
  <si>
    <t>https://pt.wikiloc.com/trilhas-trekking/praia-do-pesqueiro-21-12-22-d-121658168</t>
  </si>
  <si>
    <t>-0.6530911</t>
  </si>
  <si>
    <t>-48.491529</t>
  </si>
  <si>
    <t>-0.676028</t>
  </si>
  <si>
    <t>-48.4839572</t>
  </si>
  <si>
    <t>Parcialmente Nublado</t>
  </si>
  <si>
    <t>https://pt.wikiloc.com/trilhas-trekking/praia-do-pesqueiro-22-12-22-d-121701713</t>
  </si>
  <si>
    <t>-0.6531354</t>
  </si>
  <si>
    <t>-48.491349</t>
  </si>
  <si>
    <t>-0.6760232</t>
  </si>
  <si>
    <t>-48.483892</t>
  </si>
  <si>
    <t>ausente</t>
  </si>
  <si>
    <t>https://pt.wikiloc.com/trilhas-trekking/praia-do-pesqueiro-23-12-22-d-121762124</t>
  </si>
  <si>
    <t>-0.6531253</t>
  </si>
  <si>
    <t>-48.491507</t>
  </si>
  <si>
    <t>-0.6757068</t>
  </si>
  <si>
    <t>-48.483849</t>
  </si>
  <si>
    <t>https://pt.wikiloc.com/trilhas-trekking/praia-do-pesqueiro-24-12-22-d-121836857</t>
  </si>
  <si>
    <t>-0.6531027</t>
  </si>
  <si>
    <t>-48.491456</t>
  </si>
  <si>
    <t>-0.6760453</t>
  </si>
  <si>
    <t>-48.483983</t>
  </si>
  <si>
    <t>https://pt.wikiloc.com/trilhas-trekking/praia-do-pesqueiro-26-12-22-d-121934599</t>
  </si>
  <si>
    <t>-0.6530397</t>
  </si>
  <si>
    <t>-48.491553</t>
  </si>
  <si>
    <t>-0.6759429</t>
  </si>
  <si>
    <t>-48.483940</t>
  </si>
  <si>
    <t>Leste</t>
  </si>
  <si>
    <t>https://pt.wikiloc.com/trilhas-trekking/praia-do-pesqueiro-27-12-22-d-122006447</t>
  </si>
  <si>
    <t>-0.6531466</t>
  </si>
  <si>
    <t>-48.491375</t>
  </si>
  <si>
    <t>-0.6760488</t>
  </si>
  <si>
    <t>-48.483977</t>
  </si>
  <si>
    <t>https://pt.wikiloc.com/trilhas-trekking/praia-do-pesqueiro-28-12-22-d-122071709</t>
  </si>
  <si>
    <t>-0.6530211</t>
  </si>
  <si>
    <t>-48.491541</t>
  </si>
  <si>
    <t>-0.6760546</t>
  </si>
  <si>
    <t>-48.483952</t>
  </si>
  <si>
    <t>https://pt.wikiloc.com/trilhas-trekking/praia-do-pesqueiro-29-12-22-d-122196374</t>
  </si>
  <si>
    <t>-0.6525031</t>
  </si>
  <si>
    <t>-48.491280</t>
  </si>
  <si>
    <t>-0.6760407</t>
  </si>
  <si>
    <t>-48.483951</t>
  </si>
  <si>
    <t>https://pt.wikiloc.com/trilhas-trekking/praia-do-pesqueiro-30-12-22-d-122227399</t>
  </si>
  <si>
    <t>-0.6530472</t>
  </si>
  <si>
    <t>-48.491516</t>
  </si>
  <si>
    <t>-0.6760084</t>
  </si>
  <si>
    <t>-48.483942</t>
  </si>
  <si>
    <t>https://pt.wikiloc.com/trilhas-trekking/praia-do-pesqueiro-02-01-23-d-122471818</t>
  </si>
  <si>
    <t>-0.6530111</t>
  </si>
  <si>
    <t>-48.491514</t>
  </si>
  <si>
    <t>-0.6760312</t>
  </si>
  <si>
    <t>-48.483964</t>
  </si>
  <si>
    <t>https://pt.wikiloc.com/trilhas-trekking/praia-do-pesqueiro-03-01-23-d-122590125</t>
  </si>
  <si>
    <t>-0.653001</t>
  </si>
  <si>
    <t>-48.491431</t>
  </si>
  <si>
    <t>-0.6760071</t>
  </si>
  <si>
    <t>-48.483955</t>
  </si>
  <si>
    <t>https://pt.wikiloc.com/trilhas-trekking/praia-do-pesqueiro-04-01-23-d-122673698</t>
  </si>
  <si>
    <t>-0.6531116</t>
  </si>
  <si>
    <t>-48.491649</t>
  </si>
  <si>
    <t>-0.6760359</t>
  </si>
  <si>
    <t>-48.483923</t>
  </si>
  <si>
    <t>https://pt.wikiloc.com/trilhas-trekking/praia-do-pesqueiro-05-01-23-d-122699950</t>
  </si>
  <si>
    <t>-0.652884</t>
  </si>
  <si>
    <t>-48.4912954</t>
  </si>
  <si>
    <t>-0.6760126</t>
  </si>
  <si>
    <t>-48.483979</t>
  </si>
  <si>
    <t>https://pt.wikiloc.com/trilhas-trekking/praia-do-pesqueiro-06-01-23-d-122797640</t>
  </si>
  <si>
    <t>-0.6530148</t>
  </si>
  <si>
    <t>-48.491512</t>
  </si>
  <si>
    <t>-0.6759903</t>
  </si>
  <si>
    <t>-48.483932</t>
  </si>
  <si>
    <t>https://pt.wikiloc.com/trilhas-trekking/praia-do-pesqueiro-07-01-23-d-122925883</t>
  </si>
  <si>
    <t>-0.6531113</t>
  </si>
  <si>
    <t>-48.491345</t>
  </si>
  <si>
    <t>-0.6760532</t>
  </si>
  <si>
    <t>-48.483978</t>
  </si>
  <si>
    <t>https://pt.wikiloc.com/trilhas-trekking/praia-do-pesqueiro-09-01-23-d-123074215</t>
  </si>
  <si>
    <t>-0.6530139</t>
  </si>
  <si>
    <t>-48.491576</t>
  </si>
  <si>
    <t>-0.6759538</t>
  </si>
  <si>
    <t>-48.483928</t>
  </si>
  <si>
    <t>https://pt.wikiloc.com/trilhas-trekking/praia-do-pesqueiro-10-01-23-d-123147186</t>
  </si>
  <si>
    <t>-0.6530317</t>
  </si>
  <si>
    <t>-48.491527</t>
  </si>
  <si>
    <t>-0.6760491</t>
  </si>
  <si>
    <t>-48.483965</t>
  </si>
  <si>
    <t>https://pt.wikiloc.com/trilhas-trekking/praia-do-pesqueiro-11-01-23-d-123206067</t>
  </si>
  <si>
    <t>-0.653027</t>
  </si>
  <si>
    <t>-48.4915188</t>
  </si>
  <si>
    <t>-0.6760535</t>
  </si>
  <si>
    <t>https://pt.wikiloc.com/trilhas-trekking/praia-do-pesqueiro-12-01-23-d-123277400</t>
  </si>
  <si>
    <t>-0.6531355</t>
  </si>
  <si>
    <t>-48.491365</t>
  </si>
  <si>
    <t>-0.6758468</t>
  </si>
  <si>
    <t>-48.483909</t>
  </si>
  <si>
    <t>https://pt.wikiloc.com/trilhas-trekking/praia-do-pesqueiro-13-01-23-d-123337714</t>
  </si>
  <si>
    <t>-0.6530546</t>
  </si>
  <si>
    <t>-48.491579</t>
  </si>
  <si>
    <t>-0.676022</t>
  </si>
  <si>
    <t>-48.4839724</t>
  </si>
  <si>
    <t>https://pt.wikiloc.com/trilhas-trekking/praia-do-pesqueiro-14-01-23-d-123458799</t>
  </si>
  <si>
    <t>https://pt.wikiloc.com/trilhas-trekking/praia-do-pesqueiro-15-01-23-d-123585559</t>
  </si>
  <si>
    <t>reposição do dia 31/12/22</t>
  </si>
  <si>
    <t>-0.6530202</t>
  </si>
  <si>
    <t>-48.491563</t>
  </si>
  <si>
    <t>-0.6760106</t>
  </si>
  <si>
    <t>-48.483949</t>
  </si>
  <si>
    <t>https://pt.wikiloc.com/trilhas-trekking/praia-do-pesqueiro-16-01-23-d-123638388</t>
  </si>
  <si>
    <t>-0.6530766</t>
  </si>
  <si>
    <t>-48.491593</t>
  </si>
  <si>
    <t>-0.6757133</t>
  </si>
  <si>
    <t>-48.483957</t>
  </si>
  <si>
    <t>https://pt.wikiloc.com/trilhas-trekking/praia-do-pesqueiro-17-01-23-d-123685515</t>
  </si>
  <si>
    <t>-0.6530316</t>
  </si>
  <si>
    <t>-48.491568</t>
  </si>
  <si>
    <t>-0.6760224</t>
  </si>
  <si>
    <t>https://pt.wikiloc.com/trilhas-trekking/praia-do-pesqueiro-18-01-23-d-123717091</t>
  </si>
  <si>
    <t>-0.6529992</t>
  </si>
  <si>
    <t>-48.491695</t>
  </si>
  <si>
    <t>-0.6759986</t>
  </si>
  <si>
    <t>-48.483972</t>
  </si>
  <si>
    <t>https://pt.wikiloc.com/trilhas-trekking/praia-do-pesqueiro-19-01-23-d-123772637</t>
  </si>
  <si>
    <t>-0.6292389</t>
  </si>
  <si>
    <t>-48.4843350</t>
  </si>
  <si>
    <t>-0.5841500</t>
  </si>
  <si>
    <t>-48.4799389</t>
  </si>
  <si>
    <t>https://pt.wikiloc.com/trilhas-ciclismo/praia-ture-20-12-22-d-121660933</t>
  </si>
  <si>
    <t>-0.6292562</t>
  </si>
  <si>
    <t>-48.4843697</t>
  </si>
  <si>
    <t>-0.5841543</t>
  </si>
  <si>
    <t>-48.4799745</t>
  </si>
  <si>
    <t>https://pt.wikiloc.com/trilhas-ciclismo/praia-ture-21-12-22-d-121660931</t>
  </si>
  <si>
    <t>-0.6292089</t>
  </si>
  <si>
    <t>-48.4843089</t>
  </si>
  <si>
    <t>-0.5841098</t>
  </si>
  <si>
    <t>-48.4799092</t>
  </si>
  <si>
    <t>https://pt.wikiloc.com/trilhas-cicloturismo/praia-ture-22-12-22-d-121991908</t>
  </si>
  <si>
    <t>-0.6292430</t>
  </si>
  <si>
    <t>-48.4843592</t>
  </si>
  <si>
    <t>-0.5841086</t>
  </si>
  <si>
    <t>-48.4794083</t>
  </si>
  <si>
    <t>https://pt.wikiloc.com/trilhas-cicloturismo/praia-ture-23-12-22-d-121991906</t>
  </si>
  <si>
    <t>-0.6292083</t>
  </si>
  <si>
    <t>-48.4843538</t>
  </si>
  <si>
    <t>-0.5841398</t>
  </si>
  <si>
    <t>-48.4799855</t>
  </si>
  <si>
    <t>https://pt.wikiloc.com/trilhas-ciclismo/praia-ture-26-12-22-d-121991928</t>
  </si>
  <si>
    <t>-0.6231075</t>
  </si>
  <si>
    <t>-48.4845626</t>
  </si>
  <si>
    <t>-0.5841167</t>
  </si>
  <si>
    <t>-48.4800244</t>
  </si>
  <si>
    <t>https://pt.wikiloc.com/trilhas-ciclismo/praia-ture-27-12-22-d-121991930</t>
  </si>
  <si>
    <t>-0.6230609</t>
  </si>
  <si>
    <t>-48.4845892</t>
  </si>
  <si>
    <t>-0.5841920</t>
  </si>
  <si>
    <t>-48.4800195</t>
  </si>
  <si>
    <t>nublado</t>
  </si>
  <si>
    <t>sul</t>
  </si>
  <si>
    <t>https://pt.wikiloc.com/trilhas-cicloturismo/praia-ture-28-12-22-d-122064528</t>
  </si>
  <si>
    <t>-0.5861207</t>
  </si>
  <si>
    <t>-48.4789519</t>
  </si>
  <si>
    <t>-0.6216509</t>
  </si>
  <si>
    <t>-48.4816297</t>
  </si>
  <si>
    <t>https://pt.wikiloc.com/trilhas-ciclismo/praia-ture-29-12-22-d-122143213</t>
  </si>
  <si>
    <t>-0.6231342</t>
  </si>
  <si>
    <t>-48.4846922</t>
  </si>
  <si>
    <t>-0.5846883</t>
  </si>
  <si>
    <t>-48.4797086</t>
  </si>
  <si>
    <t>https://pt.wikiloc.com/trilhas-cicloturismo/praia-ture-30-12-22-d-122223045</t>
  </si>
  <si>
    <t>-0.3723541</t>
  </si>
  <si>
    <t>-48.2950261</t>
  </si>
  <si>
    <t>-0.3537104</t>
  </si>
  <si>
    <t>-48.2847781</t>
  </si>
  <si>
    <t xml:space="preserve">registro feito pelo timestemp , wwikiloc e aplicativo PMDTM não funcionou </t>
  </si>
  <si>
    <t>-0.3723482</t>
  </si>
  <si>
    <t>-48.2950571</t>
  </si>
  <si>
    <t>-0.3537229</t>
  </si>
  <si>
    <t>-48.2847063</t>
  </si>
  <si>
    <t>https://pt.wikiloc.com/trilhas-trekking/praia-ture-03-01-23-d-122663883</t>
  </si>
  <si>
    <t>-0.6231989</t>
  </si>
  <si>
    <t>-48.4847476</t>
  </si>
  <si>
    <t>-0.5844044</t>
  </si>
  <si>
    <t>-48.479977</t>
  </si>
  <si>
    <t>https://pt.wikiloc.com/trilhas-trekking/praia-ture-04-01-23-d-122663886</t>
  </si>
  <si>
    <t>-0.62315430</t>
  </si>
  <si>
    <t>-48.4847001</t>
  </si>
  <si>
    <t>-0.5844801</t>
  </si>
  <si>
    <t>-48.4799581</t>
  </si>
  <si>
    <t>https://pt.wikiloc.com/trilhas-cicloturismo/praia-ture-05-01-23-d-122920026</t>
  </si>
  <si>
    <t>-0.3724350</t>
  </si>
  <si>
    <t>-48.2931805</t>
  </si>
  <si>
    <t>-0.3515655</t>
  </si>
  <si>
    <t>-48.2848965</t>
  </si>
  <si>
    <t>https://pt.wikiloc.com/trilhas-cicloturismo/praia-ture-06-01-23-d-122920023</t>
  </si>
  <si>
    <t>-0.6233695</t>
  </si>
  <si>
    <t>-48.4841962</t>
  </si>
  <si>
    <t>-0.5843825</t>
  </si>
  <si>
    <t>-48.4799912</t>
  </si>
  <si>
    <t>norte</t>
  </si>
  <si>
    <t>https://pt.wikiloc.com/trilhas-trekking/praia-ture-07-01-23-d-122927904</t>
  </si>
  <si>
    <t>-0.6233083</t>
  </si>
  <si>
    <t>-48.4841053</t>
  </si>
  <si>
    <t>-0.5843085</t>
  </si>
  <si>
    <t>-48.4799083</t>
  </si>
  <si>
    <t>https://pt.wikiloc.com/trilhas-trekking/praia-ture-08-01-23-d-123080509</t>
  </si>
  <si>
    <t>-0.62322125</t>
  </si>
  <si>
    <t>-48.4846651</t>
  </si>
  <si>
    <t>-0.5848101</t>
  </si>
  <si>
    <t>-48.4796386</t>
  </si>
  <si>
    <t>https://pt.wikiloc.com/trilhas-trekking/praia-ture-09-01-23-d-123080510</t>
  </si>
  <si>
    <t>-0.37235825</t>
  </si>
  <si>
    <t>-48.2948484</t>
  </si>
  <si>
    <t>-0.3523947</t>
  </si>
  <si>
    <t>-48.2848135</t>
  </si>
  <si>
    <t>https://pt.wikiloc.com/trilhas-cicloturismo/praia-ture-10-01-23-d-123162489</t>
  </si>
  <si>
    <t>-0.6230529</t>
  </si>
  <si>
    <t>-48.4847728</t>
  </si>
  <si>
    <t>-0.5842912</t>
  </si>
  <si>
    <t>-48.4800330</t>
  </si>
  <si>
    <t>https://pt.wikiloc.com/trilhas-cicloturismo/praia-ture-11-01-23-d-123162488</t>
  </si>
  <si>
    <t>-0.6233642</t>
  </si>
  <si>
    <t>-48.4841289</t>
  </si>
  <si>
    <t>-0.5851361</t>
  </si>
  <si>
    <t>-48.4795612</t>
  </si>
  <si>
    <t>https://pt.wikiloc.com/trilhas-trekking/praia-ture-12-01-23-d-123228747</t>
  </si>
  <si>
    <t>-0.3721540</t>
  </si>
  <si>
    <t>-48.2956309</t>
  </si>
  <si>
    <t>-0.3582059</t>
  </si>
  <si>
    <t>-48.2843361</t>
  </si>
  <si>
    <t>https://pt.wikiloc.com/trilhas-trekking/praia-ture-13-01-23-d-123714514</t>
  </si>
  <si>
    <t>-0.3721854</t>
  </si>
  <si>
    <t>-48.2956435</t>
  </si>
  <si>
    <t>-0.3582943</t>
  </si>
  <si>
    <t>-48.2845518</t>
  </si>
  <si>
    <t>https://pt.wikiloc.com/trilhas-trekking/praia-ture-14-01-23-d-123714513</t>
  </si>
  <si>
    <t>-0.372195106</t>
  </si>
  <si>
    <t>-48.29561066</t>
  </si>
  <si>
    <t>-0.3582374</t>
  </si>
  <si>
    <t>-48.2845239</t>
  </si>
  <si>
    <t>https://pt.wikiloc.com/trilhas-trekking/praia-ture-15-01-23-d-123714296</t>
  </si>
  <si>
    <t>Monitoramento realizado para repor o dia 31/12/22</t>
  </si>
  <si>
    <t>-0.3721589</t>
  </si>
  <si>
    <t>-48.2956089</t>
  </si>
  <si>
    <t>-0.3582234</t>
  </si>
  <si>
    <t>-48.2845510</t>
  </si>
  <si>
    <t>https://pt.wikiloc.com/trilhas-trekking/praia-ture-16-01-23-d-123714294</t>
  </si>
  <si>
    <t>-0.3722627</t>
  </si>
  <si>
    <t>-48.2954678</t>
  </si>
  <si>
    <t>-0.3564909</t>
  </si>
  <si>
    <t>-48.284286</t>
  </si>
  <si>
    <t>https://pt.wikiloc.com/trilhas-cicloturismo/praia-ture-17-01-23-d-123719627</t>
  </si>
  <si>
    <t>-0.6227494</t>
  </si>
  <si>
    <t>-48.4850376</t>
  </si>
  <si>
    <t>-0.5855202</t>
  </si>
  <si>
    <t>-48.4792271</t>
  </si>
  <si>
    <t>https://pt.wikiloc.com/trilhas-cicloturismo/praia-ture-18-01-23-d-123719629</t>
  </si>
  <si>
    <t>-0.6227087</t>
  </si>
  <si>
    <t>-48.4850533</t>
  </si>
  <si>
    <t>-0.5855132</t>
  </si>
  <si>
    <t>-48.4792231</t>
  </si>
  <si>
    <t>Wikiloc | Trilha praia-ture-19-01-23-d</t>
  </si>
  <si>
    <t>-0.5894363</t>
  </si>
  <si>
    <t>-48.4797035</t>
  </si>
  <si>
    <t>-0.5494331</t>
  </si>
  <si>
    <t>-48.4766085</t>
  </si>
  <si>
    <t>https://pt.wikiloc.com/trilhas-ciclismo/praia-taruma-20-12-22-d-121660932</t>
  </si>
  <si>
    <t>-0.5833230</t>
  </si>
  <si>
    <t>-48.4797208</t>
  </si>
  <si>
    <t>-0.5494510</t>
  </si>
  <si>
    <t>-48.4766055</t>
  </si>
  <si>
    <t>https://pt.wikiloc.com/trilhas-ciclismo/praia-taruma-21-12-22-d-121660930</t>
  </si>
  <si>
    <t>-0.5894982</t>
  </si>
  <si>
    <t>-48.4797853</t>
  </si>
  <si>
    <t>-0.5494993</t>
  </si>
  <si>
    <t>-48.4766089</t>
  </si>
  <si>
    <t>https://pt.wikiloc.com/trilhas-cicloturismo/praia-taruma-22-12-22-d-121991907</t>
  </si>
  <si>
    <t>-0.5894383</t>
  </si>
  <si>
    <t>-0.5494083</t>
  </si>
  <si>
    <t>-48.4766836</t>
  </si>
  <si>
    <t>https://pt.wikiloc.com/trilhas-cicloturismo/praia-taruma-23-12-22-d-121991905</t>
  </si>
  <si>
    <t>-0.5833583</t>
  </si>
  <si>
    <t>-48.4797083</t>
  </si>
  <si>
    <t>-0.5494835</t>
  </si>
  <si>
    <t>-48.4766853</t>
  </si>
  <si>
    <t>https://pt.wikiloc.com/trilhas-ciclismo/praia-taruma-26-12-22-d-121991929</t>
  </si>
  <si>
    <t>-0.5826447</t>
  </si>
  <si>
    <t>-48.4796177</t>
  </si>
  <si>
    <t>-0.5491028</t>
  </si>
  <si>
    <t>-48.476667</t>
  </si>
  <si>
    <t>https://pt.wikiloc.com/trilhas-ciclismo/praia-taruma-27-12-22-d-121991927</t>
  </si>
  <si>
    <t>-0.5829495</t>
  </si>
  <si>
    <t>-48.4797231</t>
  </si>
  <si>
    <t>-0.5479105</t>
  </si>
  <si>
    <t>-48.4767704</t>
  </si>
  <si>
    <t>https://pt.wikiloc.com/trilhas-cicloturismo/praia-taruma-28-12-22-d-122064529</t>
  </si>
  <si>
    <t>-0.5829835</t>
  </si>
  <si>
    <t>-48.4797443</t>
  </si>
  <si>
    <t>-0.5479833</t>
  </si>
  <si>
    <t>-48.4767621</t>
  </si>
  <si>
    <t>https://pt.wikiloc.com/trilhas-ciclismo/praia-taruma-29-12-22-d-122143214</t>
  </si>
  <si>
    <t>-0.5829083</t>
  </si>
  <si>
    <t>-48.4797359</t>
  </si>
  <si>
    <t>-0.5479835</t>
  </si>
  <si>
    <t>-48.4767003</t>
  </si>
  <si>
    <t>https://pt.wikiloc.com/trilhas-trekking/praia-taruma-30-12-22-d-122222551</t>
  </si>
  <si>
    <t>-0.5829384</t>
  </si>
  <si>
    <t>-48.4797623</t>
  </si>
  <si>
    <t>-0.5479003</t>
  </si>
  <si>
    <t>-48.4767854</t>
  </si>
  <si>
    <t>https://pt.wikiloc.com/trilhas-trekking/praia-taruma-02-01-23-d-122656570</t>
  </si>
  <si>
    <t>-0.5829340</t>
  </si>
  <si>
    <t>-48.4797581</t>
  </si>
  <si>
    <t>-0.5479831</t>
  </si>
  <si>
    <t>-48.4767341</t>
  </si>
  <si>
    <t>registro feito pelo timestemp , wwikiloc não funcionou - fotos no sharepoint</t>
  </si>
  <si>
    <t>-0.5824261</t>
  </si>
  <si>
    <t>-48.4794689</t>
  </si>
  <si>
    <t>-0.548534</t>
  </si>
  <si>
    <t>-48.4772433</t>
  </si>
  <si>
    <t>https://pt.wikiloc.com/trilhas-trekking/praia-taruma-04-01-23-d-122663884</t>
  </si>
  <si>
    <t>-0.5824923</t>
  </si>
  <si>
    <t>-48.4794856</t>
  </si>
  <si>
    <t>-0.5405932</t>
  </si>
  <si>
    <t>-48.4772089</t>
  </si>
  <si>
    <t>aberto</t>
  </si>
  <si>
    <t>https://pt.wikiloc.com/trilhas-cicloturismo/praia-taruma-05-01-23-d-122920024</t>
  </si>
  <si>
    <t>-0.3528308</t>
  </si>
  <si>
    <t>-48.2840358</t>
  </si>
  <si>
    <t>-0.3256736</t>
  </si>
  <si>
    <t>-48.2836217</t>
  </si>
  <si>
    <t>https://pt.wikiloc.com/trilhas-cicloturismo/praia-taruma-06-01-23-d-122920025</t>
  </si>
  <si>
    <t>-0.5839559</t>
  </si>
  <si>
    <t>-48.4798669</t>
  </si>
  <si>
    <t>-0.5491193</t>
  </si>
  <si>
    <t>-48.4766123</t>
  </si>
  <si>
    <t>https://pt.wikiloc.com/trilhas-trekking/praia-taruma-07-01-23-d-122927903</t>
  </si>
  <si>
    <t>-0.5839008</t>
  </si>
  <si>
    <t>-48.4798531</t>
  </si>
  <si>
    <t>-0.5491083</t>
  </si>
  <si>
    <t>-48.4766058</t>
  </si>
  <si>
    <t>https://pt.wikiloc.com/trilhas-trekking/praia-taruma-08-01-23-d-123080511</t>
  </si>
  <si>
    <t>Monitoramento ralizado para repor o dia 24/12/22.</t>
  </si>
  <si>
    <t>-0.5835900</t>
  </si>
  <si>
    <t>-48.4798719</t>
  </si>
  <si>
    <t>-0.5497967</t>
  </si>
  <si>
    <t>-48.4766116</t>
  </si>
  <si>
    <t>https://pt.wikiloc.com/trilhas-trekking/praia-taruma-09-01-23-d-123080508</t>
  </si>
  <si>
    <t>-0.3500702</t>
  </si>
  <si>
    <t>-48.2847776</t>
  </si>
  <si>
    <t>-0.3258706</t>
  </si>
  <si>
    <t>-48.2836045</t>
  </si>
  <si>
    <t>https://pt.wikiloc.com/trilhas-cicloturismo/praia-taruma-10-01-23-d-123162491</t>
  </si>
  <si>
    <t>-0.5833481</t>
  </si>
  <si>
    <t>-48.4798830</t>
  </si>
  <si>
    <t>-0.5496401</t>
  </si>
  <si>
    <t>-48.4766602</t>
  </si>
  <si>
    <t>https://pt.wikiloc.com/trilhas-cicloturismo/praia-taruma-11-01-23-d-123162490</t>
  </si>
  <si>
    <t>-0.5828325</t>
  </si>
  <si>
    <t>-48.479811</t>
  </si>
  <si>
    <t>-0.5495186</t>
  </si>
  <si>
    <t>-48.4765648</t>
  </si>
  <si>
    <t>https://pt.wikiloc.com/trilhas-trekking/praia-taruma-12-01-23-d-123228744</t>
  </si>
  <si>
    <t>-0.3564861</t>
  </si>
  <si>
    <t>-48.2843051</t>
  </si>
  <si>
    <t>-0.3357152</t>
  </si>
  <si>
    <t>-48.2837113</t>
  </si>
  <si>
    <t>https://pt.wikiloc.com/trilhas-trekking/praia-taruma-13-01-23-d-123714512</t>
  </si>
  <si>
    <t>-0.3564589</t>
  </si>
  <si>
    <t>-48.2843585</t>
  </si>
  <si>
    <t>-0.3357432</t>
  </si>
  <si>
    <t>-48.2837115</t>
  </si>
  <si>
    <t>https://pt.wikiloc.com/trilhas-trekking/praia-taruma-14-01-23-d-123714515</t>
  </si>
  <si>
    <t>-0.3564147</t>
  </si>
  <si>
    <t>-48.2843269</t>
  </si>
  <si>
    <t>-0.3357059</t>
  </si>
  <si>
    <t>-48.2837157</t>
  </si>
  <si>
    <t>https://pt.wikiloc.com/trilhas-trekking/praia-taruma-15-01-23-d-123714295</t>
  </si>
  <si>
    <t>Monitoramento realizado para repor o do dia 31/12/22</t>
  </si>
  <si>
    <t>-0.3564189</t>
  </si>
  <si>
    <t>-48.2843082</t>
  </si>
  <si>
    <t>-0.3357189</t>
  </si>
  <si>
    <t>-48.2837544</t>
  </si>
  <si>
    <t>https://pt.wikiloc.com/trilhas-trekking/praia-taruma-16-01-23-d-123714354</t>
  </si>
  <si>
    <t>-0.3564240</t>
  </si>
  <si>
    <t>-48.2843016</t>
  </si>
  <si>
    <t>-0.3357595</t>
  </si>
  <si>
    <t>-48.2837219</t>
  </si>
  <si>
    <t>https://pt.wikiloc.com/trilhas-cicloturismo/praia-taruma-17-01-23-d-123719631</t>
  </si>
  <si>
    <t>-0.5854744</t>
  </si>
  <si>
    <t>-48.4785317</t>
  </si>
  <si>
    <t>-0.5515853</t>
  </si>
  <si>
    <t>-48.4769848</t>
  </si>
  <si>
    <t>https://pt.wikiloc.com/trilhas-cicloturismo/praia-taruma-18-01-23-d-123719626</t>
  </si>
  <si>
    <t>-0.5854891</t>
  </si>
  <si>
    <t>-48.4785001</t>
  </si>
  <si>
    <t>-0.5515183</t>
  </si>
  <si>
    <t>-48.4769014</t>
  </si>
  <si>
    <t>Wikiloc | Trilha praia-taruma-19-01-23-d</t>
  </si>
  <si>
    <t>Maracanã</t>
  </si>
  <si>
    <t>Praia da Princesa</t>
  </si>
  <si>
    <t>-0.5909857</t>
  </si>
  <si>
    <t>-47.5599939</t>
  </si>
  <si>
    <t>-0.5870807</t>
  </si>
  <si>
    <t>-47.5888838</t>
  </si>
  <si>
    <t>https://pt.wikiloc.com/trilhas-trekking/praia-da-princesa-20-12-2022-d-121598000</t>
  </si>
  <si>
    <t>-0.5864406</t>
  </si>
  <si>
    <t>-47.5880129</t>
  </si>
  <si>
    <t>-0.5904543</t>
  </si>
  <si>
    <t>-47.5600143</t>
  </si>
  <si>
    <t>https://pt.wikiloc.com/trilhas-trekking/praia-da-princesa-21-12-2022-d-121653527</t>
  </si>
  <si>
    <t>-0.591975</t>
  </si>
  <si>
    <t>-47.5598812</t>
  </si>
  <si>
    <t>-0.5863229</t>
  </si>
  <si>
    <t>-47.5879325</t>
  </si>
  <si>
    <t>https://pt.wikiloc.com/trilhas-trekking/praia-da-princesa-22-12-2022-d-121700822</t>
  </si>
  <si>
    <t>-0.5885549</t>
  </si>
  <si>
    <t>-47.587347</t>
  </si>
  <si>
    <t>-0.5921329</t>
  </si>
  <si>
    <t>-47.5598241</t>
  </si>
  <si>
    <t>https://pt.wikiloc.com/trilhas-trekking/praia-da-princesa-23-12-2022-d-121752986</t>
  </si>
  <si>
    <t>-0.6143251</t>
  </si>
  <si>
    <t>-47.6186112</t>
  </si>
  <si>
    <t>-0.5908576</t>
  </si>
  <si>
    <t>-47.5599935</t>
  </si>
  <si>
    <t>https://pt.wikiloc.com/trilhas-trekking/praia-da-princesa-26-12-2022-d-121964180</t>
  </si>
  <si>
    <t>-0.586455</t>
  </si>
  <si>
    <t>-47.5881176</t>
  </si>
  <si>
    <t>-0.5924827</t>
  </si>
  <si>
    <t>-47.5602493</t>
  </si>
  <si>
    <t>https://pt.wikiloc.com/trilhas-trekking/praia-da-princesa-27-12-2022-d-122041795</t>
  </si>
  <si>
    <t>-0.5910049</t>
  </si>
  <si>
    <t>-47.560117</t>
  </si>
  <si>
    <t>-0.5863624</t>
  </si>
  <si>
    <t>-47.587886</t>
  </si>
  <si>
    <t>https://pt.wikiloc.com/trilhas-trekking/praia-da-princesa-28-12-2022-d-122121362</t>
  </si>
  <si>
    <t>-0.588676</t>
  </si>
  <si>
    <t>-47.5876914</t>
  </si>
  <si>
    <t>-0.5887798</t>
  </si>
  <si>
    <t>-47.5608549</t>
  </si>
  <si>
    <t>https://pt.wikiloc.com/trilhas-trekking/praia-da-princesa-29-12-2022-d-122198555</t>
  </si>
  <si>
    <t>outros: monitora sentiu-se mal e não conseguiu realizar o monitoramento</t>
  </si>
  <si>
    <t>-0.5862372</t>
  </si>
  <si>
    <t>-47.5880899</t>
  </si>
  <si>
    <t>-0.5924884</t>
  </si>
  <si>
    <t>-47.5606156</t>
  </si>
  <si>
    <t>https://pt.wikiloc.com/trilhas-trekking/praia-da-princesa-31-12-2022-d-122296781</t>
  </si>
  <si>
    <t>-0.5864656</t>
  </si>
  <si>
    <t>-47.5881011</t>
  </si>
  <si>
    <t>-0.5924824</t>
  </si>
  <si>
    <t>-47.5601161</t>
  </si>
  <si>
    <t>https://pt.wikiloc.com/trilhas-trekking/praia-da-princesa-02-01-2023-d-122455090</t>
  </si>
  <si>
    <t>-0.5878085</t>
  </si>
  <si>
    <t>-47.5870222</t>
  </si>
  <si>
    <t>-0.5922352</t>
  </si>
  <si>
    <t>-47.560004</t>
  </si>
  <si>
    <t>https://pt.wikiloc.com/trilhas-trekking/praia-da-princesa-03-01-2023-d-122564815</t>
  </si>
  <si>
    <t>-0.5884313</t>
  </si>
  <si>
    <t>-47.5898972</t>
  </si>
  <si>
    <t>-0.5910754</t>
  </si>
  <si>
    <t>-47.559993</t>
  </si>
  <si>
    <t>https://pt.wikiloc.com/trilhas-trekking/praia-da-princencesa-04-01-2023-d-122637371</t>
  </si>
  <si>
    <t>-0.5890682</t>
  </si>
  <si>
    <t>-47.5898523</t>
  </si>
  <si>
    <t>-0.5910455</t>
  </si>
  <si>
    <t>-47.5599852</t>
  </si>
  <si>
    <t>https://pt.wikiloc.com/trilhas-trekking/praia-da-princesa-05-01-2023-d-122718283</t>
  </si>
  <si>
    <t>-0.5912006</t>
  </si>
  <si>
    <t>-47.5598705</t>
  </si>
  <si>
    <t>-0.5859198</t>
  </si>
  <si>
    <t>-47.5884211</t>
  </si>
  <si>
    <t>vazia</t>
  </si>
  <si>
    <t>https://pt.wikiloc.com/trilhas-trekking/praia-da-princesa-06-01-2023-d-122801006</t>
  </si>
  <si>
    <t>-0.5910575</t>
  </si>
  <si>
    <t>-47.5599595</t>
  </si>
  <si>
    <t>-0.5868622</t>
  </si>
  <si>
    <t>-47.5889486</t>
  </si>
  <si>
    <t>https://pt.wikiloc.com/trilhas-trekking/praia-da-princesa-07-01-2023-d-122910683</t>
  </si>
  <si>
    <t>-0.590827</t>
  </si>
  <si>
    <t>-47.560137</t>
  </si>
  <si>
    <t>-0.586199</t>
  </si>
  <si>
    <t>-47.587547</t>
  </si>
  <si>
    <t>https://pt.wikiloc.com/trilhas-trekking/praia-da-princesa-09-01-2023-d-123064311</t>
  </si>
  <si>
    <t>-0.5911258</t>
  </si>
  <si>
    <t>-47.560041</t>
  </si>
  <si>
    <t>-0.5871289</t>
  </si>
  <si>
    <t>-47.5892927</t>
  </si>
  <si>
    <t>https://pt.wikiloc.com/trilhas-trekking/praia-da-princesa-10-01-2023-d-123136752</t>
  </si>
  <si>
    <t>Monitora de atestado médico.</t>
  </si>
  <si>
    <t>-0.6247845</t>
  </si>
  <si>
    <t>-47.5427349</t>
  </si>
  <si>
    <t>-0.5864473</t>
  </si>
  <si>
    <t>-47.5880634</t>
  </si>
  <si>
    <t>https://pt.wikiloc.com/trilhas-trekking/praia-da-princesa-12-01-2023-d-123271356</t>
  </si>
  <si>
    <t>-0.5888246</t>
  </si>
  <si>
    <t>-47.5608016</t>
  </si>
  <si>
    <t>-0.5867062</t>
  </si>
  <si>
    <t>-47.5886669</t>
  </si>
  <si>
    <t>https://pt.wikiloc.com/trilhas-trekking/praia-da-princesa-13-01-2023-d-123337726</t>
  </si>
  <si>
    <t>-0.5913426</t>
  </si>
  <si>
    <t>-47.5597887</t>
  </si>
  <si>
    <t>-0.5869932</t>
  </si>
  <si>
    <t>-47.588928</t>
  </si>
  <si>
    <t>https://pt.wikiloc.com/trilhas-trekking/praia-da-princesa-14-01-2023-d-123458304</t>
  </si>
  <si>
    <t>-0.5900348</t>
  </si>
  <si>
    <t>-47.5604535</t>
  </si>
  <si>
    <t>-0.5873092</t>
  </si>
  <si>
    <t>-47.5885664</t>
  </si>
  <si>
    <t>https://pt.wikiloc.com/trilhas-trekking/praia-da-princesa-15-01-2023-d-123584809</t>
  </si>
  <si>
    <t>Monitoramento realizado para repor do dia 24/12/22</t>
  </si>
  <si>
    <t>-0.5916634</t>
  </si>
  <si>
    <t>-47.5598393</t>
  </si>
  <si>
    <t>-47.5877433</t>
  </si>
  <si>
    <t>https://pt.wikiloc.com/trilhas-trekking/praia-da-princesa-16-01-2023-d-123602590</t>
  </si>
  <si>
    <t>-0.5921847</t>
  </si>
  <si>
    <t>-47.5599331</t>
  </si>
  <si>
    <t>-0.5863576</t>
  </si>
  <si>
    <t>-47.58807</t>
  </si>
  <si>
    <t>https://pt.wikiloc.com/trilhas-trekking/praia-da-princesa-17-01-2023-d-123652593</t>
  </si>
  <si>
    <t>-0.5885236</t>
  </si>
  <si>
    <t>-47.5872837</t>
  </si>
  <si>
    <t>-0.5919886</t>
  </si>
  <si>
    <t>-47.5598147</t>
  </si>
  <si>
    <t>https://pt.wikiloc.com/trilhas-trekking/praia-da-princesa-18-01-2023-d-123703669</t>
  </si>
  <si>
    <t>Mnonitoramento não realizado por conta de fortes chuvas no local.</t>
  </si>
  <si>
    <t>Salinópolis</t>
  </si>
  <si>
    <t>-0.6069645</t>
  </si>
  <si>
    <t>-47.3528679</t>
  </si>
  <si>
    <t>-0.6200457</t>
  </si>
  <si>
    <t>-47.2874629</t>
  </si>
  <si>
    <t>https://pt.wikiloc.com/trilhas-trekking/praiaatalaia-20-12-2022d-121592626</t>
  </si>
  <si>
    <t>-0.6068294</t>
  </si>
  <si>
    <t>-47.3528641</t>
  </si>
  <si>
    <t>-0.6201473</t>
  </si>
  <si>
    <t>-47.287558</t>
  </si>
  <si>
    <t>https://pt.wikiloc.com/trilhas-trekking/praiaatalaia-21-12-2022d-121644790</t>
  </si>
  <si>
    <t>-0.6069318</t>
  </si>
  <si>
    <t>-47.3529351</t>
  </si>
  <si>
    <t>-0.6200405</t>
  </si>
  <si>
    <t>-47.2874625</t>
  </si>
  <si>
    <t>https://pt.wikiloc.com/trilhas-trekking/praiaatalaia-22-12-2022d-121698598</t>
  </si>
  <si>
    <t>-0.6070405</t>
  </si>
  <si>
    <t>-47.3529727</t>
  </si>
  <si>
    <t>-0.6200359</t>
  </si>
  <si>
    <t>-47.287536</t>
  </si>
  <si>
    <t>https://pt.wikiloc.com/trilhas-trekking/praiaatalaia-24-12-2022d-121821511</t>
  </si>
  <si>
    <t>-0.6069528</t>
  </si>
  <si>
    <t>-47.3527752</t>
  </si>
  <si>
    <t>-0.6201577</t>
  </si>
  <si>
    <t>-47.2873937</t>
  </si>
  <si>
    <t>https://pt.wikiloc.com/trilhas-trekking/praiaatalaia-25-12-2022d-121873926</t>
  </si>
  <si>
    <t>Monitoramento realizado para repor o do dia 23/12/22.</t>
  </si>
  <si>
    <t>-0.6070385</t>
  </si>
  <si>
    <t>-47.3529353</t>
  </si>
  <si>
    <t>-0.6201792</t>
  </si>
  <si>
    <t>-47.2874019</t>
  </si>
  <si>
    <t>https://pt.wikiloc.com/trilhas-trekking/praiaatalaia-26-12-2022d-121957726</t>
  </si>
  <si>
    <t>-0.6070228</t>
  </si>
  <si>
    <t>-47.3528189</t>
  </si>
  <si>
    <t>-0.6201336</t>
  </si>
  <si>
    <t>-47.2873776</t>
  </si>
  <si>
    <t>leste</t>
  </si>
  <si>
    <t>https://pt.wikiloc.com/trilhas-trekking/praiaatalaia-27-12-2022d-122038958</t>
  </si>
  <si>
    <t>-0.6068012</t>
  </si>
  <si>
    <t>-47.352647</t>
  </si>
  <si>
    <t>-0.620191</t>
  </si>
  <si>
    <t>-47.2873153</t>
  </si>
  <si>
    <t>https://pt.wikiloc.com/trilhas-trekking/praiaatalaia-28-12-2022-122122616</t>
  </si>
  <si>
    <t>-0.6072374</t>
  </si>
  <si>
    <t>-47.352996</t>
  </si>
  <si>
    <t>-0.620132</t>
  </si>
  <si>
    <t>-47.2874812</t>
  </si>
  <si>
    <t>https://pt.wikiloc.com/trilhas-trekking/praiaatalaia-29-12-2022d-122194103</t>
  </si>
  <si>
    <t>-0.6070547</t>
  </si>
  <si>
    <t>-47.3527656</t>
  </si>
  <si>
    <t>-0.6201451</t>
  </si>
  <si>
    <t>-47.2873761</t>
  </si>
  <si>
    <t>https://pt.wikiloc.com/trilhas-trekking/praiaatalaia-30-12-2022d-122266075</t>
  </si>
  <si>
    <t>operacional: a motou do monitor quebrou, impossibilitando o mesmo de realizar o monitoramento</t>
  </si>
  <si>
    <t>-0.6049056</t>
  </si>
  <si>
    <t>-47.3514087</t>
  </si>
  <si>
    <t>-0.6199057</t>
  </si>
  <si>
    <t>-47.2874767</t>
  </si>
  <si>
    <t>https://pt.wikiloc.com/trilhas-trekking/atalaia-02-01-23-122446694</t>
  </si>
  <si>
    <t>-0.6071152</t>
  </si>
  <si>
    <t>-47.3535506</t>
  </si>
  <si>
    <t>-0.6201009</t>
  </si>
  <si>
    <t>-47.2874005</t>
  </si>
  <si>
    <t>https://pt.wikiloc.com/trilhas-trekking/praiaatalaia-03-01-2023d-122524823</t>
  </si>
  <si>
    <t>-0.6071867</t>
  </si>
  <si>
    <t>-47.3529231</t>
  </si>
  <si>
    <t>-0.620072</t>
  </si>
  <si>
    <t>-47.2834765</t>
  </si>
  <si>
    <t>https://pt.wikiloc.com/trilhas-trekking/praiaatalaia-04-01-2023d-122612922</t>
  </si>
  <si>
    <t>-0.605156</t>
  </si>
  <si>
    <t>-47.351946</t>
  </si>
  <si>
    <t>-0.6202131</t>
  </si>
  <si>
    <t>-47.2869326</t>
  </si>
  <si>
    <t xml:space="preserve">percurso realizado no aplicativo da mineral, wikiloc travou </t>
  </si>
  <si>
    <t>-0.6052153</t>
  </si>
  <si>
    <t>-47.3518942</t>
  </si>
  <si>
    <t>-0.6201262</t>
  </si>
  <si>
    <t>-47.2873931</t>
  </si>
  <si>
    <t>https://pt.wikiloc.com/trilhas-trekking/atalaia06-01-23-122794706</t>
  </si>
  <si>
    <t>-0.6057129</t>
  </si>
  <si>
    <t>-47.3530379</t>
  </si>
  <si>
    <t>-0.6200534</t>
  </si>
  <si>
    <t>-47.2875493</t>
  </si>
  <si>
    <t>https://pt.wikiloc.com/trilhas-trekking/atalaia-07-01-23-122898555</t>
  </si>
  <si>
    <t>-0.6069601</t>
  </si>
  <si>
    <t>-47.3528316</t>
  </si>
  <si>
    <t>-0.6201941</t>
  </si>
  <si>
    <t>-47.2873798</t>
  </si>
  <si>
    <t>https://pt.wikiloc.com/trilhas-trekking/praiaatalaia-09-01-2023d-123061933</t>
  </si>
  <si>
    <t>-0.6069249</t>
  </si>
  <si>
    <t>-47.3527569</t>
  </si>
  <si>
    <t>-0.6201638</t>
  </si>
  <si>
    <t>-47.2874002</t>
  </si>
  <si>
    <t>https://pt.wikiloc.com/trilhas-trekking/praiaatalaia-10-01-2023d-123129845</t>
  </si>
  <si>
    <t>-0.6068739</t>
  </si>
  <si>
    <t>-47.3527391</t>
  </si>
  <si>
    <t>-0.6201565</t>
  </si>
  <si>
    <t>-47.2874043</t>
  </si>
  <si>
    <t>https://pt.wikiloc.com/trilhas-trekking/praiaatalaia-11-01-2023d-123196049</t>
  </si>
  <si>
    <t>-0.606957</t>
  </si>
  <si>
    <t>-47.3527496</t>
  </si>
  <si>
    <t>-0.6200473</t>
  </si>
  <si>
    <t>-47.2875174</t>
  </si>
  <si>
    <t>https://pt.wikiloc.com/trilhas-trekking/praiaatalaia-12-01-2023d-123269441</t>
  </si>
  <si>
    <t>-0.6070275</t>
  </si>
  <si>
    <t>-47.3527699</t>
  </si>
  <si>
    <t>-0.620209</t>
  </si>
  <si>
    <t>-47.2873369</t>
  </si>
  <si>
    <t>https://pt.wikiloc.com/trilhas-trekking/praiaatalaia-13-01-2023d-123336474</t>
  </si>
  <si>
    <t>-0.6069847</t>
  </si>
  <si>
    <t>-47.3532236</t>
  </si>
  <si>
    <t>-0.6200829</t>
  </si>
  <si>
    <t>-47.287392</t>
  </si>
  <si>
    <t>https://pt.wikiloc.com/trilhas-trekking/praiaatalaia-14-01-2023d-123457886</t>
  </si>
  <si>
    <t>-0.6118043</t>
  </si>
  <si>
    <t>-47.3501695</t>
  </si>
  <si>
    <t>-0.6201086</t>
  </si>
  <si>
    <t>-47.2874057</t>
  </si>
  <si>
    <t>https://pt.wikiloc.com/trilhas-trekking/praiaatalaia-16-01-2023d-123604203</t>
  </si>
  <si>
    <t>-0.6068023</t>
  </si>
  <si>
    <t>-47.3526727</t>
  </si>
  <si>
    <t>-0.6201552</t>
  </si>
  <si>
    <t>-47.2874047</t>
  </si>
  <si>
    <t>https://pt.wikiloc.com/trilhas-trekking/praiaatalaia-17-01-2023d-123654210</t>
  </si>
  <si>
    <t>-0.6070509</t>
  </si>
  <si>
    <t>-47.3528482</t>
  </si>
  <si>
    <t>-0.6202394</t>
  </si>
  <si>
    <t>-47.2874125</t>
  </si>
  <si>
    <t>https://pt.wikiloc.com/trilhas-trekking/praiaatalaia-18-01-2023d-123708025</t>
  </si>
  <si>
    <t>-0.6068921</t>
  </si>
  <si>
    <t>-47.3527764</t>
  </si>
  <si>
    <t>-0.6202105</t>
  </si>
  <si>
    <t>-47.2873692</t>
  </si>
  <si>
    <t>https://pt.wikiloc.com/trilhas-trekking/praiaatalaia-19-01-2023d-123775336</t>
  </si>
  <si>
    <t>Corvina/Maçarico</t>
  </si>
  <si>
    <t>-0.6096067</t>
  </si>
  <si>
    <t>-47.3866104</t>
  </si>
  <si>
    <t>-0.6138209</t>
  </si>
  <si>
    <t>-47.3545383</t>
  </si>
  <si>
    <t>https://pt.wikiloc.com/trilhas-trekking/praia-corvina-macarico-20-12-2022d-121590373</t>
  </si>
  <si>
    <t>-0.6095245</t>
  </si>
  <si>
    <t>-47.33681</t>
  </si>
  <si>
    <t>-0.6138362</t>
  </si>
  <si>
    <t>-47.3545228</t>
  </si>
  <si>
    <t>https://pt.wikiloc.com/trilhas-trekking/praiacorvinamacarico-21-12-2022d-121640761</t>
  </si>
  <si>
    <t>-0.609517</t>
  </si>
  <si>
    <t>-47.3868705</t>
  </si>
  <si>
    <t>-0.6138851</t>
  </si>
  <si>
    <t>-47.354551</t>
  </si>
  <si>
    <t>https://pt.wikiloc.com/trilhas-trekking/praiacorvinamacarico-22-12-2022d-121695241</t>
  </si>
  <si>
    <t>-0.6094707</t>
  </si>
  <si>
    <t>-47.386947</t>
  </si>
  <si>
    <t>-0.613833</t>
  </si>
  <si>
    <t>-47.3544833</t>
  </si>
  <si>
    <t>https://pt.wikiloc.com/trilhas-trekking/praiacorvinamacarico-24-12-2022d-121817486</t>
  </si>
  <si>
    <t>-0.6096976</t>
  </si>
  <si>
    <t>-47.3863914</t>
  </si>
  <si>
    <t>-0.6138496</t>
  </si>
  <si>
    <t>-47.3545022</t>
  </si>
  <si>
    <t>https://pt.wikiloc.com/trilhas-trekking/praiacorvinamacarico-25-12-2022d-121870687</t>
  </si>
  <si>
    <t>-0.6096156</t>
  </si>
  <si>
    <t>-47.3869007</t>
  </si>
  <si>
    <t>-0.6138912</t>
  </si>
  <si>
    <t>-47.3544642</t>
  </si>
  <si>
    <t>https://pt.wikiloc.com/trilhas-trekking/praiacorvinamacarico-26-12-2022d-121953599</t>
  </si>
  <si>
    <t>-0.6095507</t>
  </si>
  <si>
    <t>-47.3870043</t>
  </si>
  <si>
    <t>-0.6138455</t>
  </si>
  <si>
    <t>-47.3545461</t>
  </si>
  <si>
    <t>https://pt.wikiloc.com/trilhas-trekking/praiacorvinamacarico-27-12-2022d-122035361</t>
  </si>
  <si>
    <t>-0.6095403</t>
  </si>
  <si>
    <t>-47.3870875</t>
  </si>
  <si>
    <t>-0.6138666</t>
  </si>
  <si>
    <t>-47.3546179</t>
  </si>
  <si>
    <t>https://pt.wikiloc.com/trilhas-trekking/praiacorvinamacarico-28-12-2022d-122119365</t>
  </si>
  <si>
    <t>-0.6096485</t>
  </si>
  <si>
    <t>-47.3868288</t>
  </si>
  <si>
    <t>-0.6137715</t>
  </si>
  <si>
    <t>-47.3546767</t>
  </si>
  <si>
    <t>https://pt.wikiloc.com/trilhas-trekking/praiacorvinamacarico29-12-2022d-122191123</t>
  </si>
  <si>
    <t>-0.6096018</t>
  </si>
  <si>
    <t>-47.3866699</t>
  </si>
  <si>
    <t>-0.6138148</t>
  </si>
  <si>
    <t>-47.35455194</t>
  </si>
  <si>
    <t>https://pt.wikiloc.com/trilhas-trekking/praiacorvinamacarico-30-12-2022d-122264036</t>
  </si>
  <si>
    <t>-0.609634</t>
  </si>
  <si>
    <t>-47.3869447</t>
  </si>
  <si>
    <t>-0.6138068</t>
  </si>
  <si>
    <t>-47.3545723</t>
  </si>
  <si>
    <t>https://pt.wikiloc.com/trilhas-trekking/corvina-macarico-02-01-23-122442232</t>
  </si>
  <si>
    <t>-0.6097444</t>
  </si>
  <si>
    <t>-47.3865341</t>
  </si>
  <si>
    <t>-0.6137694</t>
  </si>
  <si>
    <t>47.354545</t>
  </si>
  <si>
    <t>https://pt.wikiloc.com/trilhas-trekking/praiacorvinamacarico-03-01-2023d-122521163</t>
  </si>
  <si>
    <t>-0.6097094</t>
  </si>
  <si>
    <t>-47.3866653</t>
  </si>
  <si>
    <t>-0.6138051</t>
  </si>
  <si>
    <t>-47.3545613</t>
  </si>
  <si>
    <t>https://pt.wikiloc.com/trilhas-trekking/praiacorvinamacarico-04-01-2023d-122606549</t>
  </si>
  <si>
    <t>-0.609494</t>
  </si>
  <si>
    <t>-47.3868823</t>
  </si>
  <si>
    <t>-0.6138235</t>
  </si>
  <si>
    <t>https://pt.wikiloc.com/trilhas-trekking/corvina-macarico-05-01-23-122699769</t>
  </si>
  <si>
    <t>-0.6094589</t>
  </si>
  <si>
    <t>-47.3867014</t>
  </si>
  <si>
    <t>-0.6139129</t>
  </si>
  <si>
    <t>-47.3543157</t>
  </si>
  <si>
    <t>https://pt.wikiloc.com/trilhas-trekking/corvina-macarico-06-01-23-122784358</t>
  </si>
  <si>
    <t>-0.6094491</t>
  </si>
  <si>
    <t>-47.3868818</t>
  </si>
  <si>
    <t>-0.6139825</t>
  </si>
  <si>
    <t>-47.3544601</t>
  </si>
  <si>
    <t>https://pt.wikiloc.com/trilhas-trekking/corvina-macarico-07-01-23-122887720</t>
  </si>
  <si>
    <t>-0.6096757</t>
  </si>
  <si>
    <t>-47.3868738</t>
  </si>
  <si>
    <t>-0.6137877</t>
  </si>
  <si>
    <t>-47.354611</t>
  </si>
  <si>
    <t>https://pt.wikiloc.com/trilhas-trekking/praiacorvinamacarico-09-01-2023d-123059190</t>
  </si>
  <si>
    <t>-0.6097329</t>
  </si>
  <si>
    <t>-47.3868164</t>
  </si>
  <si>
    <t>-0.6138331</t>
  </si>
  <si>
    <t>-47.3544962</t>
  </si>
  <si>
    <t>https://pt.wikiloc.com/trilhas-trekking/praiacorvinamacarico-10-01-2023d-123126185</t>
  </si>
  <si>
    <t>-0.6098022</t>
  </si>
  <si>
    <t>-47.3868338</t>
  </si>
  <si>
    <t>-0.6138551</t>
  </si>
  <si>
    <t>-47.3545771</t>
  </si>
  <si>
    <t>https://pt.wikiloc.com/trilhas-trekking/praiacorvinamacarico-11-01-2023d-123191778</t>
  </si>
  <si>
    <t>-0.6097842</t>
  </si>
  <si>
    <t>-47.3868729</t>
  </si>
  <si>
    <t>-0.6138468</t>
  </si>
  <si>
    <t>-47.3546219</t>
  </si>
  <si>
    <t>https://pt.wikiloc.com/trilhas-trekking/praiacorvinamacarico-12-01-2023d-123265636</t>
  </si>
  <si>
    <t>-0.6097759</t>
  </si>
  <si>
    <t>-47.3865856</t>
  </si>
  <si>
    <t>-0.6137738</t>
  </si>
  <si>
    <t>-47.3546198</t>
  </si>
  <si>
    <t>https://pt.wikiloc.com/trilhas-trekking/praiacorvinamacarico-13-01-2023d-123333912</t>
  </si>
  <si>
    <t>-0.6097307</t>
  </si>
  <si>
    <t>-47.3366516</t>
  </si>
  <si>
    <t>-0.6138327</t>
  </si>
  <si>
    <t>-47.3545589</t>
  </si>
  <si>
    <t>https://pt.wikiloc.com/trilhas-trekking/praiacorvinamacarico-14-01-2023d-123454810</t>
  </si>
  <si>
    <t>-0.609885</t>
  </si>
  <si>
    <t>-47.3867987</t>
  </si>
  <si>
    <t>-0.6137945</t>
  </si>
  <si>
    <t>-47.3545739</t>
  </si>
  <si>
    <t>https://pt.wikiloc.com/trilhas-trekking/praiacorvinamacarico16-01-2023d-123602270</t>
  </si>
  <si>
    <t>-0.6097992</t>
  </si>
  <si>
    <t>-47.3867024</t>
  </si>
  <si>
    <t>-0.6137991</t>
  </si>
  <si>
    <t>-47.3545492</t>
  </si>
  <si>
    <t>https://pt.wikiloc.com/trilhas-trekking/praiacorvinamacarico-17-01-2023d-123651894</t>
  </si>
  <si>
    <t>-0.6232779</t>
  </si>
  <si>
    <t>-47.3481723</t>
  </si>
  <si>
    <t>-0.6138949</t>
  </si>
  <si>
    <t>-47.3544883</t>
  </si>
  <si>
    <t>https://pt.wikiloc.com/trilhas-trekking/praiacorvinamacarico-18-01-2023d-123703977</t>
  </si>
  <si>
    <t>-0.6097598</t>
  </si>
  <si>
    <t>-47.3863464</t>
  </si>
  <si>
    <t>-0.6138195</t>
  </si>
  <si>
    <t>-47.3544629</t>
  </si>
  <si>
    <t>link=0,92 km</t>
  </si>
  <si>
    <t>https://pt.wikiloc.com/trilhas-trekking/praiacorvinamacarico-19-01-2023d-123772252</t>
  </si>
  <si>
    <t>São João de Pirabas</t>
  </si>
  <si>
    <t>Areão/Fortaleza</t>
  </si>
  <si>
    <t>-0.6908991</t>
  </si>
  <si>
    <t>-47.1944424</t>
  </si>
  <si>
    <t>-0.7259522</t>
  </si>
  <si>
    <t>-47.1658626</t>
  </si>
  <si>
    <t>https://pt.wikiloc.com/trilhas-trekking/areao-fortaleza-20-12-2022-d-121592226</t>
  </si>
  <si>
    <t>-0.6906853</t>
  </si>
  <si>
    <t>-47.1944291</t>
  </si>
  <si>
    <t>-0.7258455</t>
  </si>
  <si>
    <t>-47.1658763</t>
  </si>
  <si>
    <t>https://pt.wikiloc.com/trilhas-trekking/areao-fortaleza-21-12-2022-d-121645437</t>
  </si>
  <si>
    <t>-0.690777</t>
  </si>
  <si>
    <t>-47.1943762</t>
  </si>
  <si>
    <t>-0.725938</t>
  </si>
  <si>
    <t>-47.1658508</t>
  </si>
  <si>
    <t>https://pt.wikiloc.com/trilhas-trekking/areao-fortaleza-22-12-2022-d-121702469</t>
  </si>
  <si>
    <t>-0.6908421</t>
  </si>
  <si>
    <t>-47.1945243</t>
  </si>
  <si>
    <t>-0.7259093</t>
  </si>
  <si>
    <t>-47.1658516</t>
  </si>
  <si>
    <t>Nordeste</t>
  </si>
  <si>
    <t>https://pt.wikiloc.com/trilhas-trekking/areao-fortaleza-23-12-2022-d-121749741</t>
  </si>
  <si>
    <t>-0.6537476</t>
  </si>
  <si>
    <t>-47.2659707</t>
  </si>
  <si>
    <t>-0.7259229</t>
  </si>
  <si>
    <t>-47.1658924</t>
  </si>
  <si>
    <t>https://pt.wikiloc.com/trilhas-trekking/areao-fortaleza-24-12-2022-d-121830100</t>
  </si>
  <si>
    <t>-0.6907685</t>
  </si>
  <si>
    <t>-47.1658586</t>
  </si>
  <si>
    <t>-0.7258391</t>
  </si>
  <si>
    <t>https://pt.wikiloc.com/trilhas-trekking/areao-fortaleza-26-12-2022-d-121965760</t>
  </si>
  <si>
    <t>-0.633706</t>
  </si>
  <si>
    <t>-47.31820101</t>
  </si>
  <si>
    <t>-0.7259962</t>
  </si>
  <si>
    <t>-47.1659007</t>
  </si>
  <si>
    <t>https://pt.wikiloc.com/trilhas-trekking/areao-fortaleza-26-12-2022-d-122045153</t>
  </si>
  <si>
    <t>-0.7119723</t>
  </si>
  <si>
    <t>-47.272977357</t>
  </si>
  <si>
    <t>-0.7259908</t>
  </si>
  <si>
    <t>-47.1658302</t>
  </si>
  <si>
    <t>Sudeste</t>
  </si>
  <si>
    <t>https://pt.wikiloc.com/trilhas-trekking/areao-fortaleza-28-12-2022-d-122123278</t>
  </si>
  <si>
    <t>-47.2977357</t>
  </si>
  <si>
    <t>-0.7258075</t>
  </si>
  <si>
    <t>-47.1658286</t>
  </si>
  <si>
    <t>https://pt.wikiloc.com/trilhas-trekking/areao-fortaleza-30-12-2022-d-122263215</t>
  </si>
  <si>
    <t>-0.7258377</t>
  </si>
  <si>
    <t>-47.1658621</t>
  </si>
  <si>
    <t>https://pt.wikiloc.com/trilhas-trekking/areao-fortaleza-31-12-2022-d-122280681</t>
  </si>
  <si>
    <t>-0.6908258</t>
  </si>
  <si>
    <t>-47.1944732</t>
  </si>
  <si>
    <t>-0.7260173</t>
  </si>
  <si>
    <t>-47.1658837</t>
  </si>
  <si>
    <t>https://pt.wikiloc.com/trilhas-trekking/areao-fortaleza-02-01-2023-d-122442687</t>
  </si>
  <si>
    <t>-0.6906915</t>
  </si>
  <si>
    <t>-47.1945448</t>
  </si>
  <si>
    <t>-0.7258169</t>
  </si>
  <si>
    <t>-47.1658686</t>
  </si>
  <si>
    <t>https://pt.wikiloc.com/trilhas-trekking/areiao-fortaleza-03-01-2023-d-122523547</t>
  </si>
  <si>
    <t>-0.6910207</t>
  </si>
  <si>
    <t>-47.1947803</t>
  </si>
  <si>
    <t>-0.7259161</t>
  </si>
  <si>
    <t>-47.1658557</t>
  </si>
  <si>
    <t>https://pt.wikiloc.com/trilhas-trekking/areao-fortaleza-04-01-2023-d-122609620</t>
  </si>
  <si>
    <t>-0.412697492</t>
  </si>
  <si>
    <t>-47.114067304</t>
  </si>
  <si>
    <t>-0.46240744</t>
  </si>
  <si>
    <t>-47.102472888</t>
  </si>
  <si>
    <t>https://pt.wikiloc.com/trilhas-trekking/areao-fortaleza-05-01-2023-d-122713184</t>
  </si>
  <si>
    <t>-0.6908272</t>
  </si>
  <si>
    <t>-47.1945312</t>
  </si>
  <si>
    <t>-0.7258116</t>
  </si>
  <si>
    <t>-47.1658839</t>
  </si>
  <si>
    <t>https://pt.wikiloc.com/trilhas-trekking/areao-fortaleza-06-01-2023-d-122778191</t>
  </si>
  <si>
    <t>-0.6908492</t>
  </si>
  <si>
    <t>-47.1944213</t>
  </si>
  <si>
    <t>-0.7259253</t>
  </si>
  <si>
    <t>-47.165879</t>
  </si>
  <si>
    <t>https://pt.wikiloc.com/trilhas-trekking/areao-forfaleza-07-01-2023-d-122890189</t>
  </si>
  <si>
    <t>-0.6908004</t>
  </si>
  <si>
    <t>-47.1945845</t>
  </si>
  <si>
    <t>-0.7259051</t>
  </si>
  <si>
    <t>-47.1658453</t>
  </si>
  <si>
    <t>https://pt.wikiloc.com/trilhas-trekking/areao-fortaleza-08-01-2023-d-122996275</t>
  </si>
  <si>
    <t>Mnonitoramento realizado para repor do dia 29/12/22.</t>
  </si>
  <si>
    <t>-0.690809</t>
  </si>
  <si>
    <t>-47.1945185</t>
  </si>
  <si>
    <t>-0.725915</t>
  </si>
  <si>
    <t>-47.165834</t>
  </si>
  <si>
    <t>https://pt.wikiloc.com/trilhas-trekking/areao-fortaleza-09-01-2023-d-123057177</t>
  </si>
  <si>
    <t>-0.6098225</t>
  </si>
  <si>
    <t>-47.1945121</t>
  </si>
  <si>
    <t>-0.7259162</t>
  </si>
  <si>
    <t>-47.1658613</t>
  </si>
  <si>
    <t>https://pt.wikiloc.com/trilhas-trekking/areao-fortaleza-10-01-2023-d-123124123</t>
  </si>
  <si>
    <t>-0.7260057</t>
  </si>
  <si>
    <t>-47.1658797</t>
  </si>
  <si>
    <t>https://pt.wikiloc.com/trilhas-trekking/areao-fortaleza-11-01-2023-d-123200713</t>
  </si>
  <si>
    <t>-0.725989</t>
  </si>
  <si>
    <t>-47.1658547</t>
  </si>
  <si>
    <t>https://pt.wikiloc.com/trilhas-trekking/areao-fortaleza-12-01-2023-d-123263624</t>
  </si>
  <si>
    <t>-0.7258312</t>
  </si>
  <si>
    <t>-47.1658528</t>
  </si>
  <si>
    <t>https://pt.wikiloc.com/trilhas-trekking/areao-fortaleza-14-01-2023-d-123453393</t>
  </si>
  <si>
    <t>-0.6907763</t>
  </si>
  <si>
    <t>-47.1944534</t>
  </si>
  <si>
    <t>-0.7259711</t>
  </si>
  <si>
    <t>-47.1658474</t>
  </si>
  <si>
    <t>https://pt.wikiloc.com/trilhas-trekking/areao-fortaleza-15-01-2023-d-123581745</t>
  </si>
  <si>
    <t>Monitoramento realizado para repor o dia 13/01/23.</t>
  </si>
  <si>
    <t>-0.7258531</t>
  </si>
  <si>
    <t>-47.1658561</t>
  </si>
  <si>
    <t>https://pt.wikiloc.com/trilhas-trekking/areao-fortaleza-16-01-2023-d-123604131</t>
  </si>
  <si>
    <t>-0.7258369</t>
  </si>
  <si>
    <t>-47.1658525</t>
  </si>
  <si>
    <t>https://pt.wikiloc.com/trilhas-trekking/areao-fortaleza-17-01-2023-d-123652251</t>
  </si>
  <si>
    <t>-0.7257012</t>
  </si>
  <si>
    <t>-47.1657017</t>
  </si>
  <si>
    <t>-0.6907912</t>
  </si>
  <si>
    <t>-47.1945191</t>
  </si>
  <si>
    <t>https://pt.wikiloc.com/trilhas-trekking/areao-fortaleza-18-01-2022-d-123710705</t>
  </si>
  <si>
    <t>-0.6907496</t>
  </si>
  <si>
    <t>-47.1644771</t>
  </si>
  <si>
    <t>-0.7258342</t>
  </si>
  <si>
    <t>-47.1658585</t>
  </si>
  <si>
    <t>https://pt.wikiloc.com/trilhas-trekking/areao-fortaleza-19-01-2023-d-123761608</t>
  </si>
  <si>
    <t xml:space="preserve">Pará </t>
  </si>
  <si>
    <t>Bragança</t>
  </si>
  <si>
    <t>-0.8433190</t>
  </si>
  <si>
    <t>-46.5958033</t>
  </si>
  <si>
    <t>-0.8108792</t>
  </si>
  <si>
    <t>-46.6227158</t>
  </si>
  <si>
    <t>https://pt.wikiloc.com/trilhas-trekking/praia-de-ajuruteua-20-12-22-d-121594073</t>
  </si>
  <si>
    <t>-0.8427116</t>
  </si>
  <si>
    <t>-46.596069</t>
  </si>
  <si>
    <t>-0.8108700</t>
  </si>
  <si>
    <t>-46.6226708</t>
  </si>
  <si>
    <t>https://pt.wikiloc.com/trilhas-trekking/praia-de-ajuruteua-21-12-22-d-121643276</t>
  </si>
  <si>
    <t>-0.8425492</t>
  </si>
  <si>
    <t>-46.5967855</t>
  </si>
  <si>
    <t>-0.8108801</t>
  </si>
  <si>
    <t>-46.6227033</t>
  </si>
  <si>
    <t>https://pt.wikiloc.com/trilhas-trekking/praia-de-ajuruteua-22-12-22-d-121695153</t>
  </si>
  <si>
    <t>-0.8426908</t>
  </si>
  <si>
    <t>-46.5965154</t>
  </si>
  <si>
    <t>-0.8108456</t>
  </si>
  <si>
    <t>-46.6226336</t>
  </si>
  <si>
    <t>sudeste</t>
  </si>
  <si>
    <t>https://pt.wikiloc.com/trilhas-trekking/praia-de-ajuruteua-23-12-22-d-121744705</t>
  </si>
  <si>
    <t>-0.8427930</t>
  </si>
  <si>
    <t>-46.5965519</t>
  </si>
  <si>
    <t>-0.8108559</t>
  </si>
  <si>
    <t>-46.6226801</t>
  </si>
  <si>
    <t xml:space="preserve">Leste </t>
  </si>
  <si>
    <t>link=4,77</t>
  </si>
  <si>
    <t>https://pt.wikiloc.com/trilhas-trekking/praia-de-ajuruteua-26-12-22-d-121950959</t>
  </si>
  <si>
    <t>-0.8420615</t>
  </si>
  <si>
    <t>-46.5972143</t>
  </si>
  <si>
    <t>-0.8108607</t>
  </si>
  <si>
    <t>https://pt.wikiloc.com/trilhas-trekking/praia-de-ajuruteua-27-12-22-d-122024635</t>
  </si>
  <si>
    <t>-0.8421363</t>
  </si>
  <si>
    <t>-46.3972869</t>
  </si>
  <si>
    <t>-0.8108579</t>
  </si>
  <si>
    <t>-46.6226636</t>
  </si>
  <si>
    <t>https://pt.wikiloc.com/trilhas-trekking/praia-de-ajuruteua-28-12-22-d-122107243</t>
  </si>
  <si>
    <t>-0.8434511</t>
  </si>
  <si>
    <t>-46.5961620</t>
  </si>
  <si>
    <t>-0.8108737</t>
  </si>
  <si>
    <t>-46.62256891</t>
  </si>
  <si>
    <t>https://pt.wikiloc.com/trilhas-trekking/praia-de-ajuruteua-29-12-22-d-122188760</t>
  </si>
  <si>
    <t>-0.8421622</t>
  </si>
  <si>
    <t>-46.5971844</t>
  </si>
  <si>
    <t>-0.8108175</t>
  </si>
  <si>
    <t>-46.622751</t>
  </si>
  <si>
    <t>https://pt.wikiloc.com/trilhas-trekking/praia-de-ajuruteua-30-12-22-d-122259834</t>
  </si>
  <si>
    <t>operacional: a bicicleta quebrou impossibilitando a realização do monitoramento</t>
  </si>
  <si>
    <t>-0.8425645</t>
  </si>
  <si>
    <t>-46.5970262</t>
  </si>
  <si>
    <t>-0.8109023</t>
  </si>
  <si>
    <t>-46.6226483</t>
  </si>
  <si>
    <t>https://pt.wikiloc.com/trilhas-trekking/praia-de-ajuruteua-02-01-23-d-122441932</t>
  </si>
  <si>
    <t>-0.8422351</t>
  </si>
  <si>
    <t>-46.5972046</t>
  </si>
  <si>
    <t>-0.8108451</t>
  </si>
  <si>
    <t>-46.6226982</t>
  </si>
  <si>
    <t>https://pt.wikiloc.com/trilhas-trekking/praia-de-ajuruteua-03-01-23-d-122518986</t>
  </si>
  <si>
    <t>-0.8426492</t>
  </si>
  <si>
    <t>-46.5970211</t>
  </si>
  <si>
    <t>-0.8108768</t>
  </si>
  <si>
    <t>-46.6227056</t>
  </si>
  <si>
    <t>https://pt.wikiloc.com/trilhas-trekking/praia-de-ajuruteua-04-01-23-d-122603904</t>
  </si>
  <si>
    <t>-0.8422567</t>
  </si>
  <si>
    <t>-46.5972639</t>
  </si>
  <si>
    <t>-0.8108857</t>
  </si>
  <si>
    <t>-46.6226020</t>
  </si>
  <si>
    <t>https://pt.wikiloc.com/trilhas-trekking/praia-de-ajuruteua-05-01-23-d-122691330</t>
  </si>
  <si>
    <t>-0.8438592</t>
  </si>
  <si>
    <t>-46.5955634</t>
  </si>
  <si>
    <t>-0.8313801</t>
  </si>
  <si>
    <t>-46.6024330</t>
  </si>
  <si>
    <t>https://pt.wikiloc.com/trilhas-trekking/praia-de-ajuruteua-06-01-23-d-122782021</t>
  </si>
  <si>
    <t>-0.8430349</t>
  </si>
  <si>
    <t>-46.5965492</t>
  </si>
  <si>
    <t>-0.8108447</t>
  </si>
  <si>
    <t>-46.6226772</t>
  </si>
  <si>
    <t>https://pt.wikiloc.com/trilhas-trekking/praia-de-ajuruteua-07-01-23-d-122874535</t>
  </si>
  <si>
    <t>-0.8433825</t>
  </si>
  <si>
    <t>-46.5963551</t>
  </si>
  <si>
    <t>-0.8119938</t>
  </si>
  <si>
    <t>-46.6209269</t>
  </si>
  <si>
    <t>https://pt.wikiloc.com/trilhas-trekking/praia-de-ajuruteua-09-01-23-d-123054891</t>
  </si>
  <si>
    <t>-0.8419090</t>
  </si>
  <si>
    <t>-46.5973366</t>
  </si>
  <si>
    <t>-0.8108916</t>
  </si>
  <si>
    <t>-46.622697</t>
  </si>
  <si>
    <t>https://pt.wikiloc.com/trilhas-trekking/praia-de-ajuruteua-10-01-23-d-123118061</t>
  </si>
  <si>
    <t>-0.8430582</t>
  </si>
  <si>
    <t>-46.5966635</t>
  </si>
  <si>
    <t>-0.8108937</t>
  </si>
  <si>
    <t>-46.6227336</t>
  </si>
  <si>
    <t>https://pt.wikiloc.com/trilhas-trekking/praia-de-ajuruteua-11-01-23-d-123186164</t>
  </si>
  <si>
    <t>-0.8433103</t>
  </si>
  <si>
    <t>-46.5963608</t>
  </si>
  <si>
    <t>-0.8119344</t>
  </si>
  <si>
    <t>-46.6208610</t>
  </si>
  <si>
    <t>https://pt.wikiloc.com/trilhas-trekking/praia-de-ajuruteua-12-01-23-d-123259334</t>
  </si>
  <si>
    <t>-0.8422619</t>
  </si>
  <si>
    <t>-46.5973031</t>
  </si>
  <si>
    <t>-0.8108879</t>
  </si>
  <si>
    <t>-46.6226409</t>
  </si>
  <si>
    <t>https://pt.wikiloc.com/trilhas-trekking/praia-de-ajuruteua-13-01-23-d-123324241</t>
  </si>
  <si>
    <t>-0.8419921</t>
  </si>
  <si>
    <t>-46.597411</t>
  </si>
  <si>
    <t>-0.8108341</t>
  </si>
  <si>
    <t>-46.622726</t>
  </si>
  <si>
    <t>https://pt.wikiloc.com/trilhas-trekking/praia-de-ajuruteua-14-01-23-d-123440839</t>
  </si>
  <si>
    <t>-0.8426125</t>
  </si>
  <si>
    <t>-46.5971066</t>
  </si>
  <si>
    <t>-0.8108529</t>
  </si>
  <si>
    <t>-46.6226939</t>
  </si>
  <si>
    <t>https://pt.wikiloc.com/trilhas-trekking/praia-de-ajuruteua-15-01-23-d-123576562</t>
  </si>
  <si>
    <t>resposição do dia 24/12</t>
  </si>
  <si>
    <t>-0.8424576</t>
  </si>
  <si>
    <t>-46.5970852</t>
  </si>
  <si>
    <t>-0.8108517</t>
  </si>
  <si>
    <t>-46.6227144</t>
  </si>
  <si>
    <t>https://pt.wikiloc.com/trilhas-trekking/praia-de-ajuruteua-16-01-23-d-123633762</t>
  </si>
  <si>
    <t>-0.8107230</t>
  </si>
  <si>
    <t>-46.6225796</t>
  </si>
  <si>
    <t>-0.8409320</t>
  </si>
  <si>
    <t>46.5985519</t>
  </si>
  <si>
    <t>https://pt.wikiloc.com/trilhas-trekking/praia-de-ajuruteua-17-01-23-d-123683318</t>
  </si>
  <si>
    <t>-0.8410086</t>
  </si>
  <si>
    <t>-46.5984923</t>
  </si>
  <si>
    <t>-0.8108636</t>
  </si>
  <si>
    <t>-46.6227023</t>
  </si>
  <si>
    <t>https://pt.wikiloc.com/trilhas-trekking/praia-de-ajuruteua-18-01-23-d-123700781</t>
  </si>
  <si>
    <t>-0.8409762</t>
  </si>
  <si>
    <t>-46.5984613</t>
  </si>
  <si>
    <t>-0.8108605</t>
  </si>
  <si>
    <t>46.6226944</t>
  </si>
  <si>
    <t>https://pt.wikiloc.com/trilhas-trekking/praia-de-ajuruteua-19-01-23-d-123754568</t>
  </si>
  <si>
    <t>monitor esqueceu o wikiloc ligado e o app marcou o trajeto de ida e volta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</si>
</sst>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dd/mm/yy"/>
    <numFmt numFmtId="166" formatCode="d/m/yy;@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76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2"/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14" fontId="3" fillId="2" borderId="0" xfId="0" applyNumberFormat="1" applyFont="1" applyFill="1" applyAlignment="1">
      <alignment horizontal="center"/>
    </xf>
    <xf numFmtId="20" fontId="3" fillId="2" borderId="0" xfId="0" applyNumberFormat="1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8" fillId="3" borderId="8" xfId="0" applyFont="1" applyFill="1" applyBorder="1" applyAlignment="1">
      <alignment horizontal="center" vertical="center"/>
    </xf>
    <xf numFmtId="2" fontId="8" fillId="3" borderId="8" xfId="0" applyNumberFormat="1" applyFont="1" applyFill="1" applyBorder="1" applyAlignment="1">
      <alignment horizontal="center" vertical="center"/>
    </xf>
    <xf numFmtId="0" fontId="0" fillId="0" borderId="0" xfId="0" quotePrefix="1" applyAlignment="1">
      <alignment horizontal="center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2" xfId="0" applyBorder="1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left"/>
    </xf>
    <xf numFmtId="2" fontId="8" fillId="2" borderId="8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65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14" fillId="0" borderId="0" xfId="0" quotePrefix="1" applyFont="1" applyAlignment="1">
      <alignment horizontal="center"/>
    </xf>
    <xf numFmtId="166" fontId="0" fillId="0" borderId="0" xfId="0" applyNumberFormat="1" applyAlignment="1">
      <alignment horizontal="center"/>
    </xf>
    <xf numFmtId="20" fontId="0" fillId="0" borderId="0" xfId="0" quotePrefix="1" applyNumberFormat="1" applyAlignment="1">
      <alignment horizontal="center"/>
    </xf>
    <xf numFmtId="0" fontId="0" fillId="0" borderId="0" xfId="0" applyAlignment="1">
      <alignment horizontal="center" wrapText="1"/>
    </xf>
    <xf numFmtId="14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0" fillId="0" borderId="0" xfId="0" quotePrefix="1" applyNumberFormat="1" applyAlignment="1">
      <alignment horizontal="center"/>
    </xf>
    <xf numFmtId="49" fontId="3" fillId="2" borderId="0" xfId="0" applyNumberFormat="1" applyFont="1" applyFill="1" applyAlignment="1">
      <alignment horizontal="center"/>
    </xf>
    <xf numFmtId="49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4" fillId="0" borderId="0" xfId="0" quotePrefix="1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/>
    <xf numFmtId="0" fontId="2" fillId="0" borderId="0" xfId="2" applyAlignment="1">
      <alignment horizontal="center"/>
    </xf>
    <xf numFmtId="49" fontId="0" fillId="0" borderId="0" xfId="0" applyNumberFormat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/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0" xfId="0" applyFill="1"/>
    <xf numFmtId="0" fontId="0" fillId="6" borderId="0" xfId="0" applyFill="1" applyAlignment="1">
      <alignment horizontal="center"/>
    </xf>
    <xf numFmtId="0" fontId="0" fillId="0" borderId="0" xfId="0" applyFill="1" applyAlignment="1">
      <alignment horizontal="center"/>
    </xf>
  </cellXfs>
  <cellStyles count="4">
    <cellStyle name="Hiperlink" xfId="2" builtinId="8"/>
    <cellStyle name="Hyperlink" xfId="1" xr:uid="{00000000-000B-0000-0000-000008000000}"/>
    <cellStyle name="Normal" xfId="0" builtinId="0"/>
    <cellStyle name="Normal 2" xfId="3" xr:uid="{E393ECFA-82C2-483E-B3BD-F867A3F791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goiabal-28-12-2022-d-122269592" TargetMode="External"/><Relationship Id="rId13" Type="http://schemas.openxmlformats.org/officeDocument/2006/relationships/hyperlink" Target="https://pt.wikiloc.com/trilhas-trekking/goiabal-05-01-2023-d-123024931" TargetMode="External"/><Relationship Id="rId18" Type="http://schemas.openxmlformats.org/officeDocument/2006/relationships/hyperlink" Target="https://pt.wikiloc.com/trilhas-trekking/goiabal-10-01-2023-d-123147204" TargetMode="External"/><Relationship Id="rId26" Type="http://schemas.openxmlformats.org/officeDocument/2006/relationships/hyperlink" Target="https://pt.wikiloc.com/trilhas-trekking/goiabal-17-01-2023-d-123966197" TargetMode="External"/><Relationship Id="rId3" Type="http://schemas.openxmlformats.org/officeDocument/2006/relationships/hyperlink" Target="https://pt.wikiloc.com/trilhas-trekking/goiabal-21-12-2022-d-121771147" TargetMode="External"/><Relationship Id="rId21" Type="http://schemas.openxmlformats.org/officeDocument/2006/relationships/hyperlink" Target="https://pt.wikiloc.com/trilhas-trekking/goiabal-16-01-2023-d-123966204" TargetMode="External"/><Relationship Id="rId7" Type="http://schemas.openxmlformats.org/officeDocument/2006/relationships/hyperlink" Target="https://pt.wikiloc.com/trilhas-trekking/goiabal-27-12-2022-d-122269593" TargetMode="External"/><Relationship Id="rId12" Type="http://schemas.openxmlformats.org/officeDocument/2006/relationships/hyperlink" Target="https://pt.wikiloc.com/trilhas-trekking/goiabal-04-01-2023-d-123024935" TargetMode="External"/><Relationship Id="rId17" Type="http://schemas.openxmlformats.org/officeDocument/2006/relationships/hyperlink" Target="https://pt.wikiloc.com/trilhas-trekking/goiabal-09-01-2023-d-123079742" TargetMode="External"/><Relationship Id="rId25" Type="http://schemas.openxmlformats.org/officeDocument/2006/relationships/hyperlink" Target="https://pt.wikiloc.com/trilhas-trekking/goiabal-13-01-2023-d-123966198" TargetMode="External"/><Relationship Id="rId2" Type="http://schemas.openxmlformats.org/officeDocument/2006/relationships/hyperlink" Target="https://pt.wikiloc.com/trilhas-trekking/goiabal-20-12-2022-d-121771145" TargetMode="External"/><Relationship Id="rId16" Type="http://schemas.openxmlformats.org/officeDocument/2006/relationships/hyperlink" Target="https://pt.wikiloc.com/trilhas-trekking/goiabal-08-01-2023-d-123024929" TargetMode="External"/><Relationship Id="rId20" Type="http://schemas.openxmlformats.org/officeDocument/2006/relationships/hyperlink" Target="https://pt.wikiloc.com/trilhas-trekking/goiabal-18-01-2023-d-123966206" TargetMode="External"/><Relationship Id="rId1" Type="http://schemas.openxmlformats.org/officeDocument/2006/relationships/hyperlink" Target="https://pt.wikiloc.com/trilhas-bicicleta-eletrica/goiabal-30-12-2022-d-122269591" TargetMode="External"/><Relationship Id="rId6" Type="http://schemas.openxmlformats.org/officeDocument/2006/relationships/hyperlink" Target="https://pt.wikiloc.com/trilhas-trekking/goiabal-26-12-2022-d-122269596" TargetMode="External"/><Relationship Id="rId11" Type="http://schemas.openxmlformats.org/officeDocument/2006/relationships/hyperlink" Target="https://pt.wikiloc.com/trilhas-trekking/goiabal-03-01-2023-d-123024932" TargetMode="External"/><Relationship Id="rId24" Type="http://schemas.openxmlformats.org/officeDocument/2006/relationships/hyperlink" Target="https://pt.wikiloc.com/trilhas-trekking/goiabal-15-01-2023-d-123966201" TargetMode="External"/><Relationship Id="rId5" Type="http://schemas.openxmlformats.org/officeDocument/2006/relationships/hyperlink" Target="https://pt.wikiloc.com/trilhas-trekking/goiabal-23-12-2022-d-121771146" TargetMode="External"/><Relationship Id="rId15" Type="http://schemas.openxmlformats.org/officeDocument/2006/relationships/hyperlink" Target="https://pt.wikiloc.com/trilhas-trekking/goiabal-07-01-2023-d-123024936" TargetMode="External"/><Relationship Id="rId23" Type="http://schemas.openxmlformats.org/officeDocument/2006/relationships/hyperlink" Target="https://pt.wikiloc.com/trilhas-trekking/goiabal-14-01-2023-d-123966202" TargetMode="External"/><Relationship Id="rId10" Type="http://schemas.openxmlformats.org/officeDocument/2006/relationships/hyperlink" Target="https://pt.wikiloc.com/trilhas-trekking/goiabal-11-01-2023-d-123210508" TargetMode="External"/><Relationship Id="rId19" Type="http://schemas.openxmlformats.org/officeDocument/2006/relationships/hyperlink" Target="https://pt.wikiloc.com/trilhas-trekking/goiabal-19-01-2023-d-123966205" TargetMode="External"/><Relationship Id="rId4" Type="http://schemas.openxmlformats.org/officeDocument/2006/relationships/hyperlink" Target="https://pt.wikiloc.com/trilhas-trekking/goiabal-22-12-2022-d-121771144" TargetMode="External"/><Relationship Id="rId9" Type="http://schemas.openxmlformats.org/officeDocument/2006/relationships/hyperlink" Target="https://pt.wikiloc.com/trilhas-bicicleta-eletrica/goiabal-29-12-2022-d-122269595" TargetMode="External"/><Relationship Id="rId14" Type="http://schemas.openxmlformats.org/officeDocument/2006/relationships/hyperlink" Target="https://pt.wikiloc.com/trilhas-trekking/goiabal-06-01-2022-d-123024930" TargetMode="External"/><Relationship Id="rId22" Type="http://schemas.openxmlformats.org/officeDocument/2006/relationships/hyperlink" Target="https://pt.wikiloc.com/trilhas-trekking/goiabal-12-01-2023-d-123966203" TargetMode="External"/><Relationship Id="rId27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ciclismo/praia-cajuunaceu-29-12-22-d-122198578" TargetMode="External"/><Relationship Id="rId13" Type="http://schemas.openxmlformats.org/officeDocument/2006/relationships/hyperlink" Target="https://pt.wikiloc.com/trilhas-cicloturismo/praia-cajuunaceu-03-01-23-d-122662663" TargetMode="External"/><Relationship Id="rId18" Type="http://schemas.openxmlformats.org/officeDocument/2006/relationships/hyperlink" Target="https://pt.wikiloc.com/trilhas-trekking/praia-cajuunaceu-10-01-23-d-123147219" TargetMode="External"/><Relationship Id="rId26" Type="http://schemas.openxmlformats.org/officeDocument/2006/relationships/hyperlink" Target="https://pt.wikiloc.com/trilhas-trekking/praia-cajuunaceu-13-01-23-d-123640258" TargetMode="External"/><Relationship Id="rId3" Type="http://schemas.openxmlformats.org/officeDocument/2006/relationships/hyperlink" Target="https://pt.wikiloc.com/trilhas-cicloturismo/praia-cajuunaceu-22-12-22-d-121720368" TargetMode="External"/><Relationship Id="rId21" Type="http://schemas.openxmlformats.org/officeDocument/2006/relationships/hyperlink" Target="https://pt.wikiloc.com/trilhas-cicloturismo/praia-cajuunaceu-15-01-23-d-123637777" TargetMode="External"/><Relationship Id="rId7" Type="http://schemas.openxmlformats.org/officeDocument/2006/relationships/hyperlink" Target="https://pt.wikiloc.com/trilhas-cicloturismo/praia-cajuunaceu-30-12-22-d-122237873" TargetMode="External"/><Relationship Id="rId12" Type="http://schemas.openxmlformats.org/officeDocument/2006/relationships/hyperlink" Target="https://pt.wikiloc.com/trilhas-cicloturismo/praia-cajuunaceu-08-01-23-d-123079562" TargetMode="External"/><Relationship Id="rId17" Type="http://schemas.openxmlformats.org/officeDocument/2006/relationships/hyperlink" Target="https://pt.wikiloc.com/trilhas-cicloturismo/praia-cajuunaceu-09-01-23-d-123079561" TargetMode="External"/><Relationship Id="rId25" Type="http://schemas.openxmlformats.org/officeDocument/2006/relationships/hyperlink" Target="https://pt.wikiloc.com/trilhas-trekking/praia-cajuunaceu-18-01-23-d-123719663" TargetMode="External"/><Relationship Id="rId2" Type="http://schemas.openxmlformats.org/officeDocument/2006/relationships/hyperlink" Target="https://pt.wikiloc.com/trilhas-cicloturismo/praiacajuunaceu-21-12-22-d-121673598" TargetMode="External"/><Relationship Id="rId16" Type="http://schemas.openxmlformats.org/officeDocument/2006/relationships/hyperlink" Target="https://pt.wikiloc.com/trilhas-cicloturismo/praia-cajuunaceu-06-01-23-d-122825946" TargetMode="External"/><Relationship Id="rId20" Type="http://schemas.openxmlformats.org/officeDocument/2006/relationships/hyperlink" Target="https://pt.wikiloc.com/trilhas-cicloturismo/praia-cajuunaceu-12-01-23-d-123280113" TargetMode="External"/><Relationship Id="rId1" Type="http://schemas.openxmlformats.org/officeDocument/2006/relationships/hyperlink" Target="https://pt.wikiloc.com/trilhas-ciclismo/praia-cajuuna-ceu-20-12-22-d-121615426" TargetMode="External"/><Relationship Id="rId6" Type="http://schemas.openxmlformats.org/officeDocument/2006/relationships/hyperlink" Target="https://pt.wikiloc.com/trilhas-cicloturismo/praia-cajuunaceu-27-12-22-d-122045581" TargetMode="External"/><Relationship Id="rId11" Type="http://schemas.openxmlformats.org/officeDocument/2006/relationships/hyperlink" Target="https://pt.wikiloc.com/trilhas-trekking/praia-cajuunaceu-07-01-23-d-123080507" TargetMode="External"/><Relationship Id="rId24" Type="http://schemas.openxmlformats.org/officeDocument/2006/relationships/hyperlink" Target="https://pt.wikiloc.com/trilhas-cicloturismo/praia-cajuunaceu-19-01-23-d-123778907" TargetMode="External"/><Relationship Id="rId5" Type="http://schemas.openxmlformats.org/officeDocument/2006/relationships/hyperlink" Target="https://pt.wikiloc.com/trilhas-cicloturismo/praia-cajuunaceu-26-12-22-d-121970014" TargetMode="External"/><Relationship Id="rId15" Type="http://schemas.openxmlformats.org/officeDocument/2006/relationships/hyperlink" Target="https://pt.wikiloc.com/trilhas-cicloturismo/praia-cajuunaceu-05-01-23-d-122825919" TargetMode="External"/><Relationship Id="rId23" Type="http://schemas.openxmlformats.org/officeDocument/2006/relationships/hyperlink" Target="https://pt.wikiloc.com/trilhas-cicloturismo/praia-cajuunaceu-17-01-23-d-123719632" TargetMode="External"/><Relationship Id="rId28" Type="http://schemas.openxmlformats.org/officeDocument/2006/relationships/printerSettings" Target="../printerSettings/printerSettings4.bin"/><Relationship Id="rId10" Type="http://schemas.openxmlformats.org/officeDocument/2006/relationships/hyperlink" Target="https://pt.wikiloc.com/trilhas-trekking/praia-cajuunaceu-02-01-23-d-122662514" TargetMode="External"/><Relationship Id="rId19" Type="http://schemas.openxmlformats.org/officeDocument/2006/relationships/hyperlink" Target="https://pt.wikiloc.com/trilhas-trekking/praia-cajuunaceu-11-01-23-d-123284209" TargetMode="External"/><Relationship Id="rId4" Type="http://schemas.openxmlformats.org/officeDocument/2006/relationships/hyperlink" Target="https://pt.wikiloc.com/trilhas-cicloturismo/praia-cajuunaceu-23-12-22-d-121970015" TargetMode="External"/><Relationship Id="rId9" Type="http://schemas.openxmlformats.org/officeDocument/2006/relationships/hyperlink" Target="https://pt.wikiloc.com/trilhas-ciclismo/praia-cajuunaceu-28-12-22-d-122118275" TargetMode="External"/><Relationship Id="rId14" Type="http://schemas.openxmlformats.org/officeDocument/2006/relationships/hyperlink" Target="https://pt.wikiloc.com/trilhas-cicloturismo/praia-cajuunaceu-04-01-23-d-122662660" TargetMode="External"/><Relationship Id="rId22" Type="http://schemas.openxmlformats.org/officeDocument/2006/relationships/hyperlink" Target="https://pt.wikiloc.com/trilhas-cicloturismo/praia-cajuunaceu-16-01-23-d-123637778" TargetMode="External"/><Relationship Id="rId27" Type="http://schemas.openxmlformats.org/officeDocument/2006/relationships/hyperlink" Target="https://pt.wikiloc.com/trilhas-trekking/praia-cajuunaceu-14-01-23-d-123640257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do-pesqueiro-30-12-22-d-122227399" TargetMode="External"/><Relationship Id="rId13" Type="http://schemas.openxmlformats.org/officeDocument/2006/relationships/hyperlink" Target="https://pt.wikiloc.com/trilhas-trekking/praia-do-pesqueiro-04-01-23-d-122673698" TargetMode="External"/><Relationship Id="rId18" Type="http://schemas.openxmlformats.org/officeDocument/2006/relationships/hyperlink" Target="https://pt.wikiloc.com/trilhas-trekking/praia-do-pesqueiro-10-01-23-d-123147186" TargetMode="External"/><Relationship Id="rId26" Type="http://schemas.openxmlformats.org/officeDocument/2006/relationships/hyperlink" Target="https://pt.wikiloc.com/trilhas-trekking/praia-do-pesqueiro-18-01-23-d-123717091" TargetMode="External"/><Relationship Id="rId3" Type="http://schemas.openxmlformats.org/officeDocument/2006/relationships/hyperlink" Target="https://pt.wikiloc.com/trilhas-trekking/praia-do-pesqueiro-27-12-22-d-122006447" TargetMode="External"/><Relationship Id="rId21" Type="http://schemas.openxmlformats.org/officeDocument/2006/relationships/hyperlink" Target="https://pt.wikiloc.com/trilhas-trekking/praia-do-pesqueiro-13-01-23-d-123337714" TargetMode="External"/><Relationship Id="rId7" Type="http://schemas.openxmlformats.org/officeDocument/2006/relationships/hyperlink" Target="https://pt.wikiloc.com/trilhas-trekking/praia-do-pesqueiro-26-12-22-d-121934599" TargetMode="External"/><Relationship Id="rId12" Type="http://schemas.openxmlformats.org/officeDocument/2006/relationships/hyperlink" Target="https://pt.wikiloc.com/trilhas-trekking/praia-do-pesqueiro-03-01-23-d-122590125" TargetMode="External"/><Relationship Id="rId17" Type="http://schemas.openxmlformats.org/officeDocument/2006/relationships/hyperlink" Target="https://pt.wikiloc.com/trilhas-trekking/praia-do-pesqueiro-09-01-23-d-123074215" TargetMode="External"/><Relationship Id="rId25" Type="http://schemas.openxmlformats.org/officeDocument/2006/relationships/hyperlink" Target="https://pt.wikiloc.com/trilhas-trekking/praia-do-pesqueiro-17-01-23-d-123685515" TargetMode="External"/><Relationship Id="rId2" Type="http://schemas.openxmlformats.org/officeDocument/2006/relationships/hyperlink" Target="https://pt.wikiloc.com/trilhas-trekking/praia-do-pesqueiro-21-12-22-d-121658168" TargetMode="External"/><Relationship Id="rId16" Type="http://schemas.openxmlformats.org/officeDocument/2006/relationships/hyperlink" Target="https://pt.wikiloc.com/trilhas-trekking/praia-do-pesqueiro-07-01-23-d-122925883" TargetMode="External"/><Relationship Id="rId20" Type="http://schemas.openxmlformats.org/officeDocument/2006/relationships/hyperlink" Target="https://pt.wikiloc.com/trilhas-trekking/praia-do-pesqueiro-12-01-23-d-123277400" TargetMode="External"/><Relationship Id="rId1" Type="http://schemas.openxmlformats.org/officeDocument/2006/relationships/hyperlink" Target="https://pt.wikiloc.com/trilhas-trekking/praia-do-pesqueiro-20-12-22-d-121604625" TargetMode="External"/><Relationship Id="rId6" Type="http://schemas.openxmlformats.org/officeDocument/2006/relationships/hyperlink" Target="https://pt.wikiloc.com/trilhas-trekking/praia-do-pesqueiro-24-12-22-d-121836857" TargetMode="External"/><Relationship Id="rId11" Type="http://schemas.openxmlformats.org/officeDocument/2006/relationships/hyperlink" Target="https://pt.wikiloc.com/trilhas-trekking/praia-do-pesqueiro-02-01-23-d-122471818" TargetMode="External"/><Relationship Id="rId24" Type="http://schemas.openxmlformats.org/officeDocument/2006/relationships/hyperlink" Target="https://pt.wikiloc.com/trilhas-trekking/praia-do-pesqueiro-16-01-23-d-123638388" TargetMode="External"/><Relationship Id="rId5" Type="http://schemas.openxmlformats.org/officeDocument/2006/relationships/hyperlink" Target="https://pt.wikiloc.com/trilhas-trekking/praia-do-pesqueiro-23-12-22-d-121762124" TargetMode="External"/><Relationship Id="rId15" Type="http://schemas.openxmlformats.org/officeDocument/2006/relationships/hyperlink" Target="https://pt.wikiloc.com/trilhas-trekking/praia-do-pesqueiro-06-01-23-d-122797640" TargetMode="External"/><Relationship Id="rId23" Type="http://schemas.openxmlformats.org/officeDocument/2006/relationships/hyperlink" Target="https://pt.wikiloc.com/trilhas-trekking/praia-do-pesqueiro-15-01-23-d-123585559" TargetMode="External"/><Relationship Id="rId28" Type="http://schemas.openxmlformats.org/officeDocument/2006/relationships/printerSettings" Target="../printerSettings/printerSettings5.bin"/><Relationship Id="rId10" Type="http://schemas.openxmlformats.org/officeDocument/2006/relationships/hyperlink" Target="https://pt.wikiloc.com/trilhas-trekking/praia-do-pesqueiro-29-12-22-d-122196374" TargetMode="External"/><Relationship Id="rId19" Type="http://schemas.openxmlformats.org/officeDocument/2006/relationships/hyperlink" Target="https://pt.wikiloc.com/trilhas-trekking/praia-do-pesqueiro-11-01-23-d-123206067" TargetMode="External"/><Relationship Id="rId4" Type="http://schemas.openxmlformats.org/officeDocument/2006/relationships/hyperlink" Target="https://pt.wikiloc.com/trilhas-trekking/praia-do-pesqueiro-22-12-22-d-121701713" TargetMode="External"/><Relationship Id="rId9" Type="http://schemas.openxmlformats.org/officeDocument/2006/relationships/hyperlink" Target="https://pt.wikiloc.com/trilhas-trekking/praia-do-pesqueiro-28-12-22-d-122071709" TargetMode="External"/><Relationship Id="rId14" Type="http://schemas.openxmlformats.org/officeDocument/2006/relationships/hyperlink" Target="https://pt.wikiloc.com/trilhas-trekking/praia-do-pesqueiro-05-01-23-d-122699950" TargetMode="External"/><Relationship Id="rId22" Type="http://schemas.openxmlformats.org/officeDocument/2006/relationships/hyperlink" Target="https://pt.wikiloc.com/trilhas-trekking/praia-do-pesqueiro-14-01-23-d-123458799" TargetMode="External"/><Relationship Id="rId27" Type="http://schemas.openxmlformats.org/officeDocument/2006/relationships/hyperlink" Target="https://pt.wikiloc.com/trilhas-trekking/praia-do-pesqueiro-19-01-23-d-123772637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ciclismo/praia-ture-29-12-22-d-122143213" TargetMode="External"/><Relationship Id="rId13" Type="http://schemas.openxmlformats.org/officeDocument/2006/relationships/hyperlink" Target="https://pt.wikiloc.com/trilhas-cicloturismo/praia-ture-06-01-23-d-122920023" TargetMode="External"/><Relationship Id="rId18" Type="http://schemas.openxmlformats.org/officeDocument/2006/relationships/hyperlink" Target="https://pt.wikiloc.com/trilhas-cicloturismo/praia-ture-11-01-23-d-123162488" TargetMode="External"/><Relationship Id="rId26" Type="http://schemas.openxmlformats.org/officeDocument/2006/relationships/hyperlink" Target="https://pt.wikiloc.com/trilhas-trekking/praia-ture-19-01-23-d-123970118" TargetMode="External"/><Relationship Id="rId3" Type="http://schemas.openxmlformats.org/officeDocument/2006/relationships/hyperlink" Target="https://pt.wikiloc.com/trilhas-cicloturismo/praia-ture-23-12-22-d-121991906" TargetMode="External"/><Relationship Id="rId21" Type="http://schemas.openxmlformats.org/officeDocument/2006/relationships/hyperlink" Target="https://pt.wikiloc.com/trilhas-trekking/praia-ture-14-01-23-d-123714513" TargetMode="External"/><Relationship Id="rId7" Type="http://schemas.openxmlformats.org/officeDocument/2006/relationships/hyperlink" Target="https://pt.wikiloc.com/trilhas-cicloturismo/praia-ture-28-12-22-d-122064528" TargetMode="External"/><Relationship Id="rId12" Type="http://schemas.openxmlformats.org/officeDocument/2006/relationships/hyperlink" Target="https://pt.wikiloc.com/trilhas-cicloturismo/praia-ture-05-01-23-d-122920026" TargetMode="External"/><Relationship Id="rId17" Type="http://schemas.openxmlformats.org/officeDocument/2006/relationships/hyperlink" Target="https://pt.wikiloc.com/trilhas-cicloturismo/praia-ture-10-01-23-d-123162489" TargetMode="External"/><Relationship Id="rId25" Type="http://schemas.openxmlformats.org/officeDocument/2006/relationships/hyperlink" Target="https://pt.wikiloc.com/trilhas-cicloturismo/praia-ture-18-01-23-d-123719629" TargetMode="External"/><Relationship Id="rId2" Type="http://schemas.openxmlformats.org/officeDocument/2006/relationships/hyperlink" Target="https://pt.wikiloc.com/trilhas-ciclismo/praia-ture-20-12-22-d-121660933" TargetMode="External"/><Relationship Id="rId16" Type="http://schemas.openxmlformats.org/officeDocument/2006/relationships/hyperlink" Target="https://pt.wikiloc.com/trilhas-trekking/praia-ture-09-01-23-d-123080510" TargetMode="External"/><Relationship Id="rId20" Type="http://schemas.openxmlformats.org/officeDocument/2006/relationships/hyperlink" Target="https://pt.wikiloc.com/trilhas-trekking/praia-ture-13-01-23-d-123714514" TargetMode="External"/><Relationship Id="rId1" Type="http://schemas.openxmlformats.org/officeDocument/2006/relationships/hyperlink" Target="https://pt.wikiloc.com/trilhas-ciclismo/praia-ture-21-12-22-d-121660931" TargetMode="External"/><Relationship Id="rId6" Type="http://schemas.openxmlformats.org/officeDocument/2006/relationships/hyperlink" Target="https://pt.wikiloc.com/trilhas-ciclismo/praia-ture-27-12-22-d-121991930" TargetMode="External"/><Relationship Id="rId11" Type="http://schemas.openxmlformats.org/officeDocument/2006/relationships/hyperlink" Target="https://pt.wikiloc.com/trilhas-trekking/praia-ture-04-01-23-d-122663886" TargetMode="External"/><Relationship Id="rId24" Type="http://schemas.openxmlformats.org/officeDocument/2006/relationships/hyperlink" Target="https://pt.wikiloc.com/trilhas-cicloturismo/praia-ture-17-01-23-d-123719627" TargetMode="External"/><Relationship Id="rId5" Type="http://schemas.openxmlformats.org/officeDocument/2006/relationships/hyperlink" Target="https://pt.wikiloc.com/trilhas-ciclismo/praia-ture-26-12-22-d-121991928" TargetMode="External"/><Relationship Id="rId15" Type="http://schemas.openxmlformats.org/officeDocument/2006/relationships/hyperlink" Target="https://pt.wikiloc.com/trilhas-trekking/praia-ture-08-01-23-d-123080509" TargetMode="External"/><Relationship Id="rId23" Type="http://schemas.openxmlformats.org/officeDocument/2006/relationships/hyperlink" Target="https://pt.wikiloc.com/trilhas-trekking/praia-ture-16-01-23-d-123714294" TargetMode="External"/><Relationship Id="rId10" Type="http://schemas.openxmlformats.org/officeDocument/2006/relationships/hyperlink" Target="https://pt.wikiloc.com/trilhas-trekking/praia-ture-03-01-23-d-122663883" TargetMode="External"/><Relationship Id="rId19" Type="http://schemas.openxmlformats.org/officeDocument/2006/relationships/hyperlink" Target="https://pt.wikiloc.com/trilhas-trekking/praia-ture-12-01-23-d-123228747" TargetMode="External"/><Relationship Id="rId4" Type="http://schemas.openxmlformats.org/officeDocument/2006/relationships/hyperlink" Target="https://pt.wikiloc.com/trilhas-cicloturismo/praia-ture-22-12-22-d-121991908" TargetMode="External"/><Relationship Id="rId9" Type="http://schemas.openxmlformats.org/officeDocument/2006/relationships/hyperlink" Target="https://pt.wikiloc.com/trilhas-cicloturismo/praia-ture-30-12-22-d-122223045" TargetMode="External"/><Relationship Id="rId14" Type="http://schemas.openxmlformats.org/officeDocument/2006/relationships/hyperlink" Target="https://pt.wikiloc.com/trilhas-trekking/praia-ture-07-01-23-d-122927904" TargetMode="External"/><Relationship Id="rId22" Type="http://schemas.openxmlformats.org/officeDocument/2006/relationships/hyperlink" Target="https://pt.wikiloc.com/trilhas-trekking/praia-ture-15-01-23-d-123714296" TargetMode="External"/><Relationship Id="rId27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ciclismo/praia-taruma-29-12-22-d-122143214" TargetMode="External"/><Relationship Id="rId13" Type="http://schemas.openxmlformats.org/officeDocument/2006/relationships/hyperlink" Target="https://pt.wikiloc.com/trilhas-cicloturismo/praia-taruma-06-01-23-d-122920025" TargetMode="External"/><Relationship Id="rId18" Type="http://schemas.openxmlformats.org/officeDocument/2006/relationships/hyperlink" Target="https://pt.wikiloc.com/trilhas-cicloturismo/praia-taruma-11-01-23-d-123162490" TargetMode="External"/><Relationship Id="rId26" Type="http://schemas.openxmlformats.org/officeDocument/2006/relationships/hyperlink" Target="https://pt.wikiloc.com/trilhas-trekking/praia-taruma-19-01-23-d-123970117" TargetMode="External"/><Relationship Id="rId3" Type="http://schemas.openxmlformats.org/officeDocument/2006/relationships/hyperlink" Target="https://pt.wikiloc.com/trilhas-cicloturismo/praia-taruma-22-12-22-d-121991907" TargetMode="External"/><Relationship Id="rId21" Type="http://schemas.openxmlformats.org/officeDocument/2006/relationships/hyperlink" Target="https://pt.wikiloc.com/trilhas-trekking/praia-taruma-14-01-23-d-123714515" TargetMode="External"/><Relationship Id="rId7" Type="http://schemas.openxmlformats.org/officeDocument/2006/relationships/hyperlink" Target="https://pt.wikiloc.com/trilhas-cicloturismo/praia-taruma-28-12-22-d-122064529" TargetMode="External"/><Relationship Id="rId12" Type="http://schemas.openxmlformats.org/officeDocument/2006/relationships/hyperlink" Target="https://pt.wikiloc.com/trilhas-cicloturismo/praia-taruma-05-01-23-d-122920024" TargetMode="External"/><Relationship Id="rId17" Type="http://schemas.openxmlformats.org/officeDocument/2006/relationships/hyperlink" Target="https://pt.wikiloc.com/trilhas-cicloturismo/praia-taruma-10-01-23-d-123162491" TargetMode="External"/><Relationship Id="rId25" Type="http://schemas.openxmlformats.org/officeDocument/2006/relationships/hyperlink" Target="https://pt.wikiloc.com/trilhas-cicloturismo/praia-taruma-18-01-23-d-123719626" TargetMode="External"/><Relationship Id="rId2" Type="http://schemas.openxmlformats.org/officeDocument/2006/relationships/hyperlink" Target="https://pt.wikiloc.com/trilhas-ciclismo/praia-taruma-20-12-22-d-121660932" TargetMode="External"/><Relationship Id="rId16" Type="http://schemas.openxmlformats.org/officeDocument/2006/relationships/hyperlink" Target="https://pt.wikiloc.com/trilhas-trekking/praia-taruma-09-01-23-d-123080508" TargetMode="External"/><Relationship Id="rId20" Type="http://schemas.openxmlformats.org/officeDocument/2006/relationships/hyperlink" Target="https://pt.wikiloc.com/trilhas-trekking/praia-taruma-13-01-23-d-123714512" TargetMode="External"/><Relationship Id="rId1" Type="http://schemas.openxmlformats.org/officeDocument/2006/relationships/hyperlink" Target="https://pt.wikiloc.com/trilhas-ciclismo/praia-taruma-21-12-22-d-121660930" TargetMode="External"/><Relationship Id="rId6" Type="http://schemas.openxmlformats.org/officeDocument/2006/relationships/hyperlink" Target="https://pt.wikiloc.com/trilhas-ciclismo/praia-taruma-27-12-22-d-121991927" TargetMode="External"/><Relationship Id="rId11" Type="http://schemas.openxmlformats.org/officeDocument/2006/relationships/hyperlink" Target="https://pt.wikiloc.com/trilhas-trekking/praia-taruma-04-01-23-d-122663884" TargetMode="External"/><Relationship Id="rId24" Type="http://schemas.openxmlformats.org/officeDocument/2006/relationships/hyperlink" Target="https://pt.wikiloc.com/trilhas-cicloturismo/praia-taruma-17-01-23-d-123719631" TargetMode="External"/><Relationship Id="rId5" Type="http://schemas.openxmlformats.org/officeDocument/2006/relationships/hyperlink" Target="https://pt.wikiloc.com/trilhas-ciclismo/praia-taruma-26-12-22-d-121991929" TargetMode="External"/><Relationship Id="rId15" Type="http://schemas.openxmlformats.org/officeDocument/2006/relationships/hyperlink" Target="https://pt.wikiloc.com/trilhas-trekking/praia-taruma-08-01-23-d-123080511" TargetMode="External"/><Relationship Id="rId23" Type="http://schemas.openxmlformats.org/officeDocument/2006/relationships/hyperlink" Target="https://pt.wikiloc.com/trilhas-trekking/praia-taruma-16-01-23-d-123714354" TargetMode="External"/><Relationship Id="rId10" Type="http://schemas.openxmlformats.org/officeDocument/2006/relationships/hyperlink" Target="https://pt.wikiloc.com/trilhas-trekking/praia-taruma-02-01-23-d-122656570" TargetMode="External"/><Relationship Id="rId19" Type="http://schemas.openxmlformats.org/officeDocument/2006/relationships/hyperlink" Target="https://pt.wikiloc.com/trilhas-trekking/praia-taruma-12-01-23-d-123228744" TargetMode="External"/><Relationship Id="rId4" Type="http://schemas.openxmlformats.org/officeDocument/2006/relationships/hyperlink" Target="https://pt.wikiloc.com/trilhas-cicloturismo/praia-taruma-23-12-22-d-121991905" TargetMode="External"/><Relationship Id="rId9" Type="http://schemas.openxmlformats.org/officeDocument/2006/relationships/hyperlink" Target="https://pt.wikiloc.com/trilhas-trekking/praia-taruma-30-12-22-d-122222551" TargetMode="External"/><Relationship Id="rId14" Type="http://schemas.openxmlformats.org/officeDocument/2006/relationships/hyperlink" Target="https://pt.wikiloc.com/trilhas-trekking/praia-taruma-07-01-23-d-122927903" TargetMode="External"/><Relationship Id="rId22" Type="http://schemas.openxmlformats.org/officeDocument/2006/relationships/hyperlink" Target="https://pt.wikiloc.com/trilhas-trekking/praia-taruma-15-01-23-d-123714295" TargetMode="External"/><Relationship Id="rId27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da-princesa-28-12-2022-d-122121362" TargetMode="External"/><Relationship Id="rId13" Type="http://schemas.openxmlformats.org/officeDocument/2006/relationships/hyperlink" Target="https://pt.wikiloc.com/trilhas-trekking/praia-da-princencesa-04-01-2023-d-122637371" TargetMode="External"/><Relationship Id="rId18" Type="http://schemas.openxmlformats.org/officeDocument/2006/relationships/hyperlink" Target="https://pt.wikiloc.com/trilhas-trekking/praia-da-princesa-12-01-2023-d-123271356" TargetMode="External"/><Relationship Id="rId3" Type="http://schemas.openxmlformats.org/officeDocument/2006/relationships/hyperlink" Target="https://pt.wikiloc.com/trilhas-trekking/praia-da-princesa-22-12-2022-d-121700822" TargetMode="External"/><Relationship Id="rId21" Type="http://schemas.openxmlformats.org/officeDocument/2006/relationships/hyperlink" Target="https://pt.wikiloc.com/trilhas-trekking/praia-da-princesa-15-01-2023-d-123584809" TargetMode="External"/><Relationship Id="rId7" Type="http://schemas.openxmlformats.org/officeDocument/2006/relationships/hyperlink" Target="https://pt.wikiloc.com/trilhas-trekking/praia-da-princesa-31-12-2022-d-122296781" TargetMode="External"/><Relationship Id="rId12" Type="http://schemas.openxmlformats.org/officeDocument/2006/relationships/hyperlink" Target="https://pt.wikiloc.com/trilhas-trekking/praia-da-princesa-03-01-2023-d-122564815" TargetMode="External"/><Relationship Id="rId17" Type="http://schemas.openxmlformats.org/officeDocument/2006/relationships/hyperlink" Target="https://pt.wikiloc.com/trilhas-trekking/praia-da-princesa-10-01-2023-d-123136752" TargetMode="External"/><Relationship Id="rId25" Type="http://schemas.openxmlformats.org/officeDocument/2006/relationships/printerSettings" Target="../printerSettings/printerSettings8.bin"/><Relationship Id="rId2" Type="http://schemas.openxmlformats.org/officeDocument/2006/relationships/hyperlink" Target="https://pt.wikiloc.com/trilhas-trekking/praia-da-princesa-21-12-2022-d-121653527" TargetMode="External"/><Relationship Id="rId16" Type="http://schemas.openxmlformats.org/officeDocument/2006/relationships/hyperlink" Target="https://pt.wikiloc.com/trilhas-trekking/praia-da-princesa-07-01-2023-d-122910683" TargetMode="External"/><Relationship Id="rId20" Type="http://schemas.openxmlformats.org/officeDocument/2006/relationships/hyperlink" Target="https://pt.wikiloc.com/trilhas-trekking/praia-da-princesa-14-01-2023-d-123458304" TargetMode="External"/><Relationship Id="rId1" Type="http://schemas.openxmlformats.org/officeDocument/2006/relationships/hyperlink" Target="https://pt.wikiloc.com/trilhas-trekking/praia-da-princesa-20-12-2022-d-121598000" TargetMode="External"/><Relationship Id="rId6" Type="http://schemas.openxmlformats.org/officeDocument/2006/relationships/hyperlink" Target="https://pt.wikiloc.com/trilhas-trekking/praia-da-princesa-27-12-2022-d-122041795" TargetMode="External"/><Relationship Id="rId11" Type="http://schemas.openxmlformats.org/officeDocument/2006/relationships/hyperlink" Target="https://pt.wikiloc.com/trilhas-trekking/praia-da-princesa-02-01-2023-d-122455090" TargetMode="External"/><Relationship Id="rId24" Type="http://schemas.openxmlformats.org/officeDocument/2006/relationships/hyperlink" Target="https://pt.wikiloc.com/trilhas-trekking/praia-da-princesa-18-01-2023-d-123703669" TargetMode="External"/><Relationship Id="rId5" Type="http://schemas.openxmlformats.org/officeDocument/2006/relationships/hyperlink" Target="https://pt.wikiloc.com/trilhas-trekking/praia-da-princesa-26-12-2022-d-121964180" TargetMode="External"/><Relationship Id="rId15" Type="http://schemas.openxmlformats.org/officeDocument/2006/relationships/hyperlink" Target="https://pt.wikiloc.com/trilhas-trekking/praia-da-princesa-06-01-2023-d-122801006" TargetMode="External"/><Relationship Id="rId23" Type="http://schemas.openxmlformats.org/officeDocument/2006/relationships/hyperlink" Target="https://pt.wikiloc.com/trilhas-trekking/praia-da-princesa-17-01-2023-d-123652593" TargetMode="External"/><Relationship Id="rId10" Type="http://schemas.openxmlformats.org/officeDocument/2006/relationships/hyperlink" Target="https://pt.wikiloc.com/trilhas-trekking/praia-da-princesa-09-01-2023-d-123064311" TargetMode="External"/><Relationship Id="rId19" Type="http://schemas.openxmlformats.org/officeDocument/2006/relationships/hyperlink" Target="https://pt.wikiloc.com/trilhas-trekking/praia-da-princesa-13-01-2023-d-123337726" TargetMode="External"/><Relationship Id="rId4" Type="http://schemas.openxmlformats.org/officeDocument/2006/relationships/hyperlink" Target="https://pt.wikiloc.com/trilhas-trekking/praia-da-princesa-23-12-2022-d-121752986" TargetMode="External"/><Relationship Id="rId9" Type="http://schemas.openxmlformats.org/officeDocument/2006/relationships/hyperlink" Target="https://pt.wikiloc.com/trilhas-trekking/praia-da-princesa-29-12-2022-d-122198555" TargetMode="External"/><Relationship Id="rId14" Type="http://schemas.openxmlformats.org/officeDocument/2006/relationships/hyperlink" Target="https://pt.wikiloc.com/trilhas-trekking/praia-da-princesa-05-01-2023-d-122718283" TargetMode="External"/><Relationship Id="rId22" Type="http://schemas.openxmlformats.org/officeDocument/2006/relationships/hyperlink" Target="https://pt.wikiloc.com/trilhas-trekking/praia-da-princesa-16-01-2023-d-123602590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atalaia-30-12-2022d-122266075" TargetMode="External"/><Relationship Id="rId13" Type="http://schemas.openxmlformats.org/officeDocument/2006/relationships/hyperlink" Target="https://pt.wikiloc.com/trilhas-trekking/atalaia06-01-23-122794706" TargetMode="External"/><Relationship Id="rId18" Type="http://schemas.openxmlformats.org/officeDocument/2006/relationships/hyperlink" Target="https://pt.wikiloc.com/trilhas-trekking/praiaatalaia-11-01-2023d-123196049" TargetMode="External"/><Relationship Id="rId26" Type="http://schemas.openxmlformats.org/officeDocument/2006/relationships/printerSettings" Target="../printerSettings/printerSettings9.bin"/><Relationship Id="rId3" Type="http://schemas.openxmlformats.org/officeDocument/2006/relationships/hyperlink" Target="https://pt.wikiloc.com/trilhas-trekking/praiaatalaia-20-12-2022d-121592626" TargetMode="External"/><Relationship Id="rId21" Type="http://schemas.openxmlformats.org/officeDocument/2006/relationships/hyperlink" Target="https://pt.wikiloc.com/trilhas-trekking/praiaatalaia-14-01-2023d-123457886" TargetMode="External"/><Relationship Id="rId7" Type="http://schemas.openxmlformats.org/officeDocument/2006/relationships/hyperlink" Target="https://pt.wikiloc.com/trilhas-trekking/praiaatalaia-25-12-2022d-121873926" TargetMode="External"/><Relationship Id="rId12" Type="http://schemas.openxmlformats.org/officeDocument/2006/relationships/hyperlink" Target="https://pt.wikiloc.com/trilhas-trekking/atalaia-07-01-23-122898555" TargetMode="External"/><Relationship Id="rId17" Type="http://schemas.openxmlformats.org/officeDocument/2006/relationships/hyperlink" Target="https://pt.wikiloc.com/trilhas-trekking/atalaia-02-01-23-122446694" TargetMode="External"/><Relationship Id="rId25" Type="http://schemas.openxmlformats.org/officeDocument/2006/relationships/hyperlink" Target="https://pt.wikiloc.com/trilhas-trekking/praiaatalaia-19-01-2023d-123775336" TargetMode="External"/><Relationship Id="rId2" Type="http://schemas.openxmlformats.org/officeDocument/2006/relationships/hyperlink" Target="https://pt.wikiloc.com/trilhas-trekking/praiaatalaia-21-12-2022d-121644790" TargetMode="External"/><Relationship Id="rId16" Type="http://schemas.openxmlformats.org/officeDocument/2006/relationships/hyperlink" Target="https://pt.wikiloc.com/trilhas-trekking/praiaatalaia-10-01-2023d-123129845" TargetMode="External"/><Relationship Id="rId20" Type="http://schemas.openxmlformats.org/officeDocument/2006/relationships/hyperlink" Target="https://pt.wikiloc.com/trilhas-trekking/praiaatalaia-13-01-2023d-123336474" TargetMode="External"/><Relationship Id="rId1" Type="http://schemas.openxmlformats.org/officeDocument/2006/relationships/hyperlink" Target="https://pt.wikiloc.com/trilhas-trekking/praiaatalaia-22-12-2022d-121698598" TargetMode="External"/><Relationship Id="rId6" Type="http://schemas.openxmlformats.org/officeDocument/2006/relationships/hyperlink" Target="https://pt.wikiloc.com/trilhas-trekking/praiaatalaia-26-12-2022d-121957726" TargetMode="External"/><Relationship Id="rId11" Type="http://schemas.openxmlformats.org/officeDocument/2006/relationships/hyperlink" Target="https://pt.wikiloc.com/trilhas-trekking/praiaatalaia-09-01-2023d-123061933" TargetMode="External"/><Relationship Id="rId24" Type="http://schemas.openxmlformats.org/officeDocument/2006/relationships/hyperlink" Target="https://pt.wikiloc.com/trilhas-trekking/praiaatalaia-18-01-2023d-123708025" TargetMode="External"/><Relationship Id="rId5" Type="http://schemas.openxmlformats.org/officeDocument/2006/relationships/hyperlink" Target="https://pt.wikiloc.com/trilhas-trekking/praiaatalaia-24-12-2022d-121821511" TargetMode="External"/><Relationship Id="rId15" Type="http://schemas.openxmlformats.org/officeDocument/2006/relationships/hyperlink" Target="https://pt.wikiloc.com/trilhas-trekking/praiaatalaia-03-01-2023d-122524823" TargetMode="External"/><Relationship Id="rId23" Type="http://schemas.openxmlformats.org/officeDocument/2006/relationships/hyperlink" Target="https://pt.wikiloc.com/trilhas-trekking/praiaatalaia-17-01-2023d-123654210" TargetMode="External"/><Relationship Id="rId10" Type="http://schemas.openxmlformats.org/officeDocument/2006/relationships/hyperlink" Target="https://pt.wikiloc.com/trilhas-trekking/praiaatalaia-29-12-2022d-122194103" TargetMode="External"/><Relationship Id="rId19" Type="http://schemas.openxmlformats.org/officeDocument/2006/relationships/hyperlink" Target="https://pt.wikiloc.com/trilhas-trekking/praiaatalaia-12-01-2023d-123269441" TargetMode="External"/><Relationship Id="rId4" Type="http://schemas.openxmlformats.org/officeDocument/2006/relationships/hyperlink" Target="https://pt.wikiloc.com/trilhas-trekking/praiaatalaia-27-12-2022d-122038958" TargetMode="External"/><Relationship Id="rId9" Type="http://schemas.openxmlformats.org/officeDocument/2006/relationships/hyperlink" Target="https://pt.wikiloc.com/trilhas-trekking/praiaatalaia-28-12-2022-122122616" TargetMode="External"/><Relationship Id="rId14" Type="http://schemas.openxmlformats.org/officeDocument/2006/relationships/hyperlink" Target="https://pt.wikiloc.com/trilhas-trekking/praiaatalaia-04-01-2023d-122612922" TargetMode="External"/><Relationship Id="rId22" Type="http://schemas.openxmlformats.org/officeDocument/2006/relationships/hyperlink" Target="https://pt.wikiloc.com/trilhas-trekking/praiaatalaia-16-01-2023d-123604203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corvinamacarico-28-12-2022d-122119365" TargetMode="External"/><Relationship Id="rId13" Type="http://schemas.openxmlformats.org/officeDocument/2006/relationships/hyperlink" Target="https://pt.wikiloc.com/trilhas-trekking/corvina-macarico-06-01-23-122784358" TargetMode="External"/><Relationship Id="rId18" Type="http://schemas.openxmlformats.org/officeDocument/2006/relationships/hyperlink" Target="https://pt.wikiloc.com/trilhas-trekking/corvina-macarico-02-01-23-122442232" TargetMode="External"/><Relationship Id="rId26" Type="http://schemas.openxmlformats.org/officeDocument/2006/relationships/hyperlink" Target="https://pt.wikiloc.com/trilhas-trekking/praiacorvinamacarico-19-01-2023d-123772252" TargetMode="External"/><Relationship Id="rId3" Type="http://schemas.openxmlformats.org/officeDocument/2006/relationships/hyperlink" Target="https://pt.wikiloc.com/trilhas-trekking/praiacorvinamacarico-22-12-2022d-121695241" TargetMode="External"/><Relationship Id="rId21" Type="http://schemas.openxmlformats.org/officeDocument/2006/relationships/hyperlink" Target="https://pt.wikiloc.com/trilhas-trekking/praiacorvinamacarico-13-01-2023d-123333912" TargetMode="External"/><Relationship Id="rId7" Type="http://schemas.openxmlformats.org/officeDocument/2006/relationships/hyperlink" Target="https://pt.wikiloc.com/trilhas-trekking/praiacorvinamacarico-27-12-2022d-122035361" TargetMode="External"/><Relationship Id="rId12" Type="http://schemas.openxmlformats.org/officeDocument/2006/relationships/hyperlink" Target="https://pt.wikiloc.com/trilhas-trekking/corvina-macarico-07-01-23-122887720" TargetMode="External"/><Relationship Id="rId17" Type="http://schemas.openxmlformats.org/officeDocument/2006/relationships/hyperlink" Target="https://pt.wikiloc.com/trilhas-trekking/praiacorvinamacarico-10-01-2023d-123126185" TargetMode="External"/><Relationship Id="rId25" Type="http://schemas.openxmlformats.org/officeDocument/2006/relationships/hyperlink" Target="https://pt.wikiloc.com/trilhas-trekking/praiacorvinamacarico-18-01-2023d-123703977" TargetMode="External"/><Relationship Id="rId2" Type="http://schemas.openxmlformats.org/officeDocument/2006/relationships/hyperlink" Target="https://pt.wikiloc.com/trilhas-trekking/praiacorvinamacarico-21-12-2022d-121640761" TargetMode="External"/><Relationship Id="rId16" Type="http://schemas.openxmlformats.org/officeDocument/2006/relationships/hyperlink" Target="https://pt.wikiloc.com/trilhas-trekking/praiacorvinamacarico-03-01-2023d-122521163" TargetMode="External"/><Relationship Id="rId20" Type="http://schemas.openxmlformats.org/officeDocument/2006/relationships/hyperlink" Target="https://pt.wikiloc.com/trilhas-trekking/praiacorvinamacarico-12-01-2023d-123265636" TargetMode="External"/><Relationship Id="rId1" Type="http://schemas.openxmlformats.org/officeDocument/2006/relationships/hyperlink" Target="https://pt.wikiloc.com/trilhas-trekking/praia-corvina-macarico-20-12-2022d-121590373" TargetMode="External"/><Relationship Id="rId6" Type="http://schemas.openxmlformats.org/officeDocument/2006/relationships/hyperlink" Target="https://pt.wikiloc.com/trilhas-trekking/praiacorvinamacarico-26-12-2022d-121953599" TargetMode="External"/><Relationship Id="rId11" Type="http://schemas.openxmlformats.org/officeDocument/2006/relationships/hyperlink" Target="https://pt.wikiloc.com/trilhas-trekking/praiacorvinamacarico-09-01-2023d-123059190" TargetMode="External"/><Relationship Id="rId24" Type="http://schemas.openxmlformats.org/officeDocument/2006/relationships/hyperlink" Target="https://pt.wikiloc.com/trilhas-trekking/praiacorvinamacarico-17-01-2023d-123651894" TargetMode="External"/><Relationship Id="rId5" Type="http://schemas.openxmlformats.org/officeDocument/2006/relationships/hyperlink" Target="https://pt.wikiloc.com/trilhas-trekking/praiacorvinamacarico-25-12-2022d-121870687" TargetMode="External"/><Relationship Id="rId15" Type="http://schemas.openxmlformats.org/officeDocument/2006/relationships/hyperlink" Target="https://pt.wikiloc.com/trilhas-trekking/praiacorvinamacarico-04-01-2023d-122606549" TargetMode="External"/><Relationship Id="rId23" Type="http://schemas.openxmlformats.org/officeDocument/2006/relationships/hyperlink" Target="https://pt.wikiloc.com/trilhas-trekking/praiacorvinamacarico16-01-2023d-123602270" TargetMode="External"/><Relationship Id="rId10" Type="http://schemas.openxmlformats.org/officeDocument/2006/relationships/hyperlink" Target="https://pt.wikiloc.com/trilhas-trekking/praiacorvinamacarico-30-12-2022d-122264036" TargetMode="External"/><Relationship Id="rId19" Type="http://schemas.openxmlformats.org/officeDocument/2006/relationships/hyperlink" Target="https://pt.wikiloc.com/trilhas-trekking/praiacorvinamacarico-11-01-2023d-123191778" TargetMode="External"/><Relationship Id="rId4" Type="http://schemas.openxmlformats.org/officeDocument/2006/relationships/hyperlink" Target="https://pt.wikiloc.com/trilhas-trekking/praiacorvinamacarico-24-12-2022d-121817486" TargetMode="External"/><Relationship Id="rId9" Type="http://schemas.openxmlformats.org/officeDocument/2006/relationships/hyperlink" Target="https://pt.wikiloc.com/trilhas-trekking/praiacorvinamacarico29-12-2022d-122191123" TargetMode="External"/><Relationship Id="rId14" Type="http://schemas.openxmlformats.org/officeDocument/2006/relationships/hyperlink" Target="https://pt.wikiloc.com/trilhas-trekking/corvina-macarico-05-01-23-122699769" TargetMode="External"/><Relationship Id="rId22" Type="http://schemas.openxmlformats.org/officeDocument/2006/relationships/hyperlink" Target="https://pt.wikiloc.com/trilhas-trekking/praiacorvinamacarico-14-01-2023d-123454810" TargetMode="External"/><Relationship Id="rId27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areao-fortaleza-28-12-2022-d-122123278" TargetMode="External"/><Relationship Id="rId13" Type="http://schemas.openxmlformats.org/officeDocument/2006/relationships/hyperlink" Target="https://pt.wikiloc.com/trilhas-trekking/areao-fortaleza-04-01-2023-d-122609620" TargetMode="External"/><Relationship Id="rId18" Type="http://schemas.openxmlformats.org/officeDocument/2006/relationships/hyperlink" Target="https://pt.wikiloc.com/trilhas-trekking/areao-fortaleza-09-01-2023-d-123057177" TargetMode="External"/><Relationship Id="rId26" Type="http://schemas.openxmlformats.org/officeDocument/2006/relationships/hyperlink" Target="https://pt.wikiloc.com/trilhas-trekking/areao-fortaleza-18-01-2022-d-123710705" TargetMode="External"/><Relationship Id="rId3" Type="http://schemas.openxmlformats.org/officeDocument/2006/relationships/hyperlink" Target="https://pt.wikiloc.com/trilhas-trekking/areao-fortaleza-24-12-2022-d-121830100" TargetMode="External"/><Relationship Id="rId21" Type="http://schemas.openxmlformats.org/officeDocument/2006/relationships/hyperlink" Target="https://pt.wikiloc.com/trilhas-trekking/areao-fortaleza-12-01-2023-d-123263624" TargetMode="External"/><Relationship Id="rId7" Type="http://schemas.openxmlformats.org/officeDocument/2006/relationships/hyperlink" Target="https://pt.wikiloc.com/trilhas-trekking/areao-fortaleza-26-12-2022-d-122045153" TargetMode="External"/><Relationship Id="rId12" Type="http://schemas.openxmlformats.org/officeDocument/2006/relationships/hyperlink" Target="https://pt.wikiloc.com/trilhas-trekking/areiao-fortaleza-03-01-2023-d-122523547" TargetMode="External"/><Relationship Id="rId17" Type="http://schemas.openxmlformats.org/officeDocument/2006/relationships/hyperlink" Target="https://pt.wikiloc.com/trilhas-trekking/areao-fortaleza-08-01-2023-d-122996275" TargetMode="External"/><Relationship Id="rId25" Type="http://schemas.openxmlformats.org/officeDocument/2006/relationships/hyperlink" Target="https://pt.wikiloc.com/trilhas-trekking/areao-fortaleza-17-01-2023-d-123652251" TargetMode="External"/><Relationship Id="rId2" Type="http://schemas.openxmlformats.org/officeDocument/2006/relationships/hyperlink" Target="https://pt.wikiloc.com/trilhas-trekking/areao-fortaleza-21-12-2022-d-121645437" TargetMode="External"/><Relationship Id="rId16" Type="http://schemas.openxmlformats.org/officeDocument/2006/relationships/hyperlink" Target="https://pt.wikiloc.com/trilhas-trekking/areao-forfaleza-07-01-2023-d-122890189" TargetMode="External"/><Relationship Id="rId20" Type="http://schemas.openxmlformats.org/officeDocument/2006/relationships/hyperlink" Target="https://pt.wikiloc.com/trilhas-trekking/areao-fortaleza-11-01-2023-d-123200713" TargetMode="External"/><Relationship Id="rId1" Type="http://schemas.openxmlformats.org/officeDocument/2006/relationships/hyperlink" Target="https://pt.wikiloc.com/trilhas-trekking/areao-fortaleza-20-12-2022-d-121592226" TargetMode="External"/><Relationship Id="rId6" Type="http://schemas.openxmlformats.org/officeDocument/2006/relationships/hyperlink" Target="https://pt.wikiloc.com/trilhas-trekking/areao-fortaleza-26-12-2022-d-121965760" TargetMode="External"/><Relationship Id="rId11" Type="http://schemas.openxmlformats.org/officeDocument/2006/relationships/hyperlink" Target="https://pt.wikiloc.com/trilhas-trekking/areao-fortaleza-02-01-2023-d-122442687" TargetMode="External"/><Relationship Id="rId24" Type="http://schemas.openxmlformats.org/officeDocument/2006/relationships/hyperlink" Target="https://pt.wikiloc.com/trilhas-trekking/areao-fortaleza-16-01-2023-d-123604131" TargetMode="External"/><Relationship Id="rId5" Type="http://schemas.openxmlformats.org/officeDocument/2006/relationships/hyperlink" Target="https://pt.wikiloc.com/trilhas-trekking/areao-fortaleza-22-12-2022-d-121702469" TargetMode="External"/><Relationship Id="rId15" Type="http://schemas.openxmlformats.org/officeDocument/2006/relationships/hyperlink" Target="https://pt.wikiloc.com/trilhas-trekking/areao-fortaleza-06-01-2023-d-122778191" TargetMode="External"/><Relationship Id="rId23" Type="http://schemas.openxmlformats.org/officeDocument/2006/relationships/hyperlink" Target="https://pt.wikiloc.com/trilhas-trekking/areao-fortaleza-15-01-2023-d-123581745" TargetMode="External"/><Relationship Id="rId28" Type="http://schemas.openxmlformats.org/officeDocument/2006/relationships/printerSettings" Target="../printerSettings/printerSettings11.bin"/><Relationship Id="rId10" Type="http://schemas.openxmlformats.org/officeDocument/2006/relationships/hyperlink" Target="https://pt.wikiloc.com/trilhas-trekking/areao-fortaleza-31-12-2022-d-122280681" TargetMode="External"/><Relationship Id="rId19" Type="http://schemas.openxmlformats.org/officeDocument/2006/relationships/hyperlink" Target="https://pt.wikiloc.com/trilhas-trekking/areao-fortaleza-10-01-2023-d-123124123" TargetMode="External"/><Relationship Id="rId4" Type="http://schemas.openxmlformats.org/officeDocument/2006/relationships/hyperlink" Target="https://pt.wikiloc.com/trilhas-trekking/areao-fortaleza-23-12-2022-d-121749741" TargetMode="External"/><Relationship Id="rId9" Type="http://schemas.openxmlformats.org/officeDocument/2006/relationships/hyperlink" Target="https://pt.wikiloc.com/trilhas-trekking/areao-fortaleza-30-12-2022-d-122263215" TargetMode="External"/><Relationship Id="rId14" Type="http://schemas.openxmlformats.org/officeDocument/2006/relationships/hyperlink" Target="https://pt.wikiloc.com/trilhas-trekking/areao-fortaleza-05-01-2023-d-122713184" TargetMode="External"/><Relationship Id="rId22" Type="http://schemas.openxmlformats.org/officeDocument/2006/relationships/hyperlink" Target="https://pt.wikiloc.com/trilhas-trekking/areao-fortaleza-14-01-2023-d-123453393" TargetMode="External"/><Relationship Id="rId27" Type="http://schemas.openxmlformats.org/officeDocument/2006/relationships/hyperlink" Target="https://pt.wikiloc.com/trilhas-trekking/areao-fortaleza-19-01-2023-d-123761608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de-ajuruteua-28-12-22-d-122107243" TargetMode="External"/><Relationship Id="rId13" Type="http://schemas.openxmlformats.org/officeDocument/2006/relationships/hyperlink" Target="https://pt.wikiloc.com/trilhas-trekking/praia-de-ajuruteua-05-01-23-d-122691330" TargetMode="External"/><Relationship Id="rId18" Type="http://schemas.openxmlformats.org/officeDocument/2006/relationships/hyperlink" Target="https://pt.wikiloc.com/trilhas-trekking/praia-de-ajuruteua-11-01-23-d-123186164" TargetMode="External"/><Relationship Id="rId26" Type="http://schemas.openxmlformats.org/officeDocument/2006/relationships/hyperlink" Target="https://pt.wikiloc.com/trilhas-trekking/praia-de-ajuruteua-19-01-23-d-123754568" TargetMode="External"/><Relationship Id="rId3" Type="http://schemas.openxmlformats.org/officeDocument/2006/relationships/hyperlink" Target="https://pt.wikiloc.com/trilhas-trekking/praia-de-ajuruteua-21-12-22-d-121643276" TargetMode="External"/><Relationship Id="rId21" Type="http://schemas.openxmlformats.org/officeDocument/2006/relationships/hyperlink" Target="https://pt.wikiloc.com/trilhas-trekking/praia-de-ajuruteua-14-01-23-d-123440839" TargetMode="External"/><Relationship Id="rId7" Type="http://schemas.openxmlformats.org/officeDocument/2006/relationships/hyperlink" Target="https://pt.wikiloc.com/trilhas-trekking/praia-de-ajuruteua-30-12-22-d-122259834" TargetMode="External"/><Relationship Id="rId12" Type="http://schemas.openxmlformats.org/officeDocument/2006/relationships/hyperlink" Target="https://pt.wikiloc.com/trilhas-trekking/praia-de-ajuruteua-04-01-23-d-122603904" TargetMode="External"/><Relationship Id="rId17" Type="http://schemas.openxmlformats.org/officeDocument/2006/relationships/hyperlink" Target="https://pt.wikiloc.com/trilhas-trekking/praia-de-ajuruteua-10-01-23-d-123118061" TargetMode="External"/><Relationship Id="rId25" Type="http://schemas.openxmlformats.org/officeDocument/2006/relationships/hyperlink" Target="https://pt.wikiloc.com/trilhas-trekking/praia-de-ajuruteua-18-01-23-d-123700781" TargetMode="External"/><Relationship Id="rId2" Type="http://schemas.openxmlformats.org/officeDocument/2006/relationships/hyperlink" Target="https://pt.wikiloc.com/trilhas-trekking/praia-de-ajuruteua-20-12-22-d-121594073" TargetMode="External"/><Relationship Id="rId16" Type="http://schemas.openxmlformats.org/officeDocument/2006/relationships/hyperlink" Target="https://pt.wikiloc.com/trilhas-trekking/praia-de-ajuruteua-09-01-23-d-123054891" TargetMode="External"/><Relationship Id="rId20" Type="http://schemas.openxmlformats.org/officeDocument/2006/relationships/hyperlink" Target="https://pt.wikiloc.com/trilhas-trekking/praia-de-ajuruteua-13-01-23-d-123324241" TargetMode="External"/><Relationship Id="rId1" Type="http://schemas.openxmlformats.org/officeDocument/2006/relationships/hyperlink" Target="https://pt.wikiloc.com/trilhas-trekking/praia-de-ajuruteua-22-12-22-d-121695153" TargetMode="External"/><Relationship Id="rId6" Type="http://schemas.openxmlformats.org/officeDocument/2006/relationships/hyperlink" Target="https://pt.wikiloc.com/trilhas-trekking/praia-de-ajuruteua-23-12-22-d-121744705" TargetMode="External"/><Relationship Id="rId11" Type="http://schemas.openxmlformats.org/officeDocument/2006/relationships/hyperlink" Target="https://pt.wikiloc.com/trilhas-trekking/praia-de-ajuruteua-03-01-23-d-122518986" TargetMode="External"/><Relationship Id="rId24" Type="http://schemas.openxmlformats.org/officeDocument/2006/relationships/hyperlink" Target="https://pt.wikiloc.com/trilhas-trekking/praia-de-ajuruteua-17-01-23-d-123683318" TargetMode="External"/><Relationship Id="rId5" Type="http://schemas.openxmlformats.org/officeDocument/2006/relationships/hyperlink" Target="https://pt.wikiloc.com/trilhas-trekking/praia-de-ajuruteua-26-12-22-d-121950959" TargetMode="External"/><Relationship Id="rId15" Type="http://schemas.openxmlformats.org/officeDocument/2006/relationships/hyperlink" Target="https://pt.wikiloc.com/trilhas-trekking/praia-de-ajuruteua-07-01-23-d-122874535" TargetMode="External"/><Relationship Id="rId23" Type="http://schemas.openxmlformats.org/officeDocument/2006/relationships/hyperlink" Target="https://pt.wikiloc.com/trilhas-trekking/praia-de-ajuruteua-16-01-23-d-123633762" TargetMode="External"/><Relationship Id="rId10" Type="http://schemas.openxmlformats.org/officeDocument/2006/relationships/hyperlink" Target="https://pt.wikiloc.com/trilhas-trekking/praia-de-ajuruteua-02-01-23-d-122441932" TargetMode="External"/><Relationship Id="rId19" Type="http://schemas.openxmlformats.org/officeDocument/2006/relationships/hyperlink" Target="https://pt.wikiloc.com/trilhas-trekking/praia-de-ajuruteua-12-01-23-d-123259334" TargetMode="External"/><Relationship Id="rId4" Type="http://schemas.openxmlformats.org/officeDocument/2006/relationships/hyperlink" Target="https://pt.wikiloc.com/trilhas-trekking/praia-de-ajuruteua-27-12-22-d-122024635" TargetMode="External"/><Relationship Id="rId9" Type="http://schemas.openxmlformats.org/officeDocument/2006/relationships/hyperlink" Target="https://pt.wikiloc.com/trilhas-trekking/praia-de-ajuruteua-29-12-22-d-122188760" TargetMode="External"/><Relationship Id="rId14" Type="http://schemas.openxmlformats.org/officeDocument/2006/relationships/hyperlink" Target="https://pt.wikiloc.com/trilhas-trekking/praia-de-ajuruteua-06-01-23-d-122782021" TargetMode="External"/><Relationship Id="rId22" Type="http://schemas.openxmlformats.org/officeDocument/2006/relationships/hyperlink" Target="https://pt.wikiloc.com/trilhas-trekking/praia-de-ajuruteua-15-01-23-d-123576562" TargetMode="External"/><Relationship Id="rId27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9DBDB-1470-4BA3-8086-9B6DB22C80AF}">
  <dimension ref="A1:D15"/>
  <sheetViews>
    <sheetView workbookViewId="0">
      <selection activeCell="G18" sqref="G18"/>
    </sheetView>
  </sheetViews>
  <sheetFormatPr defaultRowHeight="14.4" x14ac:dyDescent="0.3"/>
  <cols>
    <col min="1" max="1" width="13.44140625" bestFit="1" customWidth="1"/>
    <col min="2" max="2" width="8.109375" bestFit="1" customWidth="1"/>
    <col min="3" max="3" width="24.88671875" customWidth="1"/>
    <col min="4" max="4" width="20.44140625" customWidth="1"/>
  </cols>
  <sheetData>
    <row r="1" spans="1:4" s="31" customFormat="1" ht="24.6" thickBot="1" x14ac:dyDescent="0.35">
      <c r="A1" s="46" t="s">
        <v>0</v>
      </c>
      <c r="B1" s="46" t="s">
        <v>1</v>
      </c>
      <c r="C1" s="47" t="s">
        <v>2</v>
      </c>
      <c r="D1" s="41" t="s">
        <v>3</v>
      </c>
    </row>
    <row r="2" spans="1:4" ht="15" thickBot="1" x14ac:dyDescent="0.35">
      <c r="A2" s="45" t="s">
        <v>4</v>
      </c>
      <c r="B2" s="14">
        <v>6.5</v>
      </c>
      <c r="C2" s="14">
        <f>diurno!C6</f>
        <v>172.94999999999996</v>
      </c>
      <c r="D2" s="42">
        <f t="shared" ref="D2:D12" si="0">SUM(C2:C2)</f>
        <v>172.94999999999996</v>
      </c>
    </row>
    <row r="3" spans="1:4" ht="15" thickBot="1" x14ac:dyDescent="0.35">
      <c r="A3" s="43" t="s">
        <v>5</v>
      </c>
      <c r="B3" s="14">
        <v>3.5</v>
      </c>
      <c r="C3" s="14">
        <f>diurno!D6</f>
        <v>96.05</v>
      </c>
      <c r="D3" s="42">
        <f t="shared" si="0"/>
        <v>96.05</v>
      </c>
    </row>
    <row r="4" spans="1:4" ht="15" thickBot="1" x14ac:dyDescent="0.35">
      <c r="A4" s="43" t="s">
        <v>6</v>
      </c>
      <c r="B4" s="14">
        <v>3.5</v>
      </c>
      <c r="C4" s="14">
        <f>diurno!E6</f>
        <v>95.419999999999987</v>
      </c>
      <c r="D4" s="42">
        <f t="shared" si="0"/>
        <v>95.419999999999987</v>
      </c>
    </row>
    <row r="5" spans="1:4" ht="15" thickBot="1" x14ac:dyDescent="0.35">
      <c r="A5" s="43" t="s">
        <v>7</v>
      </c>
      <c r="B5" s="14">
        <v>4.7</v>
      </c>
      <c r="C5" s="14">
        <f>diurno!F6</f>
        <v>132.26000000000002</v>
      </c>
      <c r="D5" s="42">
        <f t="shared" si="0"/>
        <v>132.26000000000002</v>
      </c>
    </row>
    <row r="6" spans="1:4" ht="15" thickBot="1" x14ac:dyDescent="0.35">
      <c r="A6" s="43" t="s">
        <v>8</v>
      </c>
      <c r="B6" s="14">
        <v>3.9</v>
      </c>
      <c r="C6" s="14">
        <f>diurno!G6</f>
        <v>106.64</v>
      </c>
      <c r="D6" s="42">
        <f t="shared" si="0"/>
        <v>106.64</v>
      </c>
    </row>
    <row r="7" spans="1:4" ht="15" thickBot="1" x14ac:dyDescent="0.35">
      <c r="A7" s="43" t="s">
        <v>9</v>
      </c>
      <c r="B7" s="14">
        <v>5</v>
      </c>
      <c r="C7" s="14">
        <f>diurno!H6</f>
        <v>122.75</v>
      </c>
      <c r="D7" s="42">
        <f t="shared" si="0"/>
        <v>122.75</v>
      </c>
    </row>
    <row r="8" spans="1:4" ht="15" thickBot="1" x14ac:dyDescent="0.35">
      <c r="A8" s="43" t="s">
        <v>10</v>
      </c>
      <c r="B8" s="14">
        <v>10</v>
      </c>
      <c r="C8" s="14">
        <f>diurno!I6</f>
        <v>267.13000000000005</v>
      </c>
      <c r="D8" s="42">
        <f t="shared" si="0"/>
        <v>267.13000000000005</v>
      </c>
    </row>
    <row r="9" spans="1:4" ht="15" thickBot="1" x14ac:dyDescent="0.35">
      <c r="A9" s="43" t="s">
        <v>11</v>
      </c>
      <c r="B9" s="14">
        <v>4.4000000000000004</v>
      </c>
      <c r="C9" s="14">
        <f>diurno!J6</f>
        <v>117.07</v>
      </c>
      <c r="D9" s="42">
        <f t="shared" si="0"/>
        <v>117.07</v>
      </c>
    </row>
    <row r="10" spans="1:4" ht="15" thickBot="1" x14ac:dyDescent="0.35">
      <c r="A10" s="43" t="s">
        <v>12</v>
      </c>
      <c r="B10" s="14">
        <v>9</v>
      </c>
      <c r="C10" s="14">
        <f>diurno!K6</f>
        <v>257.62000000000006</v>
      </c>
      <c r="D10" s="42">
        <f t="shared" si="0"/>
        <v>257.62000000000006</v>
      </c>
    </row>
    <row r="11" spans="1:4" ht="15" thickBot="1" x14ac:dyDescent="0.35">
      <c r="A11" s="43" t="s">
        <v>13</v>
      </c>
      <c r="B11" s="14">
        <v>4.3</v>
      </c>
      <c r="C11" s="14">
        <f>diurno!L6</f>
        <v>122.14999999999999</v>
      </c>
      <c r="D11" s="42">
        <f t="shared" si="0"/>
        <v>122.14999999999999</v>
      </c>
    </row>
    <row r="12" spans="1:4" ht="15" thickBot="1" x14ac:dyDescent="0.35">
      <c r="A12" s="44" t="s">
        <v>14</v>
      </c>
      <c r="B12" s="42">
        <f>SUM(B2:B11)</f>
        <v>54.79999999999999</v>
      </c>
      <c r="C12" s="42">
        <f>SUM(C2:C11)</f>
        <v>1490.0400000000002</v>
      </c>
      <c r="D12" s="42">
        <f t="shared" si="0"/>
        <v>1490.0400000000002</v>
      </c>
    </row>
    <row r="15" spans="1:4" x14ac:dyDescent="0.3">
      <c r="A15" s="48"/>
    </row>
  </sheetData>
  <pageMargins left="0.511811024" right="0.511811024" top="0.78740157499999996" bottom="0.78740157499999996" header="0.31496062000000002" footer="0.31496062000000002"/>
  <pageSetup paperSize="9" orientation="portrait" horizontalDpi="1200" verticalDpi="1200" r:id="rId1"/>
  <headerFooter>
    <oddFooter>&amp;C&amp;1#&amp;"Arial Black"&amp;11&amp;K008542INTERNA \ Qualquer Usuário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C388E-2F07-436B-8D96-5F6EB32AFE4D}">
  <dimension ref="A1:M8"/>
  <sheetViews>
    <sheetView tabSelected="1" zoomScale="90" zoomScaleNormal="90" workbookViewId="0">
      <selection activeCell="P5" sqref="P5"/>
    </sheetView>
  </sheetViews>
  <sheetFormatPr defaultRowHeight="14.4" x14ac:dyDescent="0.3"/>
  <cols>
    <col min="1" max="1" width="13.33203125" customWidth="1"/>
    <col min="2" max="2" width="23.109375" bestFit="1" customWidth="1"/>
    <col min="13" max="13" width="8.33203125" bestFit="1" customWidth="1"/>
    <col min="16" max="16" width="11.6640625" customWidth="1"/>
    <col min="17" max="17" width="22.6640625" bestFit="1" customWidth="1"/>
  </cols>
  <sheetData>
    <row r="1" spans="1:13" ht="82.2" thickBot="1" x14ac:dyDescent="0.35">
      <c r="A1" s="16" t="s">
        <v>15</v>
      </c>
      <c r="B1" s="11" t="s">
        <v>0</v>
      </c>
      <c r="C1" s="12" t="s">
        <v>4</v>
      </c>
      <c r="D1" s="12" t="s">
        <v>5</v>
      </c>
      <c r="E1" s="12" t="s">
        <v>6</v>
      </c>
      <c r="F1" s="12" t="s">
        <v>7</v>
      </c>
      <c r="G1" s="12" t="s">
        <v>8</v>
      </c>
      <c r="H1" s="12" t="s">
        <v>9</v>
      </c>
      <c r="I1" s="12" t="s">
        <v>10</v>
      </c>
      <c r="J1" s="12" t="s">
        <v>11</v>
      </c>
      <c r="K1" s="12" t="s">
        <v>12</v>
      </c>
      <c r="L1" s="12" t="s">
        <v>13</v>
      </c>
      <c r="M1" s="13" t="s">
        <v>14</v>
      </c>
    </row>
    <row r="2" spans="1:13" ht="15" thickBot="1" x14ac:dyDescent="0.35">
      <c r="A2" s="70" t="s">
        <v>16</v>
      </c>
      <c r="B2" s="14" t="s">
        <v>17</v>
      </c>
      <c r="C2" s="22">
        <v>6.5</v>
      </c>
      <c r="D2" s="22">
        <v>3.5</v>
      </c>
      <c r="E2" s="22">
        <v>3.5</v>
      </c>
      <c r="F2" s="22">
        <v>4.7</v>
      </c>
      <c r="G2" s="22">
        <v>3.9</v>
      </c>
      <c r="H2" s="22">
        <v>5</v>
      </c>
      <c r="I2" s="22">
        <v>10</v>
      </c>
      <c r="J2" s="22">
        <v>4.4000000000000004</v>
      </c>
      <c r="K2" s="22">
        <v>9</v>
      </c>
      <c r="L2" s="22">
        <v>4.3</v>
      </c>
      <c r="M2" s="15">
        <f>SUM(C2:L2)</f>
        <v>54.79999999999999</v>
      </c>
    </row>
    <row r="3" spans="1:13" ht="15" thickBot="1" x14ac:dyDescent="0.35">
      <c r="A3" s="71"/>
      <c r="B3" s="14" t="s">
        <v>18</v>
      </c>
      <c r="C3" s="22">
        <f>Goiabal!A32</f>
        <v>27</v>
      </c>
      <c r="D3" s="22">
        <f>'Céu e Caju-una'!A32</f>
        <v>27</v>
      </c>
      <c r="E3" s="22">
        <f>Pesqueiro!A32</f>
        <v>27</v>
      </c>
      <c r="F3" s="22">
        <f>Turé!A32</f>
        <v>27</v>
      </c>
      <c r="G3" s="22">
        <f>Tarumã!A32</f>
        <v>27</v>
      </c>
      <c r="H3" s="22">
        <f>Princesa!A32</f>
        <v>27</v>
      </c>
      <c r="I3" s="22">
        <f>Atalaia!A32</f>
        <v>27</v>
      </c>
      <c r="J3" s="22">
        <f>'Corvina-Maçarico'!A33</f>
        <v>27</v>
      </c>
      <c r="K3" s="22">
        <f>'Areao-Fortaleza'!A32</f>
        <v>27</v>
      </c>
      <c r="L3" s="22">
        <f>Ajuruteua!A33</f>
        <v>27</v>
      </c>
      <c r="M3" s="15" t="s">
        <v>19</v>
      </c>
    </row>
    <row r="4" spans="1:13" ht="15" thickBot="1" x14ac:dyDescent="0.35">
      <c r="A4" s="71"/>
      <c r="B4" s="14" t="s">
        <v>20</v>
      </c>
      <c r="C4" s="22">
        <v>27</v>
      </c>
      <c r="D4" s="22">
        <v>27</v>
      </c>
      <c r="E4" s="22">
        <v>27</v>
      </c>
      <c r="F4" s="22">
        <v>27</v>
      </c>
      <c r="G4" s="22">
        <v>27</v>
      </c>
      <c r="H4" s="22">
        <v>27</v>
      </c>
      <c r="I4" s="22">
        <v>27</v>
      </c>
      <c r="J4" s="22">
        <v>27</v>
      </c>
      <c r="K4" s="22">
        <v>27</v>
      </c>
      <c r="L4" s="22">
        <v>27</v>
      </c>
      <c r="M4" s="15" t="s">
        <v>19</v>
      </c>
    </row>
    <row r="5" spans="1:13" ht="15" thickBot="1" x14ac:dyDescent="0.35">
      <c r="A5" s="71"/>
      <c r="B5" s="14" t="s">
        <v>21</v>
      </c>
      <c r="C5" s="22">
        <f t="shared" ref="C5:G5" si="0">C2*C4</f>
        <v>175.5</v>
      </c>
      <c r="D5" s="22">
        <f t="shared" si="0"/>
        <v>94.5</v>
      </c>
      <c r="E5" s="22">
        <f t="shared" si="0"/>
        <v>94.5</v>
      </c>
      <c r="F5" s="22">
        <f t="shared" si="0"/>
        <v>126.9</v>
      </c>
      <c r="G5" s="22">
        <f t="shared" si="0"/>
        <v>105.3</v>
      </c>
      <c r="H5" s="22">
        <f>H2*H4</f>
        <v>135</v>
      </c>
      <c r="I5" s="22">
        <f>I2*I4</f>
        <v>270</v>
      </c>
      <c r="J5" s="22">
        <f t="shared" ref="J5:L5" si="1">J2*J4</f>
        <v>118.80000000000001</v>
      </c>
      <c r="K5" s="22">
        <f t="shared" si="1"/>
        <v>243</v>
      </c>
      <c r="L5" s="22">
        <f t="shared" si="1"/>
        <v>116.1</v>
      </c>
      <c r="M5" s="15">
        <f>SUM(C5:L5)</f>
        <v>1479.6</v>
      </c>
    </row>
    <row r="6" spans="1:13" ht="15" thickBot="1" x14ac:dyDescent="0.35">
      <c r="A6" s="71"/>
      <c r="B6" s="14" t="s">
        <v>22</v>
      </c>
      <c r="C6" s="22">
        <f>Goiabal!X32</f>
        <v>172.94999999999996</v>
      </c>
      <c r="D6" s="22">
        <f>'Céu e Caju-una'!X32</f>
        <v>96.05</v>
      </c>
      <c r="E6" s="22">
        <f>Pesqueiro!X32</f>
        <v>95.419999999999987</v>
      </c>
      <c r="F6" s="22">
        <f>Turé!X32</f>
        <v>132.26000000000002</v>
      </c>
      <c r="G6" s="22">
        <f>Tarumã!X32</f>
        <v>106.64</v>
      </c>
      <c r="H6" s="22">
        <f>Princesa!X32</f>
        <v>122.75</v>
      </c>
      <c r="I6" s="22">
        <f>Atalaia!X32</f>
        <v>267.13000000000005</v>
      </c>
      <c r="J6" s="22">
        <f>'Corvina-Maçarico'!X33</f>
        <v>117.07</v>
      </c>
      <c r="K6" s="22">
        <f>'Areao-Fortaleza'!X32</f>
        <v>257.62000000000006</v>
      </c>
      <c r="L6" s="22">
        <f>Ajuruteua!X33</f>
        <v>122.14999999999999</v>
      </c>
      <c r="M6" s="15">
        <f>SUM(C6:L6)</f>
        <v>1490.0400000000002</v>
      </c>
    </row>
    <row r="7" spans="1:13" ht="15" thickBot="1" x14ac:dyDescent="0.35">
      <c r="A7" s="71"/>
      <c r="B7" s="14" t="s">
        <v>23</v>
      </c>
      <c r="C7" s="22">
        <f>Goiabal!Y32</f>
        <v>169</v>
      </c>
      <c r="D7" s="22">
        <f>'Céu e Caju-una'!Y32</f>
        <v>94.5</v>
      </c>
      <c r="E7" s="22">
        <f>Pesqueiro!Y32</f>
        <v>94.5</v>
      </c>
      <c r="F7" s="22">
        <f>Turé!Y32</f>
        <v>126.90000000000005</v>
      </c>
      <c r="G7" s="22">
        <f>Tarumã!Y32</f>
        <v>105.30000000000004</v>
      </c>
      <c r="H7" s="22">
        <f>Princesa!Y32</f>
        <v>120</v>
      </c>
      <c r="I7" s="22">
        <f>Atalaia!Y32</f>
        <v>260</v>
      </c>
      <c r="J7" s="22">
        <f>'Corvina-Maçarico'!Y33</f>
        <v>114.40000000000005</v>
      </c>
      <c r="K7" s="22">
        <f>'Areao-Fortaleza'!Y32</f>
        <v>242.98000000000002</v>
      </c>
      <c r="L7" s="22">
        <f>Ajuruteua!Y33</f>
        <v>111.79999999999995</v>
      </c>
      <c r="M7" s="15">
        <f>SUM(C7:L7)</f>
        <v>1439.38</v>
      </c>
    </row>
    <row r="8" spans="1:13" ht="15" thickBot="1" x14ac:dyDescent="0.35">
      <c r="A8" s="72"/>
      <c r="B8" s="14" t="s">
        <v>24</v>
      </c>
      <c r="C8" s="23">
        <f t="shared" ref="C8:L8" si="2">(C7*100)/C5</f>
        <v>96.296296296296291</v>
      </c>
      <c r="D8" s="23">
        <f t="shared" si="2"/>
        <v>100</v>
      </c>
      <c r="E8" s="23">
        <f t="shared" si="2"/>
        <v>100</v>
      </c>
      <c r="F8" s="23">
        <f t="shared" si="2"/>
        <v>100.00000000000004</v>
      </c>
      <c r="G8" s="23">
        <f t="shared" si="2"/>
        <v>100.00000000000004</v>
      </c>
      <c r="H8" s="23">
        <f t="shared" si="2"/>
        <v>88.888888888888886</v>
      </c>
      <c r="I8" s="23">
        <f t="shared" si="2"/>
        <v>96.296296296296291</v>
      </c>
      <c r="J8" s="23">
        <f t="shared" si="2"/>
        <v>96.296296296296333</v>
      </c>
      <c r="K8" s="23">
        <f t="shared" si="2"/>
        <v>99.991769547325106</v>
      </c>
      <c r="L8" s="23">
        <f t="shared" si="2"/>
        <v>96.296296296296276</v>
      </c>
      <c r="M8" s="40">
        <f>SUM(C8:L8)/10</f>
        <v>97.406584362139938</v>
      </c>
    </row>
  </sheetData>
  <mergeCells count="1">
    <mergeCell ref="A2:A8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&amp;C&amp;1#&amp;"Arial Black"&amp;11&amp;K008542INTERNA \ Qualquer Usuário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7B5E7-92FA-4F1D-95AC-57C3383C9501}">
  <dimension ref="A1:AB46"/>
  <sheetViews>
    <sheetView topLeftCell="P1" zoomScale="96" zoomScaleNormal="96" workbookViewId="0">
      <selection activeCell="Z2" sqref="Z2"/>
    </sheetView>
  </sheetViews>
  <sheetFormatPr defaultRowHeight="14.4" x14ac:dyDescent="0.3"/>
  <cols>
    <col min="1" max="1" width="8.88671875" style="38"/>
    <col min="2" max="2" width="10.6640625" style="38" bestFit="1" customWidth="1"/>
    <col min="3" max="8" width="8.88671875" style="38"/>
    <col min="9" max="9" width="10.6640625" style="64" bestFit="1" customWidth="1"/>
    <col min="10" max="10" width="11.6640625" style="64" bestFit="1" customWidth="1"/>
    <col min="11" max="11" width="10.6640625" style="64" bestFit="1" customWidth="1"/>
    <col min="12" max="12" width="11.6640625" style="64" bestFit="1" customWidth="1"/>
    <col min="13" max="13" width="22" style="38" customWidth="1"/>
    <col min="14" max="14" width="21.6640625" style="38" customWidth="1"/>
    <col min="15" max="21" width="8.88671875" style="38"/>
    <col min="22" max="22" width="14.33203125" style="38" bestFit="1" customWidth="1"/>
    <col min="23" max="23" width="15.44140625" style="38" customWidth="1"/>
    <col min="24" max="25" width="12.88671875" style="38" customWidth="1"/>
    <col min="26" max="26" width="26.109375" style="38" customWidth="1"/>
    <col min="27" max="27" width="69.6640625" style="38" bestFit="1" customWidth="1"/>
    <col min="28" max="28" width="98.33203125" style="38" customWidth="1"/>
  </cols>
  <sheetData>
    <row r="1" spans="1:28" ht="42" thickBot="1" x14ac:dyDescent="0.35">
      <c r="A1" s="32" t="s">
        <v>25</v>
      </c>
      <c r="B1" s="32" t="s">
        <v>26</v>
      </c>
      <c r="C1" s="32" t="s">
        <v>27</v>
      </c>
      <c r="D1" s="33" t="s">
        <v>28</v>
      </c>
      <c r="E1" s="33" t="s">
        <v>29</v>
      </c>
      <c r="F1" s="33" t="s">
        <v>30</v>
      </c>
      <c r="G1" s="33" t="s">
        <v>31</v>
      </c>
      <c r="H1" s="33" t="s">
        <v>0</v>
      </c>
      <c r="I1" s="61" t="s">
        <v>32</v>
      </c>
      <c r="J1" s="61" t="s">
        <v>33</v>
      </c>
      <c r="K1" s="61" t="s">
        <v>34</v>
      </c>
      <c r="L1" s="61" t="s">
        <v>35</v>
      </c>
      <c r="M1" s="33" t="s">
        <v>36</v>
      </c>
      <c r="N1" s="33" t="s">
        <v>37</v>
      </c>
      <c r="O1" s="33" t="s">
        <v>38</v>
      </c>
      <c r="P1" s="33" t="s">
        <v>39</v>
      </c>
      <c r="Q1" s="33" t="s">
        <v>40</v>
      </c>
      <c r="R1" s="33" t="s">
        <v>41</v>
      </c>
      <c r="S1" s="33" t="s">
        <v>42</v>
      </c>
      <c r="T1" s="33" t="s">
        <v>43</v>
      </c>
      <c r="U1" s="33" t="s">
        <v>44</v>
      </c>
      <c r="V1" s="33" t="s">
        <v>45</v>
      </c>
      <c r="W1" s="33" t="s">
        <v>46</v>
      </c>
      <c r="X1" s="34" t="s">
        <v>22</v>
      </c>
      <c r="Y1" s="34" t="s">
        <v>23</v>
      </c>
      <c r="Z1" s="33" t="s">
        <v>47</v>
      </c>
      <c r="AA1" s="33"/>
      <c r="AB1" s="35" t="s">
        <v>48</v>
      </c>
    </row>
    <row r="2" spans="1:28" x14ac:dyDescent="0.3">
      <c r="A2" s="36">
        <v>1</v>
      </c>
      <c r="B2" s="49">
        <v>44915</v>
      </c>
      <c r="C2" s="50" t="s">
        <v>16</v>
      </c>
      <c r="D2" s="7">
        <v>0.35347222222222219</v>
      </c>
      <c r="E2" s="7">
        <v>0.41180555555555554</v>
      </c>
      <c r="F2" s="50" t="s">
        <v>49</v>
      </c>
      <c r="G2" s="50" t="s">
        <v>50</v>
      </c>
      <c r="H2" s="50" t="s">
        <v>4</v>
      </c>
      <c r="I2" s="62" t="s">
        <v>51</v>
      </c>
      <c r="J2" s="62" t="s">
        <v>52</v>
      </c>
      <c r="K2" s="62" t="s">
        <v>53</v>
      </c>
      <c r="L2" s="62" t="s">
        <v>54</v>
      </c>
      <c r="M2" s="5" t="s">
        <v>55</v>
      </c>
      <c r="N2" s="5" t="s">
        <v>55</v>
      </c>
      <c r="O2" s="5" t="s">
        <v>56</v>
      </c>
      <c r="P2" s="5" t="s">
        <v>56</v>
      </c>
      <c r="Q2" s="5">
        <v>5</v>
      </c>
      <c r="R2" s="5">
        <v>5</v>
      </c>
      <c r="S2" s="50" t="s">
        <v>57</v>
      </c>
      <c r="T2" s="50" t="s">
        <v>57</v>
      </c>
      <c r="U2" s="5">
        <v>7</v>
      </c>
      <c r="V2" s="5">
        <v>7</v>
      </c>
      <c r="W2" s="5">
        <v>6.5</v>
      </c>
      <c r="X2" s="74">
        <v>6.71</v>
      </c>
      <c r="Y2" s="5">
        <v>6.5</v>
      </c>
      <c r="Z2" s="73"/>
      <c r="AA2" s="10" t="s">
        <v>58</v>
      </c>
      <c r="AB2"/>
    </row>
    <row r="3" spans="1:28" x14ac:dyDescent="0.3">
      <c r="A3" s="1">
        <v>2</v>
      </c>
      <c r="B3" s="49">
        <v>44916</v>
      </c>
      <c r="C3" s="50" t="s">
        <v>16</v>
      </c>
      <c r="D3" s="7">
        <v>0.31458333333333333</v>
      </c>
      <c r="E3" s="7">
        <v>0.37291666666666662</v>
      </c>
      <c r="F3" s="50" t="s">
        <v>49</v>
      </c>
      <c r="G3" s="50" t="s">
        <v>50</v>
      </c>
      <c r="H3" s="50" t="s">
        <v>4</v>
      </c>
      <c r="I3" s="62" t="s">
        <v>59</v>
      </c>
      <c r="J3" s="62" t="s">
        <v>60</v>
      </c>
      <c r="K3" s="62" t="s">
        <v>61</v>
      </c>
      <c r="L3" s="62" t="s">
        <v>62</v>
      </c>
      <c r="M3" s="5" t="s">
        <v>55</v>
      </c>
      <c r="N3" s="5" t="s">
        <v>55</v>
      </c>
      <c r="O3" s="5" t="s">
        <v>56</v>
      </c>
      <c r="P3" s="5" t="s">
        <v>56</v>
      </c>
      <c r="Q3" s="5">
        <v>6</v>
      </c>
      <c r="R3" s="5">
        <v>6</v>
      </c>
      <c r="S3" s="50" t="s">
        <v>57</v>
      </c>
      <c r="T3" s="50" t="s">
        <v>57</v>
      </c>
      <c r="U3" s="37">
        <v>6</v>
      </c>
      <c r="V3" s="37">
        <v>6</v>
      </c>
      <c r="W3" s="5">
        <v>6.5</v>
      </c>
      <c r="X3" s="68">
        <v>6.71</v>
      </c>
      <c r="Y3" s="5">
        <v>6.5</v>
      </c>
      <c r="AA3" s="10" t="s">
        <v>63</v>
      </c>
    </row>
    <row r="4" spans="1:28" x14ac:dyDescent="0.3">
      <c r="A4" s="1">
        <v>3</v>
      </c>
      <c r="B4" s="49">
        <v>44917</v>
      </c>
      <c r="C4" s="50" t="s">
        <v>16</v>
      </c>
      <c r="D4" s="7">
        <v>0.34791666666666665</v>
      </c>
      <c r="E4" s="7">
        <v>0.4055555555555555</v>
      </c>
      <c r="F4" s="50" t="s">
        <v>49</v>
      </c>
      <c r="G4" s="50" t="s">
        <v>50</v>
      </c>
      <c r="H4" s="50" t="s">
        <v>4</v>
      </c>
      <c r="I4" s="62" t="s">
        <v>64</v>
      </c>
      <c r="J4" s="62" t="s">
        <v>65</v>
      </c>
      <c r="K4" s="62" t="s">
        <v>66</v>
      </c>
      <c r="L4" s="62" t="s">
        <v>67</v>
      </c>
      <c r="M4" s="5" t="s">
        <v>68</v>
      </c>
      <c r="N4" s="5" t="s">
        <v>68</v>
      </c>
      <c r="O4" s="5" t="s">
        <v>56</v>
      </c>
      <c r="P4" s="5" t="s">
        <v>56</v>
      </c>
      <c r="Q4" s="5">
        <v>6</v>
      </c>
      <c r="R4" s="5">
        <v>6</v>
      </c>
      <c r="S4" s="50" t="s">
        <v>57</v>
      </c>
      <c r="T4" s="50" t="s">
        <v>57</v>
      </c>
      <c r="U4" s="5">
        <v>7</v>
      </c>
      <c r="V4" s="5">
        <v>7</v>
      </c>
      <c r="W4" s="5">
        <v>6.5</v>
      </c>
      <c r="X4" s="68">
        <v>6.82</v>
      </c>
      <c r="Y4" s="5">
        <v>6.5</v>
      </c>
      <c r="Z4"/>
      <c r="AA4" s="10" t="s">
        <v>69</v>
      </c>
      <c r="AB4"/>
    </row>
    <row r="5" spans="1:28" x14ac:dyDescent="0.3">
      <c r="A5" s="36">
        <v>4</v>
      </c>
      <c r="B5" s="49">
        <v>44918</v>
      </c>
      <c r="C5" s="50" t="s">
        <v>16</v>
      </c>
      <c r="D5" s="7">
        <v>0.40763888888888888</v>
      </c>
      <c r="E5" s="7">
        <v>0.46736111111111112</v>
      </c>
      <c r="F5" s="50" t="s">
        <v>49</v>
      </c>
      <c r="G5" s="50" t="s">
        <v>50</v>
      </c>
      <c r="H5" s="50" t="s">
        <v>4</v>
      </c>
      <c r="I5" s="62" t="s">
        <v>70</v>
      </c>
      <c r="J5" s="62" t="s">
        <v>71</v>
      </c>
      <c r="K5" s="62" t="s">
        <v>72</v>
      </c>
      <c r="L5" s="62" t="s">
        <v>73</v>
      </c>
      <c r="M5" s="5" t="s">
        <v>68</v>
      </c>
      <c r="N5" s="5" t="s">
        <v>68</v>
      </c>
      <c r="O5" s="5" t="s">
        <v>56</v>
      </c>
      <c r="P5" s="5" t="s">
        <v>56</v>
      </c>
      <c r="Q5" s="5">
        <v>7</v>
      </c>
      <c r="R5" s="5">
        <v>7</v>
      </c>
      <c r="S5" s="50" t="s">
        <v>57</v>
      </c>
      <c r="T5" s="50" t="s">
        <v>57</v>
      </c>
      <c r="U5" s="5">
        <v>6</v>
      </c>
      <c r="V5" s="5">
        <v>6</v>
      </c>
      <c r="W5" s="5">
        <v>6.5</v>
      </c>
      <c r="X5" s="68">
        <v>6.75</v>
      </c>
      <c r="Y5" s="5">
        <v>6.5</v>
      </c>
      <c r="Z5"/>
      <c r="AA5" s="10" t="s">
        <v>74</v>
      </c>
      <c r="AB5"/>
    </row>
    <row r="6" spans="1:28" x14ac:dyDescent="0.3">
      <c r="A6" s="36">
        <v>5</v>
      </c>
      <c r="B6" s="49">
        <v>44921</v>
      </c>
      <c r="C6" s="50" t="s">
        <v>16</v>
      </c>
      <c r="D6" s="7">
        <v>0.50763888888888886</v>
      </c>
      <c r="E6" s="7">
        <v>0.57361111111111118</v>
      </c>
      <c r="F6" s="50" t="s">
        <v>49</v>
      </c>
      <c r="G6" s="50" t="s">
        <v>50</v>
      </c>
      <c r="H6" s="50" t="s">
        <v>4</v>
      </c>
      <c r="I6" s="62" t="s">
        <v>75</v>
      </c>
      <c r="J6" s="62" t="s">
        <v>76</v>
      </c>
      <c r="K6" s="62" t="s">
        <v>77</v>
      </c>
      <c r="L6" s="62" t="s">
        <v>78</v>
      </c>
      <c r="M6" s="5" t="s">
        <v>79</v>
      </c>
      <c r="N6" s="5" t="s">
        <v>79</v>
      </c>
      <c r="O6" s="5" t="s">
        <v>80</v>
      </c>
      <c r="P6" s="5" t="s">
        <v>80</v>
      </c>
      <c r="Q6" s="5">
        <v>10</v>
      </c>
      <c r="R6" s="5">
        <v>10</v>
      </c>
      <c r="S6" s="50" t="s">
        <v>57</v>
      </c>
      <c r="T6" s="50" t="s">
        <v>57</v>
      </c>
      <c r="U6" s="5">
        <v>1</v>
      </c>
      <c r="V6" s="5">
        <v>1</v>
      </c>
      <c r="W6" s="5">
        <v>6.5</v>
      </c>
      <c r="X6" s="68">
        <v>6.66</v>
      </c>
      <c r="Y6" s="5">
        <v>6.5</v>
      </c>
      <c r="Z6"/>
      <c r="AA6" s="10" t="s">
        <v>81</v>
      </c>
      <c r="AB6"/>
    </row>
    <row r="7" spans="1:28" x14ac:dyDescent="0.3">
      <c r="A7" s="36">
        <v>6</v>
      </c>
      <c r="B7" s="49">
        <v>44922</v>
      </c>
      <c r="C7" s="50" t="s">
        <v>16</v>
      </c>
      <c r="D7" s="7">
        <v>0.52638888888888891</v>
      </c>
      <c r="E7" s="7">
        <v>0.58958333333333335</v>
      </c>
      <c r="F7" s="50" t="s">
        <v>49</v>
      </c>
      <c r="G7" s="50" t="s">
        <v>50</v>
      </c>
      <c r="H7" s="50" t="s">
        <v>4</v>
      </c>
      <c r="I7" s="62" t="s">
        <v>82</v>
      </c>
      <c r="J7" s="62" t="s">
        <v>83</v>
      </c>
      <c r="K7" s="62" t="s">
        <v>84</v>
      </c>
      <c r="L7" s="62" t="s">
        <v>85</v>
      </c>
      <c r="M7" s="5" t="s">
        <v>68</v>
      </c>
      <c r="N7" s="5" t="s">
        <v>68</v>
      </c>
      <c r="O7" s="5" t="s">
        <v>56</v>
      </c>
      <c r="P7" s="5" t="s">
        <v>56</v>
      </c>
      <c r="Q7" s="5">
        <v>6</v>
      </c>
      <c r="R7" s="5">
        <v>6</v>
      </c>
      <c r="S7" s="50" t="s">
        <v>57</v>
      </c>
      <c r="T7" s="50" t="s">
        <v>57</v>
      </c>
      <c r="U7" s="5">
        <v>3</v>
      </c>
      <c r="V7" s="5">
        <v>3</v>
      </c>
      <c r="W7" s="5">
        <v>6.5</v>
      </c>
      <c r="X7" s="68">
        <v>6.71</v>
      </c>
      <c r="Y7" s="5">
        <v>6.5</v>
      </c>
      <c r="Z7"/>
      <c r="AA7" s="10" t="s">
        <v>86</v>
      </c>
      <c r="AB7"/>
    </row>
    <row r="8" spans="1:28" x14ac:dyDescent="0.3">
      <c r="A8" s="36">
        <v>7</v>
      </c>
      <c r="B8" s="49">
        <v>44923</v>
      </c>
      <c r="C8" s="50" t="s">
        <v>16</v>
      </c>
      <c r="D8" s="7">
        <v>0.57013888888888886</v>
      </c>
      <c r="E8" s="7">
        <v>0.62638888888888888</v>
      </c>
      <c r="F8" s="50" t="s">
        <v>49</v>
      </c>
      <c r="G8" s="50" t="s">
        <v>50</v>
      </c>
      <c r="H8" s="50" t="s">
        <v>4</v>
      </c>
      <c r="I8" s="62" t="s">
        <v>87</v>
      </c>
      <c r="J8" s="62" t="s">
        <v>88</v>
      </c>
      <c r="K8" s="62" t="s">
        <v>89</v>
      </c>
      <c r="L8" s="62" t="s">
        <v>90</v>
      </c>
      <c r="M8" s="5" t="s">
        <v>79</v>
      </c>
      <c r="N8" s="5" t="s">
        <v>79</v>
      </c>
      <c r="O8" s="5" t="s">
        <v>91</v>
      </c>
      <c r="P8" s="5" t="s">
        <v>91</v>
      </c>
      <c r="Q8" s="5">
        <v>6</v>
      </c>
      <c r="R8" s="5">
        <v>6</v>
      </c>
      <c r="S8" s="50" t="s">
        <v>57</v>
      </c>
      <c r="T8" s="50" t="s">
        <v>57</v>
      </c>
      <c r="U8" s="5" t="s">
        <v>92</v>
      </c>
      <c r="V8" s="5" t="s">
        <v>92</v>
      </c>
      <c r="W8" s="5">
        <v>6.5</v>
      </c>
      <c r="X8" s="68">
        <v>6.65</v>
      </c>
      <c r="Y8" s="5">
        <v>6.5</v>
      </c>
      <c r="Z8"/>
      <c r="AA8" s="10" t="s">
        <v>93</v>
      </c>
      <c r="AB8"/>
    </row>
    <row r="9" spans="1:28" x14ac:dyDescent="0.3">
      <c r="A9" s="1">
        <v>8</v>
      </c>
      <c r="B9" s="49">
        <v>44924</v>
      </c>
      <c r="C9" s="50" t="s">
        <v>16</v>
      </c>
      <c r="D9" s="7">
        <v>0.59444444444444444</v>
      </c>
      <c r="E9" s="7">
        <v>0.62291666666666667</v>
      </c>
      <c r="F9" s="50" t="s">
        <v>49</v>
      </c>
      <c r="G9" s="50" t="s">
        <v>50</v>
      </c>
      <c r="H9" s="50" t="s">
        <v>4</v>
      </c>
      <c r="I9" s="62" t="s">
        <v>94</v>
      </c>
      <c r="J9" s="62" t="s">
        <v>95</v>
      </c>
      <c r="K9" s="62" t="s">
        <v>96</v>
      </c>
      <c r="L9" s="62" t="s">
        <v>97</v>
      </c>
      <c r="M9" s="5" t="s">
        <v>55</v>
      </c>
      <c r="N9" s="5" t="s">
        <v>55</v>
      </c>
      <c r="O9" s="5" t="s">
        <v>56</v>
      </c>
      <c r="P9" s="5" t="s">
        <v>56</v>
      </c>
      <c r="Q9" s="5">
        <v>4</v>
      </c>
      <c r="R9" s="5">
        <v>4</v>
      </c>
      <c r="S9" s="50" t="s">
        <v>57</v>
      </c>
      <c r="T9" s="50" t="s">
        <v>57</v>
      </c>
      <c r="U9" s="5">
        <v>1</v>
      </c>
      <c r="V9" s="5">
        <v>1</v>
      </c>
      <c r="W9" s="37">
        <v>6.5</v>
      </c>
      <c r="X9" s="68">
        <v>6.8</v>
      </c>
      <c r="Y9" s="37">
        <v>6.5</v>
      </c>
      <c r="Z9"/>
      <c r="AA9" s="10" t="s">
        <v>98</v>
      </c>
      <c r="AB9"/>
    </row>
    <row r="10" spans="1:28" x14ac:dyDescent="0.3">
      <c r="A10" s="1">
        <v>9</v>
      </c>
      <c r="B10" s="6">
        <v>44925</v>
      </c>
      <c r="C10" s="50" t="s">
        <v>16</v>
      </c>
      <c r="D10" s="7">
        <v>0.65763888888888888</v>
      </c>
      <c r="E10" s="7">
        <v>0.68541666666666667</v>
      </c>
      <c r="F10" s="50" t="s">
        <v>49</v>
      </c>
      <c r="G10" s="50" t="s">
        <v>50</v>
      </c>
      <c r="H10" s="50" t="s">
        <v>4</v>
      </c>
      <c r="I10" s="62" t="s">
        <v>99</v>
      </c>
      <c r="J10" s="62" t="s">
        <v>100</v>
      </c>
      <c r="K10" s="62" t="s">
        <v>101</v>
      </c>
      <c r="L10" s="62" t="s">
        <v>102</v>
      </c>
      <c r="M10" s="5" t="s">
        <v>55</v>
      </c>
      <c r="N10" s="5" t="s">
        <v>55</v>
      </c>
      <c r="O10" s="5" t="s">
        <v>56</v>
      </c>
      <c r="P10" s="5" t="s">
        <v>56</v>
      </c>
      <c r="Q10" s="5">
        <v>5</v>
      </c>
      <c r="R10" s="5">
        <v>5</v>
      </c>
      <c r="S10" s="50" t="s">
        <v>57</v>
      </c>
      <c r="T10" s="50" t="s">
        <v>57</v>
      </c>
      <c r="U10" s="5">
        <v>1</v>
      </c>
      <c r="V10" s="5">
        <v>1</v>
      </c>
      <c r="W10" s="37">
        <v>6.5</v>
      </c>
      <c r="X10" s="68">
        <v>6.89</v>
      </c>
      <c r="Y10" s="37">
        <v>6.5</v>
      </c>
      <c r="Z10"/>
      <c r="AA10" s="10" t="s">
        <v>103</v>
      </c>
      <c r="AB10"/>
    </row>
    <row r="11" spans="1:28" x14ac:dyDescent="0.3">
      <c r="A11" s="36">
        <v>10</v>
      </c>
      <c r="B11" s="6">
        <v>44928</v>
      </c>
      <c r="C11" s="50" t="s">
        <v>16</v>
      </c>
      <c r="D11" s="7"/>
      <c r="E11" s="7"/>
      <c r="F11" s="50" t="s">
        <v>49</v>
      </c>
      <c r="G11" s="50" t="s">
        <v>50</v>
      </c>
      <c r="H11" s="50" t="s">
        <v>4</v>
      </c>
      <c r="I11" s="62"/>
      <c r="J11" s="62"/>
      <c r="K11" s="62"/>
      <c r="L11" s="62"/>
      <c r="M11" s="5"/>
      <c r="N11" s="5"/>
      <c r="O11" s="5"/>
      <c r="P11" s="5"/>
      <c r="Q11" s="5"/>
      <c r="R11" s="5"/>
      <c r="S11" s="50"/>
      <c r="T11" s="50"/>
      <c r="U11" s="5"/>
      <c r="V11" s="5"/>
      <c r="W11" s="37">
        <v>6.5</v>
      </c>
      <c r="X11" s="5"/>
      <c r="Y11" s="37"/>
      <c r="Z11" t="s">
        <v>104</v>
      </c>
      <c r="AA11" s="10"/>
      <c r="AB11"/>
    </row>
    <row r="12" spans="1:28" x14ac:dyDescent="0.3">
      <c r="A12" s="36">
        <v>11</v>
      </c>
      <c r="B12" s="6">
        <v>44929</v>
      </c>
      <c r="C12" s="50" t="s">
        <v>16</v>
      </c>
      <c r="D12" s="7">
        <v>0.24861111111111112</v>
      </c>
      <c r="E12" s="7">
        <v>0.30763888888888891</v>
      </c>
      <c r="F12" s="50" t="s">
        <v>49</v>
      </c>
      <c r="G12" s="50" t="s">
        <v>50</v>
      </c>
      <c r="H12" s="50" t="s">
        <v>4</v>
      </c>
      <c r="I12" s="62" t="s">
        <v>105</v>
      </c>
      <c r="J12" s="62" t="s">
        <v>106</v>
      </c>
      <c r="K12" s="62" t="s">
        <v>107</v>
      </c>
      <c r="L12" s="62" t="s">
        <v>108</v>
      </c>
      <c r="M12" s="52" t="s">
        <v>68</v>
      </c>
      <c r="N12" s="52" t="s">
        <v>68</v>
      </c>
      <c r="O12" s="52" t="s">
        <v>56</v>
      </c>
      <c r="P12" s="52" t="s">
        <v>56</v>
      </c>
      <c r="Q12" s="52">
        <v>5</v>
      </c>
      <c r="R12" s="52">
        <v>5</v>
      </c>
      <c r="S12" s="52" t="s">
        <v>57</v>
      </c>
      <c r="T12" s="52" t="s">
        <v>57</v>
      </c>
      <c r="U12" s="52">
        <v>1</v>
      </c>
      <c r="V12" s="52">
        <v>1</v>
      </c>
      <c r="W12" s="52">
        <v>6.5</v>
      </c>
      <c r="X12" s="68">
        <v>6.67</v>
      </c>
      <c r="Y12" s="52">
        <v>6.5</v>
      </c>
      <c r="Z12"/>
      <c r="AA12" s="10" t="s">
        <v>109</v>
      </c>
      <c r="AB12"/>
    </row>
    <row r="13" spans="1:28" x14ac:dyDescent="0.3">
      <c r="A13" s="36">
        <v>12</v>
      </c>
      <c r="B13" s="6">
        <v>44930</v>
      </c>
      <c r="C13" s="50" t="s">
        <v>16</v>
      </c>
      <c r="D13" s="7">
        <v>0.2951388888888889</v>
      </c>
      <c r="E13" s="7">
        <v>0.34791666666666665</v>
      </c>
      <c r="F13" s="50" t="s">
        <v>49</v>
      </c>
      <c r="G13" s="50" t="s">
        <v>50</v>
      </c>
      <c r="H13" s="50" t="s">
        <v>4</v>
      </c>
      <c r="I13" s="62" t="s">
        <v>110</v>
      </c>
      <c r="J13" s="62" t="s">
        <v>111</v>
      </c>
      <c r="K13" s="62" t="s">
        <v>112</v>
      </c>
      <c r="L13" s="62" t="s">
        <v>113</v>
      </c>
      <c r="M13" s="52" t="s">
        <v>68</v>
      </c>
      <c r="N13" s="52" t="s">
        <v>68</v>
      </c>
      <c r="O13" s="52" t="s">
        <v>80</v>
      </c>
      <c r="P13" s="52" t="s">
        <v>80</v>
      </c>
      <c r="Q13" s="52">
        <v>4</v>
      </c>
      <c r="R13" s="52">
        <v>4</v>
      </c>
      <c r="S13" s="52" t="s">
        <v>57</v>
      </c>
      <c r="T13" s="52" t="s">
        <v>57</v>
      </c>
      <c r="U13" s="52">
        <v>2</v>
      </c>
      <c r="V13" s="52">
        <v>2</v>
      </c>
      <c r="W13" s="52">
        <v>6.5</v>
      </c>
      <c r="X13" s="68">
        <v>6.59</v>
      </c>
      <c r="Y13" s="52">
        <v>6.5</v>
      </c>
      <c r="Z13"/>
      <c r="AA13" s="10" t="s">
        <v>114</v>
      </c>
      <c r="AB13"/>
    </row>
    <row r="14" spans="1:28" x14ac:dyDescent="0.3">
      <c r="A14" s="36">
        <v>13</v>
      </c>
      <c r="B14" s="6">
        <v>44931</v>
      </c>
      <c r="C14" s="50" t="s">
        <v>16</v>
      </c>
      <c r="D14" s="7">
        <v>0.34097222222222223</v>
      </c>
      <c r="E14" s="7">
        <v>0.39513888888888887</v>
      </c>
      <c r="F14" s="50" t="s">
        <v>49</v>
      </c>
      <c r="G14" s="50" t="s">
        <v>50</v>
      </c>
      <c r="H14" s="50" t="s">
        <v>4</v>
      </c>
      <c r="I14" s="62" t="s">
        <v>115</v>
      </c>
      <c r="J14" s="62" t="s">
        <v>116</v>
      </c>
      <c r="K14" s="62" t="s">
        <v>61</v>
      </c>
      <c r="L14" s="62" t="s">
        <v>62</v>
      </c>
      <c r="M14" s="52" t="s">
        <v>68</v>
      </c>
      <c r="N14" s="52" t="s">
        <v>68</v>
      </c>
      <c r="O14" s="52" t="s">
        <v>56</v>
      </c>
      <c r="P14" s="52" t="s">
        <v>56</v>
      </c>
      <c r="Q14" s="52">
        <v>5</v>
      </c>
      <c r="R14" s="52">
        <v>5</v>
      </c>
      <c r="S14" s="52" t="s">
        <v>57</v>
      </c>
      <c r="T14" s="52" t="s">
        <v>57</v>
      </c>
      <c r="U14" s="52">
        <v>7</v>
      </c>
      <c r="V14" s="52">
        <v>7</v>
      </c>
      <c r="W14" s="52">
        <v>6.5</v>
      </c>
      <c r="X14" s="68">
        <v>6.6</v>
      </c>
      <c r="Y14" s="52">
        <v>6.5</v>
      </c>
      <c r="Z14"/>
      <c r="AA14" s="10" t="s">
        <v>117</v>
      </c>
      <c r="AB14"/>
    </row>
    <row r="15" spans="1:28" x14ac:dyDescent="0.3">
      <c r="A15" s="1">
        <v>14</v>
      </c>
      <c r="B15" s="6">
        <v>44932</v>
      </c>
      <c r="C15" s="50" t="s">
        <v>16</v>
      </c>
      <c r="D15" s="7">
        <v>0.35347222222222219</v>
      </c>
      <c r="E15" s="7">
        <v>0.41111111111111115</v>
      </c>
      <c r="F15" s="50" t="s">
        <v>49</v>
      </c>
      <c r="G15" s="50" t="s">
        <v>50</v>
      </c>
      <c r="H15" s="50" t="s">
        <v>4</v>
      </c>
      <c r="I15" s="62" t="s">
        <v>118</v>
      </c>
      <c r="J15" s="62" t="s">
        <v>119</v>
      </c>
      <c r="K15" s="62" t="s">
        <v>120</v>
      </c>
      <c r="L15" s="62" t="s">
        <v>121</v>
      </c>
      <c r="M15" s="52" t="s">
        <v>55</v>
      </c>
      <c r="N15" s="52" t="s">
        <v>55</v>
      </c>
      <c r="O15" s="52" t="s">
        <v>56</v>
      </c>
      <c r="P15" s="52" t="s">
        <v>56</v>
      </c>
      <c r="Q15" s="52">
        <v>6</v>
      </c>
      <c r="R15" s="52">
        <v>6</v>
      </c>
      <c r="S15" s="52" t="s">
        <v>57</v>
      </c>
      <c r="T15" s="52" t="s">
        <v>57</v>
      </c>
      <c r="U15" s="52">
        <v>6</v>
      </c>
      <c r="V15" s="52">
        <v>6</v>
      </c>
      <c r="W15" s="52">
        <v>6.5</v>
      </c>
      <c r="X15" s="68">
        <v>6.66</v>
      </c>
      <c r="Y15" s="52">
        <v>6.5</v>
      </c>
      <c r="AA15" s="10" t="s">
        <v>122</v>
      </c>
    </row>
    <row r="16" spans="1:28" x14ac:dyDescent="0.3">
      <c r="A16" s="1">
        <v>15</v>
      </c>
      <c r="B16" s="6">
        <v>44933</v>
      </c>
      <c r="C16" s="50" t="s">
        <v>16</v>
      </c>
      <c r="D16" s="7">
        <v>0.39930555555555558</v>
      </c>
      <c r="E16" s="7">
        <v>0.44861111111111113</v>
      </c>
      <c r="F16" s="50" t="s">
        <v>49</v>
      </c>
      <c r="G16" s="50" t="s">
        <v>50</v>
      </c>
      <c r="H16" s="50" t="s">
        <v>4</v>
      </c>
      <c r="I16" s="58" t="s">
        <v>123</v>
      </c>
      <c r="J16" s="58" t="s">
        <v>124</v>
      </c>
      <c r="K16" s="58" t="s">
        <v>125</v>
      </c>
      <c r="L16" s="58" t="s">
        <v>126</v>
      </c>
      <c r="M16" s="52" t="s">
        <v>127</v>
      </c>
      <c r="N16" s="52" t="s">
        <v>127</v>
      </c>
      <c r="O16" s="52" t="s">
        <v>56</v>
      </c>
      <c r="P16" s="52" t="s">
        <v>56</v>
      </c>
      <c r="Q16" s="52">
        <v>6</v>
      </c>
      <c r="R16" s="52">
        <v>6</v>
      </c>
      <c r="S16" s="52" t="s">
        <v>57</v>
      </c>
      <c r="T16" s="52" t="s">
        <v>57</v>
      </c>
      <c r="U16" s="52">
        <v>8</v>
      </c>
      <c r="V16" s="52">
        <v>8</v>
      </c>
      <c r="W16" s="52">
        <v>6.5</v>
      </c>
      <c r="X16" s="68">
        <v>6.61</v>
      </c>
      <c r="Y16" s="52">
        <v>6.5</v>
      </c>
      <c r="Z16" s="5"/>
      <c r="AA16" s="10" t="s">
        <v>128</v>
      </c>
    </row>
    <row r="17" spans="1:28" x14ac:dyDescent="0.3">
      <c r="A17" s="36">
        <v>16</v>
      </c>
      <c r="B17" s="6">
        <v>44934</v>
      </c>
      <c r="C17" s="50" t="s">
        <v>16</v>
      </c>
      <c r="D17" s="7">
        <v>0.42083333333333334</v>
      </c>
      <c r="E17" s="7">
        <v>0.47361111111111115</v>
      </c>
      <c r="F17" s="50" t="s">
        <v>49</v>
      </c>
      <c r="G17" s="50" t="s">
        <v>50</v>
      </c>
      <c r="H17" s="50" t="s">
        <v>4</v>
      </c>
      <c r="I17" s="58" t="s">
        <v>129</v>
      </c>
      <c r="J17" s="58" t="s">
        <v>130</v>
      </c>
      <c r="K17" s="58" t="s">
        <v>131</v>
      </c>
      <c r="L17" s="58" t="s">
        <v>132</v>
      </c>
      <c r="M17" s="52" t="s">
        <v>127</v>
      </c>
      <c r="N17" s="52" t="s">
        <v>127</v>
      </c>
      <c r="O17" s="52" t="s">
        <v>56</v>
      </c>
      <c r="P17" s="52" t="s">
        <v>56</v>
      </c>
      <c r="Q17" s="52">
        <v>5</v>
      </c>
      <c r="R17" s="52">
        <v>5</v>
      </c>
      <c r="S17" s="52" t="s">
        <v>57</v>
      </c>
      <c r="T17" s="52" t="s">
        <v>57</v>
      </c>
      <c r="U17" s="52">
        <v>5</v>
      </c>
      <c r="V17" s="52">
        <v>5</v>
      </c>
      <c r="W17" s="52">
        <v>6.5</v>
      </c>
      <c r="X17" s="68">
        <v>6.57</v>
      </c>
      <c r="Y17" s="52">
        <v>6.5</v>
      </c>
      <c r="Z17" s="5"/>
      <c r="AA17" s="10" t="s">
        <v>133</v>
      </c>
      <c r="AB17" s="38" t="s">
        <v>134</v>
      </c>
    </row>
    <row r="18" spans="1:28" x14ac:dyDescent="0.3">
      <c r="A18" s="36">
        <v>17</v>
      </c>
      <c r="B18" s="6">
        <v>44935</v>
      </c>
      <c r="C18" s="50" t="s">
        <v>16</v>
      </c>
      <c r="D18" s="7">
        <v>0.49444444444444446</v>
      </c>
      <c r="E18" s="7">
        <v>0.54097222222222219</v>
      </c>
      <c r="F18" s="50" t="s">
        <v>49</v>
      </c>
      <c r="G18" s="50" t="s">
        <v>50</v>
      </c>
      <c r="H18" s="50" t="s">
        <v>4</v>
      </c>
      <c r="I18" s="58" t="s">
        <v>135</v>
      </c>
      <c r="J18" s="58" t="s">
        <v>136</v>
      </c>
      <c r="K18" s="58" t="s">
        <v>137</v>
      </c>
      <c r="L18" s="58" t="s">
        <v>138</v>
      </c>
      <c r="M18" s="52" t="s">
        <v>55</v>
      </c>
      <c r="N18" s="52" t="s">
        <v>55</v>
      </c>
      <c r="O18" s="52" t="s">
        <v>56</v>
      </c>
      <c r="P18" s="52" t="s">
        <v>56</v>
      </c>
      <c r="Q18" s="52">
        <v>5</v>
      </c>
      <c r="R18" s="52">
        <v>5</v>
      </c>
      <c r="S18" s="52" t="s">
        <v>57</v>
      </c>
      <c r="T18" s="52" t="s">
        <v>57</v>
      </c>
      <c r="U18" s="52">
        <v>8</v>
      </c>
      <c r="V18" s="52">
        <v>8</v>
      </c>
      <c r="W18" s="52">
        <v>6.5</v>
      </c>
      <c r="X18" s="68">
        <v>6.57</v>
      </c>
      <c r="Y18" s="52">
        <v>6.5</v>
      </c>
      <c r="AA18" s="10" t="s">
        <v>139</v>
      </c>
    </row>
    <row r="19" spans="1:28" x14ac:dyDescent="0.3">
      <c r="A19" s="36">
        <v>18</v>
      </c>
      <c r="B19" s="6">
        <v>44936</v>
      </c>
      <c r="C19" s="50" t="s">
        <v>16</v>
      </c>
      <c r="D19" s="7">
        <v>0.5083333333333333</v>
      </c>
      <c r="E19" s="7">
        <v>0.5625</v>
      </c>
      <c r="F19" s="50" t="s">
        <v>49</v>
      </c>
      <c r="G19" s="50" t="s">
        <v>50</v>
      </c>
      <c r="H19" s="50" t="s">
        <v>4</v>
      </c>
      <c r="I19" s="58" t="s">
        <v>140</v>
      </c>
      <c r="J19" s="58" t="s">
        <v>141</v>
      </c>
      <c r="K19" s="58" t="s">
        <v>142</v>
      </c>
      <c r="L19" s="58" t="s">
        <v>143</v>
      </c>
      <c r="M19" s="52" t="s">
        <v>68</v>
      </c>
      <c r="N19" s="52" t="s">
        <v>68</v>
      </c>
      <c r="O19" s="52" t="s">
        <v>56</v>
      </c>
      <c r="P19" s="52" t="s">
        <v>56</v>
      </c>
      <c r="Q19" s="52">
        <v>6</v>
      </c>
      <c r="R19" s="52">
        <v>6</v>
      </c>
      <c r="S19" s="52" t="s">
        <v>57</v>
      </c>
      <c r="T19" s="52" t="s">
        <v>57</v>
      </c>
      <c r="U19" s="52">
        <v>5</v>
      </c>
      <c r="V19" s="52">
        <v>5</v>
      </c>
      <c r="W19" s="52">
        <v>6.5</v>
      </c>
      <c r="X19" s="68">
        <v>6.61</v>
      </c>
      <c r="Y19" s="52">
        <v>6.5</v>
      </c>
      <c r="AA19" s="10" t="s">
        <v>144</v>
      </c>
    </row>
    <row r="20" spans="1:28" s="5" customFormat="1" x14ac:dyDescent="0.3">
      <c r="A20" s="36">
        <v>19</v>
      </c>
      <c r="B20" s="6">
        <v>44937</v>
      </c>
      <c r="C20" s="50" t="s">
        <v>16</v>
      </c>
      <c r="D20" s="7">
        <v>0.50138888888888888</v>
      </c>
      <c r="E20" s="7">
        <v>0.55347222222222225</v>
      </c>
      <c r="F20" s="50" t="s">
        <v>49</v>
      </c>
      <c r="G20" s="50" t="s">
        <v>50</v>
      </c>
      <c r="H20" s="50" t="s">
        <v>4</v>
      </c>
      <c r="I20" s="58" t="s">
        <v>145</v>
      </c>
      <c r="J20" s="58" t="s">
        <v>146</v>
      </c>
      <c r="K20" s="58" t="s">
        <v>147</v>
      </c>
      <c r="L20" s="58" t="s">
        <v>148</v>
      </c>
      <c r="M20" s="52" t="s">
        <v>55</v>
      </c>
      <c r="N20" s="52" t="s">
        <v>55</v>
      </c>
      <c r="O20" s="52" t="s">
        <v>56</v>
      </c>
      <c r="P20" s="52" t="s">
        <v>56</v>
      </c>
      <c r="Q20" s="52">
        <v>5</v>
      </c>
      <c r="R20" s="52">
        <v>5</v>
      </c>
      <c r="S20" s="52" t="s">
        <v>57</v>
      </c>
      <c r="T20" s="52" t="s">
        <v>57</v>
      </c>
      <c r="U20" s="52">
        <v>6</v>
      </c>
      <c r="V20" s="52">
        <v>6</v>
      </c>
      <c r="W20" s="52">
        <v>6.5</v>
      </c>
      <c r="X20" s="68">
        <v>6.62</v>
      </c>
      <c r="Y20" s="52">
        <v>6.5</v>
      </c>
      <c r="Z20" s="37"/>
      <c r="AA20" s="65" t="s">
        <v>149</v>
      </c>
      <c r="AB20" s="37"/>
    </row>
    <row r="21" spans="1:28" s="5" customFormat="1" x14ac:dyDescent="0.3">
      <c r="A21" s="1">
        <v>20</v>
      </c>
      <c r="B21" s="6">
        <v>44938</v>
      </c>
      <c r="C21" s="50" t="s">
        <v>16</v>
      </c>
      <c r="D21" s="7">
        <v>0.56319444444444444</v>
      </c>
      <c r="E21" s="7">
        <v>0.60902777777777783</v>
      </c>
      <c r="F21" s="50" t="s">
        <v>49</v>
      </c>
      <c r="G21" s="50" t="s">
        <v>50</v>
      </c>
      <c r="H21" s="50" t="s">
        <v>4</v>
      </c>
      <c r="I21" s="58" t="s">
        <v>150</v>
      </c>
      <c r="J21" s="58" t="s">
        <v>151</v>
      </c>
      <c r="K21" s="66" t="s">
        <v>152</v>
      </c>
      <c r="L21" s="58" t="s">
        <v>78</v>
      </c>
      <c r="M21" s="52" t="s">
        <v>55</v>
      </c>
      <c r="N21" s="52" t="s">
        <v>55</v>
      </c>
      <c r="O21" s="52" t="s">
        <v>56</v>
      </c>
      <c r="P21" s="52" t="s">
        <v>56</v>
      </c>
      <c r="Q21" s="52">
        <v>5</v>
      </c>
      <c r="R21" s="52">
        <v>5</v>
      </c>
      <c r="S21" s="52" t="s">
        <v>57</v>
      </c>
      <c r="T21" s="52" t="s">
        <v>57</v>
      </c>
      <c r="U21" s="52">
        <v>3</v>
      </c>
      <c r="V21" s="52">
        <v>3</v>
      </c>
      <c r="W21" s="52">
        <v>6.5</v>
      </c>
      <c r="X21" s="68">
        <v>6.58</v>
      </c>
      <c r="Y21" s="52">
        <v>6.5</v>
      </c>
      <c r="AA21" s="65" t="s">
        <v>153</v>
      </c>
      <c r="AB21" s="37"/>
    </row>
    <row r="22" spans="1:28" s="5" customFormat="1" x14ac:dyDescent="0.3">
      <c r="A22" s="1">
        <v>21</v>
      </c>
      <c r="B22" s="6">
        <v>44939</v>
      </c>
      <c r="C22" s="50" t="s">
        <v>16</v>
      </c>
      <c r="D22" s="7">
        <v>0.56527777777777777</v>
      </c>
      <c r="E22" s="7">
        <v>0.62222222222222223</v>
      </c>
      <c r="F22" s="50" t="s">
        <v>49</v>
      </c>
      <c r="G22" s="50" t="s">
        <v>50</v>
      </c>
      <c r="H22" s="50" t="s">
        <v>4</v>
      </c>
      <c r="I22" s="66" t="s">
        <v>154</v>
      </c>
      <c r="J22" s="66" t="s">
        <v>155</v>
      </c>
      <c r="K22" s="66" t="s">
        <v>156</v>
      </c>
      <c r="L22" s="66" t="s">
        <v>157</v>
      </c>
      <c r="M22" s="5" t="s">
        <v>55</v>
      </c>
      <c r="N22" s="5" t="s">
        <v>55</v>
      </c>
      <c r="O22" s="5" t="s">
        <v>56</v>
      </c>
      <c r="P22" s="5" t="s">
        <v>56</v>
      </c>
      <c r="Q22" s="5">
        <v>5</v>
      </c>
      <c r="R22" s="5">
        <v>5</v>
      </c>
      <c r="S22" s="5" t="s">
        <v>57</v>
      </c>
      <c r="T22" s="5" t="s">
        <v>57</v>
      </c>
      <c r="U22" s="5">
        <v>8</v>
      </c>
      <c r="V22" s="5">
        <v>8</v>
      </c>
      <c r="W22" s="52">
        <v>6.5</v>
      </c>
      <c r="X22" s="68">
        <v>6.67</v>
      </c>
      <c r="Y22" s="52">
        <v>6.5</v>
      </c>
      <c r="AA22" s="65" t="s">
        <v>158</v>
      </c>
      <c r="AB22" s="37"/>
    </row>
    <row r="23" spans="1:28" s="5" customFormat="1" x14ac:dyDescent="0.3">
      <c r="A23" s="36">
        <v>22</v>
      </c>
      <c r="B23" s="6">
        <v>44940</v>
      </c>
      <c r="C23" s="50" t="s">
        <v>16</v>
      </c>
      <c r="D23" s="7">
        <v>0.59583333333333333</v>
      </c>
      <c r="E23" s="7">
        <v>0.64374999999999993</v>
      </c>
      <c r="F23" s="50" t="s">
        <v>49</v>
      </c>
      <c r="G23" s="50" t="s">
        <v>50</v>
      </c>
      <c r="H23" s="50" t="s">
        <v>4</v>
      </c>
      <c r="I23" s="58" t="s">
        <v>159</v>
      </c>
      <c r="J23" s="58" t="s">
        <v>160</v>
      </c>
      <c r="K23" s="58" t="s">
        <v>161</v>
      </c>
      <c r="L23" s="58" t="s">
        <v>162</v>
      </c>
      <c r="M23" s="52" t="s">
        <v>68</v>
      </c>
      <c r="N23" s="52" t="s">
        <v>68</v>
      </c>
      <c r="O23" s="52" t="s">
        <v>56</v>
      </c>
      <c r="P23" s="52" t="s">
        <v>56</v>
      </c>
      <c r="Q23" s="52">
        <v>4</v>
      </c>
      <c r="R23" s="52">
        <v>4</v>
      </c>
      <c r="S23" s="52" t="s">
        <v>57</v>
      </c>
      <c r="T23" s="52" t="s">
        <v>57</v>
      </c>
      <c r="U23" s="52">
        <v>2</v>
      </c>
      <c r="V23" s="52">
        <v>2</v>
      </c>
      <c r="W23" s="52">
        <v>6.5</v>
      </c>
      <c r="X23" s="68">
        <v>6.63</v>
      </c>
      <c r="Y23" s="52">
        <v>6.5</v>
      </c>
      <c r="Z23" s="37"/>
      <c r="AA23" s="65" t="s">
        <v>163</v>
      </c>
      <c r="AB23" s="37"/>
    </row>
    <row r="24" spans="1:28" s="5" customFormat="1" x14ac:dyDescent="0.3">
      <c r="A24" s="36">
        <v>23</v>
      </c>
      <c r="B24" s="6">
        <v>44941</v>
      </c>
      <c r="C24" s="50" t="s">
        <v>16</v>
      </c>
      <c r="D24" s="7">
        <v>0.61736111111111114</v>
      </c>
      <c r="E24" s="7">
        <v>0.66805555555555562</v>
      </c>
      <c r="F24" s="50" t="s">
        <v>49</v>
      </c>
      <c r="G24" s="50" t="s">
        <v>50</v>
      </c>
      <c r="H24" s="50" t="s">
        <v>4</v>
      </c>
      <c r="I24" s="58" t="s">
        <v>164</v>
      </c>
      <c r="J24" s="58" t="s">
        <v>165</v>
      </c>
      <c r="K24" s="58" t="s">
        <v>166</v>
      </c>
      <c r="L24" s="58" t="s">
        <v>167</v>
      </c>
      <c r="M24" s="52" t="s">
        <v>79</v>
      </c>
      <c r="N24" s="52" t="s">
        <v>79</v>
      </c>
      <c r="O24" s="52" t="s">
        <v>80</v>
      </c>
      <c r="P24" s="52" t="s">
        <v>80</v>
      </c>
      <c r="Q24" s="52">
        <v>3</v>
      </c>
      <c r="R24" s="52">
        <v>3</v>
      </c>
      <c r="S24" s="52" t="s">
        <v>57</v>
      </c>
      <c r="T24" s="52" t="s">
        <v>57</v>
      </c>
      <c r="U24" s="52">
        <v>1</v>
      </c>
      <c r="V24" s="52">
        <v>1</v>
      </c>
      <c r="W24" s="52">
        <v>6.5</v>
      </c>
      <c r="X24" s="68">
        <v>6.57</v>
      </c>
      <c r="Y24" s="52">
        <v>6.5</v>
      </c>
      <c r="AA24" s="65" t="s">
        <v>168</v>
      </c>
      <c r="AB24" s="37" t="s">
        <v>169</v>
      </c>
    </row>
    <row r="25" spans="1:28" s="5" customFormat="1" x14ac:dyDescent="0.3">
      <c r="A25" s="36">
        <v>24</v>
      </c>
      <c r="B25" s="6">
        <v>44942</v>
      </c>
      <c r="C25" s="50" t="s">
        <v>16</v>
      </c>
      <c r="D25" s="7">
        <v>0.65763888888888888</v>
      </c>
      <c r="E25" s="7">
        <v>0.70972222222222225</v>
      </c>
      <c r="F25" s="50" t="s">
        <v>49</v>
      </c>
      <c r="G25" s="50" t="s">
        <v>50</v>
      </c>
      <c r="H25" s="50" t="s">
        <v>4</v>
      </c>
      <c r="I25" s="66" t="s">
        <v>170</v>
      </c>
      <c r="J25" s="66" t="s">
        <v>171</v>
      </c>
      <c r="K25" s="66" t="s">
        <v>172</v>
      </c>
      <c r="L25" s="66" t="s">
        <v>173</v>
      </c>
      <c r="M25" s="50" t="s">
        <v>68</v>
      </c>
      <c r="N25" s="52" t="s">
        <v>68</v>
      </c>
      <c r="O25" s="52" t="s">
        <v>56</v>
      </c>
      <c r="P25" s="52" t="s">
        <v>56</v>
      </c>
      <c r="Q25" s="50">
        <v>2</v>
      </c>
      <c r="R25" s="50">
        <v>2</v>
      </c>
      <c r="S25" s="50" t="s">
        <v>57</v>
      </c>
      <c r="T25" s="50" t="s">
        <v>57</v>
      </c>
      <c r="U25" s="50">
        <v>5</v>
      </c>
      <c r="V25" s="50">
        <v>5</v>
      </c>
      <c r="W25" s="52">
        <v>6.5</v>
      </c>
      <c r="X25" s="68">
        <v>6.56</v>
      </c>
      <c r="Y25" s="52">
        <v>6.5</v>
      </c>
      <c r="Z25" s="37"/>
      <c r="AA25" s="65" t="s">
        <v>174</v>
      </c>
      <c r="AB25" s="37"/>
    </row>
    <row r="26" spans="1:28" s="5" customFormat="1" x14ac:dyDescent="0.3">
      <c r="A26" s="36">
        <v>25</v>
      </c>
      <c r="B26" s="6">
        <v>44943</v>
      </c>
      <c r="C26" s="50" t="s">
        <v>16</v>
      </c>
      <c r="D26" s="7">
        <v>0.68541666666666667</v>
      </c>
      <c r="E26" s="7">
        <v>0.73541666666666661</v>
      </c>
      <c r="F26" s="50" t="s">
        <v>49</v>
      </c>
      <c r="G26" s="50" t="s">
        <v>50</v>
      </c>
      <c r="H26" s="50" t="s">
        <v>4</v>
      </c>
      <c r="I26" s="66" t="s">
        <v>175</v>
      </c>
      <c r="J26" s="66" t="s">
        <v>176</v>
      </c>
      <c r="K26" s="66" t="s">
        <v>177</v>
      </c>
      <c r="L26" s="66" t="s">
        <v>178</v>
      </c>
      <c r="M26" s="50" t="s">
        <v>68</v>
      </c>
      <c r="N26" s="50" t="s">
        <v>68</v>
      </c>
      <c r="O26" s="50" t="s">
        <v>179</v>
      </c>
      <c r="P26" s="50" t="s">
        <v>179</v>
      </c>
      <c r="Q26" s="50">
        <v>4</v>
      </c>
      <c r="R26" s="50">
        <v>4</v>
      </c>
      <c r="S26" s="50" t="s">
        <v>57</v>
      </c>
      <c r="T26" s="50" t="s">
        <v>57</v>
      </c>
      <c r="U26" s="50">
        <v>0</v>
      </c>
      <c r="V26" s="50">
        <v>0</v>
      </c>
      <c r="W26" s="52">
        <v>6.5</v>
      </c>
      <c r="X26" s="68">
        <v>6.6</v>
      </c>
      <c r="Y26" s="52">
        <v>6.5</v>
      </c>
      <c r="AA26" s="65" t="s">
        <v>180</v>
      </c>
    </row>
    <row r="27" spans="1:28" s="5" customFormat="1" x14ac:dyDescent="0.3">
      <c r="A27" s="1">
        <v>26</v>
      </c>
      <c r="B27" s="6">
        <v>44944</v>
      </c>
      <c r="C27" s="50" t="s">
        <v>16</v>
      </c>
      <c r="D27" s="7">
        <v>0.26527777777777778</v>
      </c>
      <c r="E27" s="7">
        <v>0.31805555555555554</v>
      </c>
      <c r="F27" s="50" t="s">
        <v>49</v>
      </c>
      <c r="G27" s="50" t="s">
        <v>50</v>
      </c>
      <c r="H27" s="50" t="s">
        <v>4</v>
      </c>
      <c r="I27" s="66" t="s">
        <v>181</v>
      </c>
      <c r="J27" s="66" t="s">
        <v>182</v>
      </c>
      <c r="K27" s="66" t="s">
        <v>183</v>
      </c>
      <c r="L27" s="66" t="s">
        <v>184</v>
      </c>
      <c r="M27" s="66" t="s">
        <v>79</v>
      </c>
      <c r="N27" s="50" t="s">
        <v>79</v>
      </c>
      <c r="O27" s="50" t="s">
        <v>185</v>
      </c>
      <c r="P27" s="50" t="s">
        <v>185</v>
      </c>
      <c r="Q27" s="5">
        <v>4</v>
      </c>
      <c r="R27" s="5">
        <v>4</v>
      </c>
      <c r="S27" s="50" t="s">
        <v>57</v>
      </c>
      <c r="T27" s="50" t="s">
        <v>57</v>
      </c>
      <c r="U27" s="5">
        <v>1</v>
      </c>
      <c r="V27" s="5">
        <v>1</v>
      </c>
      <c r="W27" s="52">
        <v>6.5</v>
      </c>
      <c r="X27" s="68">
        <v>6.57</v>
      </c>
      <c r="Y27" s="52">
        <v>6.5</v>
      </c>
      <c r="AA27" s="65" t="s">
        <v>186</v>
      </c>
    </row>
    <row r="28" spans="1:28" s="5" customFormat="1" x14ac:dyDescent="0.3">
      <c r="A28" s="1">
        <v>27</v>
      </c>
      <c r="B28" s="6">
        <v>44945</v>
      </c>
      <c r="C28" s="50" t="s">
        <v>16</v>
      </c>
      <c r="D28" s="7">
        <v>0.27291666666666664</v>
      </c>
      <c r="E28" s="7">
        <v>0.32569444444444445</v>
      </c>
      <c r="F28" s="50" t="s">
        <v>49</v>
      </c>
      <c r="G28" s="50" t="s">
        <v>50</v>
      </c>
      <c r="H28" s="50" t="s">
        <v>4</v>
      </c>
      <c r="I28" s="66" t="s">
        <v>187</v>
      </c>
      <c r="J28" s="66" t="s">
        <v>188</v>
      </c>
      <c r="K28" s="66" t="s">
        <v>189</v>
      </c>
      <c r="L28" s="66" t="s">
        <v>190</v>
      </c>
      <c r="M28" s="66" t="s">
        <v>68</v>
      </c>
      <c r="N28" s="50" t="s">
        <v>68</v>
      </c>
      <c r="O28" s="50" t="s">
        <v>91</v>
      </c>
      <c r="P28" s="50" t="s">
        <v>91</v>
      </c>
      <c r="Q28" s="5">
        <v>5</v>
      </c>
      <c r="R28" s="5">
        <v>5</v>
      </c>
      <c r="S28" s="50" t="s">
        <v>57</v>
      </c>
      <c r="T28" s="50" t="s">
        <v>57</v>
      </c>
      <c r="U28" s="5">
        <v>0</v>
      </c>
      <c r="V28" s="5">
        <v>0</v>
      </c>
      <c r="W28" s="52">
        <v>6.5</v>
      </c>
      <c r="X28" s="68">
        <v>6.57</v>
      </c>
      <c r="Y28" s="52">
        <v>6.5</v>
      </c>
      <c r="AA28" s="65" t="s">
        <v>191</v>
      </c>
    </row>
    <row r="29" spans="1:28" x14ac:dyDescent="0.3">
      <c r="A29"/>
      <c r="B29"/>
      <c r="C29"/>
      <c r="D29"/>
      <c r="E29"/>
      <c r="F29"/>
      <c r="G29"/>
      <c r="H29"/>
      <c r="I29" s="60"/>
      <c r="J29" s="60"/>
      <c r="K29" s="60"/>
      <c r="L29" s="60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</row>
    <row r="30" spans="1:28" x14ac:dyDescent="0.3">
      <c r="A30"/>
      <c r="B30"/>
      <c r="C30"/>
      <c r="D30"/>
      <c r="E30"/>
      <c r="F30"/>
      <c r="G30"/>
      <c r="H30"/>
      <c r="I30" s="60"/>
      <c r="J30" s="60"/>
      <c r="K30" s="60"/>
      <c r="L30" s="6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</row>
    <row r="31" spans="1:28" x14ac:dyDescent="0.3">
      <c r="A31"/>
      <c r="B31"/>
      <c r="C31"/>
      <c r="D31"/>
      <c r="E31"/>
      <c r="F31"/>
      <c r="G31"/>
      <c r="H31"/>
      <c r="I31" s="60"/>
      <c r="J31" s="60"/>
      <c r="K31" s="60"/>
      <c r="L31" s="60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</row>
    <row r="32" spans="1:28" x14ac:dyDescent="0.3">
      <c r="A32" s="18">
        <f>COUNT(A2:A31)</f>
        <v>27</v>
      </c>
      <c r="B32" s="19"/>
      <c r="C32" s="17"/>
      <c r="D32" s="20"/>
      <c r="E32" s="20"/>
      <c r="F32" s="17"/>
      <c r="G32" s="17"/>
      <c r="H32" s="17"/>
      <c r="I32" s="59"/>
      <c r="J32" s="59"/>
      <c r="K32" s="59"/>
      <c r="L32" s="59"/>
      <c r="M32" s="17"/>
      <c r="N32" s="17"/>
      <c r="O32" s="17"/>
      <c r="P32" s="17"/>
      <c r="Q32" s="17"/>
      <c r="R32" s="17"/>
      <c r="S32" s="17"/>
      <c r="T32" s="17"/>
      <c r="U32" s="17"/>
      <c r="V32" s="17" t="s">
        <v>192</v>
      </c>
      <c r="W32" s="18">
        <f>SUM(W2:W31)</f>
        <v>175.5</v>
      </c>
      <c r="X32" s="18">
        <f>SUM(X2:X31)</f>
        <v>172.94999999999996</v>
      </c>
      <c r="Y32" s="18">
        <f>SUM(Y2:Y31)</f>
        <v>169</v>
      </c>
      <c r="Z32" s="17"/>
      <c r="AA32" s="21"/>
      <c r="AB32" s="17"/>
    </row>
    <row r="33" spans="1:28" x14ac:dyDescent="0.3">
      <c r="A33"/>
      <c r="B33"/>
      <c r="C33"/>
      <c r="D33"/>
      <c r="E33"/>
      <c r="F33"/>
      <c r="G33"/>
      <c r="H33"/>
      <c r="I33" s="60"/>
      <c r="J33" s="60"/>
      <c r="K33" s="60"/>
      <c r="L33" s="60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</row>
    <row r="34" spans="1:28" x14ac:dyDescent="0.3">
      <c r="A34"/>
      <c r="B34"/>
      <c r="C34"/>
      <c r="D34"/>
      <c r="E34"/>
      <c r="F34"/>
      <c r="G34"/>
      <c r="H34"/>
      <c r="I34" s="60"/>
      <c r="J34" s="60"/>
      <c r="K34" s="60"/>
      <c r="L34" s="60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</row>
    <row r="35" spans="1:28" x14ac:dyDescent="0.3">
      <c r="A35"/>
      <c r="B35"/>
      <c r="C35"/>
      <c r="D35"/>
      <c r="E35"/>
      <c r="F35"/>
      <c r="G35"/>
      <c r="H35"/>
      <c r="I35" s="60"/>
      <c r="J35" s="60"/>
      <c r="K35" s="60"/>
      <c r="L35" s="60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</row>
    <row r="36" spans="1:28" x14ac:dyDescent="0.3">
      <c r="A36"/>
      <c r="B36"/>
      <c r="C36"/>
      <c r="D36"/>
      <c r="E36"/>
      <c r="F36"/>
      <c r="G36"/>
      <c r="H36"/>
      <c r="I36" s="60"/>
      <c r="J36" s="60"/>
      <c r="K36" s="60"/>
      <c r="L36" s="60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</row>
    <row r="37" spans="1:28" x14ac:dyDescent="0.3">
      <c r="A37"/>
      <c r="B37"/>
      <c r="C37"/>
      <c r="D37"/>
      <c r="E37"/>
      <c r="F37"/>
      <c r="G37"/>
      <c r="H37"/>
      <c r="I37" s="60"/>
      <c r="J37" s="60"/>
      <c r="K37" s="60"/>
      <c r="L37" s="60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</row>
    <row r="38" spans="1:28" x14ac:dyDescent="0.3">
      <c r="A38"/>
      <c r="B38"/>
      <c r="C38"/>
      <c r="D38"/>
      <c r="E38"/>
      <c r="F38"/>
      <c r="G38"/>
      <c r="H38"/>
      <c r="I38" s="60"/>
      <c r="J38" s="60"/>
      <c r="K38" s="60"/>
      <c r="L38" s="60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</row>
    <row r="39" spans="1:28" x14ac:dyDescent="0.3">
      <c r="A39"/>
      <c r="B39"/>
      <c r="C39"/>
      <c r="D39"/>
      <c r="E39"/>
      <c r="F39"/>
      <c r="G39"/>
      <c r="H39"/>
      <c r="I39" s="60"/>
      <c r="J39" s="60"/>
      <c r="K39" s="60"/>
      <c r="L39" s="60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</row>
    <row r="40" spans="1:28" x14ac:dyDescent="0.3">
      <c r="A40"/>
      <c r="B40"/>
      <c r="C40"/>
      <c r="D40"/>
      <c r="E40"/>
      <c r="F40"/>
      <c r="G40"/>
      <c r="H40"/>
      <c r="I40" s="60"/>
      <c r="J40" s="60"/>
      <c r="K40" s="60"/>
      <c r="L40" s="6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</row>
    <row r="41" spans="1:28" x14ac:dyDescent="0.3">
      <c r="A41"/>
      <c r="B41"/>
      <c r="C41"/>
      <c r="D41"/>
      <c r="E41"/>
      <c r="F41"/>
      <c r="G41"/>
      <c r="H41"/>
      <c r="I41" s="60"/>
      <c r="J41" s="60"/>
      <c r="K41" s="60"/>
      <c r="L41" s="60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</row>
    <row r="42" spans="1:28" x14ac:dyDescent="0.3">
      <c r="A42"/>
      <c r="B42"/>
      <c r="C42"/>
      <c r="D42"/>
      <c r="E42"/>
      <c r="F42"/>
      <c r="G42"/>
      <c r="H42"/>
      <c r="I42" s="60"/>
      <c r="J42" s="60"/>
      <c r="K42" s="60"/>
      <c r="L42" s="60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</row>
    <row r="43" spans="1:28" x14ac:dyDescent="0.3">
      <c r="A43"/>
      <c r="B43"/>
      <c r="C43"/>
      <c r="D43"/>
      <c r="E43"/>
      <c r="F43"/>
      <c r="G43"/>
      <c r="H43"/>
      <c r="I43" s="60"/>
      <c r="J43" s="60"/>
      <c r="K43" s="60"/>
      <c r="L43" s="60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</row>
    <row r="44" spans="1:28" x14ac:dyDescent="0.3">
      <c r="D44" s="37"/>
      <c r="E44" s="37"/>
      <c r="I44" s="63"/>
      <c r="J44" s="63"/>
      <c r="K44" s="63"/>
      <c r="L44" s="63"/>
      <c r="M44" s="37"/>
      <c r="N44" s="37"/>
      <c r="O44" s="37"/>
      <c r="P44" s="37"/>
      <c r="Q44" s="37"/>
      <c r="R44" s="37"/>
      <c r="S44" s="50"/>
      <c r="U44" s="37"/>
      <c r="V44" s="37"/>
      <c r="AA44" s="39"/>
    </row>
    <row r="45" spans="1:28" x14ac:dyDescent="0.3">
      <c r="I45" s="63"/>
      <c r="J45" s="63"/>
      <c r="K45" s="63"/>
      <c r="L45" s="63"/>
      <c r="M45" s="37"/>
      <c r="N45" s="37"/>
      <c r="O45" s="37"/>
      <c r="P45" s="37"/>
      <c r="Q45" s="37"/>
      <c r="R45" s="37"/>
      <c r="U45" s="37"/>
      <c r="V45" s="37"/>
    </row>
    <row r="46" spans="1:28" x14ac:dyDescent="0.3">
      <c r="I46" s="63"/>
      <c r="J46" s="63"/>
      <c r="K46" s="63"/>
      <c r="L46" s="63"/>
      <c r="M46" s="37"/>
      <c r="N46" s="37"/>
      <c r="O46" s="37"/>
      <c r="P46" s="37"/>
      <c r="Q46" s="37"/>
      <c r="R46" s="37"/>
    </row>
  </sheetData>
  <sortState ref="A2:AB40">
    <sortCondition ref="B1"/>
  </sortState>
  <hyperlinks>
    <hyperlink ref="AA10" r:id="rId1" xr:uid="{70586B61-CEC3-4DE5-BC9E-1FC800878047}"/>
    <hyperlink ref="AA2" r:id="rId2" xr:uid="{0E2D456E-7DFF-4AF5-801E-FB19891B9E7C}"/>
    <hyperlink ref="AA3" r:id="rId3" xr:uid="{EDA17705-1DFF-49A2-BC8B-6A368B296881}"/>
    <hyperlink ref="AA4" r:id="rId4" xr:uid="{DB44F280-99F3-4AC9-8C12-10FBC6C4E216}"/>
    <hyperlink ref="AA5" r:id="rId5" xr:uid="{FBC73603-E629-49F1-8AB3-41DC9B325D96}"/>
    <hyperlink ref="AA6" r:id="rId6" xr:uid="{E232E636-BD0F-4CD9-8AE7-F945CB3762DB}"/>
    <hyperlink ref="AA7" r:id="rId7" xr:uid="{5E9E26AB-E0EE-46F9-90CE-635204B47080}"/>
    <hyperlink ref="AA8" r:id="rId8" xr:uid="{BDB44453-12B5-439C-82B5-809BB4B015EB}"/>
    <hyperlink ref="AA9" r:id="rId9" xr:uid="{81B5EA89-F046-404A-BF25-C85A9821B0C2}"/>
    <hyperlink ref="AA20" r:id="rId10" xr:uid="{1B6E5815-388C-489E-ABF8-E1DADD985068}"/>
    <hyperlink ref="AA12" r:id="rId11" xr:uid="{8E8E0895-BA82-4026-81EF-25BFBF5EEDB0}"/>
    <hyperlink ref="AA13" r:id="rId12" xr:uid="{A72B036A-D516-432C-811D-C8A3D52A4FF1}"/>
    <hyperlink ref="AA14" r:id="rId13" xr:uid="{B1C389A2-6082-488F-A8C6-F842EB0CC72A}"/>
    <hyperlink ref="AA15" r:id="rId14" xr:uid="{9B345CFF-288E-4487-BD79-CE4845FF114E}"/>
    <hyperlink ref="AA16" r:id="rId15" xr:uid="{2A3807F4-9EEE-4E68-929E-E2E3932AF88F}"/>
    <hyperlink ref="AA17" r:id="rId16" xr:uid="{48A77664-9CA8-4934-8075-0151B62B98EB}"/>
    <hyperlink ref="AA18" r:id="rId17" xr:uid="{EC42B3B2-35C5-4B91-8B89-DAFDCA0CBAA1}"/>
    <hyperlink ref="AA19" r:id="rId18" xr:uid="{34125788-464F-4CB3-9874-51D0B039D889}"/>
    <hyperlink ref="AA28" r:id="rId19" display="https://pt.wikiloc.com/trilhas-trekking/goiabal-19-01-2023-d-123966205" xr:uid="{64F090AC-B714-4C4C-B741-5973D141FA10}"/>
    <hyperlink ref="AA27" r:id="rId20" display="https://pt.wikiloc.com/trilhas-trekking/goiabal-18-01-2023-d-123966206" xr:uid="{898C418C-B52A-4CC6-ACAC-0D699E4EBF31}"/>
    <hyperlink ref="AA25" r:id="rId21" display="https://pt.wikiloc.com/trilhas-trekking/goiabal-16-01-2023-d-123966204" xr:uid="{91DDBD04-F16A-4818-BB69-A6E221CBA0BE}"/>
    <hyperlink ref="AA21" r:id="rId22" display="https://pt.wikiloc.com/trilhas-trekking/goiabal-12-01-2023-d-123966203" xr:uid="{D8465062-90AC-49A0-B0E6-DF9A38AF7851}"/>
    <hyperlink ref="AA23" r:id="rId23" display="https://pt.wikiloc.com/trilhas-trekking/goiabal-14-01-2023-d-123966202" xr:uid="{A03A1FF6-D612-4E91-8C91-53DEEE75B7FB}"/>
    <hyperlink ref="AA24" r:id="rId24" display="https://pt.wikiloc.com/trilhas-trekking/goiabal-15-01-2023-d-123966201" xr:uid="{71258657-A2F0-491B-9133-AF2AA1A0F7FA}"/>
    <hyperlink ref="AA22" r:id="rId25" display="https://pt.wikiloc.com/trilhas-trekking/goiabal-13-01-2023-d-123966198" xr:uid="{011856F3-EDB2-45FE-8F4F-B7E726DAEE4E}"/>
    <hyperlink ref="AA26" r:id="rId26" display="https://pt.wikiloc.com/trilhas-trekking/goiabal-17-01-2023-d-123966197" xr:uid="{A9C1C7BB-E570-44E3-A37A-52406502B195}"/>
  </hyperlinks>
  <pageMargins left="0.511811024" right="0.511811024" top="0.78740157499999996" bottom="0.78740157499999996" header="0.31496062000000002" footer="0.31496062000000002"/>
  <pageSetup paperSize="9" orientation="portrait" horizontalDpi="1200" verticalDpi="1200" r:id="rId27"/>
  <headerFooter>
    <oddFooter>&amp;C&amp;1#&amp;"Arial Black"&amp;11&amp;K008542INTERNA \ Qualquer Usuário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1C7C9-D7D8-4432-80BD-3FF698E23C28}">
  <dimension ref="A1:AC49"/>
  <sheetViews>
    <sheetView topLeftCell="R12" workbookViewId="0">
      <selection activeCell="X28" sqref="X28"/>
    </sheetView>
  </sheetViews>
  <sheetFormatPr defaultRowHeight="14.4" x14ac:dyDescent="0.3"/>
  <cols>
    <col min="1" max="1" width="8.88671875" style="38"/>
    <col min="2" max="2" width="10.5546875" style="38" bestFit="1" customWidth="1"/>
    <col min="3" max="7" width="8.88671875" style="38"/>
    <col min="8" max="8" width="15.6640625" style="38" customWidth="1"/>
    <col min="9" max="9" width="14.44140625" style="38" customWidth="1"/>
    <col min="10" max="10" width="11.6640625" style="38" customWidth="1"/>
    <col min="11" max="11" width="16.44140625" style="38" customWidth="1"/>
    <col min="12" max="12" width="13.6640625" style="38" customWidth="1"/>
    <col min="13" max="13" width="19.5546875" style="38" customWidth="1"/>
    <col min="14" max="14" width="18.6640625" style="38" customWidth="1"/>
    <col min="15" max="21" width="8.88671875" style="38"/>
    <col min="22" max="22" width="14.33203125" style="38" bestFit="1" customWidth="1"/>
    <col min="23" max="23" width="19.44140625" style="38" customWidth="1"/>
    <col min="24" max="25" width="8.88671875" style="38"/>
    <col min="26" max="26" width="30.5546875" style="38" customWidth="1"/>
    <col min="27" max="27" width="70.109375" style="38" customWidth="1"/>
    <col min="28" max="28" width="123.5546875" style="38" bestFit="1" customWidth="1"/>
    <col min="29" max="29" width="8.88671875" style="38"/>
  </cols>
  <sheetData>
    <row r="1" spans="1:29" ht="53.4" thickBot="1" x14ac:dyDescent="0.35">
      <c r="A1" s="32" t="s">
        <v>25</v>
      </c>
      <c r="B1" s="32" t="s">
        <v>26</v>
      </c>
      <c r="C1" s="32" t="s">
        <v>27</v>
      </c>
      <c r="D1" s="33" t="s">
        <v>28</v>
      </c>
      <c r="E1" s="33" t="s">
        <v>29</v>
      </c>
      <c r="F1" s="33" t="s">
        <v>30</v>
      </c>
      <c r="G1" s="33" t="s">
        <v>31</v>
      </c>
      <c r="H1" s="33" t="s">
        <v>0</v>
      </c>
      <c r="I1" s="33" t="s">
        <v>32</v>
      </c>
      <c r="J1" s="33" t="s">
        <v>33</v>
      </c>
      <c r="K1" s="33" t="s">
        <v>34</v>
      </c>
      <c r="L1" s="33" t="s">
        <v>35</v>
      </c>
      <c r="M1" s="33" t="s">
        <v>36</v>
      </c>
      <c r="N1" s="33" t="s">
        <v>37</v>
      </c>
      <c r="O1" s="33" t="s">
        <v>38</v>
      </c>
      <c r="P1" s="33" t="s">
        <v>39</v>
      </c>
      <c r="Q1" s="33" t="s">
        <v>40</v>
      </c>
      <c r="R1" s="33" t="s">
        <v>41</v>
      </c>
      <c r="S1" s="33" t="s">
        <v>42</v>
      </c>
      <c r="T1" s="33" t="s">
        <v>43</v>
      </c>
      <c r="U1" s="33" t="s">
        <v>44</v>
      </c>
      <c r="V1" s="33" t="s">
        <v>45</v>
      </c>
      <c r="W1" s="33" t="s">
        <v>46</v>
      </c>
      <c r="X1" s="34" t="s">
        <v>22</v>
      </c>
      <c r="Y1" s="34" t="s">
        <v>23</v>
      </c>
      <c r="Z1" s="33" t="s">
        <v>47</v>
      </c>
      <c r="AA1" s="33" t="s">
        <v>193</v>
      </c>
      <c r="AB1" s="35" t="s">
        <v>48</v>
      </c>
    </row>
    <row r="2" spans="1:29" ht="31.95" customHeight="1" x14ac:dyDescent="0.3">
      <c r="A2" s="36">
        <v>1</v>
      </c>
      <c r="B2" s="6">
        <v>44915</v>
      </c>
      <c r="C2" s="5" t="s">
        <v>16</v>
      </c>
      <c r="D2" s="7">
        <v>0.58680555555555558</v>
      </c>
      <c r="E2" s="7">
        <v>0.59861111111111109</v>
      </c>
      <c r="F2" s="5" t="s">
        <v>194</v>
      </c>
      <c r="G2" s="5" t="s">
        <v>195</v>
      </c>
      <c r="H2" s="5" t="s">
        <v>196</v>
      </c>
      <c r="I2" s="24" t="s">
        <v>197</v>
      </c>
      <c r="J2" s="24" t="s">
        <v>198</v>
      </c>
      <c r="K2" s="24" t="s">
        <v>199</v>
      </c>
      <c r="L2" s="24" t="s">
        <v>200</v>
      </c>
      <c r="M2" s="5" t="s">
        <v>55</v>
      </c>
      <c r="N2" s="5" t="s">
        <v>55</v>
      </c>
      <c r="O2" t="s">
        <v>201</v>
      </c>
      <c r="P2" t="s">
        <v>201</v>
      </c>
      <c r="Q2" s="5">
        <v>2</v>
      </c>
      <c r="R2" s="5">
        <v>2</v>
      </c>
      <c r="S2" s="5" t="s">
        <v>202</v>
      </c>
      <c r="T2" s="5" t="s">
        <v>202</v>
      </c>
      <c r="U2" s="5">
        <v>4</v>
      </c>
      <c r="V2" s="5">
        <v>5</v>
      </c>
      <c r="W2" s="5">
        <v>3.5</v>
      </c>
      <c r="X2" s="68">
        <v>3.52</v>
      </c>
      <c r="Y2" s="5">
        <v>3.5</v>
      </c>
      <c r="Z2"/>
      <c r="AA2" s="10" t="s">
        <v>203</v>
      </c>
      <c r="AB2"/>
    </row>
    <row r="3" spans="1:29" x14ac:dyDescent="0.3">
      <c r="A3" s="1">
        <v>2</v>
      </c>
      <c r="B3" s="6">
        <v>44916</v>
      </c>
      <c r="C3" s="5" t="s">
        <v>16</v>
      </c>
      <c r="D3" s="7">
        <v>0.70416666666666661</v>
      </c>
      <c r="E3" s="7">
        <v>0.71388888888888891</v>
      </c>
      <c r="F3" s="5" t="s">
        <v>194</v>
      </c>
      <c r="G3" s="5" t="s">
        <v>195</v>
      </c>
      <c r="H3" s="5" t="s">
        <v>196</v>
      </c>
      <c r="I3" s="24" t="s">
        <v>204</v>
      </c>
      <c r="J3" s="24" t="s">
        <v>205</v>
      </c>
      <c r="K3" s="24" t="s">
        <v>206</v>
      </c>
      <c r="L3" s="24" t="s">
        <v>207</v>
      </c>
      <c r="M3" s="5" t="s">
        <v>55</v>
      </c>
      <c r="N3" s="5" t="s">
        <v>55</v>
      </c>
      <c r="O3" t="s">
        <v>56</v>
      </c>
      <c r="P3" t="s">
        <v>56</v>
      </c>
      <c r="Q3" s="5">
        <v>1</v>
      </c>
      <c r="R3" s="5">
        <v>1</v>
      </c>
      <c r="S3" s="5" t="s">
        <v>202</v>
      </c>
      <c r="T3" s="5" t="s">
        <v>202</v>
      </c>
      <c r="U3" s="5">
        <v>6</v>
      </c>
      <c r="V3" s="5">
        <v>6</v>
      </c>
      <c r="W3" s="5">
        <v>3.5</v>
      </c>
      <c r="X3" s="68">
        <v>3.53</v>
      </c>
      <c r="Y3" s="5">
        <v>3.5</v>
      </c>
      <c r="Z3"/>
      <c r="AA3" s="10" t="s">
        <v>208</v>
      </c>
      <c r="AB3"/>
    </row>
    <row r="4" spans="1:29" x14ac:dyDescent="0.3">
      <c r="A4" s="1">
        <v>3</v>
      </c>
      <c r="B4" s="6">
        <v>44917</v>
      </c>
      <c r="C4" s="5" t="s">
        <v>16</v>
      </c>
      <c r="D4" s="7">
        <v>0.64930555555555558</v>
      </c>
      <c r="E4" s="7">
        <v>0.65902777777777777</v>
      </c>
      <c r="F4" s="5" t="s">
        <v>194</v>
      </c>
      <c r="G4" s="5" t="s">
        <v>195</v>
      </c>
      <c r="H4" s="5" t="s">
        <v>196</v>
      </c>
      <c r="I4" s="24" t="s">
        <v>209</v>
      </c>
      <c r="J4" s="24" t="s">
        <v>210</v>
      </c>
      <c r="K4" s="24" t="s">
        <v>211</v>
      </c>
      <c r="L4" s="24" t="s">
        <v>212</v>
      </c>
      <c r="M4" s="5" t="s">
        <v>68</v>
      </c>
      <c r="N4" s="5" t="s">
        <v>68</v>
      </c>
      <c r="O4" t="s">
        <v>56</v>
      </c>
      <c r="P4" t="s">
        <v>56</v>
      </c>
      <c r="Q4" s="5">
        <v>0</v>
      </c>
      <c r="R4" s="5">
        <v>0</v>
      </c>
      <c r="S4" s="5" t="s">
        <v>202</v>
      </c>
      <c r="T4" s="5" t="s">
        <v>202</v>
      </c>
      <c r="U4" s="5">
        <v>4</v>
      </c>
      <c r="V4" s="5">
        <v>4</v>
      </c>
      <c r="W4" s="5">
        <v>3.5</v>
      </c>
      <c r="X4" s="68">
        <v>3.59</v>
      </c>
      <c r="Y4" s="5">
        <v>3.5</v>
      </c>
      <c r="Z4"/>
      <c r="AA4" s="10" t="s">
        <v>213</v>
      </c>
      <c r="AB4"/>
    </row>
    <row r="5" spans="1:29" x14ac:dyDescent="0.3">
      <c r="A5" s="36">
        <v>4</v>
      </c>
      <c r="B5" s="6">
        <v>44918</v>
      </c>
      <c r="C5" s="5" t="s">
        <v>16</v>
      </c>
      <c r="D5" s="7">
        <v>0.62708333333333333</v>
      </c>
      <c r="E5" s="7">
        <v>0.6430555555555556</v>
      </c>
      <c r="F5" s="5" t="s">
        <v>194</v>
      </c>
      <c r="G5" s="5" t="s">
        <v>195</v>
      </c>
      <c r="H5" s="5" t="s">
        <v>196</v>
      </c>
      <c r="I5" s="24" t="s">
        <v>214</v>
      </c>
      <c r="J5" s="24" t="s">
        <v>215</v>
      </c>
      <c r="K5" s="24" t="s">
        <v>216</v>
      </c>
      <c r="L5" s="24" t="s">
        <v>217</v>
      </c>
      <c r="M5" s="5" t="s">
        <v>55</v>
      </c>
      <c r="N5" s="5" t="s">
        <v>55</v>
      </c>
      <c r="O5" s="5" t="s">
        <v>201</v>
      </c>
      <c r="P5" s="5" t="s">
        <v>201</v>
      </c>
      <c r="Q5" s="5">
        <v>0</v>
      </c>
      <c r="R5" s="5">
        <v>0</v>
      </c>
      <c r="S5" s="5" t="s">
        <v>202</v>
      </c>
      <c r="T5" s="5" t="s">
        <v>202</v>
      </c>
      <c r="U5" s="5">
        <v>5</v>
      </c>
      <c r="V5" s="5">
        <v>5</v>
      </c>
      <c r="W5" s="5">
        <v>3.5</v>
      </c>
      <c r="X5" s="68">
        <v>3.57</v>
      </c>
      <c r="Y5" s="5">
        <v>3.5</v>
      </c>
      <c r="Z5"/>
      <c r="AA5" s="10" t="s">
        <v>218</v>
      </c>
      <c r="AB5"/>
    </row>
    <row r="6" spans="1:29" x14ac:dyDescent="0.3">
      <c r="A6" s="36">
        <v>5</v>
      </c>
      <c r="B6" s="6">
        <v>44921</v>
      </c>
      <c r="C6" s="5" t="s">
        <v>16</v>
      </c>
      <c r="D6" s="7">
        <v>0.68125000000000002</v>
      </c>
      <c r="E6" s="7">
        <v>0.69097222222222221</v>
      </c>
      <c r="F6" s="5" t="s">
        <v>194</v>
      </c>
      <c r="G6" s="5" t="s">
        <v>195</v>
      </c>
      <c r="H6" s="5" t="s">
        <v>196</v>
      </c>
      <c r="I6" s="24" t="s">
        <v>219</v>
      </c>
      <c r="J6" s="24" t="s">
        <v>220</v>
      </c>
      <c r="K6" s="24" t="s">
        <v>221</v>
      </c>
      <c r="L6" s="24" t="s">
        <v>222</v>
      </c>
      <c r="M6" s="5" t="s">
        <v>55</v>
      </c>
      <c r="N6" s="5" t="s">
        <v>55</v>
      </c>
      <c r="O6" s="5" t="s">
        <v>56</v>
      </c>
      <c r="P6" s="5" t="s">
        <v>56</v>
      </c>
      <c r="Q6" s="5">
        <v>1</v>
      </c>
      <c r="R6" s="5">
        <v>1</v>
      </c>
      <c r="S6" s="5" t="s">
        <v>202</v>
      </c>
      <c r="T6" s="5" t="s">
        <v>202</v>
      </c>
      <c r="U6" s="5">
        <v>6</v>
      </c>
      <c r="V6" s="5">
        <v>6</v>
      </c>
      <c r="W6" s="5">
        <v>3.5</v>
      </c>
      <c r="X6" s="68">
        <v>3.57</v>
      </c>
      <c r="Y6" s="5">
        <v>3.5</v>
      </c>
      <c r="Z6"/>
      <c r="AA6" s="10" t="s">
        <v>223</v>
      </c>
      <c r="AB6"/>
    </row>
    <row r="7" spans="1:29" x14ac:dyDescent="0.3">
      <c r="A7" s="1">
        <v>6</v>
      </c>
      <c r="B7" s="6">
        <v>44922</v>
      </c>
      <c r="C7" s="5" t="s">
        <v>16</v>
      </c>
      <c r="D7" s="7">
        <v>0.71875</v>
      </c>
      <c r="E7" s="7">
        <v>0.7270833333333333</v>
      </c>
      <c r="F7" s="5" t="s">
        <v>194</v>
      </c>
      <c r="G7" s="5" t="s">
        <v>195</v>
      </c>
      <c r="H7" s="5" t="s">
        <v>196</v>
      </c>
      <c r="I7" s="24" t="s">
        <v>224</v>
      </c>
      <c r="J7" s="24" t="s">
        <v>225</v>
      </c>
      <c r="K7" s="24" t="s">
        <v>226</v>
      </c>
      <c r="L7" s="24" t="s">
        <v>227</v>
      </c>
      <c r="M7" s="5" t="s">
        <v>55</v>
      </c>
      <c r="N7" s="5" t="s">
        <v>55</v>
      </c>
      <c r="O7" s="5" t="s">
        <v>228</v>
      </c>
      <c r="P7" s="5" t="s">
        <v>228</v>
      </c>
      <c r="Q7" s="5">
        <v>0</v>
      </c>
      <c r="R7" s="5">
        <v>0</v>
      </c>
      <c r="S7" s="5" t="s">
        <v>202</v>
      </c>
      <c r="T7" s="5" t="s">
        <v>202</v>
      </c>
      <c r="U7" s="5">
        <v>4</v>
      </c>
      <c r="V7" s="5">
        <v>4</v>
      </c>
      <c r="W7" s="5">
        <v>3.5</v>
      </c>
      <c r="X7" s="68">
        <v>3.56</v>
      </c>
      <c r="Y7" s="5">
        <v>3.5</v>
      </c>
      <c r="Z7"/>
      <c r="AA7" s="10" t="s">
        <v>229</v>
      </c>
      <c r="AB7"/>
    </row>
    <row r="8" spans="1:29" x14ac:dyDescent="0.3">
      <c r="A8" s="1">
        <v>7</v>
      </c>
      <c r="B8" s="6">
        <v>44923</v>
      </c>
      <c r="C8" s="5" t="s">
        <v>16</v>
      </c>
      <c r="D8" s="7">
        <v>0.62847222222222221</v>
      </c>
      <c r="E8" s="7">
        <v>0.63888888888888895</v>
      </c>
      <c r="F8" s="5" t="s">
        <v>194</v>
      </c>
      <c r="G8" s="5" t="s">
        <v>195</v>
      </c>
      <c r="H8" s="5" t="s">
        <v>196</v>
      </c>
      <c r="I8" s="24" t="s">
        <v>230</v>
      </c>
      <c r="J8" s="24" t="s">
        <v>231</v>
      </c>
      <c r="K8" s="24" t="s">
        <v>232</v>
      </c>
      <c r="L8" s="24" t="s">
        <v>233</v>
      </c>
      <c r="M8" s="5" t="s">
        <v>234</v>
      </c>
      <c r="N8" s="5" t="s">
        <v>79</v>
      </c>
      <c r="O8" s="5" t="s">
        <v>56</v>
      </c>
      <c r="P8" s="5" t="s">
        <v>56</v>
      </c>
      <c r="Q8" s="5">
        <v>0</v>
      </c>
      <c r="R8" s="5">
        <v>0</v>
      </c>
      <c r="S8" s="5" t="s">
        <v>202</v>
      </c>
      <c r="T8" s="5" t="s">
        <v>202</v>
      </c>
      <c r="U8" s="5">
        <v>5</v>
      </c>
      <c r="V8" s="5">
        <v>5</v>
      </c>
      <c r="W8" s="5">
        <v>3.5</v>
      </c>
      <c r="X8" s="68">
        <v>3.51</v>
      </c>
      <c r="Y8" s="5">
        <v>3.5</v>
      </c>
      <c r="Z8"/>
      <c r="AA8" s="10" t="s">
        <v>235</v>
      </c>
      <c r="AB8"/>
    </row>
    <row r="9" spans="1:29" x14ac:dyDescent="0.3">
      <c r="A9" s="36">
        <v>8</v>
      </c>
      <c r="B9" s="6">
        <v>44924</v>
      </c>
      <c r="C9" s="5" t="s">
        <v>16</v>
      </c>
      <c r="D9" s="7">
        <v>0.61319444444444449</v>
      </c>
      <c r="E9" s="7">
        <v>0.6479166666666667</v>
      </c>
      <c r="F9" s="5" t="s">
        <v>194</v>
      </c>
      <c r="G9" s="5" t="s">
        <v>195</v>
      </c>
      <c r="H9" s="5" t="s">
        <v>196</v>
      </c>
      <c r="I9" s="24" t="s">
        <v>236</v>
      </c>
      <c r="J9" s="24" t="s">
        <v>237</v>
      </c>
      <c r="K9" s="24" t="s">
        <v>238</v>
      </c>
      <c r="L9" s="24" t="s">
        <v>239</v>
      </c>
      <c r="M9" s="5" t="s">
        <v>68</v>
      </c>
      <c r="N9" s="5" t="s">
        <v>234</v>
      </c>
      <c r="O9" s="5" t="s">
        <v>56</v>
      </c>
      <c r="P9" s="5" t="s">
        <v>56</v>
      </c>
      <c r="Q9" s="5">
        <v>1</v>
      </c>
      <c r="R9" s="5">
        <v>1</v>
      </c>
      <c r="S9" s="5" t="s">
        <v>202</v>
      </c>
      <c r="T9" s="5" t="s">
        <v>202</v>
      </c>
      <c r="U9" s="5">
        <v>5</v>
      </c>
      <c r="V9" s="5">
        <v>5</v>
      </c>
      <c r="W9" s="5">
        <v>3.5</v>
      </c>
      <c r="X9" s="68">
        <v>3.51</v>
      </c>
      <c r="Y9" s="5">
        <v>3.5</v>
      </c>
      <c r="Z9"/>
      <c r="AA9" s="10" t="s">
        <v>240</v>
      </c>
      <c r="AB9"/>
    </row>
    <row r="10" spans="1:29" x14ac:dyDescent="0.3">
      <c r="A10" s="36">
        <v>9</v>
      </c>
      <c r="B10" s="6">
        <v>44925</v>
      </c>
      <c r="C10" s="5" t="s">
        <v>16</v>
      </c>
      <c r="D10" s="7">
        <v>0.41111111111111115</v>
      </c>
      <c r="E10" s="7">
        <v>0.42291666666666666</v>
      </c>
      <c r="F10" s="5" t="s">
        <v>194</v>
      </c>
      <c r="G10" s="5" t="s">
        <v>195</v>
      </c>
      <c r="H10" s="5" t="s">
        <v>196</v>
      </c>
      <c r="I10" s="24" t="s">
        <v>241</v>
      </c>
      <c r="J10" s="24" t="s">
        <v>242</v>
      </c>
      <c r="K10" s="24" t="s">
        <v>243</v>
      </c>
      <c r="L10" s="24" t="s">
        <v>244</v>
      </c>
      <c r="M10" s="5" t="s">
        <v>55</v>
      </c>
      <c r="N10" s="5" t="s">
        <v>55</v>
      </c>
      <c r="O10" s="5" t="s">
        <v>56</v>
      </c>
      <c r="P10" s="5" t="s">
        <v>56</v>
      </c>
      <c r="Q10" s="5">
        <v>0</v>
      </c>
      <c r="R10" s="5">
        <v>0</v>
      </c>
      <c r="S10" s="5" t="s">
        <v>202</v>
      </c>
      <c r="T10" s="5" t="s">
        <v>202</v>
      </c>
      <c r="U10" s="5">
        <v>4</v>
      </c>
      <c r="V10" s="5">
        <v>4</v>
      </c>
      <c r="W10" s="5">
        <v>3.5</v>
      </c>
      <c r="X10" s="68">
        <v>3.61</v>
      </c>
      <c r="Y10" s="5">
        <v>3.5</v>
      </c>
      <c r="Z10"/>
      <c r="AA10" s="10" t="s">
        <v>245</v>
      </c>
      <c r="AB10"/>
    </row>
    <row r="11" spans="1:29" x14ac:dyDescent="0.3">
      <c r="A11" s="1">
        <v>10</v>
      </c>
      <c r="B11" s="6">
        <v>44928</v>
      </c>
      <c r="C11" s="5" t="s">
        <v>16</v>
      </c>
      <c r="D11" s="7">
        <v>0.54513888888888895</v>
      </c>
      <c r="E11" s="7">
        <v>0.5541666666666667</v>
      </c>
      <c r="F11" s="5" t="s">
        <v>194</v>
      </c>
      <c r="G11" s="5" t="s">
        <v>246</v>
      </c>
      <c r="H11" s="5" t="s">
        <v>196</v>
      </c>
      <c r="I11" s="24" t="s">
        <v>247</v>
      </c>
      <c r="J11" s="24" t="s">
        <v>248</v>
      </c>
      <c r="K11" s="24" t="s">
        <v>249</v>
      </c>
      <c r="L11" s="24" t="s">
        <v>250</v>
      </c>
      <c r="M11" s="5" t="s">
        <v>251</v>
      </c>
      <c r="N11" s="5" t="s">
        <v>251</v>
      </c>
      <c r="O11" s="5" t="s">
        <v>201</v>
      </c>
      <c r="P11" s="5" t="s">
        <v>201</v>
      </c>
      <c r="Q11" s="5">
        <v>0</v>
      </c>
      <c r="R11" s="5">
        <v>0</v>
      </c>
      <c r="S11" s="5" t="s">
        <v>202</v>
      </c>
      <c r="T11" s="5" t="s">
        <v>202</v>
      </c>
      <c r="U11" s="5">
        <v>5</v>
      </c>
      <c r="V11" s="5">
        <v>6</v>
      </c>
      <c r="W11" s="5">
        <v>3.5</v>
      </c>
      <c r="X11" s="68">
        <v>3.54</v>
      </c>
      <c r="Y11" s="5">
        <v>3.5</v>
      </c>
      <c r="Z11"/>
      <c r="AA11" s="10" t="s">
        <v>252</v>
      </c>
      <c r="AB11"/>
      <c r="AC11"/>
    </row>
    <row r="12" spans="1:29" x14ac:dyDescent="0.3">
      <c r="A12" s="1">
        <v>11</v>
      </c>
      <c r="B12" s="6">
        <v>44929</v>
      </c>
      <c r="C12" s="5" t="s">
        <v>16</v>
      </c>
      <c r="D12" s="7">
        <v>0.58819444444444446</v>
      </c>
      <c r="E12" s="7">
        <v>0.59375</v>
      </c>
      <c r="F12" s="5" t="s">
        <v>194</v>
      </c>
      <c r="G12" s="5" t="s">
        <v>195</v>
      </c>
      <c r="H12" s="5" t="s">
        <v>196</v>
      </c>
      <c r="I12" s="24" t="s">
        <v>253</v>
      </c>
      <c r="J12" s="24" t="s">
        <v>254</v>
      </c>
      <c r="K12" s="24" t="s">
        <v>255</v>
      </c>
      <c r="L12" s="24" t="s">
        <v>256</v>
      </c>
      <c r="M12" s="5" t="s">
        <v>234</v>
      </c>
      <c r="N12" s="5" t="s">
        <v>234</v>
      </c>
      <c r="O12" s="5" t="s">
        <v>201</v>
      </c>
      <c r="P12" s="5" t="s">
        <v>201</v>
      </c>
      <c r="Q12" s="5">
        <v>0</v>
      </c>
      <c r="R12" s="5">
        <v>0</v>
      </c>
      <c r="S12" s="5" t="s">
        <v>202</v>
      </c>
      <c r="T12" s="5" t="s">
        <v>202</v>
      </c>
      <c r="U12" s="5">
        <v>6</v>
      </c>
      <c r="V12" s="5">
        <v>6</v>
      </c>
      <c r="W12" s="5">
        <v>3.5</v>
      </c>
      <c r="X12" s="68">
        <v>3.55</v>
      </c>
      <c r="Y12" s="5">
        <v>3.5</v>
      </c>
      <c r="Z12"/>
      <c r="AA12" s="10" t="s">
        <v>257</v>
      </c>
      <c r="AB12"/>
      <c r="AC12"/>
    </row>
    <row r="13" spans="1:29" x14ac:dyDescent="0.3">
      <c r="A13" s="36">
        <v>12</v>
      </c>
      <c r="B13" s="6">
        <v>44930</v>
      </c>
      <c r="C13" s="5" t="s">
        <v>16</v>
      </c>
      <c r="D13" s="7">
        <v>0.64583333333333337</v>
      </c>
      <c r="E13" s="7">
        <v>0.65486111111111112</v>
      </c>
      <c r="F13" s="5" t="s">
        <v>194</v>
      </c>
      <c r="G13" s="5" t="s">
        <v>195</v>
      </c>
      <c r="H13" s="5" t="s">
        <v>196</v>
      </c>
      <c r="I13" s="24" t="s">
        <v>258</v>
      </c>
      <c r="J13" s="24" t="s">
        <v>259</v>
      </c>
      <c r="K13" s="24" t="s">
        <v>260</v>
      </c>
      <c r="L13" s="24" t="s">
        <v>261</v>
      </c>
      <c r="M13" s="5" t="s">
        <v>68</v>
      </c>
      <c r="N13" s="5" t="s">
        <v>68</v>
      </c>
      <c r="O13" s="5" t="s">
        <v>56</v>
      </c>
      <c r="P13" s="5" t="s">
        <v>56</v>
      </c>
      <c r="Q13" s="5">
        <v>1</v>
      </c>
      <c r="R13" s="5">
        <v>1</v>
      </c>
      <c r="S13" s="5" t="s">
        <v>202</v>
      </c>
      <c r="T13" s="5" t="s">
        <v>202</v>
      </c>
      <c r="U13" s="5">
        <v>6</v>
      </c>
      <c r="V13" s="5">
        <v>6</v>
      </c>
      <c r="W13" s="5">
        <v>3.5</v>
      </c>
      <c r="X13" s="68">
        <v>3.59</v>
      </c>
      <c r="Y13" s="5">
        <v>3.5</v>
      </c>
      <c r="Z13"/>
      <c r="AA13" s="10" t="s">
        <v>262</v>
      </c>
      <c r="AB13"/>
      <c r="AC13"/>
    </row>
    <row r="14" spans="1:29" x14ac:dyDescent="0.3">
      <c r="A14" s="36">
        <v>13</v>
      </c>
      <c r="B14" s="6">
        <v>44931</v>
      </c>
      <c r="C14" s="5" t="s">
        <v>16</v>
      </c>
      <c r="D14" s="7">
        <v>0.68402777777777779</v>
      </c>
      <c r="E14" s="7">
        <v>0.69513888888888886</v>
      </c>
      <c r="F14" s="5" t="s">
        <v>194</v>
      </c>
      <c r="G14" s="5" t="s">
        <v>195</v>
      </c>
      <c r="H14" s="5" t="s">
        <v>196</v>
      </c>
      <c r="I14" s="24" t="s">
        <v>263</v>
      </c>
      <c r="J14" s="24" t="s">
        <v>264</v>
      </c>
      <c r="K14" s="24" t="s">
        <v>265</v>
      </c>
      <c r="L14" s="24" t="s">
        <v>266</v>
      </c>
      <c r="M14" s="5" t="s">
        <v>55</v>
      </c>
      <c r="N14" s="5" t="s">
        <v>55</v>
      </c>
      <c r="O14" s="5" t="s">
        <v>201</v>
      </c>
      <c r="P14" s="5" t="s">
        <v>201</v>
      </c>
      <c r="Q14" s="5">
        <v>0</v>
      </c>
      <c r="R14" s="5">
        <v>0</v>
      </c>
      <c r="S14" s="5" t="s">
        <v>202</v>
      </c>
      <c r="T14" s="5" t="s">
        <v>202</v>
      </c>
      <c r="U14" s="5">
        <v>6</v>
      </c>
      <c r="V14" s="5">
        <v>6</v>
      </c>
      <c r="W14" s="5">
        <v>3.5</v>
      </c>
      <c r="X14" s="68">
        <v>3.53</v>
      </c>
      <c r="Y14" s="5">
        <v>3.5</v>
      </c>
      <c r="Z14"/>
      <c r="AA14" s="10" t="s">
        <v>267</v>
      </c>
      <c r="AB14"/>
      <c r="AC14"/>
    </row>
    <row r="15" spans="1:29" x14ac:dyDescent="0.3">
      <c r="A15" s="1">
        <v>14</v>
      </c>
      <c r="B15" s="6">
        <v>44932</v>
      </c>
      <c r="C15" s="5" t="s">
        <v>16</v>
      </c>
      <c r="D15" s="7">
        <v>0.67638888888888893</v>
      </c>
      <c r="E15" s="7">
        <v>0.68333333333333324</v>
      </c>
      <c r="F15" s="5" t="s">
        <v>194</v>
      </c>
      <c r="G15" s="5" t="s">
        <v>195</v>
      </c>
      <c r="H15" s="5" t="s">
        <v>196</v>
      </c>
      <c r="I15" s="24" t="s">
        <v>268</v>
      </c>
      <c r="J15" s="24" t="s">
        <v>269</v>
      </c>
      <c r="K15" s="24" t="s">
        <v>270</v>
      </c>
      <c r="L15" s="24" t="s">
        <v>271</v>
      </c>
      <c r="M15" s="5" t="s">
        <v>55</v>
      </c>
      <c r="N15" s="5" t="s">
        <v>55</v>
      </c>
      <c r="O15" s="5" t="s">
        <v>56</v>
      </c>
      <c r="P15" s="5" t="s">
        <v>56</v>
      </c>
      <c r="Q15" s="5">
        <v>1</v>
      </c>
      <c r="R15" s="5">
        <v>1</v>
      </c>
      <c r="S15" s="5" t="s">
        <v>202</v>
      </c>
      <c r="T15" s="5" t="s">
        <v>202</v>
      </c>
      <c r="U15" s="5">
        <v>6</v>
      </c>
      <c r="V15" s="5">
        <v>6</v>
      </c>
      <c r="W15" s="5">
        <v>3.5</v>
      </c>
      <c r="X15" s="68">
        <v>3.54</v>
      </c>
      <c r="Y15" s="5">
        <v>3.5</v>
      </c>
      <c r="AA15" s="10" t="s">
        <v>272</v>
      </c>
    </row>
    <row r="16" spans="1:29" x14ac:dyDescent="0.3">
      <c r="A16" s="1">
        <v>15</v>
      </c>
      <c r="B16" s="6">
        <v>44933</v>
      </c>
      <c r="C16" s="5" t="s">
        <v>16</v>
      </c>
      <c r="D16" s="7">
        <v>0.50208333333333333</v>
      </c>
      <c r="E16" s="7">
        <v>0.50902777777777775</v>
      </c>
      <c r="F16" s="5" t="s">
        <v>194</v>
      </c>
      <c r="G16" s="5" t="s">
        <v>195</v>
      </c>
      <c r="H16" s="5" t="s">
        <v>196</v>
      </c>
      <c r="I16" s="24" t="s">
        <v>273</v>
      </c>
      <c r="J16" s="24" t="s">
        <v>274</v>
      </c>
      <c r="K16" s="24" t="s">
        <v>275</v>
      </c>
      <c r="L16" s="24" t="s">
        <v>276</v>
      </c>
      <c r="M16" s="5" t="s">
        <v>55</v>
      </c>
      <c r="N16" s="5" t="s">
        <v>55</v>
      </c>
      <c r="O16" s="5" t="s">
        <v>201</v>
      </c>
      <c r="P16" s="5" t="s">
        <v>201</v>
      </c>
      <c r="Q16" s="5">
        <v>1</v>
      </c>
      <c r="R16" s="5">
        <v>1</v>
      </c>
      <c r="S16" s="5" t="s">
        <v>202</v>
      </c>
      <c r="T16" s="5" t="s">
        <v>202</v>
      </c>
      <c r="U16" s="5">
        <v>6</v>
      </c>
      <c r="V16" s="5">
        <v>7</v>
      </c>
      <c r="W16" s="5">
        <v>3.5</v>
      </c>
      <c r="X16" s="68">
        <v>3.54</v>
      </c>
      <c r="Y16" s="5">
        <v>3.5</v>
      </c>
      <c r="AA16" s="10" t="s">
        <v>277</v>
      </c>
    </row>
    <row r="17" spans="1:29" x14ac:dyDescent="0.3">
      <c r="A17" s="36">
        <v>16</v>
      </c>
      <c r="B17" s="6">
        <v>44934</v>
      </c>
      <c r="C17" s="5" t="s">
        <v>16</v>
      </c>
      <c r="D17" s="7">
        <v>0.59652777777777777</v>
      </c>
      <c r="E17" s="7">
        <v>0.60833333333333328</v>
      </c>
      <c r="F17" s="5" t="s">
        <v>194</v>
      </c>
      <c r="G17" s="5" t="s">
        <v>195</v>
      </c>
      <c r="H17" s="5" t="s">
        <v>196</v>
      </c>
      <c r="I17" s="24" t="s">
        <v>278</v>
      </c>
      <c r="J17" s="24" t="s">
        <v>279</v>
      </c>
      <c r="K17" s="24" t="s">
        <v>280</v>
      </c>
      <c r="L17" s="24" t="s">
        <v>281</v>
      </c>
      <c r="M17" s="5" t="s">
        <v>234</v>
      </c>
      <c r="N17" s="5" t="s">
        <v>234</v>
      </c>
      <c r="O17" s="5" t="s">
        <v>201</v>
      </c>
      <c r="P17" s="5" t="s">
        <v>201</v>
      </c>
      <c r="Q17" s="5">
        <v>1</v>
      </c>
      <c r="R17" s="5">
        <v>1</v>
      </c>
      <c r="S17" s="5" t="s">
        <v>202</v>
      </c>
      <c r="T17" s="5" t="s">
        <v>202</v>
      </c>
      <c r="U17" s="5">
        <v>6</v>
      </c>
      <c r="V17" s="5">
        <v>6</v>
      </c>
      <c r="W17" s="5">
        <v>3.5</v>
      </c>
      <c r="X17" s="68">
        <v>3.76</v>
      </c>
      <c r="Y17" s="5">
        <v>3.5</v>
      </c>
      <c r="AA17" s="10" t="s">
        <v>282</v>
      </c>
      <c r="AB17" s="38" t="s">
        <v>283</v>
      </c>
    </row>
    <row r="18" spans="1:29" x14ac:dyDescent="0.3">
      <c r="A18" s="36">
        <v>17</v>
      </c>
      <c r="B18" s="6">
        <v>44935</v>
      </c>
      <c r="C18" s="5" t="s">
        <v>16</v>
      </c>
      <c r="D18" s="7">
        <v>0.58680555555555558</v>
      </c>
      <c r="E18" s="7">
        <v>0.59583333333333333</v>
      </c>
      <c r="F18" s="5" t="s">
        <v>194</v>
      </c>
      <c r="G18" s="5" t="s">
        <v>195</v>
      </c>
      <c r="H18" s="5" t="s">
        <v>196</v>
      </c>
      <c r="I18" s="24" t="s">
        <v>284</v>
      </c>
      <c r="J18" s="24" t="s">
        <v>285</v>
      </c>
      <c r="K18" s="24" t="s">
        <v>286</v>
      </c>
      <c r="L18" s="24" t="s">
        <v>287</v>
      </c>
      <c r="M18" s="5" t="s">
        <v>55</v>
      </c>
      <c r="N18" s="5" t="s">
        <v>55</v>
      </c>
      <c r="O18" s="5" t="s">
        <v>56</v>
      </c>
      <c r="P18" s="5" t="s">
        <v>56</v>
      </c>
      <c r="Q18" s="5">
        <v>1</v>
      </c>
      <c r="R18" s="5">
        <v>1</v>
      </c>
      <c r="S18" s="5" t="s">
        <v>202</v>
      </c>
      <c r="T18" s="5" t="s">
        <v>202</v>
      </c>
      <c r="U18" s="5">
        <v>6</v>
      </c>
      <c r="V18" s="5">
        <v>6</v>
      </c>
      <c r="W18" s="5">
        <v>3.5</v>
      </c>
      <c r="X18" s="68">
        <v>3.54</v>
      </c>
      <c r="Y18" s="5">
        <v>3.5</v>
      </c>
      <c r="AA18" s="10" t="s">
        <v>288</v>
      </c>
    </row>
    <row r="19" spans="1:29" x14ac:dyDescent="0.3">
      <c r="A19" s="1">
        <v>18</v>
      </c>
      <c r="B19" s="6">
        <v>44936</v>
      </c>
      <c r="C19" s="5" t="s">
        <v>16</v>
      </c>
      <c r="D19" s="7">
        <v>0.7416666666666667</v>
      </c>
      <c r="E19" s="7">
        <v>0.74722222222222223</v>
      </c>
      <c r="F19" s="5" t="s">
        <v>194</v>
      </c>
      <c r="G19" s="5" t="s">
        <v>195</v>
      </c>
      <c r="H19" s="5" t="s">
        <v>196</v>
      </c>
      <c r="I19" s="24" t="s">
        <v>289</v>
      </c>
      <c r="J19" s="24" t="s">
        <v>290</v>
      </c>
      <c r="K19" s="24" t="s">
        <v>291</v>
      </c>
      <c r="L19" s="24" t="s">
        <v>292</v>
      </c>
      <c r="M19" s="5" t="s">
        <v>234</v>
      </c>
      <c r="N19" s="5" t="s">
        <v>234</v>
      </c>
      <c r="O19" s="5" t="s">
        <v>56</v>
      </c>
      <c r="P19" s="5" t="s">
        <v>56</v>
      </c>
      <c r="Q19" s="5">
        <v>0</v>
      </c>
      <c r="R19" s="5">
        <v>0</v>
      </c>
      <c r="S19" s="5" t="s">
        <v>202</v>
      </c>
      <c r="T19" s="5" t="s">
        <v>202</v>
      </c>
      <c r="U19" s="5">
        <v>2</v>
      </c>
      <c r="V19" s="5">
        <v>2</v>
      </c>
      <c r="W19" s="5">
        <v>3.5</v>
      </c>
      <c r="X19" s="68">
        <v>3.6</v>
      </c>
      <c r="Y19" s="5">
        <v>3.5</v>
      </c>
      <c r="AA19" s="10" t="s">
        <v>293</v>
      </c>
    </row>
    <row r="20" spans="1:29" x14ac:dyDescent="0.3">
      <c r="A20" s="1">
        <v>19</v>
      </c>
      <c r="B20" s="6">
        <v>44937</v>
      </c>
      <c r="C20" s="5" t="s">
        <v>16</v>
      </c>
      <c r="D20" s="7">
        <v>0.70416666666666661</v>
      </c>
      <c r="E20" s="7">
        <v>0.71597222222222223</v>
      </c>
      <c r="F20" s="5" t="s">
        <v>194</v>
      </c>
      <c r="G20" s="5" t="s">
        <v>195</v>
      </c>
      <c r="H20" s="5" t="s">
        <v>196</v>
      </c>
      <c r="I20" s="24" t="s">
        <v>294</v>
      </c>
      <c r="J20" s="24" t="s">
        <v>295</v>
      </c>
      <c r="K20" s="24" t="s">
        <v>296</v>
      </c>
      <c r="L20" s="24" t="s">
        <v>297</v>
      </c>
      <c r="M20" s="5" t="s">
        <v>55</v>
      </c>
      <c r="N20" s="5" t="s">
        <v>55</v>
      </c>
      <c r="O20" s="5" t="s">
        <v>56</v>
      </c>
      <c r="P20" s="5" t="s">
        <v>56</v>
      </c>
      <c r="Q20" s="5">
        <v>0</v>
      </c>
      <c r="R20" s="5">
        <v>0</v>
      </c>
      <c r="S20" s="5" t="s">
        <v>202</v>
      </c>
      <c r="T20" s="5" t="s">
        <v>202</v>
      </c>
      <c r="U20" s="5">
        <v>6</v>
      </c>
      <c r="V20" s="5">
        <v>6</v>
      </c>
      <c r="W20" s="5">
        <v>3.5</v>
      </c>
      <c r="X20" s="68">
        <v>3.52</v>
      </c>
      <c r="Y20" s="5">
        <v>3.5</v>
      </c>
      <c r="AA20" s="10" t="s">
        <v>298</v>
      </c>
    </row>
    <row r="21" spans="1:29" x14ac:dyDescent="0.3">
      <c r="A21" s="36">
        <v>20</v>
      </c>
      <c r="B21" s="6">
        <v>44938</v>
      </c>
      <c r="C21" s="5" t="s">
        <v>16</v>
      </c>
      <c r="D21" s="7">
        <v>0.71805555555555556</v>
      </c>
      <c r="E21" s="7">
        <v>0.72986111111111107</v>
      </c>
      <c r="F21" s="5" t="s">
        <v>194</v>
      </c>
      <c r="G21" s="5" t="s">
        <v>195</v>
      </c>
      <c r="H21" s="5" t="s">
        <v>196</v>
      </c>
      <c r="I21" s="24" t="s">
        <v>299</v>
      </c>
      <c r="J21" s="24" t="s">
        <v>300</v>
      </c>
      <c r="K21" s="24" t="s">
        <v>301</v>
      </c>
      <c r="L21" s="24" t="s">
        <v>302</v>
      </c>
      <c r="M21" s="5" t="s">
        <v>55</v>
      </c>
      <c r="N21" s="5" t="s">
        <v>55</v>
      </c>
      <c r="O21" s="5" t="s">
        <v>56</v>
      </c>
      <c r="P21" s="5" t="s">
        <v>56</v>
      </c>
      <c r="Q21" s="5">
        <v>1</v>
      </c>
      <c r="R21" s="5">
        <v>1</v>
      </c>
      <c r="S21" s="5" t="s">
        <v>202</v>
      </c>
      <c r="T21" s="5" t="s">
        <v>202</v>
      </c>
      <c r="U21" s="5">
        <v>6</v>
      </c>
      <c r="V21" s="5">
        <v>6</v>
      </c>
      <c r="W21" s="5">
        <v>3.5</v>
      </c>
      <c r="X21" s="68">
        <v>3.51</v>
      </c>
      <c r="Y21" s="5">
        <v>3.5</v>
      </c>
      <c r="AA21" s="10" t="s">
        <v>303</v>
      </c>
    </row>
    <row r="22" spans="1:29" x14ac:dyDescent="0.3">
      <c r="A22" s="36">
        <v>21</v>
      </c>
      <c r="B22" s="6">
        <v>44939</v>
      </c>
      <c r="C22" s="5" t="s">
        <v>16</v>
      </c>
      <c r="D22" s="7">
        <v>0.58888888888888891</v>
      </c>
      <c r="E22" s="7">
        <v>0.59930555555555554</v>
      </c>
      <c r="F22" s="5" t="s">
        <v>194</v>
      </c>
      <c r="G22" s="5" t="s">
        <v>195</v>
      </c>
      <c r="H22" s="5" t="s">
        <v>196</v>
      </c>
      <c r="I22" s="24" t="s">
        <v>304</v>
      </c>
      <c r="J22" s="24" t="s">
        <v>305</v>
      </c>
      <c r="K22" s="24" t="s">
        <v>306</v>
      </c>
      <c r="L22" s="24" t="s">
        <v>307</v>
      </c>
      <c r="M22" s="5" t="s">
        <v>55</v>
      </c>
      <c r="N22" s="5" t="s">
        <v>55</v>
      </c>
      <c r="O22" s="5" t="s">
        <v>56</v>
      </c>
      <c r="P22" s="5" t="s">
        <v>56</v>
      </c>
      <c r="Q22" s="5">
        <v>0</v>
      </c>
      <c r="R22" s="5">
        <v>0</v>
      </c>
      <c r="S22" s="5" t="s">
        <v>202</v>
      </c>
      <c r="T22" s="5" t="s">
        <v>202</v>
      </c>
      <c r="U22" s="5">
        <v>6</v>
      </c>
      <c r="V22" s="5">
        <v>6</v>
      </c>
      <c r="W22" s="5">
        <v>3.5</v>
      </c>
      <c r="X22" s="68">
        <v>3.52</v>
      </c>
      <c r="Y22" s="5">
        <v>3.5</v>
      </c>
      <c r="AA22" s="10" t="s">
        <v>308</v>
      </c>
    </row>
    <row r="23" spans="1:29" x14ac:dyDescent="0.3">
      <c r="A23" s="1">
        <v>22</v>
      </c>
      <c r="B23" s="6">
        <v>44940</v>
      </c>
      <c r="C23" s="5" t="s">
        <v>16</v>
      </c>
      <c r="D23" s="7">
        <v>0.63124999999999998</v>
      </c>
      <c r="E23" s="7">
        <v>0.64444444444444449</v>
      </c>
      <c r="F23" s="5" t="s">
        <v>194</v>
      </c>
      <c r="G23" s="5" t="s">
        <v>195</v>
      </c>
      <c r="H23" s="5" t="s">
        <v>196</v>
      </c>
      <c r="I23" s="24" t="s">
        <v>309</v>
      </c>
      <c r="J23" s="24" t="s">
        <v>310</v>
      </c>
      <c r="K23" s="24" t="s">
        <v>311</v>
      </c>
      <c r="L23" s="24" t="s">
        <v>312</v>
      </c>
      <c r="M23" s="5" t="s">
        <v>55</v>
      </c>
      <c r="N23" s="5" t="s">
        <v>234</v>
      </c>
      <c r="O23" s="5" t="s">
        <v>56</v>
      </c>
      <c r="P23" s="5" t="s">
        <v>56</v>
      </c>
      <c r="Q23" s="5">
        <v>0</v>
      </c>
      <c r="R23" s="5">
        <v>0</v>
      </c>
      <c r="S23" s="5" t="s">
        <v>202</v>
      </c>
      <c r="T23" s="5" t="s">
        <v>202</v>
      </c>
      <c r="U23" s="5">
        <v>6</v>
      </c>
      <c r="V23" s="5">
        <v>7</v>
      </c>
      <c r="W23" s="5">
        <v>3.5</v>
      </c>
      <c r="X23" s="68">
        <v>3.5</v>
      </c>
      <c r="Y23" s="5">
        <v>3.5</v>
      </c>
      <c r="AA23" s="10" t="s">
        <v>313</v>
      </c>
    </row>
    <row r="24" spans="1:29" x14ac:dyDescent="0.3">
      <c r="A24" s="1">
        <v>23</v>
      </c>
      <c r="B24" s="6">
        <v>44941</v>
      </c>
      <c r="C24" s="5" t="s">
        <v>16</v>
      </c>
      <c r="D24" s="7">
        <v>0.67291666666666661</v>
      </c>
      <c r="E24" s="7">
        <v>0.69513888888888886</v>
      </c>
      <c r="F24" s="5" t="s">
        <v>194</v>
      </c>
      <c r="G24" s="5" t="s">
        <v>195</v>
      </c>
      <c r="H24" s="5" t="s">
        <v>196</v>
      </c>
      <c r="I24" s="24" t="s">
        <v>314</v>
      </c>
      <c r="J24" s="24" t="s">
        <v>315</v>
      </c>
      <c r="K24" s="24" t="s">
        <v>316</v>
      </c>
      <c r="L24" s="24" t="s">
        <v>317</v>
      </c>
      <c r="M24" s="5" t="s">
        <v>68</v>
      </c>
      <c r="N24" s="5" t="s">
        <v>68</v>
      </c>
      <c r="O24" s="5" t="s">
        <v>201</v>
      </c>
      <c r="P24" s="5" t="s">
        <v>201</v>
      </c>
      <c r="Q24" s="5">
        <v>1</v>
      </c>
      <c r="R24" s="5">
        <v>1</v>
      </c>
      <c r="S24" s="5" t="s">
        <v>202</v>
      </c>
      <c r="T24" s="5" t="s">
        <v>202</v>
      </c>
      <c r="U24" s="5">
        <v>6</v>
      </c>
      <c r="V24" s="5">
        <v>6</v>
      </c>
      <c r="W24" s="5">
        <v>3.5</v>
      </c>
      <c r="X24" s="68">
        <v>3.51</v>
      </c>
      <c r="Y24" s="5">
        <v>3.5</v>
      </c>
      <c r="AA24" s="10" t="s">
        <v>318</v>
      </c>
      <c r="AB24" s="38" t="s">
        <v>319</v>
      </c>
    </row>
    <row r="25" spans="1:29" x14ac:dyDescent="0.3">
      <c r="A25" s="36">
        <v>24</v>
      </c>
      <c r="B25" s="6">
        <v>44942</v>
      </c>
      <c r="C25" s="5" t="s">
        <v>16</v>
      </c>
      <c r="D25" s="7">
        <v>0.71805555555555556</v>
      </c>
      <c r="E25" s="7">
        <v>0.73055555555555562</v>
      </c>
      <c r="F25" s="5" t="s">
        <v>194</v>
      </c>
      <c r="G25" s="5" t="s">
        <v>195</v>
      </c>
      <c r="H25" s="5" t="s">
        <v>196</v>
      </c>
      <c r="I25" s="24" t="s">
        <v>320</v>
      </c>
      <c r="J25" s="24" t="s">
        <v>321</v>
      </c>
      <c r="K25" s="24" t="s">
        <v>322</v>
      </c>
      <c r="L25" s="24" t="s">
        <v>323</v>
      </c>
      <c r="M25" s="5" t="s">
        <v>55</v>
      </c>
      <c r="N25" s="5" t="s">
        <v>55</v>
      </c>
      <c r="O25" s="5" t="s">
        <v>56</v>
      </c>
      <c r="P25" s="5" t="s">
        <v>56</v>
      </c>
      <c r="Q25" s="5">
        <v>1</v>
      </c>
      <c r="R25" s="5">
        <v>1</v>
      </c>
      <c r="S25" s="5" t="s">
        <v>202</v>
      </c>
      <c r="T25" s="5" t="s">
        <v>202</v>
      </c>
      <c r="U25" s="5">
        <v>5</v>
      </c>
      <c r="V25" s="5">
        <v>5</v>
      </c>
      <c r="W25" s="5">
        <v>3.5</v>
      </c>
      <c r="X25" s="68">
        <v>3.51</v>
      </c>
      <c r="Y25" s="5">
        <v>3.5</v>
      </c>
      <c r="AA25" s="10" t="s">
        <v>324</v>
      </c>
    </row>
    <row r="26" spans="1:29" x14ac:dyDescent="0.3">
      <c r="A26" s="36">
        <v>25</v>
      </c>
      <c r="B26" s="6">
        <v>44943</v>
      </c>
      <c r="C26" s="5" t="s">
        <v>16</v>
      </c>
      <c r="D26" s="7">
        <v>0.50624999999999998</v>
      </c>
      <c r="E26" s="7">
        <v>0.5131944444444444</v>
      </c>
      <c r="F26" s="5" t="s">
        <v>194</v>
      </c>
      <c r="G26" s="5" t="s">
        <v>195</v>
      </c>
      <c r="H26" s="5" t="s">
        <v>196</v>
      </c>
      <c r="I26" s="24" t="s">
        <v>325</v>
      </c>
      <c r="J26" s="24" t="s">
        <v>326</v>
      </c>
      <c r="K26" s="24" t="s">
        <v>327</v>
      </c>
      <c r="L26" s="24" t="s">
        <v>328</v>
      </c>
      <c r="M26" s="5" t="s">
        <v>234</v>
      </c>
      <c r="N26" s="5" t="s">
        <v>234</v>
      </c>
      <c r="O26" s="5" t="s">
        <v>201</v>
      </c>
      <c r="P26" s="5" t="s">
        <v>201</v>
      </c>
      <c r="Q26" s="5">
        <v>0</v>
      </c>
      <c r="R26" s="5">
        <v>0</v>
      </c>
      <c r="S26" s="5" t="s">
        <v>202</v>
      </c>
      <c r="T26" s="5" t="s">
        <v>202</v>
      </c>
      <c r="U26" s="5">
        <v>6</v>
      </c>
      <c r="V26" s="5">
        <v>6</v>
      </c>
      <c r="W26" s="5">
        <v>3.5</v>
      </c>
      <c r="X26" s="68">
        <v>3.56</v>
      </c>
      <c r="Y26" s="5">
        <v>3.5</v>
      </c>
      <c r="AA26" s="10" t="s">
        <v>329</v>
      </c>
    </row>
    <row r="27" spans="1:29" x14ac:dyDescent="0.3">
      <c r="A27" s="1">
        <v>26</v>
      </c>
      <c r="B27" s="6">
        <v>44944</v>
      </c>
      <c r="C27" s="5" t="s">
        <v>16</v>
      </c>
      <c r="D27" s="7">
        <v>0.50624999999999998</v>
      </c>
      <c r="E27" s="7">
        <v>0.5131944444444444</v>
      </c>
      <c r="F27" s="5" t="s">
        <v>194</v>
      </c>
      <c r="G27" s="5" t="s">
        <v>195</v>
      </c>
      <c r="H27" s="5" t="s">
        <v>196</v>
      </c>
      <c r="I27" s="24" t="s">
        <v>330</v>
      </c>
      <c r="J27" s="24" t="s">
        <v>331</v>
      </c>
      <c r="K27" s="24" t="s">
        <v>332</v>
      </c>
      <c r="L27" s="24" t="s">
        <v>333</v>
      </c>
      <c r="M27" s="5" t="s">
        <v>234</v>
      </c>
      <c r="N27" s="5" t="s">
        <v>68</v>
      </c>
      <c r="O27" s="5" t="s">
        <v>201</v>
      </c>
      <c r="P27" s="5" t="s">
        <v>201</v>
      </c>
      <c r="Q27" s="5">
        <v>1</v>
      </c>
      <c r="R27" s="5">
        <v>1</v>
      </c>
      <c r="S27" s="5" t="s">
        <v>202</v>
      </c>
      <c r="T27" s="5" t="s">
        <v>202</v>
      </c>
      <c r="U27" s="5">
        <v>4</v>
      </c>
      <c r="V27" s="5">
        <v>4</v>
      </c>
      <c r="W27" s="5">
        <v>3.5</v>
      </c>
      <c r="X27" s="68">
        <v>3.56</v>
      </c>
      <c r="Y27" s="5">
        <v>3.5</v>
      </c>
      <c r="AA27" s="10" t="s">
        <v>334</v>
      </c>
    </row>
    <row r="28" spans="1:29" x14ac:dyDescent="0.3">
      <c r="A28" s="1">
        <v>27</v>
      </c>
      <c r="B28" s="6">
        <v>44945</v>
      </c>
      <c r="C28" s="5" t="s">
        <v>16</v>
      </c>
      <c r="D28" s="7">
        <v>0.51180555555555551</v>
      </c>
      <c r="E28" s="7">
        <v>0.51597222222222217</v>
      </c>
      <c r="F28" s="5" t="s">
        <v>194</v>
      </c>
      <c r="G28" s="5" t="s">
        <v>195</v>
      </c>
      <c r="H28" s="5" t="s">
        <v>196</v>
      </c>
      <c r="I28" s="24" t="s">
        <v>335</v>
      </c>
      <c r="J28" s="24" t="s">
        <v>336</v>
      </c>
      <c r="K28" s="24" t="s">
        <v>337</v>
      </c>
      <c r="L28" s="24" t="s">
        <v>338</v>
      </c>
      <c r="M28" s="5" t="s">
        <v>234</v>
      </c>
      <c r="N28" s="5" t="s">
        <v>234</v>
      </c>
      <c r="O28" s="5" t="s">
        <v>56</v>
      </c>
      <c r="P28" s="5" t="s">
        <v>56</v>
      </c>
      <c r="Q28" s="5">
        <v>0</v>
      </c>
      <c r="R28" s="5">
        <v>0</v>
      </c>
      <c r="S28" s="5" t="s">
        <v>202</v>
      </c>
      <c r="T28" s="5" t="s">
        <v>202</v>
      </c>
      <c r="U28" s="5">
        <v>5</v>
      </c>
      <c r="V28" s="5">
        <v>5</v>
      </c>
      <c r="W28" s="5">
        <v>3.5</v>
      </c>
      <c r="X28" s="68">
        <v>3.7</v>
      </c>
      <c r="Y28" s="5">
        <v>3.5</v>
      </c>
      <c r="AA28" s="10" t="s">
        <v>339</v>
      </c>
    </row>
    <row r="29" spans="1:29" x14ac:dyDescent="0.3">
      <c r="A29" s="1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9" x14ac:dyDescent="0.3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</row>
    <row r="31" spans="1:29" x14ac:dyDescent="0.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</row>
    <row r="32" spans="1:29" x14ac:dyDescent="0.3">
      <c r="A32" s="18">
        <f>COUNT(A2:A31)</f>
        <v>27</v>
      </c>
      <c r="B32" s="19"/>
      <c r="C32" s="17"/>
      <c r="D32" s="20"/>
      <c r="E32" s="20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 t="s">
        <v>192</v>
      </c>
      <c r="W32" s="18">
        <f>SUM(W2:W31)</f>
        <v>94.5</v>
      </c>
      <c r="X32" s="18">
        <f>SUM(X2:X31)</f>
        <v>96.05</v>
      </c>
      <c r="Y32" s="18">
        <f>SUM(Y2:Y31)</f>
        <v>94.5</v>
      </c>
      <c r="Z32" s="17"/>
      <c r="AA32" s="21"/>
      <c r="AB32" s="17"/>
      <c r="AC32"/>
    </row>
    <row r="33" spans="1:28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</row>
    <row r="34" spans="1:28" x14ac:dyDescent="0.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</row>
    <row r="35" spans="1:28" x14ac:dyDescent="0.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</row>
    <row r="36" spans="1:28" x14ac:dyDescent="0.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</row>
    <row r="37" spans="1:28" x14ac:dyDescent="0.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</row>
    <row r="38" spans="1:28" x14ac:dyDescent="0.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</row>
    <row r="39" spans="1:28" x14ac:dyDescent="0.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</row>
    <row r="40" spans="1:28" x14ac:dyDescent="0.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</row>
    <row r="41" spans="1:28" x14ac:dyDescent="0.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</row>
    <row r="42" spans="1:28" x14ac:dyDescent="0.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</row>
    <row r="43" spans="1:28" x14ac:dyDescent="0.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</row>
    <row r="44" spans="1:28" x14ac:dyDescent="0.3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</row>
    <row r="45" spans="1:28" x14ac:dyDescent="0.3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</row>
    <row r="46" spans="1:28" x14ac:dyDescent="0.3">
      <c r="I46" s="37"/>
      <c r="J46" s="37"/>
      <c r="K46" s="37"/>
      <c r="L46" s="37"/>
      <c r="M46" s="37"/>
      <c r="N46" s="37"/>
      <c r="O46" s="37"/>
      <c r="P46" s="37"/>
      <c r="Q46" s="37"/>
      <c r="R46" s="37"/>
      <c r="U46" s="37"/>
      <c r="V46" s="37"/>
      <c r="AA46" s="39"/>
    </row>
    <row r="47" spans="1:28" x14ac:dyDescent="0.3">
      <c r="I47" s="37"/>
      <c r="J47" s="37"/>
      <c r="K47" s="37"/>
      <c r="L47" s="37"/>
      <c r="M47" s="37"/>
      <c r="N47" s="37"/>
      <c r="O47" s="37"/>
      <c r="P47" s="37"/>
      <c r="Q47" s="37"/>
      <c r="R47" s="37"/>
    </row>
    <row r="48" spans="1:28" x14ac:dyDescent="0.3">
      <c r="I48" s="37"/>
      <c r="J48" s="37"/>
      <c r="K48" s="37"/>
      <c r="L48" s="37"/>
      <c r="M48" s="37"/>
      <c r="N48" s="37"/>
      <c r="O48" s="37"/>
      <c r="P48" s="37"/>
      <c r="Q48" s="37"/>
      <c r="R48" s="37"/>
    </row>
    <row r="49" spans="9:18" x14ac:dyDescent="0.3">
      <c r="I49" s="37"/>
      <c r="J49" s="37"/>
      <c r="K49" s="37"/>
      <c r="L49" s="37"/>
      <c r="M49" s="37"/>
      <c r="N49" s="37"/>
      <c r="O49" s="37"/>
      <c r="P49" s="37"/>
      <c r="Q49" s="37"/>
      <c r="R49" s="37"/>
    </row>
  </sheetData>
  <autoFilter ref="A1:AB43" xr:uid="{E351C7C9-D7D8-4432-80BD-3FF698E23C28}">
    <sortState ref="A2:AB43">
      <sortCondition ref="C1:C43"/>
    </sortState>
  </autoFilter>
  <phoneticPr fontId="5" type="noConversion"/>
  <hyperlinks>
    <hyperlink ref="AA2" r:id="rId1" xr:uid="{A95DA646-6828-4EBB-AED9-F784D7DE054B}"/>
    <hyperlink ref="AA3" r:id="rId2" xr:uid="{07489E4F-9789-4888-B157-81A91C9D1B89}"/>
    <hyperlink ref="AA4" r:id="rId3" xr:uid="{D4D2506B-86B0-41E7-B7D6-FE8EFBB7EC37}"/>
    <hyperlink ref="AA5" r:id="rId4" xr:uid="{AE5B535B-B9B8-4CD1-8930-A7EC72E75B6E}"/>
    <hyperlink ref="AA6" r:id="rId5" xr:uid="{66BB4697-2DE3-444F-BA01-BEE96CE73B57}"/>
    <hyperlink ref="AA7" r:id="rId6" xr:uid="{89F1546C-233E-48E2-B3D4-40F201E5DAB5}"/>
    <hyperlink ref="AA10" r:id="rId7" xr:uid="{BBE28B45-FD04-4496-A30A-50C83BA8A80B}"/>
    <hyperlink ref="AA9" r:id="rId8" xr:uid="{211FEFA7-CD54-4522-B097-C56A00E69B33}"/>
    <hyperlink ref="AA8" r:id="rId9" xr:uid="{CF07A901-683D-46DB-A488-EDAE6C426754}"/>
    <hyperlink ref="AA11" r:id="rId10" xr:uid="{68471EE2-6011-4695-B75E-6201A2B9B708}"/>
    <hyperlink ref="AA16" r:id="rId11" xr:uid="{05AA90FA-6275-4F75-942F-528DFF6CF63F}"/>
    <hyperlink ref="AA17" r:id="rId12" xr:uid="{5DCCE760-3621-40F8-A940-6D84B59883D5}"/>
    <hyperlink ref="AA12" r:id="rId13" xr:uid="{C3533893-FC8E-497A-B01E-B5014DF5621E}"/>
    <hyperlink ref="AA13" r:id="rId14" xr:uid="{29DBD9D7-9118-4AB3-9C84-5A5A79C513E6}"/>
    <hyperlink ref="AA14" r:id="rId15" xr:uid="{05200E8E-13B2-4EF0-BE16-B605805EBAEE}"/>
    <hyperlink ref="AA15" r:id="rId16" xr:uid="{D9B0B4F8-312F-4143-89E8-B7BF2DD424A2}"/>
    <hyperlink ref="AA18" r:id="rId17" xr:uid="{38483346-7AD7-483B-A3CE-DD2FA88D534A}"/>
    <hyperlink ref="AA19" r:id="rId18" xr:uid="{304F48F6-4166-4303-8808-C61243DF5AF2}"/>
    <hyperlink ref="AA20" r:id="rId19" xr:uid="{072B55C0-5490-4CC3-B452-B5CC3013F2AF}"/>
    <hyperlink ref="AA21" r:id="rId20" xr:uid="{A638125A-11AB-4A1C-AE51-6880A2FFE567}"/>
    <hyperlink ref="AA24" r:id="rId21" xr:uid="{9B27CF5A-1B32-467B-8B40-0CD9BA1BC85A}"/>
    <hyperlink ref="AA25" r:id="rId22" xr:uid="{90DC070B-67C9-4A4B-979F-C72F71FC67AF}"/>
    <hyperlink ref="AA26" r:id="rId23" xr:uid="{9119F998-F5B2-4C0C-BB82-7D381430A3B0}"/>
    <hyperlink ref="AA28" r:id="rId24" xr:uid="{234EAC39-F3D9-4BD6-B5A0-EE6293BCD97C}"/>
    <hyperlink ref="AA27" r:id="rId25" xr:uid="{2DB6B970-BF5A-49FC-BC0A-805F25A643D8}"/>
    <hyperlink ref="AA22" r:id="rId26" xr:uid="{77E6FDFF-59DD-4CA9-94BA-CF71504032C9}"/>
    <hyperlink ref="AA23" r:id="rId27" xr:uid="{E727B735-50DA-40D0-8BBA-F122346CB835}"/>
  </hyperlinks>
  <pageMargins left="0.511811024" right="0.511811024" top="0.78740157499999996" bottom="0.78740157499999996" header="0.31496062000000002" footer="0.31496062000000002"/>
  <pageSetup paperSize="9" orientation="portrait" r:id="rId28"/>
  <headerFooter>
    <oddFooter>&amp;C&amp;1#&amp;"Arial Black"&amp;11&amp;K008542INTERNA \ Qualquer Usuário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A6E1F-2C2A-41AA-9EB9-4069D133CDBA}">
  <dimension ref="A1:AB32"/>
  <sheetViews>
    <sheetView topLeftCell="T6" workbookViewId="0">
      <selection activeCell="X28" sqref="X28"/>
    </sheetView>
  </sheetViews>
  <sheetFormatPr defaultRowHeight="14.4" x14ac:dyDescent="0.3"/>
  <cols>
    <col min="2" max="2" width="10.5546875" bestFit="1" customWidth="1"/>
    <col min="3" max="3" width="8.88671875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4" bestFit="1" customWidth="1"/>
    <col min="23" max="23" width="20.88671875" customWidth="1"/>
    <col min="24" max="24" width="14.109375" customWidth="1"/>
    <col min="25" max="25" width="9.44140625" customWidth="1"/>
    <col min="26" max="26" width="57.33203125" bestFit="1" customWidth="1"/>
    <col min="27" max="27" width="67.6640625" bestFit="1" customWidth="1"/>
    <col min="28" max="28" width="50" customWidth="1"/>
  </cols>
  <sheetData>
    <row r="1" spans="1:28" ht="43.8" thickBot="1" x14ac:dyDescent="0.35">
      <c r="A1" s="3" t="s">
        <v>25</v>
      </c>
      <c r="B1" s="3" t="s">
        <v>26</v>
      </c>
      <c r="C1" s="3" t="s">
        <v>27</v>
      </c>
      <c r="D1" s="2" t="s">
        <v>28</v>
      </c>
      <c r="E1" s="2" t="s">
        <v>29</v>
      </c>
      <c r="F1" s="2" t="s">
        <v>30</v>
      </c>
      <c r="G1" s="2" t="s">
        <v>31</v>
      </c>
      <c r="H1" s="2" t="s">
        <v>0</v>
      </c>
      <c r="I1" s="2" t="s">
        <v>32</v>
      </c>
      <c r="J1" s="2" t="s">
        <v>33</v>
      </c>
      <c r="K1" s="2" t="s">
        <v>34</v>
      </c>
      <c r="L1" s="2" t="s">
        <v>35</v>
      </c>
      <c r="M1" s="2" t="s">
        <v>36</v>
      </c>
      <c r="N1" s="2" t="s">
        <v>37</v>
      </c>
      <c r="O1" s="2" t="s">
        <v>38</v>
      </c>
      <c r="P1" s="2" t="s">
        <v>39</v>
      </c>
      <c r="Q1" s="2" t="s">
        <v>40</v>
      </c>
      <c r="R1" s="2" t="s">
        <v>41</v>
      </c>
      <c r="S1" s="2" t="s">
        <v>42</v>
      </c>
      <c r="T1" s="2" t="s">
        <v>43</v>
      </c>
      <c r="U1" s="2" t="s">
        <v>44</v>
      </c>
      <c r="V1" s="2" t="s">
        <v>45</v>
      </c>
      <c r="W1" s="2" t="s">
        <v>46</v>
      </c>
      <c r="X1" s="15" t="s">
        <v>22</v>
      </c>
      <c r="Y1" s="15" t="s">
        <v>23</v>
      </c>
      <c r="Z1" s="2" t="s">
        <v>47</v>
      </c>
      <c r="AA1" s="2"/>
      <c r="AB1" s="4" t="s">
        <v>48</v>
      </c>
    </row>
    <row r="2" spans="1:28" x14ac:dyDescent="0.3">
      <c r="A2" s="1">
        <v>1</v>
      </c>
      <c r="B2" s="6">
        <v>44915</v>
      </c>
      <c r="C2" s="5" t="s">
        <v>16</v>
      </c>
      <c r="D2" s="7">
        <v>0.40972222222222227</v>
      </c>
      <c r="E2" s="7">
        <v>0.44375000000000003</v>
      </c>
      <c r="F2" s="5" t="s">
        <v>194</v>
      </c>
      <c r="G2" s="5" t="s">
        <v>195</v>
      </c>
      <c r="H2" s="5" t="s">
        <v>340</v>
      </c>
      <c r="I2" s="24" t="s">
        <v>341</v>
      </c>
      <c r="J2" s="24" t="s">
        <v>342</v>
      </c>
      <c r="K2" s="24" t="s">
        <v>343</v>
      </c>
      <c r="L2" s="24" t="s">
        <v>344</v>
      </c>
      <c r="M2" s="5" t="s">
        <v>55</v>
      </c>
      <c r="N2" s="5" t="s">
        <v>55</v>
      </c>
      <c r="O2" s="5" t="s">
        <v>56</v>
      </c>
      <c r="P2" s="5" t="s">
        <v>56</v>
      </c>
      <c r="Q2" s="5">
        <v>1</v>
      </c>
      <c r="R2" s="5">
        <v>1</v>
      </c>
      <c r="S2" s="5" t="s">
        <v>202</v>
      </c>
      <c r="T2" s="5" t="s">
        <v>202</v>
      </c>
      <c r="U2" s="5">
        <v>1</v>
      </c>
      <c r="V2" s="5">
        <v>1</v>
      </c>
      <c r="W2" s="5">
        <v>3.5</v>
      </c>
      <c r="X2" s="68">
        <v>3.53</v>
      </c>
      <c r="Y2" s="5">
        <v>3.5</v>
      </c>
      <c r="AA2" s="10" t="s">
        <v>345</v>
      </c>
    </row>
    <row r="3" spans="1:28" x14ac:dyDescent="0.3">
      <c r="A3" s="1">
        <v>2</v>
      </c>
      <c r="B3" s="6">
        <v>44916</v>
      </c>
      <c r="C3" s="5" t="s">
        <v>16</v>
      </c>
      <c r="D3" s="7">
        <v>0.47361111111111115</v>
      </c>
      <c r="E3" s="7">
        <v>0.50416666666666665</v>
      </c>
      <c r="F3" s="5" t="s">
        <v>194</v>
      </c>
      <c r="G3" s="5" t="s">
        <v>195</v>
      </c>
      <c r="H3" s="5" t="s">
        <v>340</v>
      </c>
      <c r="I3" s="24" t="s">
        <v>346</v>
      </c>
      <c r="J3" s="24" t="s">
        <v>347</v>
      </c>
      <c r="K3" s="24" t="s">
        <v>348</v>
      </c>
      <c r="L3" s="24" t="s">
        <v>349</v>
      </c>
      <c r="M3" s="5" t="s">
        <v>55</v>
      </c>
      <c r="N3" s="5" t="s">
        <v>55</v>
      </c>
      <c r="O3" s="5" t="s">
        <v>56</v>
      </c>
      <c r="P3" s="5" t="s">
        <v>56</v>
      </c>
      <c r="Q3" s="5">
        <v>1</v>
      </c>
      <c r="R3" s="5">
        <v>1</v>
      </c>
      <c r="S3" s="5" t="s">
        <v>202</v>
      </c>
      <c r="T3" s="5" t="s">
        <v>202</v>
      </c>
      <c r="U3" s="5">
        <v>1</v>
      </c>
      <c r="V3" s="5">
        <v>2</v>
      </c>
      <c r="W3" s="5">
        <v>3.5</v>
      </c>
      <c r="X3" s="68">
        <v>3.52</v>
      </c>
      <c r="Y3" s="5">
        <v>3.5</v>
      </c>
      <c r="AA3" s="10" t="s">
        <v>350</v>
      </c>
      <c r="AB3" s="55"/>
    </row>
    <row r="4" spans="1:28" x14ac:dyDescent="0.3">
      <c r="A4" s="1">
        <v>3</v>
      </c>
      <c r="B4" s="6">
        <v>44917</v>
      </c>
      <c r="C4" s="5" t="s">
        <v>16</v>
      </c>
      <c r="D4" s="7">
        <v>0.41388888888888892</v>
      </c>
      <c r="E4" s="7">
        <v>0.44861111111111113</v>
      </c>
      <c r="F4" s="5" t="s">
        <v>194</v>
      </c>
      <c r="G4" s="5" t="s">
        <v>195</v>
      </c>
      <c r="H4" s="5" t="s">
        <v>340</v>
      </c>
      <c r="I4" s="24" t="s">
        <v>351</v>
      </c>
      <c r="J4" s="24" t="s">
        <v>352</v>
      </c>
      <c r="K4" s="24" t="s">
        <v>353</v>
      </c>
      <c r="L4" s="24" t="s">
        <v>354</v>
      </c>
      <c r="M4" s="5" t="s">
        <v>355</v>
      </c>
      <c r="N4" s="5" t="s">
        <v>55</v>
      </c>
      <c r="O4" s="5" t="s">
        <v>56</v>
      </c>
      <c r="P4" s="5" t="s">
        <v>56</v>
      </c>
      <c r="Q4" s="5">
        <v>2</v>
      </c>
      <c r="R4" s="5">
        <v>2</v>
      </c>
      <c r="S4" s="5" t="s">
        <v>202</v>
      </c>
      <c r="T4" s="5" t="s">
        <v>202</v>
      </c>
      <c r="U4" s="5">
        <v>2</v>
      </c>
      <c r="V4" s="5">
        <v>2</v>
      </c>
      <c r="W4" s="5">
        <v>3.5</v>
      </c>
      <c r="X4" s="68">
        <v>3.52</v>
      </c>
      <c r="Y4" s="5">
        <v>3.5</v>
      </c>
      <c r="AA4" s="10" t="s">
        <v>356</v>
      </c>
    </row>
    <row r="5" spans="1:28" x14ac:dyDescent="0.3">
      <c r="A5" s="1">
        <v>4</v>
      </c>
      <c r="B5" s="6">
        <v>44918</v>
      </c>
      <c r="C5" s="5" t="s">
        <v>16</v>
      </c>
      <c r="D5" s="7">
        <v>0.60972222222222217</v>
      </c>
      <c r="E5" s="7">
        <v>0.62916666666666665</v>
      </c>
      <c r="F5" s="5" t="s">
        <v>194</v>
      </c>
      <c r="G5" s="5" t="s">
        <v>195</v>
      </c>
      <c r="H5" s="5" t="s">
        <v>340</v>
      </c>
      <c r="I5" s="24" t="s">
        <v>357</v>
      </c>
      <c r="J5" s="24" t="s">
        <v>358</v>
      </c>
      <c r="K5" s="24" t="s">
        <v>359</v>
      </c>
      <c r="L5" s="24" t="s">
        <v>360</v>
      </c>
      <c r="M5" s="5" t="s">
        <v>79</v>
      </c>
      <c r="N5" s="5" t="s">
        <v>79</v>
      </c>
      <c r="O5" s="5" t="s">
        <v>91</v>
      </c>
      <c r="P5" s="5" t="s">
        <v>91</v>
      </c>
      <c r="Q5" s="5">
        <v>0</v>
      </c>
      <c r="R5" s="5">
        <v>0</v>
      </c>
      <c r="S5" s="5" t="s">
        <v>202</v>
      </c>
      <c r="T5" s="5" t="s">
        <v>202</v>
      </c>
      <c r="U5" s="5" t="s">
        <v>361</v>
      </c>
      <c r="V5" s="5" t="s">
        <v>361</v>
      </c>
      <c r="W5" s="5">
        <v>3.5</v>
      </c>
      <c r="X5" s="68">
        <v>3.56</v>
      </c>
      <c r="Y5" s="5">
        <v>3.5</v>
      </c>
      <c r="AA5" s="10" t="s">
        <v>362</v>
      </c>
    </row>
    <row r="6" spans="1:28" x14ac:dyDescent="0.3">
      <c r="A6" s="1">
        <v>5</v>
      </c>
      <c r="B6" s="6">
        <v>44919</v>
      </c>
      <c r="C6" s="5" t="s">
        <v>16</v>
      </c>
      <c r="D6" s="7">
        <v>0.7006944444444444</v>
      </c>
      <c r="E6" s="7">
        <v>0.7284722222222223</v>
      </c>
      <c r="F6" s="5" t="s">
        <v>194</v>
      </c>
      <c r="G6" s="5" t="s">
        <v>195</v>
      </c>
      <c r="H6" s="5" t="s">
        <v>340</v>
      </c>
      <c r="I6" s="24" t="s">
        <v>363</v>
      </c>
      <c r="J6" s="24" t="s">
        <v>364</v>
      </c>
      <c r="K6" s="24" t="s">
        <v>365</v>
      </c>
      <c r="L6" s="24" t="s">
        <v>366</v>
      </c>
      <c r="M6" s="5" t="s">
        <v>68</v>
      </c>
      <c r="N6" s="5" t="s">
        <v>68</v>
      </c>
      <c r="O6" s="5" t="s">
        <v>56</v>
      </c>
      <c r="P6" s="5" t="s">
        <v>56</v>
      </c>
      <c r="Q6" s="5">
        <v>1</v>
      </c>
      <c r="R6" s="5">
        <v>1</v>
      </c>
      <c r="S6" s="5" t="s">
        <v>202</v>
      </c>
      <c r="T6" s="5" t="s">
        <v>202</v>
      </c>
      <c r="U6" s="5">
        <v>4</v>
      </c>
      <c r="V6" s="5">
        <v>7</v>
      </c>
      <c r="W6" s="5">
        <v>3.5</v>
      </c>
      <c r="X6" s="68">
        <v>3.65</v>
      </c>
      <c r="Y6" s="5">
        <v>3.5</v>
      </c>
      <c r="AA6" s="10" t="s">
        <v>367</v>
      </c>
    </row>
    <row r="7" spans="1:28" x14ac:dyDescent="0.3">
      <c r="A7" s="1">
        <v>6</v>
      </c>
      <c r="B7" s="6">
        <v>44921</v>
      </c>
      <c r="C7" s="5" t="s">
        <v>16</v>
      </c>
      <c r="D7" s="7">
        <v>0.3444444444444445</v>
      </c>
      <c r="E7" s="7">
        <v>0.37777777777777777</v>
      </c>
      <c r="F7" s="5" t="s">
        <v>194</v>
      </c>
      <c r="G7" s="5" t="s">
        <v>195</v>
      </c>
      <c r="H7" s="5" t="s">
        <v>340</v>
      </c>
      <c r="I7" s="24" t="s">
        <v>368</v>
      </c>
      <c r="J7" s="24" t="s">
        <v>369</v>
      </c>
      <c r="K7" s="24" t="s">
        <v>370</v>
      </c>
      <c r="L7" s="24" t="s">
        <v>371</v>
      </c>
      <c r="M7" s="5" t="s">
        <v>55</v>
      </c>
      <c r="N7" s="5" t="s">
        <v>55</v>
      </c>
      <c r="O7" s="5" t="s">
        <v>56</v>
      </c>
      <c r="P7" s="5" t="s">
        <v>56</v>
      </c>
      <c r="Q7" s="5">
        <v>1</v>
      </c>
      <c r="R7" s="5">
        <v>2</v>
      </c>
      <c r="S7" s="5" t="s">
        <v>202</v>
      </c>
      <c r="T7" s="5" t="s">
        <v>202</v>
      </c>
      <c r="U7" s="5">
        <v>2</v>
      </c>
      <c r="V7" s="5">
        <v>2</v>
      </c>
      <c r="W7" s="5">
        <v>3.5</v>
      </c>
      <c r="X7" s="68">
        <v>3.53</v>
      </c>
      <c r="Y7" s="5">
        <v>3.5</v>
      </c>
      <c r="AA7" s="10" t="s">
        <v>372</v>
      </c>
    </row>
    <row r="8" spans="1:28" x14ac:dyDescent="0.3">
      <c r="A8" s="1">
        <v>7</v>
      </c>
      <c r="B8" s="6">
        <v>44922</v>
      </c>
      <c r="C8" s="5" t="s">
        <v>16</v>
      </c>
      <c r="D8" s="7">
        <v>0.38125000000000003</v>
      </c>
      <c r="E8" s="7">
        <v>0.42569444444444443</v>
      </c>
      <c r="F8" s="5" t="s">
        <v>194</v>
      </c>
      <c r="G8" s="5" t="s">
        <v>195</v>
      </c>
      <c r="H8" s="5" t="s">
        <v>340</v>
      </c>
      <c r="I8" s="24" t="s">
        <v>373</v>
      </c>
      <c r="J8" s="24" t="s">
        <v>374</v>
      </c>
      <c r="K8" s="24" t="s">
        <v>375</v>
      </c>
      <c r="L8" s="24" t="s">
        <v>376</v>
      </c>
      <c r="M8" s="5" t="s">
        <v>79</v>
      </c>
      <c r="N8" s="5" t="s">
        <v>79</v>
      </c>
      <c r="O8" s="5" t="s">
        <v>56</v>
      </c>
      <c r="P8" s="5" t="s">
        <v>377</v>
      </c>
      <c r="Q8" s="5">
        <v>1</v>
      </c>
      <c r="R8" s="5">
        <v>1</v>
      </c>
      <c r="S8" s="5" t="s">
        <v>202</v>
      </c>
      <c r="T8" s="5" t="s">
        <v>202</v>
      </c>
      <c r="U8" s="5">
        <v>1</v>
      </c>
      <c r="V8" s="5">
        <v>1</v>
      </c>
      <c r="W8" s="5">
        <v>3.5</v>
      </c>
      <c r="X8" s="68">
        <v>3.54</v>
      </c>
      <c r="Y8" s="5">
        <v>3.5</v>
      </c>
      <c r="AA8" s="10" t="s">
        <v>378</v>
      </c>
    </row>
    <row r="9" spans="1:28" x14ac:dyDescent="0.3">
      <c r="A9" s="1">
        <v>8</v>
      </c>
      <c r="B9" s="6">
        <v>44923</v>
      </c>
      <c r="C9" s="5" t="s">
        <v>16</v>
      </c>
      <c r="D9" s="7">
        <v>0.33680555555555558</v>
      </c>
      <c r="E9" s="7">
        <v>0.37083333333333335</v>
      </c>
      <c r="F9" s="5" t="s">
        <v>194</v>
      </c>
      <c r="G9" s="5" t="s">
        <v>195</v>
      </c>
      <c r="H9" s="5" t="s">
        <v>340</v>
      </c>
      <c r="I9" s="24" t="s">
        <v>379</v>
      </c>
      <c r="J9" s="24" t="s">
        <v>380</v>
      </c>
      <c r="K9" s="24" t="s">
        <v>381</v>
      </c>
      <c r="L9" s="24" t="s">
        <v>382</v>
      </c>
      <c r="M9" s="5" t="s">
        <v>55</v>
      </c>
      <c r="N9" s="5" t="s">
        <v>234</v>
      </c>
      <c r="O9" s="5" t="s">
        <v>201</v>
      </c>
      <c r="P9" s="5" t="s">
        <v>201</v>
      </c>
      <c r="Q9" s="5">
        <v>0</v>
      </c>
      <c r="R9" s="5">
        <v>0</v>
      </c>
      <c r="S9" s="5" t="s">
        <v>202</v>
      </c>
      <c r="T9" s="5" t="s">
        <v>202</v>
      </c>
      <c r="U9" s="5">
        <v>1</v>
      </c>
      <c r="V9" s="5">
        <v>1</v>
      </c>
      <c r="W9" s="5">
        <v>3.5</v>
      </c>
      <c r="X9" s="68">
        <v>3.51</v>
      </c>
      <c r="Y9" s="5">
        <v>3.5</v>
      </c>
      <c r="AA9" s="10" t="s">
        <v>383</v>
      </c>
    </row>
    <row r="10" spans="1:28" x14ac:dyDescent="0.3">
      <c r="A10" s="1">
        <v>9</v>
      </c>
      <c r="B10" s="6">
        <v>44924</v>
      </c>
      <c r="C10" s="5" t="s">
        <v>16</v>
      </c>
      <c r="D10" s="7">
        <v>0.36874999999999997</v>
      </c>
      <c r="E10" s="7">
        <v>0.40277777777777773</v>
      </c>
      <c r="F10" s="5" t="s">
        <v>194</v>
      </c>
      <c r="G10" s="5" t="s">
        <v>195</v>
      </c>
      <c r="H10" s="5" t="s">
        <v>340</v>
      </c>
      <c r="I10" s="24" t="s">
        <v>384</v>
      </c>
      <c r="J10" s="24" t="s">
        <v>385</v>
      </c>
      <c r="K10" s="24" t="s">
        <v>386</v>
      </c>
      <c r="L10" s="24" t="s">
        <v>387</v>
      </c>
      <c r="M10" s="5" t="s">
        <v>355</v>
      </c>
      <c r="N10" s="5" t="s">
        <v>79</v>
      </c>
      <c r="O10" s="5" t="s">
        <v>91</v>
      </c>
      <c r="P10" s="5" t="s">
        <v>91</v>
      </c>
      <c r="Q10" s="5">
        <v>0</v>
      </c>
      <c r="R10" s="5">
        <v>0</v>
      </c>
      <c r="S10" s="5" t="s">
        <v>202</v>
      </c>
      <c r="T10" s="5" t="s">
        <v>202</v>
      </c>
      <c r="U10" s="5">
        <v>0</v>
      </c>
      <c r="V10" s="5">
        <v>0</v>
      </c>
      <c r="W10" s="5">
        <v>3.5</v>
      </c>
      <c r="X10" s="68">
        <v>3.53</v>
      </c>
      <c r="Y10" s="5">
        <v>3.5</v>
      </c>
      <c r="AA10" s="10" t="s">
        <v>388</v>
      </c>
    </row>
    <row r="11" spans="1:28" x14ac:dyDescent="0.3">
      <c r="A11" s="1">
        <v>10</v>
      </c>
      <c r="B11" s="6">
        <v>44925</v>
      </c>
      <c r="C11" s="5" t="s">
        <v>16</v>
      </c>
      <c r="D11" s="7">
        <v>0.36944444444444446</v>
      </c>
      <c r="E11" s="7">
        <v>0.40208333333333335</v>
      </c>
      <c r="F11" s="5" t="s">
        <v>194</v>
      </c>
      <c r="G11" s="5" t="s">
        <v>195</v>
      </c>
      <c r="H11" s="5" t="s">
        <v>340</v>
      </c>
      <c r="I11" s="24" t="s">
        <v>389</v>
      </c>
      <c r="J11" s="24" t="s">
        <v>390</v>
      </c>
      <c r="K11" s="24" t="s">
        <v>391</v>
      </c>
      <c r="L11" s="24" t="s">
        <v>392</v>
      </c>
      <c r="M11" s="5" t="s">
        <v>355</v>
      </c>
      <c r="N11" s="5" t="s">
        <v>55</v>
      </c>
      <c r="O11" s="5" t="s">
        <v>91</v>
      </c>
      <c r="P11" s="5" t="s">
        <v>91</v>
      </c>
      <c r="Q11" s="5">
        <v>0</v>
      </c>
      <c r="R11" s="5">
        <v>1</v>
      </c>
      <c r="S11" s="5" t="s">
        <v>202</v>
      </c>
      <c r="T11" s="5" t="s">
        <v>202</v>
      </c>
      <c r="U11" s="5">
        <v>0</v>
      </c>
      <c r="V11" s="5">
        <v>1</v>
      </c>
      <c r="W11" s="5">
        <v>3.5</v>
      </c>
      <c r="X11" s="68">
        <v>3.55</v>
      </c>
      <c r="Y11" s="5">
        <v>3.5</v>
      </c>
      <c r="AA11" s="10" t="s">
        <v>393</v>
      </c>
    </row>
    <row r="12" spans="1:28" x14ac:dyDescent="0.3">
      <c r="A12" s="1">
        <v>11</v>
      </c>
      <c r="B12" s="6">
        <v>44928</v>
      </c>
      <c r="C12" s="5" t="s">
        <v>16</v>
      </c>
      <c r="D12" s="7">
        <v>0.44444444444444442</v>
      </c>
      <c r="E12" s="7">
        <v>0.4597222222222222</v>
      </c>
      <c r="F12" s="5" t="s">
        <v>194</v>
      </c>
      <c r="G12" s="5" t="s">
        <v>195</v>
      </c>
      <c r="H12" s="5" t="s">
        <v>340</v>
      </c>
      <c r="I12" s="24" t="s">
        <v>394</v>
      </c>
      <c r="J12" s="24" t="s">
        <v>395</v>
      </c>
      <c r="K12" s="24" t="s">
        <v>396</v>
      </c>
      <c r="L12" s="24" t="s">
        <v>397</v>
      </c>
      <c r="M12" s="5" t="s">
        <v>55</v>
      </c>
      <c r="N12" s="5" t="s">
        <v>55</v>
      </c>
      <c r="O12" s="5" t="s">
        <v>56</v>
      </c>
      <c r="P12" s="5" t="s">
        <v>56</v>
      </c>
      <c r="Q12" s="5">
        <v>1</v>
      </c>
      <c r="R12" s="5">
        <v>2</v>
      </c>
      <c r="S12" s="5" t="s">
        <v>202</v>
      </c>
      <c r="T12" s="5" t="s">
        <v>202</v>
      </c>
      <c r="U12" s="5">
        <v>2</v>
      </c>
      <c r="V12" s="5">
        <v>2</v>
      </c>
      <c r="W12" s="5">
        <v>3.5</v>
      </c>
      <c r="X12" s="68">
        <v>3.54</v>
      </c>
      <c r="Y12" s="5">
        <v>3.5</v>
      </c>
      <c r="AA12" s="10" t="s">
        <v>398</v>
      </c>
    </row>
    <row r="13" spans="1:28" x14ac:dyDescent="0.3">
      <c r="A13" s="1">
        <v>12</v>
      </c>
      <c r="B13" s="6">
        <v>44929</v>
      </c>
      <c r="C13" s="5" t="s">
        <v>16</v>
      </c>
      <c r="D13" s="7">
        <v>0.34930555555555554</v>
      </c>
      <c r="E13" s="7">
        <v>0.39097222222222222</v>
      </c>
      <c r="F13" s="5" t="s">
        <v>194</v>
      </c>
      <c r="G13" s="5" t="s">
        <v>195</v>
      </c>
      <c r="H13" s="5" t="s">
        <v>340</v>
      </c>
      <c r="I13" s="24" t="s">
        <v>399</v>
      </c>
      <c r="J13" s="24" t="s">
        <v>400</v>
      </c>
      <c r="K13" s="24" t="s">
        <v>401</v>
      </c>
      <c r="L13" s="24" t="s">
        <v>402</v>
      </c>
      <c r="M13" s="5" t="s">
        <v>79</v>
      </c>
      <c r="N13" s="5" t="s">
        <v>55</v>
      </c>
      <c r="O13" s="5" t="s">
        <v>56</v>
      </c>
      <c r="P13" s="5" t="s">
        <v>56</v>
      </c>
      <c r="Q13" s="5">
        <v>2</v>
      </c>
      <c r="R13" s="5">
        <v>2</v>
      </c>
      <c r="S13" s="5" t="s">
        <v>202</v>
      </c>
      <c r="T13" s="5" t="s">
        <v>202</v>
      </c>
      <c r="U13" s="5">
        <v>2</v>
      </c>
      <c r="V13" s="5">
        <v>2</v>
      </c>
      <c r="W13" s="5">
        <v>3.5</v>
      </c>
      <c r="X13" s="68">
        <v>3.57</v>
      </c>
      <c r="Y13" s="5">
        <v>3.5</v>
      </c>
      <c r="AA13" s="10" t="s">
        <v>403</v>
      </c>
    </row>
    <row r="14" spans="1:28" x14ac:dyDescent="0.3">
      <c r="A14" s="1">
        <v>13</v>
      </c>
      <c r="B14" s="6">
        <v>44930</v>
      </c>
      <c r="C14" s="5" t="s">
        <v>16</v>
      </c>
      <c r="D14" s="7">
        <v>0.3888888888888889</v>
      </c>
      <c r="E14" s="7">
        <v>0.42569444444444443</v>
      </c>
      <c r="F14" s="5" t="s">
        <v>194</v>
      </c>
      <c r="G14" s="5" t="s">
        <v>195</v>
      </c>
      <c r="H14" s="5" t="s">
        <v>340</v>
      </c>
      <c r="I14" s="24" t="s">
        <v>404</v>
      </c>
      <c r="J14" s="24" t="s">
        <v>405</v>
      </c>
      <c r="K14" s="24" t="s">
        <v>406</v>
      </c>
      <c r="L14" s="24" t="s">
        <v>407</v>
      </c>
      <c r="M14" s="5" t="s">
        <v>55</v>
      </c>
      <c r="N14" s="5" t="s">
        <v>55</v>
      </c>
      <c r="O14" s="5" t="s">
        <v>56</v>
      </c>
      <c r="P14" s="5" t="s">
        <v>56</v>
      </c>
      <c r="Q14" s="5">
        <v>1</v>
      </c>
      <c r="R14" s="5">
        <v>1</v>
      </c>
      <c r="S14" s="5" t="s">
        <v>202</v>
      </c>
      <c r="T14" s="5" t="s">
        <v>202</v>
      </c>
      <c r="U14" s="5">
        <v>1</v>
      </c>
      <c r="V14" s="5">
        <v>1</v>
      </c>
      <c r="W14" s="5">
        <v>3.5</v>
      </c>
      <c r="X14" s="68">
        <v>3.54</v>
      </c>
      <c r="Y14" s="5">
        <v>3.5</v>
      </c>
      <c r="AA14" s="10" t="s">
        <v>408</v>
      </c>
    </row>
    <row r="15" spans="1:28" x14ac:dyDescent="0.3">
      <c r="A15" s="1">
        <v>14</v>
      </c>
      <c r="B15" s="6">
        <v>44931</v>
      </c>
      <c r="C15" s="5" t="s">
        <v>16</v>
      </c>
      <c r="D15" s="7">
        <v>0.37777777777777777</v>
      </c>
      <c r="E15" s="7">
        <v>0.4145833333333333</v>
      </c>
      <c r="F15" s="5" t="s">
        <v>194</v>
      </c>
      <c r="G15" s="5" t="s">
        <v>195</v>
      </c>
      <c r="H15" s="5" t="s">
        <v>340</v>
      </c>
      <c r="I15" s="24" t="s">
        <v>409</v>
      </c>
      <c r="J15" s="24" t="s">
        <v>410</v>
      </c>
      <c r="K15" s="24" t="s">
        <v>411</v>
      </c>
      <c r="L15" s="24" t="s">
        <v>412</v>
      </c>
      <c r="M15" s="5" t="s">
        <v>55</v>
      </c>
      <c r="N15" s="5" t="s">
        <v>55</v>
      </c>
      <c r="O15" s="5" t="s">
        <v>56</v>
      </c>
      <c r="P15" s="5" t="s">
        <v>56</v>
      </c>
      <c r="Q15" s="5">
        <v>1</v>
      </c>
      <c r="R15" s="5">
        <v>2</v>
      </c>
      <c r="S15" s="5" t="s">
        <v>202</v>
      </c>
      <c r="T15" s="5" t="s">
        <v>202</v>
      </c>
      <c r="U15" s="5">
        <v>3</v>
      </c>
      <c r="V15" s="5">
        <v>3</v>
      </c>
      <c r="W15" s="5">
        <v>3.5</v>
      </c>
      <c r="X15" s="68">
        <v>3.54</v>
      </c>
      <c r="Y15" s="5">
        <v>3.5</v>
      </c>
      <c r="AA15" s="10" t="s">
        <v>413</v>
      </c>
    </row>
    <row r="16" spans="1:28" x14ac:dyDescent="0.3">
      <c r="A16" s="1">
        <v>15</v>
      </c>
      <c r="B16" s="6">
        <v>44932</v>
      </c>
      <c r="C16" s="5" t="s">
        <v>16</v>
      </c>
      <c r="D16" s="7">
        <v>0.48055555555555557</v>
      </c>
      <c r="E16" s="7">
        <v>0.51597222222222217</v>
      </c>
      <c r="F16" s="5" t="s">
        <v>194</v>
      </c>
      <c r="G16" s="5" t="s">
        <v>195</v>
      </c>
      <c r="H16" s="5" t="s">
        <v>340</v>
      </c>
      <c r="I16" s="24" t="s">
        <v>414</v>
      </c>
      <c r="J16" s="24" t="s">
        <v>415</v>
      </c>
      <c r="K16" s="24" t="s">
        <v>416</v>
      </c>
      <c r="L16" s="24" t="s">
        <v>417</v>
      </c>
      <c r="M16" s="5" t="s">
        <v>55</v>
      </c>
      <c r="N16" s="5" t="s">
        <v>55</v>
      </c>
      <c r="O16" s="5" t="s">
        <v>56</v>
      </c>
      <c r="P16" s="5" t="s">
        <v>56</v>
      </c>
      <c r="Q16" s="5">
        <v>1</v>
      </c>
      <c r="R16" s="5">
        <v>2</v>
      </c>
      <c r="S16" s="5" t="s">
        <v>202</v>
      </c>
      <c r="T16" s="5" t="s">
        <v>202</v>
      </c>
      <c r="U16" s="5">
        <v>3</v>
      </c>
      <c r="V16" s="5">
        <v>3</v>
      </c>
      <c r="W16" s="5">
        <v>3.5</v>
      </c>
      <c r="X16" s="68">
        <v>3.52</v>
      </c>
      <c r="Y16" s="5">
        <v>3.5</v>
      </c>
      <c r="AA16" s="10" t="s">
        <v>418</v>
      </c>
    </row>
    <row r="17" spans="1:28" x14ac:dyDescent="0.3">
      <c r="A17" s="1">
        <v>16</v>
      </c>
      <c r="B17" s="6">
        <v>44933</v>
      </c>
      <c r="C17" s="5" t="s">
        <v>16</v>
      </c>
      <c r="D17" s="7">
        <v>0.68819444444444444</v>
      </c>
      <c r="E17" s="7">
        <v>0.71944444444444444</v>
      </c>
      <c r="F17" s="5" t="s">
        <v>194</v>
      </c>
      <c r="G17" s="5" t="s">
        <v>195</v>
      </c>
      <c r="H17" s="5" t="s">
        <v>340</v>
      </c>
      <c r="I17" s="24" t="s">
        <v>419</v>
      </c>
      <c r="J17" s="24" t="s">
        <v>420</v>
      </c>
      <c r="K17" s="24" t="s">
        <v>421</v>
      </c>
      <c r="L17" s="24" t="s">
        <v>422</v>
      </c>
      <c r="M17" s="5" t="s">
        <v>68</v>
      </c>
      <c r="N17" s="5" t="s">
        <v>234</v>
      </c>
      <c r="O17" s="5" t="s">
        <v>56</v>
      </c>
      <c r="P17" s="5" t="s">
        <v>56</v>
      </c>
      <c r="Q17" s="5">
        <v>1</v>
      </c>
      <c r="R17" s="5">
        <v>2</v>
      </c>
      <c r="S17" s="5" t="s">
        <v>202</v>
      </c>
      <c r="T17" s="5" t="s">
        <v>202</v>
      </c>
      <c r="U17" s="5">
        <v>2</v>
      </c>
      <c r="V17" s="5">
        <v>2</v>
      </c>
      <c r="W17" s="5">
        <v>3.5</v>
      </c>
      <c r="X17" s="68">
        <v>3.55</v>
      </c>
      <c r="Y17" s="5">
        <v>3.5</v>
      </c>
      <c r="AA17" s="10" t="s">
        <v>423</v>
      </c>
    </row>
    <row r="18" spans="1:28" x14ac:dyDescent="0.3">
      <c r="A18" s="1">
        <v>17</v>
      </c>
      <c r="B18" s="6">
        <v>44935</v>
      </c>
      <c r="C18" s="5" t="s">
        <v>16</v>
      </c>
      <c r="D18" s="7">
        <v>0.61805555555555558</v>
      </c>
      <c r="E18" s="7">
        <v>0.64930555555555558</v>
      </c>
      <c r="F18" s="5" t="s">
        <v>194</v>
      </c>
      <c r="G18" s="5" t="s">
        <v>195</v>
      </c>
      <c r="H18" s="5" t="s">
        <v>340</v>
      </c>
      <c r="I18" s="24" t="s">
        <v>424</v>
      </c>
      <c r="J18" s="24" t="s">
        <v>425</v>
      </c>
      <c r="K18" s="24" t="s">
        <v>426</v>
      </c>
      <c r="L18" s="24" t="s">
        <v>427</v>
      </c>
      <c r="M18" s="5" t="s">
        <v>355</v>
      </c>
      <c r="N18" s="5" t="s">
        <v>234</v>
      </c>
      <c r="O18" s="5" t="s">
        <v>56</v>
      </c>
      <c r="P18" s="5" t="s">
        <v>56</v>
      </c>
      <c r="Q18" s="5">
        <v>1</v>
      </c>
      <c r="R18" s="5">
        <v>1</v>
      </c>
      <c r="S18" s="5" t="s">
        <v>202</v>
      </c>
      <c r="T18" s="5" t="s">
        <v>202</v>
      </c>
      <c r="U18" s="5">
        <v>6</v>
      </c>
      <c r="V18" s="5">
        <v>6</v>
      </c>
      <c r="W18" s="5">
        <v>3.5</v>
      </c>
      <c r="X18" s="68">
        <v>3.51</v>
      </c>
      <c r="Y18" s="5">
        <v>3.5</v>
      </c>
      <c r="AA18" s="10" t="s">
        <v>428</v>
      </c>
    </row>
    <row r="19" spans="1:28" x14ac:dyDescent="0.3">
      <c r="A19" s="1">
        <v>18</v>
      </c>
      <c r="B19" s="6">
        <v>44936</v>
      </c>
      <c r="C19" s="5" t="s">
        <v>16</v>
      </c>
      <c r="D19" s="7">
        <v>0.72152777777777777</v>
      </c>
      <c r="E19" s="7">
        <v>0.74722222222222223</v>
      </c>
      <c r="F19" s="5" t="s">
        <v>194</v>
      </c>
      <c r="G19" s="5" t="s">
        <v>195</v>
      </c>
      <c r="H19" s="5" t="s">
        <v>340</v>
      </c>
      <c r="I19" s="24" t="s">
        <v>429</v>
      </c>
      <c r="J19" s="24" t="s">
        <v>430</v>
      </c>
      <c r="K19" s="24" t="s">
        <v>431</v>
      </c>
      <c r="L19" s="24" t="s">
        <v>432</v>
      </c>
      <c r="M19" s="5" t="s">
        <v>55</v>
      </c>
      <c r="N19" s="5" t="s">
        <v>55</v>
      </c>
      <c r="O19" s="5" t="s">
        <v>56</v>
      </c>
      <c r="P19" s="5" t="s">
        <v>56</v>
      </c>
      <c r="Q19" s="5">
        <v>1</v>
      </c>
      <c r="R19" s="5">
        <v>2</v>
      </c>
      <c r="S19" s="5" t="s">
        <v>202</v>
      </c>
      <c r="T19" s="5" t="s">
        <v>202</v>
      </c>
      <c r="U19" s="5">
        <v>3</v>
      </c>
      <c r="V19" s="5">
        <v>3</v>
      </c>
      <c r="W19" s="5">
        <v>3.5</v>
      </c>
      <c r="X19" s="68">
        <v>3.51</v>
      </c>
      <c r="Y19" s="5">
        <v>3.5</v>
      </c>
      <c r="AA19" s="10" t="s">
        <v>433</v>
      </c>
    </row>
    <row r="20" spans="1:28" x14ac:dyDescent="0.3">
      <c r="A20" s="1">
        <v>19</v>
      </c>
      <c r="B20" s="6">
        <v>44937</v>
      </c>
      <c r="C20" s="5" t="s">
        <v>16</v>
      </c>
      <c r="D20" s="7">
        <v>0.64444444444444449</v>
      </c>
      <c r="E20" s="7">
        <v>0.67708333333333337</v>
      </c>
      <c r="F20" s="5" t="s">
        <v>194</v>
      </c>
      <c r="G20" s="5" t="s">
        <v>195</v>
      </c>
      <c r="H20" s="5" t="s">
        <v>340</v>
      </c>
      <c r="I20" s="24" t="s">
        <v>434</v>
      </c>
      <c r="J20" s="24" t="s">
        <v>435</v>
      </c>
      <c r="K20" s="24" t="s">
        <v>436</v>
      </c>
      <c r="L20" s="24" t="s">
        <v>437</v>
      </c>
      <c r="M20" s="5" t="s">
        <v>355</v>
      </c>
      <c r="N20" s="5" t="s">
        <v>234</v>
      </c>
      <c r="O20" s="5" t="s">
        <v>56</v>
      </c>
      <c r="P20" s="5" t="s">
        <v>56</v>
      </c>
      <c r="Q20" s="5">
        <v>1</v>
      </c>
      <c r="R20" s="5">
        <v>2</v>
      </c>
      <c r="S20" s="5" t="s">
        <v>202</v>
      </c>
      <c r="T20" s="5" t="s">
        <v>202</v>
      </c>
      <c r="U20" s="5">
        <v>2</v>
      </c>
      <c r="V20" s="5">
        <v>2</v>
      </c>
      <c r="W20" s="5">
        <v>3.5</v>
      </c>
      <c r="X20" s="68">
        <v>3.52</v>
      </c>
      <c r="Y20" s="5">
        <v>3.5</v>
      </c>
      <c r="AA20" s="10" t="s">
        <v>438</v>
      </c>
    </row>
    <row r="21" spans="1:28" x14ac:dyDescent="0.3">
      <c r="A21" s="1">
        <v>20</v>
      </c>
      <c r="B21" s="6">
        <v>44938</v>
      </c>
      <c r="C21" s="5" t="s">
        <v>16</v>
      </c>
      <c r="D21" s="7">
        <v>0.70694444444444438</v>
      </c>
      <c r="E21" s="7">
        <v>0.73749999999999993</v>
      </c>
      <c r="F21" s="5" t="s">
        <v>194</v>
      </c>
      <c r="G21" s="5" t="s">
        <v>195</v>
      </c>
      <c r="H21" s="5" t="s">
        <v>340</v>
      </c>
      <c r="I21" s="24" t="s">
        <v>439</v>
      </c>
      <c r="J21" s="24" t="s">
        <v>440</v>
      </c>
      <c r="K21" s="24" t="s">
        <v>441</v>
      </c>
      <c r="L21" s="24" t="s">
        <v>387</v>
      </c>
      <c r="M21" s="5" t="s">
        <v>355</v>
      </c>
      <c r="N21" s="5" t="s">
        <v>234</v>
      </c>
      <c r="O21" s="5" t="s">
        <v>56</v>
      </c>
      <c r="P21" s="5" t="s">
        <v>56</v>
      </c>
      <c r="Q21" s="5">
        <v>0</v>
      </c>
      <c r="R21" s="5">
        <v>1</v>
      </c>
      <c r="S21" s="5" t="s">
        <v>202</v>
      </c>
      <c r="T21" s="5" t="s">
        <v>202</v>
      </c>
      <c r="U21" s="5">
        <v>1</v>
      </c>
      <c r="V21" s="5">
        <v>2</v>
      </c>
      <c r="W21" s="5">
        <v>3.5</v>
      </c>
      <c r="X21" s="68">
        <v>3.53</v>
      </c>
      <c r="Y21" s="5">
        <v>3.5</v>
      </c>
      <c r="AA21" s="10" t="s">
        <v>442</v>
      </c>
    </row>
    <row r="22" spans="1:28" x14ac:dyDescent="0.3">
      <c r="A22" s="1">
        <v>21</v>
      </c>
      <c r="B22" s="6">
        <v>44939</v>
      </c>
      <c r="C22" s="5" t="s">
        <v>16</v>
      </c>
      <c r="D22" s="7">
        <v>0.70000000000000007</v>
      </c>
      <c r="E22" s="7">
        <v>0.72222222222222221</v>
      </c>
      <c r="F22" s="5" t="s">
        <v>194</v>
      </c>
      <c r="G22" s="5" t="s">
        <v>195</v>
      </c>
      <c r="H22" s="5" t="s">
        <v>340</v>
      </c>
      <c r="I22" s="24" t="s">
        <v>443</v>
      </c>
      <c r="J22" s="24" t="s">
        <v>444</v>
      </c>
      <c r="K22" s="24" t="s">
        <v>445</v>
      </c>
      <c r="L22" s="24" t="s">
        <v>446</v>
      </c>
      <c r="M22" s="5" t="s">
        <v>79</v>
      </c>
      <c r="N22" s="5" t="s">
        <v>234</v>
      </c>
      <c r="O22" s="5" t="s">
        <v>56</v>
      </c>
      <c r="P22" s="5" t="s">
        <v>56</v>
      </c>
      <c r="Q22" s="5">
        <v>0</v>
      </c>
      <c r="R22" s="5">
        <v>1</v>
      </c>
      <c r="S22" s="5" t="s">
        <v>202</v>
      </c>
      <c r="T22" s="5" t="s">
        <v>202</v>
      </c>
      <c r="U22" s="5">
        <v>3</v>
      </c>
      <c r="V22" s="5">
        <v>5</v>
      </c>
      <c r="W22" s="5">
        <v>3.5</v>
      </c>
      <c r="X22" s="68">
        <v>3.53</v>
      </c>
      <c r="Y22" s="5">
        <v>3.5</v>
      </c>
      <c r="AA22" s="10" t="s">
        <v>447</v>
      </c>
    </row>
    <row r="23" spans="1:28" x14ac:dyDescent="0.3">
      <c r="A23" s="1">
        <v>22</v>
      </c>
      <c r="B23" s="6">
        <v>44940</v>
      </c>
      <c r="C23" s="5" t="s">
        <v>16</v>
      </c>
      <c r="D23" s="7">
        <v>0.71805555555555556</v>
      </c>
      <c r="E23" s="7">
        <v>0.74583333333333324</v>
      </c>
      <c r="F23" s="5" t="s">
        <v>194</v>
      </c>
      <c r="G23" s="5" t="s">
        <v>195</v>
      </c>
      <c r="H23" s="5" t="s">
        <v>340</v>
      </c>
      <c r="I23" s="24" t="s">
        <v>448</v>
      </c>
      <c r="J23" s="24" t="s">
        <v>449</v>
      </c>
      <c r="K23" s="24" t="s">
        <v>450</v>
      </c>
      <c r="L23" s="24" t="s">
        <v>451</v>
      </c>
      <c r="M23" s="5" t="s">
        <v>68</v>
      </c>
      <c r="N23" s="5" t="s">
        <v>68</v>
      </c>
      <c r="O23" s="5" t="s">
        <v>56</v>
      </c>
      <c r="P23" s="5" t="s">
        <v>56</v>
      </c>
      <c r="Q23" s="5">
        <v>1</v>
      </c>
      <c r="R23" s="5">
        <v>2</v>
      </c>
      <c r="S23" s="5" t="s">
        <v>202</v>
      </c>
      <c r="T23" s="5" t="s">
        <v>202</v>
      </c>
      <c r="U23" s="5">
        <v>3</v>
      </c>
      <c r="V23" s="5">
        <v>3</v>
      </c>
      <c r="W23" s="5">
        <v>3.5</v>
      </c>
      <c r="X23" s="68">
        <v>3.53</v>
      </c>
      <c r="Y23" s="5">
        <v>3.5</v>
      </c>
      <c r="AA23" s="10" t="s">
        <v>452</v>
      </c>
    </row>
    <row r="24" spans="1:28" x14ac:dyDescent="0.3">
      <c r="A24" s="1">
        <v>23</v>
      </c>
      <c r="B24" s="56">
        <v>44941</v>
      </c>
      <c r="W24" s="5">
        <v>3.5</v>
      </c>
      <c r="X24" s="68">
        <v>3.51</v>
      </c>
      <c r="Y24" s="5">
        <v>3.5</v>
      </c>
      <c r="AA24" s="10" t="s">
        <v>453</v>
      </c>
      <c r="AB24" t="s">
        <v>454</v>
      </c>
    </row>
    <row r="25" spans="1:28" x14ac:dyDescent="0.3">
      <c r="A25" s="1">
        <v>24</v>
      </c>
      <c r="B25" s="6">
        <v>44942</v>
      </c>
      <c r="C25" s="5" t="s">
        <v>16</v>
      </c>
      <c r="D25" s="7">
        <v>0.71597222222222223</v>
      </c>
      <c r="E25" s="7">
        <v>0.74861111111111101</v>
      </c>
      <c r="F25" s="5" t="s">
        <v>194</v>
      </c>
      <c r="G25" s="5" t="s">
        <v>195</v>
      </c>
      <c r="H25" s="5" t="s">
        <v>340</v>
      </c>
      <c r="I25" s="24" t="s">
        <v>455</v>
      </c>
      <c r="J25" s="24" t="s">
        <v>456</v>
      </c>
      <c r="K25" s="24" t="s">
        <v>457</v>
      </c>
      <c r="L25" s="24" t="s">
        <v>458</v>
      </c>
      <c r="M25" s="5" t="s">
        <v>55</v>
      </c>
      <c r="N25" s="5" t="s">
        <v>55</v>
      </c>
      <c r="O25" s="5" t="s">
        <v>56</v>
      </c>
      <c r="P25" s="5" t="s">
        <v>56</v>
      </c>
      <c r="Q25" s="5">
        <v>1</v>
      </c>
      <c r="R25" s="5">
        <v>2</v>
      </c>
      <c r="S25" s="5" t="s">
        <v>202</v>
      </c>
      <c r="T25" s="5" t="s">
        <v>202</v>
      </c>
      <c r="U25" s="5">
        <v>2</v>
      </c>
      <c r="V25" s="5">
        <v>2</v>
      </c>
      <c r="W25" s="5">
        <v>3.5</v>
      </c>
      <c r="X25" s="68">
        <v>3.52</v>
      </c>
      <c r="Y25" s="5">
        <v>3.5</v>
      </c>
      <c r="AA25" s="10" t="s">
        <v>459</v>
      </c>
    </row>
    <row r="26" spans="1:28" x14ac:dyDescent="0.3">
      <c r="A26" s="1">
        <v>25</v>
      </c>
      <c r="B26" s="6">
        <v>44943</v>
      </c>
      <c r="C26" s="5" t="s">
        <v>16</v>
      </c>
      <c r="D26" s="7">
        <v>0.67986111111111114</v>
      </c>
      <c r="E26" s="7">
        <v>0.71319444444444446</v>
      </c>
      <c r="F26" s="5" t="s">
        <v>194</v>
      </c>
      <c r="G26" s="5" t="s">
        <v>195</v>
      </c>
      <c r="H26" s="5" t="s">
        <v>340</v>
      </c>
      <c r="I26" s="24" t="s">
        <v>460</v>
      </c>
      <c r="J26" s="24" t="s">
        <v>461</v>
      </c>
      <c r="K26" s="24" t="s">
        <v>462</v>
      </c>
      <c r="L26" s="24" t="s">
        <v>463</v>
      </c>
      <c r="M26" s="5" t="s">
        <v>355</v>
      </c>
      <c r="N26" s="5" t="s">
        <v>234</v>
      </c>
      <c r="O26" s="5" t="s">
        <v>56</v>
      </c>
      <c r="P26" s="5" t="s">
        <v>56</v>
      </c>
      <c r="Q26" s="5">
        <v>1</v>
      </c>
      <c r="R26" s="5">
        <v>2</v>
      </c>
      <c r="S26" s="5" t="s">
        <v>202</v>
      </c>
      <c r="T26" s="5" t="s">
        <v>202</v>
      </c>
      <c r="U26" s="5">
        <v>1</v>
      </c>
      <c r="V26" s="5">
        <v>3</v>
      </c>
      <c r="W26" s="5">
        <v>3.5</v>
      </c>
      <c r="X26" s="68">
        <v>3.52</v>
      </c>
      <c r="Y26" s="5">
        <v>3.5</v>
      </c>
      <c r="AA26" s="10" t="s">
        <v>464</v>
      </c>
    </row>
    <row r="27" spans="1:28" x14ac:dyDescent="0.3">
      <c r="A27" s="1">
        <v>26</v>
      </c>
      <c r="B27" s="6">
        <v>44944</v>
      </c>
      <c r="C27" s="5" t="s">
        <v>16</v>
      </c>
      <c r="D27" s="7">
        <v>0.42986111111111108</v>
      </c>
      <c r="E27" s="7">
        <v>0.4597222222222222</v>
      </c>
      <c r="F27" s="5" t="s">
        <v>194</v>
      </c>
      <c r="G27" s="5" t="s">
        <v>195</v>
      </c>
      <c r="H27" s="5" t="s">
        <v>340</v>
      </c>
      <c r="I27" s="24" t="s">
        <v>465</v>
      </c>
      <c r="J27" s="24" t="s">
        <v>466</v>
      </c>
      <c r="K27" s="24" t="s">
        <v>467</v>
      </c>
      <c r="L27" s="24" t="s">
        <v>371</v>
      </c>
      <c r="M27" s="5" t="s">
        <v>79</v>
      </c>
      <c r="N27" s="5" t="s">
        <v>79</v>
      </c>
      <c r="O27" s="5" t="s">
        <v>56</v>
      </c>
      <c r="P27" s="5" t="s">
        <v>56</v>
      </c>
      <c r="Q27" s="5">
        <v>0</v>
      </c>
      <c r="R27" s="5">
        <v>1</v>
      </c>
      <c r="S27" s="5" t="s">
        <v>202</v>
      </c>
      <c r="T27" s="5" t="s">
        <v>202</v>
      </c>
      <c r="U27" s="5">
        <v>2</v>
      </c>
      <c r="V27" s="5">
        <v>2</v>
      </c>
      <c r="W27" s="5">
        <v>3.5</v>
      </c>
      <c r="X27" s="68">
        <v>3.52</v>
      </c>
      <c r="Y27" s="5">
        <v>3.5</v>
      </c>
      <c r="AA27" s="10" t="s">
        <v>468</v>
      </c>
    </row>
    <row r="28" spans="1:28" x14ac:dyDescent="0.3">
      <c r="A28" s="1">
        <v>27</v>
      </c>
      <c r="B28" s="6">
        <v>44945</v>
      </c>
      <c r="C28" s="5" t="s">
        <v>16</v>
      </c>
      <c r="D28" s="7">
        <v>0.41597222222222219</v>
      </c>
      <c r="E28" s="7">
        <v>0.44791666666666669</v>
      </c>
      <c r="F28" s="5" t="s">
        <v>194</v>
      </c>
      <c r="G28" s="5" t="s">
        <v>195</v>
      </c>
      <c r="H28" s="5" t="s">
        <v>340</v>
      </c>
      <c r="I28" s="24" t="s">
        <v>469</v>
      </c>
      <c r="J28" s="24" t="s">
        <v>470</v>
      </c>
      <c r="K28" s="24" t="s">
        <v>471</v>
      </c>
      <c r="L28" s="24" t="s">
        <v>472</v>
      </c>
      <c r="M28" s="5" t="s">
        <v>55</v>
      </c>
      <c r="N28" s="5" t="s">
        <v>55</v>
      </c>
      <c r="O28" s="5" t="s">
        <v>91</v>
      </c>
      <c r="P28" s="5" t="s">
        <v>56</v>
      </c>
      <c r="Q28" s="5">
        <v>0</v>
      </c>
      <c r="R28" s="5">
        <v>1</v>
      </c>
      <c r="S28" s="5" t="s">
        <v>202</v>
      </c>
      <c r="T28" s="5" t="s">
        <v>202</v>
      </c>
      <c r="U28" s="5">
        <v>0</v>
      </c>
      <c r="V28" s="5">
        <v>1</v>
      </c>
      <c r="W28" s="5">
        <v>3.5</v>
      </c>
      <c r="X28" s="68">
        <v>3.52</v>
      </c>
      <c r="Y28" s="5">
        <v>3.5</v>
      </c>
      <c r="AA28" s="10" t="s">
        <v>473</v>
      </c>
    </row>
    <row r="29" spans="1:28" x14ac:dyDescent="0.3">
      <c r="A29" s="1"/>
      <c r="B29" s="6"/>
      <c r="C29" s="5"/>
      <c r="D29" s="7"/>
      <c r="E29" s="7"/>
      <c r="F29" s="5"/>
      <c r="G29" s="5"/>
      <c r="H29" s="5"/>
      <c r="I29" s="24"/>
      <c r="J29" s="24"/>
      <c r="K29" s="24"/>
      <c r="L29" s="24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AA29" s="10"/>
    </row>
    <row r="30" spans="1:28" x14ac:dyDescent="0.3">
      <c r="A30" s="1"/>
      <c r="B30" s="6"/>
      <c r="C30" s="5"/>
      <c r="D30" s="5"/>
      <c r="E30" s="5"/>
    </row>
    <row r="32" spans="1:28" x14ac:dyDescent="0.3">
      <c r="A32" s="18">
        <f>COUNT(A2:A31)</f>
        <v>27</v>
      </c>
      <c r="B32" s="19"/>
      <c r="C32" s="17"/>
      <c r="D32" s="20"/>
      <c r="E32" s="20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 t="s">
        <v>192</v>
      </c>
      <c r="W32" s="18">
        <f>SUM(W2:W31)</f>
        <v>94.5</v>
      </c>
      <c r="X32" s="18">
        <f>SUM(X2:X31)</f>
        <v>95.419999999999987</v>
      </c>
      <c r="Y32" s="18">
        <f>SUM(Y2:Y31)</f>
        <v>94.5</v>
      </c>
      <c r="Z32" s="17"/>
      <c r="AA32" s="21"/>
      <c r="AB32" s="17"/>
    </row>
  </sheetData>
  <autoFilter ref="A1:Z45" xr:uid="{E351C7C9-D7D8-4432-80BD-3FF698E23C28}">
    <sortState ref="A2:Z45">
      <sortCondition ref="B1"/>
    </sortState>
  </autoFilter>
  <hyperlinks>
    <hyperlink ref="AA2" r:id="rId1" xr:uid="{99769B3C-B453-45BF-AEF7-DD024B3C1E6D}"/>
    <hyperlink ref="AA3" r:id="rId2" xr:uid="{DC2F021D-4CE3-403F-9EA8-C5130182E0BF}"/>
    <hyperlink ref="AA8" r:id="rId3" xr:uid="{9898E8A2-D2F7-4F23-9586-83FAC58EA47B}"/>
    <hyperlink ref="AA4" r:id="rId4" xr:uid="{35898AB5-CB1E-4F6C-8CC3-8CF43E0466A9}"/>
    <hyperlink ref="AA5" r:id="rId5" xr:uid="{6698CB42-8780-4113-A33B-5B5F81824182}"/>
    <hyperlink ref="AA6" r:id="rId6" xr:uid="{A46CF616-EBF8-4943-9CB3-499A46F42D62}"/>
    <hyperlink ref="AA7" r:id="rId7" xr:uid="{E2C68826-F9DA-4C60-AADF-65FEA22C8303}"/>
    <hyperlink ref="AA11" r:id="rId8" xr:uid="{6CAF5EF3-1E4B-4020-AF9C-5127308722CC}"/>
    <hyperlink ref="AA9" r:id="rId9" xr:uid="{CB6A8E47-7A6B-4140-A0B0-B1C7D6FFCBB3}"/>
    <hyperlink ref="AA10" r:id="rId10" xr:uid="{082C214D-DF67-447C-986F-6CCBC6C20148}"/>
    <hyperlink ref="AA12" r:id="rId11" xr:uid="{4E3BC8E0-A04B-40C0-8D43-D8FBCC3F9EB9}"/>
    <hyperlink ref="AA13" r:id="rId12" xr:uid="{B601AB7D-63B8-453D-818D-2C278CF55961}"/>
    <hyperlink ref="AA14" r:id="rId13" xr:uid="{7E079E5C-6916-4C9F-B325-44969C83BF07}"/>
    <hyperlink ref="AA15" r:id="rId14" xr:uid="{F3F37442-E0B4-413F-AD0A-BC279B073B0D}"/>
    <hyperlink ref="AA16" r:id="rId15" xr:uid="{D6A29B80-BF50-4B20-9382-68CBA244E69D}"/>
    <hyperlink ref="AA17" r:id="rId16" xr:uid="{E9AFDA58-E965-45E3-ABC1-BCA328BCCB68}"/>
    <hyperlink ref="AA18" r:id="rId17" xr:uid="{9A3DCBE0-5582-4FDF-96EE-DFBB4A0619A8}"/>
    <hyperlink ref="AA19" r:id="rId18" xr:uid="{E71DA1C0-1A17-4CAB-9F2F-C6E732808BC2}"/>
    <hyperlink ref="AA20" r:id="rId19" xr:uid="{17C715D1-CC3B-4EDD-80AB-D673917A21BC}"/>
    <hyperlink ref="AA21" r:id="rId20" xr:uid="{D39BE506-7146-427D-A7CA-739CA3F6B241}"/>
    <hyperlink ref="AA22" r:id="rId21" xr:uid="{6116833A-E0E3-4052-9618-46208650662D}"/>
    <hyperlink ref="AA23" r:id="rId22" xr:uid="{0B07EEE4-B6E8-4404-8C51-221AD311CC4C}"/>
    <hyperlink ref="AA24" r:id="rId23" xr:uid="{0A7B8638-BCDC-47BA-A260-DC705A5FD44B}"/>
    <hyperlink ref="AA25" r:id="rId24" xr:uid="{BF1DAAA2-F765-451C-A199-90AFBD080900}"/>
    <hyperlink ref="AA26" r:id="rId25" xr:uid="{34CF4713-11F0-4BF2-BC46-F1921E964717}"/>
    <hyperlink ref="AA27" r:id="rId26" xr:uid="{C38E8FD2-5ACA-4224-AF44-DA4709B3CA2A}"/>
    <hyperlink ref="AA28" r:id="rId27" xr:uid="{34C04683-D77C-4E48-BF9C-1DCB8BBF2503}"/>
  </hyperlinks>
  <pageMargins left="0.511811024" right="0.511811024" top="0.78740157499999996" bottom="0.78740157499999996" header="0.31496062000000002" footer="0.31496062000000002"/>
  <pageSetup paperSize="9" orientation="portrait" r:id="rId28"/>
  <headerFooter>
    <oddFooter>&amp;C&amp;1#&amp;"Arial Black"&amp;11&amp;K008542INTERNA \ Qualquer Usuário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49968-7454-4F79-B759-A3BC0CAE2A14}">
  <dimension ref="A1:AB32"/>
  <sheetViews>
    <sheetView topLeftCell="V9" zoomScale="90" zoomScaleNormal="90" workbookViewId="0">
      <selection activeCell="X28" sqref="X28"/>
    </sheetView>
  </sheetViews>
  <sheetFormatPr defaultRowHeight="14.4" x14ac:dyDescent="0.3"/>
  <cols>
    <col min="2" max="2" width="11.6640625" bestFit="1" customWidth="1"/>
    <col min="8" max="8" width="15.6640625" customWidth="1"/>
    <col min="9" max="9" width="14.44140625" style="60" customWidth="1"/>
    <col min="10" max="10" width="14.5546875" style="60" bestFit="1" customWidth="1"/>
    <col min="11" max="11" width="16.44140625" style="60" customWidth="1"/>
    <col min="12" max="12" width="13.6640625" style="60" customWidth="1"/>
    <col min="13" max="14" width="18.88671875" bestFit="1" customWidth="1"/>
    <col min="22" max="22" width="15.88671875" bestFit="1" customWidth="1"/>
    <col min="23" max="23" width="19.44140625" customWidth="1"/>
    <col min="26" max="26" width="73.33203125" customWidth="1"/>
    <col min="27" max="27" width="71.33203125" bestFit="1" customWidth="1"/>
    <col min="28" max="28" width="68.5546875" customWidth="1"/>
  </cols>
  <sheetData>
    <row r="1" spans="1:28" ht="43.8" thickBot="1" x14ac:dyDescent="0.35">
      <c r="A1" s="3" t="s">
        <v>25</v>
      </c>
      <c r="B1" s="3" t="s">
        <v>26</v>
      </c>
      <c r="C1" s="3" t="s">
        <v>27</v>
      </c>
      <c r="D1" s="2" t="s">
        <v>28</v>
      </c>
      <c r="E1" s="2" t="s">
        <v>29</v>
      </c>
      <c r="F1" s="2" t="s">
        <v>30</v>
      </c>
      <c r="G1" s="2" t="s">
        <v>31</v>
      </c>
      <c r="H1" s="2" t="s">
        <v>0</v>
      </c>
      <c r="I1" s="57" t="s">
        <v>32</v>
      </c>
      <c r="J1" s="57" t="s">
        <v>33</v>
      </c>
      <c r="K1" s="57" t="s">
        <v>34</v>
      </c>
      <c r="L1" s="57" t="s">
        <v>35</v>
      </c>
      <c r="M1" s="2" t="s">
        <v>36</v>
      </c>
      <c r="N1" s="2" t="s">
        <v>37</v>
      </c>
      <c r="O1" s="2" t="s">
        <v>38</v>
      </c>
      <c r="P1" s="2" t="s">
        <v>39</v>
      </c>
      <c r="Q1" s="2" t="s">
        <v>40</v>
      </c>
      <c r="R1" s="2" t="s">
        <v>41</v>
      </c>
      <c r="S1" s="2" t="s">
        <v>42</v>
      </c>
      <c r="T1" s="2" t="s">
        <v>43</v>
      </c>
      <c r="U1" s="2" t="s">
        <v>44</v>
      </c>
      <c r="V1" s="2" t="s">
        <v>45</v>
      </c>
      <c r="W1" s="2" t="s">
        <v>46</v>
      </c>
      <c r="X1" s="15" t="s">
        <v>22</v>
      </c>
      <c r="Y1" s="15" t="s">
        <v>23</v>
      </c>
      <c r="Z1" s="2" t="s">
        <v>47</v>
      </c>
      <c r="AA1" s="2"/>
      <c r="AB1" s="4" t="s">
        <v>48</v>
      </c>
    </row>
    <row r="2" spans="1:28" x14ac:dyDescent="0.3">
      <c r="A2" s="1">
        <v>1</v>
      </c>
      <c r="B2" s="6">
        <v>44915</v>
      </c>
      <c r="C2" s="5" t="s">
        <v>16</v>
      </c>
      <c r="D2" s="7">
        <v>0.42222222222222222</v>
      </c>
      <c r="E2" s="7">
        <v>0.43541666666666662</v>
      </c>
      <c r="F2" s="5" t="s">
        <v>194</v>
      </c>
      <c r="G2" s="5" t="s">
        <v>195</v>
      </c>
      <c r="H2" s="5" t="s">
        <v>7</v>
      </c>
      <c r="I2" s="58" t="s">
        <v>474</v>
      </c>
      <c r="J2" s="58" t="s">
        <v>475</v>
      </c>
      <c r="K2" s="58" t="s">
        <v>476</v>
      </c>
      <c r="L2" s="58" t="s">
        <v>477</v>
      </c>
      <c r="M2" s="5" t="s">
        <v>55</v>
      </c>
      <c r="N2" s="5" t="s">
        <v>55</v>
      </c>
      <c r="O2" s="5" t="s">
        <v>201</v>
      </c>
      <c r="P2" s="5" t="s">
        <v>201</v>
      </c>
      <c r="Q2" s="5">
        <v>1</v>
      </c>
      <c r="R2" s="5">
        <v>1</v>
      </c>
      <c r="S2" s="5" t="s">
        <v>202</v>
      </c>
      <c r="T2" s="25" t="s">
        <v>202</v>
      </c>
      <c r="U2" s="5">
        <v>6</v>
      </c>
      <c r="V2" s="5">
        <v>7</v>
      </c>
      <c r="W2" s="5">
        <v>4.7</v>
      </c>
      <c r="X2" s="68">
        <v>4.96</v>
      </c>
      <c r="Y2" s="5">
        <v>4.7</v>
      </c>
      <c r="AA2" s="10" t="s">
        <v>478</v>
      </c>
    </row>
    <row r="3" spans="1:28" x14ac:dyDescent="0.3">
      <c r="A3" s="1">
        <v>2</v>
      </c>
      <c r="B3" s="6">
        <v>44916</v>
      </c>
      <c r="C3" s="5" t="s">
        <v>16</v>
      </c>
      <c r="D3" s="7">
        <v>0.4694444444444445</v>
      </c>
      <c r="E3" s="7">
        <v>0.50138888888888888</v>
      </c>
      <c r="F3" s="5" t="s">
        <v>194</v>
      </c>
      <c r="G3" s="5" t="s">
        <v>195</v>
      </c>
      <c r="H3" s="5" t="s">
        <v>7</v>
      </c>
      <c r="I3" s="58" t="s">
        <v>479</v>
      </c>
      <c r="J3" s="58" t="s">
        <v>480</v>
      </c>
      <c r="K3" s="58" t="s">
        <v>481</v>
      </c>
      <c r="L3" s="58" t="s">
        <v>482</v>
      </c>
      <c r="M3" s="5" t="s">
        <v>55</v>
      </c>
      <c r="N3" s="5" t="s">
        <v>55</v>
      </c>
      <c r="O3" s="5" t="s">
        <v>201</v>
      </c>
      <c r="P3" s="5" t="s">
        <v>201</v>
      </c>
      <c r="Q3" s="5">
        <v>1</v>
      </c>
      <c r="R3" s="5">
        <v>1</v>
      </c>
      <c r="S3" s="5" t="s">
        <v>202</v>
      </c>
      <c r="T3" s="25" t="s">
        <v>202</v>
      </c>
      <c r="U3" s="5">
        <v>2</v>
      </c>
      <c r="V3" s="5">
        <v>2</v>
      </c>
      <c r="W3" s="5">
        <v>4.7</v>
      </c>
      <c r="X3" s="68">
        <v>4.96</v>
      </c>
      <c r="Y3" s="5">
        <v>4.7</v>
      </c>
      <c r="AA3" s="10" t="s">
        <v>483</v>
      </c>
    </row>
    <row r="4" spans="1:28" x14ac:dyDescent="0.3">
      <c r="A4" s="1">
        <v>3</v>
      </c>
      <c r="B4" s="6">
        <v>44917</v>
      </c>
      <c r="C4" s="5" t="s">
        <v>16</v>
      </c>
      <c r="D4" s="7">
        <v>0.54513888888888895</v>
      </c>
      <c r="E4" s="7">
        <v>0.56041666666666667</v>
      </c>
      <c r="F4" s="5" t="s">
        <v>194</v>
      </c>
      <c r="G4" s="5" t="s">
        <v>195</v>
      </c>
      <c r="H4" s="5" t="s">
        <v>7</v>
      </c>
      <c r="I4" s="58" t="s">
        <v>484</v>
      </c>
      <c r="J4" s="58" t="s">
        <v>485</v>
      </c>
      <c r="K4" s="58" t="s">
        <v>486</v>
      </c>
      <c r="L4" s="58" t="s">
        <v>487</v>
      </c>
      <c r="M4" s="5" t="s">
        <v>68</v>
      </c>
      <c r="N4" s="5" t="s">
        <v>68</v>
      </c>
      <c r="O4" s="5" t="s">
        <v>201</v>
      </c>
      <c r="P4" s="5" t="s">
        <v>201</v>
      </c>
      <c r="Q4" s="5">
        <v>1</v>
      </c>
      <c r="R4" s="5">
        <v>1</v>
      </c>
      <c r="S4" s="5" t="s">
        <v>202</v>
      </c>
      <c r="T4" s="25" t="s">
        <v>202</v>
      </c>
      <c r="U4" s="5">
        <v>6</v>
      </c>
      <c r="V4" s="5">
        <v>6</v>
      </c>
      <c r="W4" s="5">
        <v>4.7</v>
      </c>
      <c r="X4" s="68">
        <v>4.8099999999999996</v>
      </c>
      <c r="Y4" s="5">
        <v>4.7</v>
      </c>
      <c r="AA4" s="10" t="s">
        <v>488</v>
      </c>
    </row>
    <row r="5" spans="1:28" x14ac:dyDescent="0.3">
      <c r="A5" s="1">
        <v>4</v>
      </c>
      <c r="B5" s="6">
        <v>44918</v>
      </c>
      <c r="C5" s="5" t="s">
        <v>16</v>
      </c>
      <c r="D5" s="7">
        <v>0.58680555555555558</v>
      </c>
      <c r="E5" s="7">
        <v>0.60833333333333328</v>
      </c>
      <c r="F5" s="5" t="s">
        <v>194</v>
      </c>
      <c r="G5" s="5" t="s">
        <v>195</v>
      </c>
      <c r="H5" s="5" t="s">
        <v>7</v>
      </c>
      <c r="I5" s="58" t="s">
        <v>489</v>
      </c>
      <c r="J5" s="58" t="s">
        <v>490</v>
      </c>
      <c r="K5" s="58" t="s">
        <v>491</v>
      </c>
      <c r="L5" s="58" t="s">
        <v>492</v>
      </c>
      <c r="M5" s="5" t="s">
        <v>355</v>
      </c>
      <c r="N5" s="5" t="s">
        <v>355</v>
      </c>
      <c r="O5" s="5" t="s">
        <v>201</v>
      </c>
      <c r="P5" s="5" t="s">
        <v>201</v>
      </c>
      <c r="Q5" s="5">
        <v>1</v>
      </c>
      <c r="R5" s="5">
        <v>1</v>
      </c>
      <c r="S5" s="5" t="s">
        <v>202</v>
      </c>
      <c r="T5" s="25" t="s">
        <v>202</v>
      </c>
      <c r="U5" s="5">
        <v>6</v>
      </c>
      <c r="V5" s="5">
        <v>6</v>
      </c>
      <c r="W5" s="5">
        <v>4.7</v>
      </c>
      <c r="X5" s="68">
        <v>4.8099999999999996</v>
      </c>
      <c r="Y5" s="5">
        <v>4.7</v>
      </c>
      <c r="AA5" s="10" t="s">
        <v>493</v>
      </c>
    </row>
    <row r="6" spans="1:28" x14ac:dyDescent="0.3">
      <c r="A6" s="1">
        <v>5</v>
      </c>
      <c r="B6" s="6">
        <v>44921</v>
      </c>
      <c r="C6" s="5" t="s">
        <v>16</v>
      </c>
      <c r="D6" s="7">
        <v>0.63124999999999998</v>
      </c>
      <c r="E6" s="7">
        <v>0.65208333333333335</v>
      </c>
      <c r="F6" s="5" t="s">
        <v>194</v>
      </c>
      <c r="G6" s="5" t="s">
        <v>195</v>
      </c>
      <c r="H6" s="5" t="s">
        <v>7</v>
      </c>
      <c r="I6" s="58" t="s">
        <v>494</v>
      </c>
      <c r="J6" s="58" t="s">
        <v>495</v>
      </c>
      <c r="K6" s="58" t="s">
        <v>496</v>
      </c>
      <c r="L6" s="58" t="s">
        <v>497</v>
      </c>
      <c r="M6" s="5" t="s">
        <v>251</v>
      </c>
      <c r="N6" s="5" t="s">
        <v>251</v>
      </c>
      <c r="O6" s="5" t="s">
        <v>201</v>
      </c>
      <c r="P6" s="5" t="s">
        <v>201</v>
      </c>
      <c r="Q6" s="5">
        <v>1</v>
      </c>
      <c r="R6" s="5">
        <v>1</v>
      </c>
      <c r="S6" s="5" t="s">
        <v>202</v>
      </c>
      <c r="T6" s="25" t="s">
        <v>202</v>
      </c>
      <c r="U6" s="5">
        <v>6</v>
      </c>
      <c r="V6" s="5">
        <v>6</v>
      </c>
      <c r="W6" s="5">
        <v>4.7</v>
      </c>
      <c r="X6" s="68">
        <v>4.8</v>
      </c>
      <c r="Y6" s="5">
        <v>4.7</v>
      </c>
      <c r="AA6" s="10" t="s">
        <v>498</v>
      </c>
    </row>
    <row r="7" spans="1:28" x14ac:dyDescent="0.3">
      <c r="A7" s="1">
        <v>6</v>
      </c>
      <c r="B7" s="6">
        <v>44922</v>
      </c>
      <c r="C7" s="5" t="s">
        <v>16</v>
      </c>
      <c r="D7" s="7">
        <v>0.25694444444444448</v>
      </c>
      <c r="E7" s="7">
        <v>0.27569444444444446</v>
      </c>
      <c r="F7" s="5" t="s">
        <v>194</v>
      </c>
      <c r="G7" s="5" t="s">
        <v>195</v>
      </c>
      <c r="H7" s="5" t="s">
        <v>7</v>
      </c>
      <c r="I7" s="58" t="s">
        <v>499</v>
      </c>
      <c r="J7" s="58" t="s">
        <v>500</v>
      </c>
      <c r="K7" s="58" t="s">
        <v>501</v>
      </c>
      <c r="L7" s="58" t="s">
        <v>502</v>
      </c>
      <c r="M7" s="5" t="s">
        <v>355</v>
      </c>
      <c r="N7" s="5" t="s">
        <v>355</v>
      </c>
      <c r="O7" s="5" t="s">
        <v>201</v>
      </c>
      <c r="P7" s="5" t="s">
        <v>201</v>
      </c>
      <c r="Q7" s="5">
        <v>0</v>
      </c>
      <c r="R7" s="5">
        <v>0</v>
      </c>
      <c r="S7" s="5" t="s">
        <v>202</v>
      </c>
      <c r="T7" s="25" t="s">
        <v>202</v>
      </c>
      <c r="U7" s="5">
        <v>5</v>
      </c>
      <c r="V7" s="5">
        <v>5</v>
      </c>
      <c r="W7" s="5">
        <v>4.7</v>
      </c>
      <c r="X7" s="68">
        <v>4.8600000000000003</v>
      </c>
      <c r="Y7" s="5">
        <v>4.7</v>
      </c>
      <c r="AA7" s="10" t="s">
        <v>503</v>
      </c>
    </row>
    <row r="8" spans="1:28" x14ac:dyDescent="0.3">
      <c r="A8" s="1">
        <v>7</v>
      </c>
      <c r="B8" s="6">
        <v>44923</v>
      </c>
      <c r="C8" s="5" t="s">
        <v>16</v>
      </c>
      <c r="D8" s="7">
        <v>0.26527777777777778</v>
      </c>
      <c r="E8" s="7">
        <v>0.27708333333333335</v>
      </c>
      <c r="F8" s="5" t="s">
        <v>194</v>
      </c>
      <c r="G8" s="5" t="s">
        <v>195</v>
      </c>
      <c r="H8" s="5" t="s">
        <v>7</v>
      </c>
      <c r="I8" s="58" t="s">
        <v>504</v>
      </c>
      <c r="J8" s="58" t="s">
        <v>505</v>
      </c>
      <c r="K8" s="58" t="s">
        <v>506</v>
      </c>
      <c r="L8" s="58" t="s">
        <v>507</v>
      </c>
      <c r="M8" s="5" t="s">
        <v>68</v>
      </c>
      <c r="N8" s="5" t="s">
        <v>508</v>
      </c>
      <c r="O8" s="5" t="s">
        <v>509</v>
      </c>
      <c r="P8" s="5" t="s">
        <v>509</v>
      </c>
      <c r="Q8" s="5">
        <v>0</v>
      </c>
      <c r="R8" s="5">
        <v>0</v>
      </c>
      <c r="S8" s="5" t="s">
        <v>202</v>
      </c>
      <c r="T8" s="25" t="s">
        <v>202</v>
      </c>
      <c r="U8" s="5">
        <v>4</v>
      </c>
      <c r="V8" s="5">
        <v>4</v>
      </c>
      <c r="W8" s="5">
        <v>4.7</v>
      </c>
      <c r="X8" s="68">
        <v>5</v>
      </c>
      <c r="Y8" s="5">
        <v>4.7</v>
      </c>
      <c r="AA8" s="10" t="s">
        <v>510</v>
      </c>
    </row>
    <row r="9" spans="1:28" x14ac:dyDescent="0.3">
      <c r="A9" s="1">
        <v>8</v>
      </c>
      <c r="B9" s="6">
        <v>44924</v>
      </c>
      <c r="C9" s="5" t="s">
        <v>16</v>
      </c>
      <c r="D9" s="7">
        <v>0.29652777777777778</v>
      </c>
      <c r="E9" s="7">
        <v>0.30972222222222223</v>
      </c>
      <c r="F9" s="5" t="s">
        <v>194</v>
      </c>
      <c r="G9" s="5" t="s">
        <v>195</v>
      </c>
      <c r="H9" s="5" t="s">
        <v>7</v>
      </c>
      <c r="I9" s="58" t="s">
        <v>511</v>
      </c>
      <c r="J9" s="58" t="s">
        <v>512</v>
      </c>
      <c r="K9" s="58" t="s">
        <v>513</v>
      </c>
      <c r="L9" s="58" t="s">
        <v>514</v>
      </c>
      <c r="M9" s="5" t="s">
        <v>355</v>
      </c>
      <c r="N9" s="5" t="s">
        <v>355</v>
      </c>
      <c r="O9" s="5" t="s">
        <v>201</v>
      </c>
      <c r="P9" s="5" t="s">
        <v>201</v>
      </c>
      <c r="Q9" s="5">
        <v>0</v>
      </c>
      <c r="R9" s="5">
        <v>0</v>
      </c>
      <c r="S9" s="5" t="s">
        <v>202</v>
      </c>
      <c r="T9" s="25" t="s">
        <v>202</v>
      </c>
      <c r="U9" s="5">
        <v>4</v>
      </c>
      <c r="V9" s="5">
        <v>4</v>
      </c>
      <c r="W9" s="5">
        <v>4.7</v>
      </c>
      <c r="X9" s="68">
        <v>4.82</v>
      </c>
      <c r="Y9" s="5">
        <v>4.7</v>
      </c>
      <c r="AA9" s="10" t="s">
        <v>515</v>
      </c>
    </row>
    <row r="10" spans="1:28" x14ac:dyDescent="0.3">
      <c r="A10" s="1">
        <v>9</v>
      </c>
      <c r="B10" s="6">
        <v>44925</v>
      </c>
      <c r="C10" s="5" t="s">
        <v>16</v>
      </c>
      <c r="D10" s="7">
        <v>0.28194444444444444</v>
      </c>
      <c r="E10" s="7">
        <v>0.31944444444444448</v>
      </c>
      <c r="F10" s="5" t="s">
        <v>194</v>
      </c>
      <c r="G10" s="5" t="s">
        <v>195</v>
      </c>
      <c r="H10" s="5" t="s">
        <v>7</v>
      </c>
      <c r="I10" s="58" t="s">
        <v>516</v>
      </c>
      <c r="J10" s="58" t="s">
        <v>517</v>
      </c>
      <c r="K10" s="58" t="s">
        <v>518</v>
      </c>
      <c r="L10" s="58" t="s">
        <v>519</v>
      </c>
      <c r="M10" s="5" t="s">
        <v>355</v>
      </c>
      <c r="N10" s="5" t="s">
        <v>355</v>
      </c>
      <c r="O10" s="5" t="s">
        <v>201</v>
      </c>
      <c r="P10" s="5" t="s">
        <v>201</v>
      </c>
      <c r="Q10" s="5">
        <v>0</v>
      </c>
      <c r="R10" s="5">
        <v>0</v>
      </c>
      <c r="S10" s="5" t="s">
        <v>202</v>
      </c>
      <c r="T10" s="25" t="s">
        <v>202</v>
      </c>
      <c r="U10" s="5">
        <v>2</v>
      </c>
      <c r="V10" s="5">
        <v>2</v>
      </c>
      <c r="W10" s="5">
        <v>4.7</v>
      </c>
      <c r="X10" s="68">
        <v>4.8099999999999996</v>
      </c>
      <c r="Y10" s="5">
        <v>4.7</v>
      </c>
      <c r="AA10" s="10" t="s">
        <v>520</v>
      </c>
      <c r="AB10" s="48"/>
    </row>
    <row r="11" spans="1:28" x14ac:dyDescent="0.3">
      <c r="A11" s="1">
        <v>10</v>
      </c>
      <c r="B11" s="6">
        <v>44928</v>
      </c>
      <c r="C11" s="5" t="s">
        <v>16</v>
      </c>
      <c r="D11" s="7">
        <v>0.45208333333333334</v>
      </c>
      <c r="E11" s="7">
        <v>0.49583333333333335</v>
      </c>
      <c r="F11" s="5" t="s">
        <v>194</v>
      </c>
      <c r="G11" s="5" t="s">
        <v>195</v>
      </c>
      <c r="H11" s="5" t="s">
        <v>7</v>
      </c>
      <c r="I11" s="58" t="s">
        <v>521</v>
      </c>
      <c r="J11" s="58" t="s">
        <v>522</v>
      </c>
      <c r="K11" s="58" t="s">
        <v>523</v>
      </c>
      <c r="L11" s="58" t="s">
        <v>524</v>
      </c>
      <c r="M11" s="5" t="s">
        <v>251</v>
      </c>
      <c r="N11" s="5" t="s">
        <v>251</v>
      </c>
      <c r="O11" s="5" t="s">
        <v>201</v>
      </c>
      <c r="P11" s="5" t="s">
        <v>201</v>
      </c>
      <c r="Q11" s="5">
        <v>0</v>
      </c>
      <c r="R11" s="5">
        <v>0</v>
      </c>
      <c r="S11" s="5" t="s">
        <v>202</v>
      </c>
      <c r="T11" s="25" t="s">
        <v>202</v>
      </c>
      <c r="U11" s="5">
        <v>5</v>
      </c>
      <c r="V11" s="5">
        <v>6</v>
      </c>
      <c r="W11" s="5">
        <v>4.7</v>
      </c>
      <c r="X11" s="5">
        <v>4.82</v>
      </c>
      <c r="Y11" s="5">
        <v>4.7</v>
      </c>
      <c r="AA11" s="10"/>
      <c r="AB11" t="s">
        <v>525</v>
      </c>
    </row>
    <row r="12" spans="1:28" x14ac:dyDescent="0.3">
      <c r="A12" s="1">
        <v>11</v>
      </c>
      <c r="B12" s="6">
        <v>44929</v>
      </c>
      <c r="C12" s="5" t="s">
        <v>16</v>
      </c>
      <c r="D12" s="7">
        <v>0.51041666666666663</v>
      </c>
      <c r="E12" s="7">
        <v>0.52013888888888882</v>
      </c>
      <c r="F12" s="5" t="s">
        <v>194</v>
      </c>
      <c r="G12" s="5" t="s">
        <v>195</v>
      </c>
      <c r="H12" s="5" t="s">
        <v>7</v>
      </c>
      <c r="I12" s="58" t="s">
        <v>526</v>
      </c>
      <c r="J12" s="58" t="s">
        <v>527</v>
      </c>
      <c r="K12" s="58" t="s">
        <v>528</v>
      </c>
      <c r="L12" s="58" t="s">
        <v>529</v>
      </c>
      <c r="M12" s="5" t="s">
        <v>251</v>
      </c>
      <c r="N12" s="5" t="s">
        <v>251</v>
      </c>
      <c r="O12" s="5" t="s">
        <v>201</v>
      </c>
      <c r="P12" s="5" t="s">
        <v>201</v>
      </c>
      <c r="Q12" s="5">
        <v>1</v>
      </c>
      <c r="R12" s="5">
        <v>1</v>
      </c>
      <c r="S12" s="5" t="s">
        <v>202</v>
      </c>
      <c r="T12" s="5" t="s">
        <v>202</v>
      </c>
      <c r="U12" s="5">
        <v>6</v>
      </c>
      <c r="V12" s="5">
        <v>6</v>
      </c>
      <c r="W12" s="5">
        <v>4.7</v>
      </c>
      <c r="X12" s="68">
        <v>4.93</v>
      </c>
      <c r="Y12" s="5">
        <v>4.7</v>
      </c>
      <c r="AA12" s="10" t="s">
        <v>530</v>
      </c>
    </row>
    <row r="13" spans="1:28" x14ac:dyDescent="0.3">
      <c r="A13" s="1">
        <v>12</v>
      </c>
      <c r="B13" s="6">
        <v>44930</v>
      </c>
      <c r="C13" s="5" t="s">
        <v>16</v>
      </c>
      <c r="D13" s="7">
        <v>0.53541666666666665</v>
      </c>
      <c r="E13" s="7">
        <v>0.55347222222222225</v>
      </c>
      <c r="F13" s="5" t="s">
        <v>194</v>
      </c>
      <c r="G13" s="5" t="s">
        <v>195</v>
      </c>
      <c r="H13" s="5" t="s">
        <v>7</v>
      </c>
      <c r="I13" s="58" t="s">
        <v>531</v>
      </c>
      <c r="J13" s="58" t="s">
        <v>532</v>
      </c>
      <c r="K13" s="58" t="s">
        <v>533</v>
      </c>
      <c r="L13" s="58" t="s">
        <v>534</v>
      </c>
      <c r="M13" s="5" t="s">
        <v>55</v>
      </c>
      <c r="N13" s="5" t="s">
        <v>55</v>
      </c>
      <c r="O13" s="5" t="s">
        <v>201</v>
      </c>
      <c r="P13" s="5" t="s">
        <v>201</v>
      </c>
      <c r="Q13" s="5">
        <v>1</v>
      </c>
      <c r="R13" s="5">
        <v>1</v>
      </c>
      <c r="S13" s="5" t="s">
        <v>202</v>
      </c>
      <c r="T13" s="5" t="s">
        <v>202</v>
      </c>
      <c r="U13" s="5">
        <v>5</v>
      </c>
      <c r="V13" s="5">
        <v>5</v>
      </c>
      <c r="W13" s="5">
        <v>4.7</v>
      </c>
      <c r="X13" s="68">
        <v>4.92</v>
      </c>
      <c r="Y13" s="5">
        <v>4.7</v>
      </c>
      <c r="AA13" s="10" t="s">
        <v>535</v>
      </c>
    </row>
    <row r="14" spans="1:28" x14ac:dyDescent="0.3">
      <c r="A14" s="1">
        <v>13</v>
      </c>
      <c r="B14" s="6">
        <v>44931</v>
      </c>
      <c r="C14" s="5" t="s">
        <v>16</v>
      </c>
      <c r="D14" s="7">
        <v>0.50555555555555554</v>
      </c>
      <c r="E14" s="7">
        <v>0.5180555555555556</v>
      </c>
      <c r="F14" s="5" t="s">
        <v>194</v>
      </c>
      <c r="G14" s="5" t="s">
        <v>195</v>
      </c>
      <c r="H14" s="5" t="s">
        <v>7</v>
      </c>
      <c r="I14" s="58" t="s">
        <v>536</v>
      </c>
      <c r="J14" s="58" t="s">
        <v>537</v>
      </c>
      <c r="K14" s="58" t="s">
        <v>538</v>
      </c>
      <c r="L14" s="58" t="s">
        <v>539</v>
      </c>
      <c r="M14" s="5" t="s">
        <v>55</v>
      </c>
      <c r="N14" s="5" t="s">
        <v>55</v>
      </c>
      <c r="O14" s="5" t="s">
        <v>201</v>
      </c>
      <c r="P14" s="5" t="s">
        <v>201</v>
      </c>
      <c r="Q14" s="5">
        <v>1</v>
      </c>
      <c r="R14" s="5">
        <v>1</v>
      </c>
      <c r="S14" s="5" t="s">
        <v>202</v>
      </c>
      <c r="T14" s="5" t="s">
        <v>202</v>
      </c>
      <c r="U14" s="5">
        <v>6</v>
      </c>
      <c r="V14" s="5">
        <v>6</v>
      </c>
      <c r="W14" s="5">
        <v>4.7</v>
      </c>
      <c r="X14" s="68">
        <v>4.93</v>
      </c>
      <c r="Y14" s="5">
        <v>4.7</v>
      </c>
      <c r="AA14" s="10" t="s">
        <v>540</v>
      </c>
    </row>
    <row r="15" spans="1:28" x14ac:dyDescent="0.3">
      <c r="A15" s="1">
        <v>14</v>
      </c>
      <c r="B15" s="6">
        <v>44932</v>
      </c>
      <c r="C15" s="5" t="s">
        <v>16</v>
      </c>
      <c r="D15" s="7">
        <v>0.54513888888888895</v>
      </c>
      <c r="E15" s="7">
        <v>0.5625</v>
      </c>
      <c r="F15" s="5" t="s">
        <v>194</v>
      </c>
      <c r="G15" s="5" t="s">
        <v>195</v>
      </c>
      <c r="H15" s="5" t="s">
        <v>7</v>
      </c>
      <c r="I15" s="58" t="s">
        <v>541</v>
      </c>
      <c r="J15" s="58" t="s">
        <v>542</v>
      </c>
      <c r="K15" s="58" t="s">
        <v>543</v>
      </c>
      <c r="L15" s="58" t="s">
        <v>544</v>
      </c>
      <c r="M15" s="5" t="s">
        <v>55</v>
      </c>
      <c r="N15" s="5" t="s">
        <v>55</v>
      </c>
      <c r="O15" s="5" t="s">
        <v>201</v>
      </c>
      <c r="P15" s="5" t="s">
        <v>201</v>
      </c>
      <c r="Q15" s="5">
        <v>1</v>
      </c>
      <c r="R15" s="5">
        <v>1</v>
      </c>
      <c r="S15" s="5" t="s">
        <v>202</v>
      </c>
      <c r="T15" s="5" t="s">
        <v>202</v>
      </c>
      <c r="U15" s="5">
        <v>6</v>
      </c>
      <c r="V15" s="5">
        <v>6</v>
      </c>
      <c r="W15" s="5">
        <v>4.7</v>
      </c>
      <c r="X15" s="68">
        <v>5.03</v>
      </c>
      <c r="Y15" s="5">
        <v>4.7</v>
      </c>
      <c r="AA15" s="10" t="s">
        <v>545</v>
      </c>
    </row>
    <row r="16" spans="1:28" x14ac:dyDescent="0.3">
      <c r="A16" s="1">
        <v>15</v>
      </c>
      <c r="B16" s="6">
        <v>44933</v>
      </c>
      <c r="C16" s="5" t="s">
        <v>16</v>
      </c>
      <c r="D16" s="7">
        <v>0.59861111111111109</v>
      </c>
      <c r="E16" s="7">
        <v>0.61388888888888882</v>
      </c>
      <c r="F16" s="5" t="s">
        <v>194</v>
      </c>
      <c r="G16" s="5" t="s">
        <v>195</v>
      </c>
      <c r="H16" s="5" t="s">
        <v>7</v>
      </c>
      <c r="I16" s="58" t="s">
        <v>546</v>
      </c>
      <c r="J16" s="58" t="s">
        <v>547</v>
      </c>
      <c r="K16" s="58" t="s">
        <v>548</v>
      </c>
      <c r="L16" s="58" t="s">
        <v>549</v>
      </c>
      <c r="M16" s="5" t="s">
        <v>55</v>
      </c>
      <c r="N16" s="5" t="s">
        <v>55</v>
      </c>
      <c r="O16" s="5" t="s">
        <v>550</v>
      </c>
      <c r="P16" s="5" t="s">
        <v>550</v>
      </c>
      <c r="Q16" s="5">
        <v>0</v>
      </c>
      <c r="R16" s="5">
        <v>1</v>
      </c>
      <c r="S16" s="5" t="s">
        <v>202</v>
      </c>
      <c r="T16" s="5" t="s">
        <v>202</v>
      </c>
      <c r="U16" s="5">
        <v>6</v>
      </c>
      <c r="V16" s="5">
        <v>6</v>
      </c>
      <c r="W16" s="5">
        <v>4.7</v>
      </c>
      <c r="X16" s="68">
        <v>4.9400000000000004</v>
      </c>
      <c r="Y16" s="5">
        <v>4.7</v>
      </c>
      <c r="AA16" s="10" t="s">
        <v>551</v>
      </c>
    </row>
    <row r="17" spans="1:28" x14ac:dyDescent="0.3">
      <c r="A17" s="1">
        <v>16</v>
      </c>
      <c r="B17" s="6">
        <v>44934</v>
      </c>
      <c r="C17" s="5" t="s">
        <v>16</v>
      </c>
      <c r="D17" s="7">
        <v>0.59236111111111112</v>
      </c>
      <c r="E17" s="7">
        <v>0.6118055555555556</v>
      </c>
      <c r="F17" s="5" t="s">
        <v>194</v>
      </c>
      <c r="G17" s="5" t="s">
        <v>195</v>
      </c>
      <c r="H17" s="5" t="s">
        <v>7</v>
      </c>
      <c r="I17" s="58" t="s">
        <v>552</v>
      </c>
      <c r="J17" s="58" t="s">
        <v>553</v>
      </c>
      <c r="K17" s="58" t="s">
        <v>554</v>
      </c>
      <c r="L17" s="58" t="s">
        <v>555</v>
      </c>
      <c r="M17" s="5" t="s">
        <v>55</v>
      </c>
      <c r="N17" s="5" t="s">
        <v>55</v>
      </c>
      <c r="O17" s="5" t="s">
        <v>201</v>
      </c>
      <c r="P17" s="5" t="s">
        <v>201</v>
      </c>
      <c r="Q17" s="5">
        <v>0</v>
      </c>
      <c r="R17" s="5">
        <v>0</v>
      </c>
      <c r="S17" s="5" t="s">
        <v>202</v>
      </c>
      <c r="T17" s="5" t="s">
        <v>202</v>
      </c>
      <c r="U17" s="5">
        <v>6</v>
      </c>
      <c r="V17" s="5">
        <v>7</v>
      </c>
      <c r="W17" s="5">
        <v>4.7</v>
      </c>
      <c r="X17" s="68">
        <v>4.84</v>
      </c>
      <c r="Y17" s="5">
        <v>4.7</v>
      </c>
      <c r="AA17" s="10" t="s">
        <v>556</v>
      </c>
      <c r="AB17" t="s">
        <v>283</v>
      </c>
    </row>
    <row r="18" spans="1:28" x14ac:dyDescent="0.3">
      <c r="A18" s="1">
        <v>17</v>
      </c>
      <c r="B18" s="6">
        <v>44935</v>
      </c>
      <c r="C18" s="5" t="s">
        <v>16</v>
      </c>
      <c r="D18" s="7">
        <v>0.62847222222222221</v>
      </c>
      <c r="E18" s="7">
        <v>0.64930555555555558</v>
      </c>
      <c r="F18" s="5" t="s">
        <v>194</v>
      </c>
      <c r="G18" s="5" t="s">
        <v>195</v>
      </c>
      <c r="H18" s="5" t="s">
        <v>7</v>
      </c>
      <c r="I18" s="58" t="s">
        <v>557</v>
      </c>
      <c r="J18" s="58" t="s">
        <v>558</v>
      </c>
      <c r="K18" s="58" t="s">
        <v>559</v>
      </c>
      <c r="L18" s="58" t="s">
        <v>560</v>
      </c>
      <c r="M18" s="5" t="s">
        <v>68</v>
      </c>
      <c r="N18" s="5" t="s">
        <v>68</v>
      </c>
      <c r="O18" s="5" t="s">
        <v>179</v>
      </c>
      <c r="P18" s="5" t="s">
        <v>179</v>
      </c>
      <c r="Q18" s="5">
        <v>0</v>
      </c>
      <c r="R18" s="5">
        <v>1</v>
      </c>
      <c r="S18" s="5" t="s">
        <v>202</v>
      </c>
      <c r="T18" s="5" t="s">
        <v>202</v>
      </c>
      <c r="U18" s="5">
        <v>6</v>
      </c>
      <c r="V18" s="5">
        <v>7</v>
      </c>
      <c r="W18" s="5">
        <v>4.7</v>
      </c>
      <c r="X18" s="68">
        <v>4.88</v>
      </c>
      <c r="Y18" s="5">
        <v>4.7</v>
      </c>
      <c r="AA18" s="10" t="s">
        <v>561</v>
      </c>
    </row>
    <row r="19" spans="1:28" x14ac:dyDescent="0.3">
      <c r="A19" s="1">
        <v>18</v>
      </c>
      <c r="B19" s="6">
        <v>44936</v>
      </c>
      <c r="C19" s="5" t="s">
        <v>16</v>
      </c>
      <c r="D19" s="7">
        <v>0.25</v>
      </c>
      <c r="E19" s="7">
        <v>0.26250000000000001</v>
      </c>
      <c r="F19" s="5" t="s">
        <v>194</v>
      </c>
      <c r="G19" s="5" t="s">
        <v>195</v>
      </c>
      <c r="H19" s="5" t="s">
        <v>7</v>
      </c>
      <c r="I19" s="58" t="s">
        <v>562</v>
      </c>
      <c r="J19" s="58" t="s">
        <v>563</v>
      </c>
      <c r="K19" s="58" t="s">
        <v>564</v>
      </c>
      <c r="L19" s="58" t="s">
        <v>565</v>
      </c>
      <c r="M19" s="5" t="s">
        <v>355</v>
      </c>
      <c r="N19" s="5" t="s">
        <v>355</v>
      </c>
      <c r="O19" s="5" t="s">
        <v>550</v>
      </c>
      <c r="P19" s="5" t="s">
        <v>550</v>
      </c>
      <c r="Q19" s="5">
        <v>0</v>
      </c>
      <c r="R19" s="5">
        <v>0</v>
      </c>
      <c r="S19" s="5" t="s">
        <v>202</v>
      </c>
      <c r="T19" s="5" t="s">
        <v>202</v>
      </c>
      <c r="U19" s="5">
        <v>5</v>
      </c>
      <c r="V19" s="5">
        <v>5</v>
      </c>
      <c r="W19" s="5">
        <v>4.7</v>
      </c>
      <c r="X19" s="68">
        <v>4.9800000000000004</v>
      </c>
      <c r="Y19" s="5">
        <v>4.7</v>
      </c>
      <c r="Z19" s="10"/>
      <c r="AA19" s="10" t="s">
        <v>566</v>
      </c>
    </row>
    <row r="20" spans="1:28" x14ac:dyDescent="0.3">
      <c r="A20" s="1">
        <v>19</v>
      </c>
      <c r="B20" s="6">
        <v>44937</v>
      </c>
      <c r="C20" s="5" t="s">
        <v>16</v>
      </c>
      <c r="D20" s="7">
        <v>0.25625000000000003</v>
      </c>
      <c r="E20" s="7">
        <v>0.27152777777777776</v>
      </c>
      <c r="F20" s="5" t="s">
        <v>194</v>
      </c>
      <c r="G20" s="5" t="s">
        <v>195</v>
      </c>
      <c r="H20" s="5" t="s">
        <v>7</v>
      </c>
      <c r="I20" s="58" t="s">
        <v>567</v>
      </c>
      <c r="J20" s="58" t="s">
        <v>568</v>
      </c>
      <c r="K20" s="58" t="s">
        <v>569</v>
      </c>
      <c r="L20" s="58" t="s">
        <v>570</v>
      </c>
      <c r="M20" s="5" t="s">
        <v>68</v>
      </c>
      <c r="N20" s="5" t="s">
        <v>68</v>
      </c>
      <c r="O20" s="5" t="s">
        <v>550</v>
      </c>
      <c r="P20" s="5" t="s">
        <v>550</v>
      </c>
      <c r="Q20" s="5">
        <v>0</v>
      </c>
      <c r="R20" s="5">
        <v>0</v>
      </c>
      <c r="S20" s="5" t="s">
        <v>202</v>
      </c>
      <c r="T20" s="5" t="s">
        <v>202</v>
      </c>
      <c r="U20" s="5">
        <v>6</v>
      </c>
      <c r="V20" s="5">
        <v>6</v>
      </c>
      <c r="W20" s="5">
        <v>4.7</v>
      </c>
      <c r="X20" s="68">
        <v>5.01</v>
      </c>
      <c r="Y20" s="5">
        <v>4.7</v>
      </c>
      <c r="Z20" s="10"/>
      <c r="AA20" s="10" t="s">
        <v>571</v>
      </c>
    </row>
    <row r="21" spans="1:28" x14ac:dyDescent="0.3">
      <c r="A21" s="1">
        <v>20</v>
      </c>
      <c r="B21" s="6">
        <v>44938</v>
      </c>
      <c r="C21" s="5" t="s">
        <v>16</v>
      </c>
      <c r="D21" s="7">
        <v>0.26666666666666666</v>
      </c>
      <c r="E21" s="7">
        <v>0.28750000000000003</v>
      </c>
      <c r="F21" s="5" t="s">
        <v>194</v>
      </c>
      <c r="G21" s="5" t="s">
        <v>195</v>
      </c>
      <c r="H21" s="5" t="s">
        <v>7</v>
      </c>
      <c r="I21" s="58" t="s">
        <v>572</v>
      </c>
      <c r="J21" s="58" t="s">
        <v>573</v>
      </c>
      <c r="K21" s="58" t="s">
        <v>574</v>
      </c>
      <c r="L21" s="58" t="s">
        <v>575</v>
      </c>
      <c r="M21" s="5" t="s">
        <v>355</v>
      </c>
      <c r="N21" s="5" t="s">
        <v>355</v>
      </c>
      <c r="O21" s="5" t="s">
        <v>201</v>
      </c>
      <c r="P21" s="5" t="s">
        <v>201</v>
      </c>
      <c r="Q21" s="5">
        <v>1</v>
      </c>
      <c r="R21" s="5">
        <v>1</v>
      </c>
      <c r="S21" s="5" t="s">
        <v>202</v>
      </c>
      <c r="T21" s="5" t="s">
        <v>202</v>
      </c>
      <c r="U21" s="5">
        <v>7</v>
      </c>
      <c r="V21" s="5">
        <v>7</v>
      </c>
      <c r="W21" s="5">
        <v>4.7</v>
      </c>
      <c r="X21" s="68">
        <v>4.8099999999999996</v>
      </c>
      <c r="Y21" s="5">
        <v>4.7</v>
      </c>
      <c r="Z21" s="10"/>
      <c r="AA21" s="10" t="s">
        <v>576</v>
      </c>
    </row>
    <row r="22" spans="1:28" x14ac:dyDescent="0.3">
      <c r="A22" s="1">
        <v>21</v>
      </c>
      <c r="B22" s="6">
        <v>44939</v>
      </c>
      <c r="C22" s="5" t="s">
        <v>16</v>
      </c>
      <c r="D22" s="7">
        <v>0.29236111111111113</v>
      </c>
      <c r="E22" s="7">
        <v>0.30763888888888891</v>
      </c>
      <c r="F22" s="5" t="s">
        <v>194</v>
      </c>
      <c r="G22" s="5" t="s">
        <v>195</v>
      </c>
      <c r="H22" s="5" t="s">
        <v>7</v>
      </c>
      <c r="I22" s="58" t="s">
        <v>577</v>
      </c>
      <c r="J22" s="58" t="s">
        <v>578</v>
      </c>
      <c r="K22" s="58" t="s">
        <v>579</v>
      </c>
      <c r="L22" s="58" t="s">
        <v>580</v>
      </c>
      <c r="M22" s="5" t="s">
        <v>68</v>
      </c>
      <c r="N22" s="5" t="s">
        <v>68</v>
      </c>
      <c r="O22" s="5" t="s">
        <v>201</v>
      </c>
      <c r="P22" s="5" t="s">
        <v>201</v>
      </c>
      <c r="Q22" s="5">
        <v>1</v>
      </c>
      <c r="R22" s="5">
        <v>1</v>
      </c>
      <c r="S22" s="5" t="s">
        <v>202</v>
      </c>
      <c r="T22" s="5" t="s">
        <v>202</v>
      </c>
      <c r="U22" s="5">
        <v>4</v>
      </c>
      <c r="V22" s="5">
        <v>5</v>
      </c>
      <c r="W22" s="5">
        <v>4.7</v>
      </c>
      <c r="X22" s="68">
        <v>4.96</v>
      </c>
      <c r="Y22" s="5">
        <v>4.7</v>
      </c>
      <c r="Z22" s="10"/>
      <c r="AA22" s="10" t="s">
        <v>581</v>
      </c>
    </row>
    <row r="23" spans="1:28" x14ac:dyDescent="0.3">
      <c r="A23" s="1">
        <v>22</v>
      </c>
      <c r="B23" s="6">
        <v>44940</v>
      </c>
      <c r="C23" s="5" t="s">
        <v>16</v>
      </c>
      <c r="D23" s="7">
        <v>0.3354166666666667</v>
      </c>
      <c r="E23" s="7">
        <v>0.34930555555555554</v>
      </c>
      <c r="F23" s="5" t="s">
        <v>194</v>
      </c>
      <c r="G23" s="5" t="s">
        <v>195</v>
      </c>
      <c r="H23" s="5" t="s">
        <v>7</v>
      </c>
      <c r="I23" s="58" t="s">
        <v>582</v>
      </c>
      <c r="J23" s="58" t="s">
        <v>583</v>
      </c>
      <c r="K23" s="58" t="s">
        <v>584</v>
      </c>
      <c r="L23" s="58" t="s">
        <v>585</v>
      </c>
      <c r="M23" s="5" t="s">
        <v>68</v>
      </c>
      <c r="N23" s="5" t="s">
        <v>68</v>
      </c>
      <c r="O23" s="5" t="s">
        <v>201</v>
      </c>
      <c r="P23" s="5" t="s">
        <v>201</v>
      </c>
      <c r="Q23" s="5">
        <v>1</v>
      </c>
      <c r="R23" s="5">
        <v>1</v>
      </c>
      <c r="S23" s="5" t="s">
        <v>202</v>
      </c>
      <c r="T23" s="5" t="s">
        <v>202</v>
      </c>
      <c r="U23" s="5">
        <v>5</v>
      </c>
      <c r="V23" s="5">
        <v>5</v>
      </c>
      <c r="W23" s="5">
        <v>4.7</v>
      </c>
      <c r="X23" s="68">
        <v>4.8</v>
      </c>
      <c r="Y23" s="5">
        <v>4.7</v>
      </c>
      <c r="Z23" s="10"/>
      <c r="AA23" s="10" t="s">
        <v>586</v>
      </c>
    </row>
    <row r="24" spans="1:28" x14ac:dyDescent="0.3">
      <c r="A24" s="1">
        <v>23</v>
      </c>
      <c r="B24" s="6">
        <v>44941</v>
      </c>
      <c r="C24" s="5" t="s">
        <v>16</v>
      </c>
      <c r="D24" s="7">
        <v>0.35833333333333334</v>
      </c>
      <c r="E24" s="7">
        <v>0.3756944444444445</v>
      </c>
      <c r="F24" s="5" t="s">
        <v>194</v>
      </c>
      <c r="G24" s="5" t="s">
        <v>195</v>
      </c>
      <c r="H24" s="5" t="s">
        <v>7</v>
      </c>
      <c r="I24" s="58" t="s">
        <v>587</v>
      </c>
      <c r="J24" s="58" t="s">
        <v>588</v>
      </c>
      <c r="K24" s="58" t="s">
        <v>589</v>
      </c>
      <c r="L24" s="58" t="s">
        <v>590</v>
      </c>
      <c r="M24" s="5" t="s">
        <v>355</v>
      </c>
      <c r="N24" s="5" t="s">
        <v>355</v>
      </c>
      <c r="O24" s="5" t="s">
        <v>201</v>
      </c>
      <c r="P24" s="5" t="s">
        <v>201</v>
      </c>
      <c r="Q24" s="5">
        <v>1</v>
      </c>
      <c r="R24" s="5">
        <v>1</v>
      </c>
      <c r="S24" s="5" t="s">
        <v>202</v>
      </c>
      <c r="T24" s="5" t="s">
        <v>202</v>
      </c>
      <c r="U24" s="5">
        <v>6</v>
      </c>
      <c r="V24" s="5">
        <v>6</v>
      </c>
      <c r="W24" s="5">
        <v>4.7</v>
      </c>
      <c r="X24" s="68">
        <v>5.0199999999999996</v>
      </c>
      <c r="Y24" s="5">
        <v>4.7</v>
      </c>
      <c r="Z24" s="10"/>
      <c r="AA24" s="10" t="s">
        <v>591</v>
      </c>
      <c r="AB24" t="s">
        <v>592</v>
      </c>
    </row>
    <row r="25" spans="1:28" x14ac:dyDescent="0.3">
      <c r="A25" s="1">
        <v>24</v>
      </c>
      <c r="B25" s="6">
        <v>44942</v>
      </c>
      <c r="C25" s="5" t="s">
        <v>16</v>
      </c>
      <c r="D25" s="7">
        <v>0.36874999999999997</v>
      </c>
      <c r="E25" s="7">
        <v>0.38263888888888892</v>
      </c>
      <c r="F25" s="5" t="s">
        <v>194</v>
      </c>
      <c r="G25" s="5" t="s">
        <v>195</v>
      </c>
      <c r="H25" s="5" t="s">
        <v>7</v>
      </c>
      <c r="I25" s="58" t="s">
        <v>593</v>
      </c>
      <c r="J25" s="58" t="s">
        <v>594</v>
      </c>
      <c r="K25" s="58" t="s">
        <v>595</v>
      </c>
      <c r="L25" s="58" t="s">
        <v>596</v>
      </c>
      <c r="M25" s="5" t="s">
        <v>355</v>
      </c>
      <c r="N25" s="5" t="s">
        <v>355</v>
      </c>
      <c r="O25" s="5" t="s">
        <v>201</v>
      </c>
      <c r="P25" s="5" t="s">
        <v>201</v>
      </c>
      <c r="Q25" s="5">
        <v>1</v>
      </c>
      <c r="R25" s="5">
        <v>1</v>
      </c>
      <c r="S25" s="5" t="s">
        <v>202</v>
      </c>
      <c r="T25" s="5" t="s">
        <v>202</v>
      </c>
      <c r="U25" s="5">
        <v>5</v>
      </c>
      <c r="V25" s="5">
        <v>5</v>
      </c>
      <c r="W25" s="5">
        <v>4.7</v>
      </c>
      <c r="X25" s="68">
        <v>4.9000000000000004</v>
      </c>
      <c r="Y25" s="5">
        <v>4.7</v>
      </c>
      <c r="Z25" s="10"/>
      <c r="AA25" s="10" t="s">
        <v>597</v>
      </c>
    </row>
    <row r="26" spans="1:28" x14ac:dyDescent="0.3">
      <c r="A26" s="1">
        <v>25</v>
      </c>
      <c r="B26" s="6">
        <v>44943</v>
      </c>
      <c r="C26" s="5" t="s">
        <v>16</v>
      </c>
      <c r="D26" s="7">
        <v>0.43611111111111112</v>
      </c>
      <c r="E26" s="7">
        <v>0.4513888888888889</v>
      </c>
      <c r="F26" s="5" t="s">
        <v>194</v>
      </c>
      <c r="G26" s="5" t="s">
        <v>195</v>
      </c>
      <c r="H26" s="5" t="s">
        <v>7</v>
      </c>
      <c r="I26" s="58" t="s">
        <v>598</v>
      </c>
      <c r="J26" s="58" t="s">
        <v>599</v>
      </c>
      <c r="K26" s="58" t="s">
        <v>600</v>
      </c>
      <c r="L26" s="58" t="s">
        <v>601</v>
      </c>
      <c r="M26" s="5" t="s">
        <v>68</v>
      </c>
      <c r="N26" s="5" t="s">
        <v>68</v>
      </c>
      <c r="O26" s="5" t="s">
        <v>201</v>
      </c>
      <c r="P26" s="5" t="s">
        <v>201</v>
      </c>
      <c r="Q26" s="5">
        <v>1</v>
      </c>
      <c r="R26" s="5">
        <v>1</v>
      </c>
      <c r="S26" s="5" t="s">
        <v>202</v>
      </c>
      <c r="T26" s="5" t="s">
        <v>202</v>
      </c>
      <c r="U26" s="5">
        <v>5</v>
      </c>
      <c r="V26" s="5">
        <v>5</v>
      </c>
      <c r="W26" s="5">
        <v>4.7</v>
      </c>
      <c r="X26" s="68">
        <v>4.91</v>
      </c>
      <c r="Y26" s="5">
        <v>4.7</v>
      </c>
      <c r="Z26" s="10"/>
      <c r="AA26" s="10" t="s">
        <v>602</v>
      </c>
    </row>
    <row r="27" spans="1:28" x14ac:dyDescent="0.3">
      <c r="A27" s="1">
        <v>26</v>
      </c>
      <c r="B27" s="6">
        <v>44944</v>
      </c>
      <c r="C27" s="5" t="s">
        <v>16</v>
      </c>
      <c r="D27" s="7">
        <v>0.38125000000000003</v>
      </c>
      <c r="E27" s="7">
        <v>0.39999999999999997</v>
      </c>
      <c r="F27" s="5" t="s">
        <v>194</v>
      </c>
      <c r="G27" s="5" t="s">
        <v>195</v>
      </c>
      <c r="H27" s="5" t="s">
        <v>7</v>
      </c>
      <c r="I27" s="58" t="s">
        <v>603</v>
      </c>
      <c r="J27" s="58" t="s">
        <v>604</v>
      </c>
      <c r="K27" s="58" t="s">
        <v>605</v>
      </c>
      <c r="L27" s="58" t="s">
        <v>606</v>
      </c>
      <c r="M27" s="5" t="s">
        <v>251</v>
      </c>
      <c r="N27" s="5" t="s">
        <v>251</v>
      </c>
      <c r="O27" s="5" t="s">
        <v>201</v>
      </c>
      <c r="P27" s="5" t="s">
        <v>201</v>
      </c>
      <c r="Q27" s="5">
        <v>0</v>
      </c>
      <c r="R27" s="5">
        <v>0</v>
      </c>
      <c r="S27" s="5" t="s">
        <v>202</v>
      </c>
      <c r="T27" s="5" t="s">
        <v>202</v>
      </c>
      <c r="U27" s="5">
        <v>4</v>
      </c>
      <c r="V27" s="5">
        <v>4</v>
      </c>
      <c r="W27" s="5">
        <v>4.7</v>
      </c>
      <c r="X27" s="68">
        <v>4.92</v>
      </c>
      <c r="Y27" s="5">
        <v>4.7</v>
      </c>
      <c r="Z27" s="10"/>
      <c r="AA27" s="10" t="s">
        <v>607</v>
      </c>
    </row>
    <row r="28" spans="1:28" x14ac:dyDescent="0.3">
      <c r="A28" s="1">
        <v>27</v>
      </c>
      <c r="B28" s="6">
        <v>44945</v>
      </c>
      <c r="C28" s="5" t="s">
        <v>16</v>
      </c>
      <c r="D28" s="7">
        <v>0.37916666666666665</v>
      </c>
      <c r="E28" s="7">
        <v>0.39166666666666666</v>
      </c>
      <c r="F28" s="5" t="s">
        <v>194</v>
      </c>
      <c r="G28" s="5" t="s">
        <v>195</v>
      </c>
      <c r="H28" s="5" t="s">
        <v>7</v>
      </c>
      <c r="I28" s="58" t="s">
        <v>608</v>
      </c>
      <c r="J28" s="58" t="s">
        <v>609</v>
      </c>
      <c r="K28" s="58" t="s">
        <v>610</v>
      </c>
      <c r="L28" s="58" t="s">
        <v>611</v>
      </c>
      <c r="M28" s="5" t="s">
        <v>55</v>
      </c>
      <c r="N28" s="5" t="s">
        <v>55</v>
      </c>
      <c r="O28" s="5" t="s">
        <v>201</v>
      </c>
      <c r="P28" s="5" t="s">
        <v>201</v>
      </c>
      <c r="Q28" s="5">
        <v>1</v>
      </c>
      <c r="R28" s="5">
        <v>1</v>
      </c>
      <c r="S28" s="5" t="s">
        <v>202</v>
      </c>
      <c r="T28" s="5" t="s">
        <v>202</v>
      </c>
      <c r="U28" s="5">
        <v>6</v>
      </c>
      <c r="V28" s="5">
        <v>6</v>
      </c>
      <c r="W28" s="5">
        <v>4.7</v>
      </c>
      <c r="X28" s="68">
        <v>4.83</v>
      </c>
      <c r="Y28" s="5">
        <v>4.7</v>
      </c>
      <c r="Z28" s="10"/>
      <c r="AA28" s="10" t="s">
        <v>612</v>
      </c>
    </row>
    <row r="29" spans="1:28" x14ac:dyDescent="0.3">
      <c r="A29" s="1"/>
      <c r="B29" s="6"/>
      <c r="C29" s="5"/>
      <c r="D29" s="7"/>
      <c r="E29" s="7"/>
      <c r="F29" s="5"/>
      <c r="G29" s="5"/>
      <c r="H29" s="5"/>
      <c r="I29" s="58"/>
      <c r="J29" s="58"/>
      <c r="K29" s="58"/>
      <c r="L29" s="58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Z29" s="10"/>
    </row>
    <row r="32" spans="1:28" x14ac:dyDescent="0.3">
      <c r="A32" s="18">
        <f>COUNT(A2:A31)</f>
        <v>27</v>
      </c>
      <c r="B32" s="19"/>
      <c r="C32" s="17"/>
      <c r="D32" s="20"/>
      <c r="E32" s="20"/>
      <c r="F32" s="17"/>
      <c r="G32" s="17"/>
      <c r="H32" s="17"/>
      <c r="I32" s="59"/>
      <c r="J32" s="59"/>
      <c r="K32" s="59"/>
      <c r="L32" s="59"/>
      <c r="M32" s="17"/>
      <c r="N32" s="17"/>
      <c r="O32" s="17"/>
      <c r="P32" s="17"/>
      <c r="Q32" s="17"/>
      <c r="R32" s="17"/>
      <c r="S32" s="17"/>
      <c r="T32" s="17"/>
      <c r="U32" s="17"/>
      <c r="V32" s="17" t="s">
        <v>192</v>
      </c>
      <c r="W32" s="18">
        <f>SUM(W2:W31)</f>
        <v>126.90000000000005</v>
      </c>
      <c r="X32" s="18">
        <f>SUM(X2:X31)</f>
        <v>132.26000000000002</v>
      </c>
      <c r="Y32" s="18">
        <f>SUM(Y2:Y31)</f>
        <v>126.90000000000005</v>
      </c>
      <c r="Z32" s="17"/>
      <c r="AA32" s="21"/>
      <c r="AB32" s="17"/>
    </row>
  </sheetData>
  <autoFilter ref="A1:AB42" xr:uid="{E351C7C9-D7D8-4432-80BD-3FF698E23C28}">
    <sortState ref="A2:AB42">
      <sortCondition ref="C1:C42"/>
    </sortState>
  </autoFilter>
  <hyperlinks>
    <hyperlink ref="AA3" r:id="rId1" xr:uid="{6D1533DA-5213-42D0-A1D2-52B0D51ABDD2}"/>
    <hyperlink ref="AA2" r:id="rId2" xr:uid="{1EB9E5EB-1DC1-463D-AC8A-B991D3013829}"/>
    <hyperlink ref="AA5" r:id="rId3" xr:uid="{23B49E0A-6846-4377-A4E5-DACA5C416291}"/>
    <hyperlink ref="AA4" r:id="rId4" xr:uid="{1890D6C1-6175-455E-97EB-12FC7C46302F}"/>
    <hyperlink ref="AA6" r:id="rId5" xr:uid="{E01E677B-CD2A-4CFA-87F1-7579741C72FC}"/>
    <hyperlink ref="AA7" r:id="rId6" xr:uid="{367DC8FC-D83C-424C-B8B7-C61DEB03F166}"/>
    <hyperlink ref="AA8" r:id="rId7" xr:uid="{00F4605C-AF77-4566-97CB-3AAF0FD0A1AF}"/>
    <hyperlink ref="AA9" r:id="rId8" xr:uid="{9CD754CD-3C44-48D7-BF75-6228B4AD8ACE}"/>
    <hyperlink ref="AA10" r:id="rId9" xr:uid="{B02E523A-CB3F-40FF-8144-071B0DB372DF}"/>
    <hyperlink ref="AA12" r:id="rId10" xr:uid="{9A55FE28-ABD8-4EB1-AA2C-805088D1BFA4}"/>
    <hyperlink ref="AA13" r:id="rId11" xr:uid="{0D29F374-664E-4045-AC03-71F0D71A769D}"/>
    <hyperlink ref="AA14" r:id="rId12" xr:uid="{D12579C4-FE56-4639-BB80-D10B6EE74CD1}"/>
    <hyperlink ref="AA15" r:id="rId13" xr:uid="{86BF1D1C-2C30-4AED-834B-05D651B8ABD3}"/>
    <hyperlink ref="AA16" r:id="rId14" xr:uid="{E9E24DC1-3D6B-4AD2-A08E-239F6DA800E9}"/>
    <hyperlink ref="AA17" r:id="rId15" xr:uid="{624D95CE-4696-4998-B456-E9EFDEF4F3F5}"/>
    <hyperlink ref="AA18" r:id="rId16" xr:uid="{7DAC9904-75E7-4680-8C4D-668E2F91B811}"/>
    <hyperlink ref="AA19" r:id="rId17" xr:uid="{BB126FAC-3B5E-4EA3-8D12-BC193B1B08DD}"/>
    <hyperlink ref="AA20" r:id="rId18" xr:uid="{56F06044-16E9-4CD6-A940-D2622D9CA7D9}"/>
    <hyperlink ref="AA21" r:id="rId19" xr:uid="{C6A1314E-48F6-45F8-876A-7AD4B9CF9238}"/>
    <hyperlink ref="AA22" r:id="rId20" xr:uid="{2434AB85-ABC3-4621-8D49-440A2F6C31B3}"/>
    <hyperlink ref="AA23" r:id="rId21" xr:uid="{11473C37-77C8-4609-A697-4D647F6D512A}"/>
    <hyperlink ref="AA24" r:id="rId22" xr:uid="{B6B9B578-D730-416B-99A8-097201172DEF}"/>
    <hyperlink ref="AA25" r:id="rId23" xr:uid="{507935EF-1014-46CC-89A9-BEE6F5DF2F12}"/>
    <hyperlink ref="AA26" r:id="rId24" xr:uid="{E5366FA9-0687-41BE-8BA1-79DF1626DC5C}"/>
    <hyperlink ref="AA27" r:id="rId25" xr:uid="{091BE7B7-36AC-44F1-8E10-ACFB1CA5DAB2}"/>
    <hyperlink ref="AA28" r:id="rId26" display="https://pt.wikiloc.com/trilhas-trekking/praia-ture-19-01-23-d-123970118" xr:uid="{8D06F244-7558-4267-AFB2-1EBEF65B7B23}"/>
  </hyperlinks>
  <pageMargins left="0.511811024" right="0.511811024" top="0.78740157499999996" bottom="0.78740157499999996" header="0.31496062000000002" footer="0.31496062000000002"/>
  <pageSetup paperSize="9" orientation="portrait" r:id="rId27"/>
  <headerFooter>
    <oddFooter>&amp;C&amp;1#&amp;"Arial Black"&amp;11&amp;K008542INTERNA \ Qualquer Usuário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6E079-14D5-4D9A-AB29-908A2533C9D0}">
  <dimension ref="A1:AC32"/>
  <sheetViews>
    <sheetView topLeftCell="Q8" zoomScaleNormal="100" workbookViewId="0">
      <selection activeCell="X28" sqref="X28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style="60" customWidth="1"/>
    <col min="10" max="10" width="11.6640625" style="60" customWidth="1"/>
    <col min="11" max="11" width="16.44140625" style="60" customWidth="1"/>
    <col min="12" max="12" width="13.6640625" style="60" customWidth="1"/>
    <col min="13" max="14" width="18.88671875" bestFit="1" customWidth="1"/>
    <col min="22" max="22" width="14" bestFit="1" customWidth="1"/>
    <col min="23" max="23" width="19.44140625" customWidth="1"/>
    <col min="26" max="26" width="39.33203125" customWidth="1"/>
    <col min="27" max="27" width="72.5546875" bestFit="1" customWidth="1"/>
    <col min="28" max="28" width="77.5546875" bestFit="1" customWidth="1"/>
  </cols>
  <sheetData>
    <row r="1" spans="1:29" ht="43.8" thickBot="1" x14ac:dyDescent="0.35">
      <c r="A1" s="3" t="s">
        <v>25</v>
      </c>
      <c r="B1" s="3" t="s">
        <v>26</v>
      </c>
      <c r="C1" s="3" t="s">
        <v>27</v>
      </c>
      <c r="D1" s="2" t="s">
        <v>28</v>
      </c>
      <c r="E1" s="2" t="s">
        <v>29</v>
      </c>
      <c r="F1" s="2" t="s">
        <v>30</v>
      </c>
      <c r="G1" s="2" t="s">
        <v>31</v>
      </c>
      <c r="H1" s="2" t="s">
        <v>0</v>
      </c>
      <c r="I1" s="57" t="s">
        <v>32</v>
      </c>
      <c r="J1" s="57" t="s">
        <v>33</v>
      </c>
      <c r="K1" s="57" t="s">
        <v>34</v>
      </c>
      <c r="L1" s="57" t="s">
        <v>35</v>
      </c>
      <c r="M1" s="2" t="s">
        <v>36</v>
      </c>
      <c r="N1" s="2" t="s">
        <v>37</v>
      </c>
      <c r="O1" s="2" t="s">
        <v>38</v>
      </c>
      <c r="P1" s="2" t="s">
        <v>39</v>
      </c>
      <c r="Q1" s="2" t="s">
        <v>40</v>
      </c>
      <c r="R1" s="2" t="s">
        <v>41</v>
      </c>
      <c r="S1" s="2" t="s">
        <v>42</v>
      </c>
      <c r="T1" s="2" t="s">
        <v>43</v>
      </c>
      <c r="U1" s="2" t="s">
        <v>44</v>
      </c>
      <c r="V1" s="2" t="s">
        <v>45</v>
      </c>
      <c r="W1" s="2" t="s">
        <v>46</v>
      </c>
      <c r="X1" s="15" t="s">
        <v>22</v>
      </c>
      <c r="Y1" s="15" t="s">
        <v>23</v>
      </c>
      <c r="Z1" s="2" t="s">
        <v>47</v>
      </c>
      <c r="AA1" s="2"/>
      <c r="AB1" s="4" t="s">
        <v>48</v>
      </c>
    </row>
    <row r="2" spans="1:29" ht="31.95" customHeight="1" x14ac:dyDescent="0.3">
      <c r="A2" s="1">
        <v>1</v>
      </c>
      <c r="B2" s="6">
        <v>44915</v>
      </c>
      <c r="C2" s="5" t="s">
        <v>16</v>
      </c>
      <c r="D2" s="7">
        <v>0.43888888888888888</v>
      </c>
      <c r="E2" s="7">
        <v>0.45069444444444445</v>
      </c>
      <c r="F2" s="5" t="s">
        <v>194</v>
      </c>
      <c r="G2" s="5" t="s">
        <v>195</v>
      </c>
      <c r="H2" s="5" t="s">
        <v>8</v>
      </c>
      <c r="I2" s="58" t="s">
        <v>613</v>
      </c>
      <c r="J2" s="58" t="s">
        <v>614</v>
      </c>
      <c r="K2" s="58" t="s">
        <v>615</v>
      </c>
      <c r="L2" s="58" t="s">
        <v>616</v>
      </c>
      <c r="M2" s="5" t="s">
        <v>55</v>
      </c>
      <c r="N2" s="5" t="s">
        <v>355</v>
      </c>
      <c r="O2" s="5" t="s">
        <v>201</v>
      </c>
      <c r="P2" s="5" t="s">
        <v>201</v>
      </c>
      <c r="Q2" s="5">
        <v>1</v>
      </c>
      <c r="R2" s="5">
        <v>1</v>
      </c>
      <c r="S2" s="5" t="s">
        <v>202</v>
      </c>
      <c r="T2" s="5" t="s">
        <v>202</v>
      </c>
      <c r="U2" s="5">
        <v>7</v>
      </c>
      <c r="V2" s="5">
        <v>8</v>
      </c>
      <c r="W2" s="5">
        <v>3.9</v>
      </c>
      <c r="X2" s="68">
        <v>3.91</v>
      </c>
      <c r="Y2" s="5">
        <v>3.9</v>
      </c>
      <c r="AA2" s="10" t="s">
        <v>617</v>
      </c>
      <c r="AC2" s="5"/>
    </row>
    <row r="3" spans="1:29" x14ac:dyDescent="0.3">
      <c r="A3" s="1">
        <v>2</v>
      </c>
      <c r="B3" s="6">
        <v>44916</v>
      </c>
      <c r="C3" s="5" t="s">
        <v>16</v>
      </c>
      <c r="D3" s="7">
        <v>0.50277777777777777</v>
      </c>
      <c r="E3" s="7">
        <v>0.52222222222222225</v>
      </c>
      <c r="F3" s="5" t="s">
        <v>194</v>
      </c>
      <c r="G3" s="5" t="s">
        <v>195</v>
      </c>
      <c r="H3" s="5" t="s">
        <v>8</v>
      </c>
      <c r="I3" s="58" t="s">
        <v>618</v>
      </c>
      <c r="J3" s="58" t="s">
        <v>619</v>
      </c>
      <c r="K3" s="58" t="s">
        <v>620</v>
      </c>
      <c r="L3" s="58" t="s">
        <v>621</v>
      </c>
      <c r="M3" s="5" t="s">
        <v>355</v>
      </c>
      <c r="N3" s="5" t="s">
        <v>355</v>
      </c>
      <c r="O3" s="5" t="s">
        <v>201</v>
      </c>
      <c r="P3" s="5" t="s">
        <v>201</v>
      </c>
      <c r="Q3" s="5">
        <v>1</v>
      </c>
      <c r="R3" s="5">
        <v>1</v>
      </c>
      <c r="S3" s="5" t="s">
        <v>202</v>
      </c>
      <c r="T3" s="5" t="s">
        <v>202</v>
      </c>
      <c r="U3" s="5">
        <v>7</v>
      </c>
      <c r="V3" s="5">
        <v>8</v>
      </c>
      <c r="W3" s="5">
        <v>3.9</v>
      </c>
      <c r="X3" s="68">
        <v>3.9</v>
      </c>
      <c r="Y3" s="5">
        <v>3.9</v>
      </c>
      <c r="AA3" s="10" t="s">
        <v>622</v>
      </c>
      <c r="AC3" s="5"/>
    </row>
    <row r="4" spans="1:29" x14ac:dyDescent="0.3">
      <c r="A4" s="1">
        <v>3</v>
      </c>
      <c r="B4" s="6">
        <v>44917</v>
      </c>
      <c r="C4" s="5" t="s">
        <v>16</v>
      </c>
      <c r="D4" s="7">
        <v>0.56597222222222221</v>
      </c>
      <c r="E4" s="7">
        <v>0.5805555555555556</v>
      </c>
      <c r="F4" s="5" t="s">
        <v>194</v>
      </c>
      <c r="G4" s="5" t="s">
        <v>195</v>
      </c>
      <c r="H4" s="5" t="s">
        <v>8</v>
      </c>
      <c r="I4" s="58" t="s">
        <v>623</v>
      </c>
      <c r="J4" s="58" t="s">
        <v>624</v>
      </c>
      <c r="K4" s="58" t="s">
        <v>625</v>
      </c>
      <c r="L4" s="58" t="s">
        <v>626</v>
      </c>
      <c r="M4" s="5" t="s">
        <v>68</v>
      </c>
      <c r="N4" s="5" t="s">
        <v>79</v>
      </c>
      <c r="O4" s="5" t="s">
        <v>201</v>
      </c>
      <c r="P4" s="5" t="s">
        <v>201</v>
      </c>
      <c r="Q4" s="5">
        <v>1</v>
      </c>
      <c r="R4" s="5">
        <v>1</v>
      </c>
      <c r="S4" s="5" t="s">
        <v>202</v>
      </c>
      <c r="T4" s="5" t="s">
        <v>202</v>
      </c>
      <c r="U4" s="5">
        <v>6</v>
      </c>
      <c r="V4" s="5">
        <v>7</v>
      </c>
      <c r="W4" s="5">
        <v>3.9</v>
      </c>
      <c r="X4" s="68">
        <v>3.91</v>
      </c>
      <c r="Y4" s="5">
        <v>3.9</v>
      </c>
      <c r="AA4" s="10" t="s">
        <v>627</v>
      </c>
      <c r="AC4" s="5"/>
    </row>
    <row r="5" spans="1:29" x14ac:dyDescent="0.3">
      <c r="A5" s="1">
        <v>4</v>
      </c>
      <c r="B5" s="6">
        <v>44918</v>
      </c>
      <c r="C5" s="5" t="s">
        <v>16</v>
      </c>
      <c r="D5" s="7">
        <v>0.59305555555555556</v>
      </c>
      <c r="E5" s="7">
        <v>0.62916666666666665</v>
      </c>
      <c r="F5" s="5" t="s">
        <v>194</v>
      </c>
      <c r="G5" s="5" t="s">
        <v>195</v>
      </c>
      <c r="H5" s="5" t="s">
        <v>8</v>
      </c>
      <c r="I5" s="58" t="s">
        <v>628</v>
      </c>
      <c r="J5" s="58" t="s">
        <v>624</v>
      </c>
      <c r="K5" s="58" t="s">
        <v>629</v>
      </c>
      <c r="L5" s="58" t="s">
        <v>630</v>
      </c>
      <c r="M5" s="5" t="s">
        <v>355</v>
      </c>
      <c r="N5" s="5" t="s">
        <v>355</v>
      </c>
      <c r="O5" s="5" t="s">
        <v>201</v>
      </c>
      <c r="P5" s="5" t="s">
        <v>201</v>
      </c>
      <c r="Q5" s="5">
        <v>1</v>
      </c>
      <c r="R5" s="5">
        <v>1</v>
      </c>
      <c r="S5" s="5" t="s">
        <v>202</v>
      </c>
      <c r="T5" s="5" t="s">
        <v>202</v>
      </c>
      <c r="U5" s="5">
        <v>6</v>
      </c>
      <c r="V5" s="5">
        <v>6</v>
      </c>
      <c r="W5" s="5">
        <v>3.9</v>
      </c>
      <c r="X5" s="68">
        <v>3.9</v>
      </c>
      <c r="Y5" s="5">
        <v>3.9</v>
      </c>
      <c r="AA5" s="10" t="s">
        <v>631</v>
      </c>
    </row>
    <row r="6" spans="1:29" x14ac:dyDescent="0.3">
      <c r="A6" s="1">
        <v>5</v>
      </c>
      <c r="B6" s="6">
        <v>44921</v>
      </c>
      <c r="C6" s="5" t="s">
        <v>16</v>
      </c>
      <c r="D6" s="7">
        <v>0.66527777777777775</v>
      </c>
      <c r="E6" s="7">
        <v>0.68333333333333324</v>
      </c>
      <c r="F6" s="5" t="s">
        <v>194</v>
      </c>
      <c r="G6" s="5" t="s">
        <v>195</v>
      </c>
      <c r="H6" s="5" t="s">
        <v>8</v>
      </c>
      <c r="I6" s="58" t="s">
        <v>632</v>
      </c>
      <c r="J6" s="58" t="s">
        <v>633</v>
      </c>
      <c r="K6" s="58" t="s">
        <v>634</v>
      </c>
      <c r="L6" s="58" t="s">
        <v>635</v>
      </c>
      <c r="M6" s="5" t="s">
        <v>355</v>
      </c>
      <c r="N6" s="5" t="s">
        <v>355</v>
      </c>
      <c r="O6" s="5" t="s">
        <v>201</v>
      </c>
      <c r="P6" s="5" t="s">
        <v>201</v>
      </c>
      <c r="Q6" s="5">
        <v>1</v>
      </c>
      <c r="R6" s="5">
        <v>1</v>
      </c>
      <c r="S6" s="5" t="s">
        <v>202</v>
      </c>
      <c r="T6" s="5" t="s">
        <v>202</v>
      </c>
      <c r="U6" s="5">
        <v>7</v>
      </c>
      <c r="V6" s="5">
        <v>7</v>
      </c>
      <c r="W6" s="5">
        <v>3.9</v>
      </c>
      <c r="X6" s="68">
        <v>3.9</v>
      </c>
      <c r="Y6" s="5">
        <v>3.9</v>
      </c>
      <c r="AA6" s="10" t="s">
        <v>636</v>
      </c>
    </row>
    <row r="7" spans="1:29" x14ac:dyDescent="0.3">
      <c r="A7" s="1">
        <v>6</v>
      </c>
      <c r="B7" s="6">
        <v>44922</v>
      </c>
      <c r="C7" s="5" t="s">
        <v>16</v>
      </c>
      <c r="D7" s="7">
        <v>0.27986111111111112</v>
      </c>
      <c r="E7" s="7">
        <v>0.29375000000000001</v>
      </c>
      <c r="F7" s="5" t="s">
        <v>194</v>
      </c>
      <c r="G7" s="5" t="s">
        <v>195</v>
      </c>
      <c r="H7" s="5" t="s">
        <v>8</v>
      </c>
      <c r="I7" s="58" t="s">
        <v>637</v>
      </c>
      <c r="J7" s="58" t="s">
        <v>638</v>
      </c>
      <c r="K7" s="58" t="s">
        <v>639</v>
      </c>
      <c r="L7" s="58" t="s">
        <v>640</v>
      </c>
      <c r="M7" s="5" t="s">
        <v>355</v>
      </c>
      <c r="N7" s="5" t="s">
        <v>355</v>
      </c>
      <c r="O7" s="5" t="s">
        <v>201</v>
      </c>
      <c r="P7" s="5" t="s">
        <v>201</v>
      </c>
      <c r="Q7" s="5">
        <v>0</v>
      </c>
      <c r="R7" s="5">
        <v>0</v>
      </c>
      <c r="S7" s="5" t="s">
        <v>202</v>
      </c>
      <c r="T7" s="5" t="s">
        <v>202</v>
      </c>
      <c r="U7" s="5">
        <v>4</v>
      </c>
      <c r="V7" s="5">
        <v>5</v>
      </c>
      <c r="W7" s="5">
        <v>3.9</v>
      </c>
      <c r="X7" s="68">
        <v>3.9</v>
      </c>
      <c r="Y7" s="5">
        <v>3.9</v>
      </c>
      <c r="AA7" s="10" t="s">
        <v>641</v>
      </c>
    </row>
    <row r="8" spans="1:29" x14ac:dyDescent="0.3">
      <c r="A8" s="1">
        <v>7</v>
      </c>
      <c r="B8" s="6">
        <v>44923</v>
      </c>
      <c r="C8" s="5" t="s">
        <v>16</v>
      </c>
      <c r="D8" s="7">
        <v>0.27847222222222223</v>
      </c>
      <c r="E8" s="7">
        <v>0.28888888888888892</v>
      </c>
      <c r="F8" s="5" t="s">
        <v>194</v>
      </c>
      <c r="G8" s="5" t="s">
        <v>195</v>
      </c>
      <c r="H8" s="5" t="s">
        <v>8</v>
      </c>
      <c r="I8" s="58" t="s">
        <v>642</v>
      </c>
      <c r="J8" s="58" t="s">
        <v>643</v>
      </c>
      <c r="K8" s="58" t="s">
        <v>644</v>
      </c>
      <c r="L8" s="58" t="s">
        <v>645</v>
      </c>
      <c r="M8" s="5" t="s">
        <v>68</v>
      </c>
      <c r="N8" s="5" t="s">
        <v>68</v>
      </c>
      <c r="O8" s="5" t="s">
        <v>80</v>
      </c>
      <c r="P8" s="5" t="s">
        <v>80</v>
      </c>
      <c r="Q8" s="5">
        <v>0</v>
      </c>
      <c r="R8" s="5">
        <v>0</v>
      </c>
      <c r="S8" s="5" t="s">
        <v>202</v>
      </c>
      <c r="T8" s="5" t="s">
        <v>202</v>
      </c>
      <c r="U8" s="5">
        <v>4</v>
      </c>
      <c r="V8" s="5">
        <v>4</v>
      </c>
      <c r="W8" s="5">
        <v>3.9</v>
      </c>
      <c r="X8" s="68">
        <v>3.98</v>
      </c>
      <c r="Y8" s="5">
        <v>3.9</v>
      </c>
      <c r="AA8" s="10" t="s">
        <v>646</v>
      </c>
    </row>
    <row r="9" spans="1:29" x14ac:dyDescent="0.3">
      <c r="A9" s="1">
        <v>8</v>
      </c>
      <c r="B9" s="6">
        <v>44924</v>
      </c>
      <c r="C9" s="5" t="s">
        <v>16</v>
      </c>
      <c r="D9" s="7">
        <v>0.32291666666666669</v>
      </c>
      <c r="E9" s="7">
        <v>0.3354166666666667</v>
      </c>
      <c r="F9" s="5" t="s">
        <v>194</v>
      </c>
      <c r="G9" s="5" t="s">
        <v>195</v>
      </c>
      <c r="H9" s="5" t="s">
        <v>8</v>
      </c>
      <c r="I9" s="58" t="s">
        <v>647</v>
      </c>
      <c r="J9" s="58" t="s">
        <v>648</v>
      </c>
      <c r="K9" s="58" t="s">
        <v>649</v>
      </c>
      <c r="L9" s="58" t="s">
        <v>650</v>
      </c>
      <c r="M9" s="5" t="s">
        <v>68</v>
      </c>
      <c r="N9" s="5" t="s">
        <v>79</v>
      </c>
      <c r="O9" s="5" t="s">
        <v>201</v>
      </c>
      <c r="P9" s="5" t="s">
        <v>201</v>
      </c>
      <c r="Q9" s="5">
        <v>0</v>
      </c>
      <c r="R9" s="5">
        <v>0</v>
      </c>
      <c r="S9" s="5" t="s">
        <v>202</v>
      </c>
      <c r="T9" s="5" t="s">
        <v>202</v>
      </c>
      <c r="U9" s="5">
        <v>5</v>
      </c>
      <c r="V9" s="5">
        <v>5</v>
      </c>
      <c r="W9" s="5">
        <v>3.9</v>
      </c>
      <c r="X9" s="68">
        <v>4.05</v>
      </c>
      <c r="Y9" s="5">
        <v>3.9</v>
      </c>
      <c r="AA9" s="10" t="s">
        <v>651</v>
      </c>
    </row>
    <row r="10" spans="1:29" x14ac:dyDescent="0.3">
      <c r="A10" s="1">
        <v>9</v>
      </c>
      <c r="B10" s="6">
        <v>44925</v>
      </c>
      <c r="C10" s="5" t="s">
        <v>16</v>
      </c>
      <c r="D10" s="7">
        <v>0.32777777777777778</v>
      </c>
      <c r="E10" s="7">
        <v>0.35625000000000001</v>
      </c>
      <c r="F10" s="5" t="s">
        <v>194</v>
      </c>
      <c r="G10" s="5" t="s">
        <v>195</v>
      </c>
      <c r="H10" s="5" t="s">
        <v>8</v>
      </c>
      <c r="I10" s="58" t="s">
        <v>652</v>
      </c>
      <c r="J10" s="58" t="s">
        <v>653</v>
      </c>
      <c r="K10" s="58" t="s">
        <v>654</v>
      </c>
      <c r="L10" s="58" t="s">
        <v>655</v>
      </c>
      <c r="M10" s="5" t="s">
        <v>355</v>
      </c>
      <c r="N10" s="5" t="s">
        <v>68</v>
      </c>
      <c r="O10" s="5" t="s">
        <v>201</v>
      </c>
      <c r="P10" s="5" t="s">
        <v>201</v>
      </c>
      <c r="Q10" s="5">
        <v>0</v>
      </c>
      <c r="R10" s="5">
        <v>0</v>
      </c>
      <c r="S10" s="5" t="s">
        <v>202</v>
      </c>
      <c r="T10" s="5" t="s">
        <v>202</v>
      </c>
      <c r="U10" s="5">
        <v>2</v>
      </c>
      <c r="V10" s="5">
        <v>2</v>
      </c>
      <c r="W10" s="5">
        <v>3.9</v>
      </c>
      <c r="X10" s="68">
        <v>3.92</v>
      </c>
      <c r="Y10" s="5">
        <v>3.9</v>
      </c>
      <c r="AA10" s="10" t="s">
        <v>656</v>
      </c>
      <c r="AB10" s="48"/>
    </row>
    <row r="11" spans="1:29" x14ac:dyDescent="0.3">
      <c r="A11" s="1">
        <v>10</v>
      </c>
      <c r="B11" s="6">
        <v>44928</v>
      </c>
      <c r="C11" s="5" t="s">
        <v>16</v>
      </c>
      <c r="D11" s="7">
        <v>0.50555555555555554</v>
      </c>
      <c r="E11" s="7">
        <v>0.51388888888888895</v>
      </c>
      <c r="F11" s="5" t="s">
        <v>194</v>
      </c>
      <c r="G11" s="5" t="s">
        <v>195</v>
      </c>
      <c r="H11" s="5" t="s">
        <v>8</v>
      </c>
      <c r="I11" s="58" t="s">
        <v>657</v>
      </c>
      <c r="J11" s="58" t="s">
        <v>658</v>
      </c>
      <c r="K11" s="58" t="s">
        <v>659</v>
      </c>
      <c r="L11" s="58" t="s">
        <v>660</v>
      </c>
      <c r="M11" s="5" t="s">
        <v>251</v>
      </c>
      <c r="N11" s="5" t="s">
        <v>251</v>
      </c>
      <c r="O11" s="5" t="s">
        <v>201</v>
      </c>
      <c r="P11" s="5" t="s">
        <v>201</v>
      </c>
      <c r="Q11" s="5">
        <v>0</v>
      </c>
      <c r="R11" s="5">
        <v>0</v>
      </c>
      <c r="S11" s="5" t="s">
        <v>202</v>
      </c>
      <c r="T11" s="5" t="s">
        <v>202</v>
      </c>
      <c r="U11" s="5">
        <v>6</v>
      </c>
      <c r="V11" s="5">
        <v>7</v>
      </c>
      <c r="W11" s="5">
        <v>3.9</v>
      </c>
      <c r="X11" s="68">
        <v>3.94</v>
      </c>
      <c r="Y11" s="5">
        <v>3.9</v>
      </c>
      <c r="AA11" s="10" t="s">
        <v>661</v>
      </c>
    </row>
    <row r="12" spans="1:29" x14ac:dyDescent="0.3">
      <c r="A12" s="1">
        <v>11</v>
      </c>
      <c r="B12" s="6">
        <v>44929</v>
      </c>
      <c r="C12" s="5" t="s">
        <v>16</v>
      </c>
      <c r="D12" s="7">
        <v>0.52569444444444446</v>
      </c>
      <c r="E12" s="7">
        <v>0.56944444444444442</v>
      </c>
      <c r="F12" s="5" t="s">
        <v>194</v>
      </c>
      <c r="G12" s="5" t="s">
        <v>195</v>
      </c>
      <c r="H12" s="5" t="s">
        <v>8</v>
      </c>
      <c r="I12" s="58" t="s">
        <v>662</v>
      </c>
      <c r="J12" s="58" t="s">
        <v>663</v>
      </c>
      <c r="K12" s="58" t="s">
        <v>664</v>
      </c>
      <c r="L12" s="58" t="s">
        <v>665</v>
      </c>
      <c r="M12" s="5" t="s">
        <v>251</v>
      </c>
      <c r="N12" s="5" t="s">
        <v>79</v>
      </c>
      <c r="O12" s="5" t="s">
        <v>201</v>
      </c>
      <c r="P12" s="5" t="s">
        <v>201</v>
      </c>
      <c r="Q12" s="5">
        <v>1</v>
      </c>
      <c r="R12" s="5">
        <v>1</v>
      </c>
      <c r="S12" s="5" t="s">
        <v>202</v>
      </c>
      <c r="T12" s="5" t="s">
        <v>202</v>
      </c>
      <c r="U12" s="5">
        <v>6</v>
      </c>
      <c r="V12" s="5">
        <v>7</v>
      </c>
      <c r="W12" s="5">
        <v>3.9</v>
      </c>
      <c r="X12" s="5">
        <v>3.92</v>
      </c>
      <c r="Y12" s="5">
        <v>3.9</v>
      </c>
      <c r="AA12" s="10"/>
      <c r="AB12" t="s">
        <v>666</v>
      </c>
    </row>
    <row r="13" spans="1:29" x14ac:dyDescent="0.3">
      <c r="A13" s="1">
        <v>12</v>
      </c>
      <c r="B13" s="6">
        <v>44930</v>
      </c>
      <c r="C13" s="5" t="s">
        <v>16</v>
      </c>
      <c r="D13" s="7">
        <v>0.55833333333333335</v>
      </c>
      <c r="E13" s="7">
        <v>0.57291666666666663</v>
      </c>
      <c r="F13" s="5" t="s">
        <v>194</v>
      </c>
      <c r="G13" s="5" t="s">
        <v>195</v>
      </c>
      <c r="H13" s="5" t="s">
        <v>8</v>
      </c>
      <c r="I13" s="58" t="s">
        <v>667</v>
      </c>
      <c r="J13" s="58" t="s">
        <v>668</v>
      </c>
      <c r="K13" s="58" t="s">
        <v>669</v>
      </c>
      <c r="L13" s="58" t="s">
        <v>670</v>
      </c>
      <c r="M13" s="5" t="s">
        <v>355</v>
      </c>
      <c r="N13" s="5" t="s">
        <v>68</v>
      </c>
      <c r="O13" s="5" t="s">
        <v>201</v>
      </c>
      <c r="P13" s="5" t="s">
        <v>201</v>
      </c>
      <c r="Q13" s="5">
        <v>4</v>
      </c>
      <c r="R13" s="5">
        <v>2</v>
      </c>
      <c r="S13" s="5" t="s">
        <v>202</v>
      </c>
      <c r="T13" s="5" t="s">
        <v>202</v>
      </c>
      <c r="U13" s="5">
        <v>6</v>
      </c>
      <c r="V13" s="5">
        <v>5</v>
      </c>
      <c r="W13" s="5">
        <v>3.9</v>
      </c>
      <c r="X13" s="68">
        <v>3.92</v>
      </c>
      <c r="Y13" s="5">
        <v>3.9</v>
      </c>
      <c r="AA13" s="10" t="s">
        <v>671</v>
      </c>
    </row>
    <row r="14" spans="1:29" x14ac:dyDescent="0.3">
      <c r="A14" s="1">
        <v>13</v>
      </c>
      <c r="B14" s="6">
        <v>44931</v>
      </c>
      <c r="C14" s="5" t="s">
        <v>16</v>
      </c>
      <c r="D14" s="7">
        <v>0.52430555555555558</v>
      </c>
      <c r="E14" s="7">
        <v>0.53611111111111109</v>
      </c>
      <c r="F14" s="5" t="s">
        <v>194</v>
      </c>
      <c r="G14" s="5" t="s">
        <v>195</v>
      </c>
      <c r="H14" s="5" t="s">
        <v>8</v>
      </c>
      <c r="I14" s="58" t="s">
        <v>672</v>
      </c>
      <c r="J14" s="58" t="s">
        <v>673</v>
      </c>
      <c r="K14" s="58" t="s">
        <v>674</v>
      </c>
      <c r="L14" s="58" t="s">
        <v>675</v>
      </c>
      <c r="M14" s="5" t="s">
        <v>55</v>
      </c>
      <c r="N14" s="5" t="s">
        <v>676</v>
      </c>
      <c r="O14" s="5" t="s">
        <v>201</v>
      </c>
      <c r="P14" s="5" t="s">
        <v>201</v>
      </c>
      <c r="Q14" s="5">
        <v>1</v>
      </c>
      <c r="R14" s="5">
        <v>1</v>
      </c>
      <c r="S14" s="5" t="s">
        <v>202</v>
      </c>
      <c r="T14" s="5" t="s">
        <v>202</v>
      </c>
      <c r="U14" s="5">
        <v>6</v>
      </c>
      <c r="V14" s="5">
        <v>7</v>
      </c>
      <c r="W14" s="5">
        <v>3.9</v>
      </c>
      <c r="X14" s="68">
        <v>3.98</v>
      </c>
      <c r="Y14" s="5">
        <v>3.9</v>
      </c>
      <c r="AA14" s="10" t="s">
        <v>677</v>
      </c>
    </row>
    <row r="15" spans="1:29" x14ac:dyDescent="0.3">
      <c r="A15" s="1">
        <v>14</v>
      </c>
      <c r="B15" s="6">
        <v>44932</v>
      </c>
      <c r="C15" s="5" t="s">
        <v>16</v>
      </c>
      <c r="D15" s="7">
        <v>0.5708333333333333</v>
      </c>
      <c r="E15" s="7">
        <v>0.57986111111111105</v>
      </c>
      <c r="F15" s="5" t="s">
        <v>194</v>
      </c>
      <c r="G15" s="5" t="s">
        <v>195</v>
      </c>
      <c r="H15" s="5" t="s">
        <v>8</v>
      </c>
      <c r="I15" s="58" t="s">
        <v>678</v>
      </c>
      <c r="J15" s="58" t="s">
        <v>679</v>
      </c>
      <c r="K15" s="58" t="s">
        <v>680</v>
      </c>
      <c r="L15" s="58" t="s">
        <v>681</v>
      </c>
      <c r="M15" s="5" t="s">
        <v>55</v>
      </c>
      <c r="N15" s="5" t="s">
        <v>676</v>
      </c>
      <c r="O15" s="5" t="s">
        <v>201</v>
      </c>
      <c r="P15" s="5" t="s">
        <v>201</v>
      </c>
      <c r="Q15" s="5">
        <v>1</v>
      </c>
      <c r="R15" s="5">
        <v>1</v>
      </c>
      <c r="S15" s="5" t="s">
        <v>202</v>
      </c>
      <c r="T15" s="5" t="s">
        <v>202</v>
      </c>
      <c r="U15" s="5">
        <v>6</v>
      </c>
      <c r="V15" s="5">
        <v>6</v>
      </c>
      <c r="W15" s="5">
        <v>3.9</v>
      </c>
      <c r="X15" s="68">
        <v>4.04</v>
      </c>
      <c r="Y15" s="5">
        <v>3.9</v>
      </c>
      <c r="AA15" s="10" t="s">
        <v>682</v>
      </c>
    </row>
    <row r="16" spans="1:29" x14ac:dyDescent="0.3">
      <c r="A16" s="1">
        <v>15</v>
      </c>
      <c r="B16" s="6">
        <v>44933</v>
      </c>
      <c r="C16" s="5" t="s">
        <v>16</v>
      </c>
      <c r="D16" s="7">
        <v>0.61597222222222225</v>
      </c>
      <c r="E16" s="7">
        <v>0.62986111111111109</v>
      </c>
      <c r="F16" s="5" t="s">
        <v>194</v>
      </c>
      <c r="G16" s="5" t="s">
        <v>195</v>
      </c>
      <c r="H16" s="5" t="s">
        <v>8</v>
      </c>
      <c r="I16" s="58" t="s">
        <v>683</v>
      </c>
      <c r="J16" s="58" t="s">
        <v>684</v>
      </c>
      <c r="K16" s="58" t="s">
        <v>685</v>
      </c>
      <c r="L16" s="58" t="s">
        <v>686</v>
      </c>
      <c r="M16" s="5" t="s">
        <v>55</v>
      </c>
      <c r="N16" s="5" t="s">
        <v>676</v>
      </c>
      <c r="O16" s="5" t="s">
        <v>550</v>
      </c>
      <c r="P16" s="5" t="s">
        <v>550</v>
      </c>
      <c r="Q16" s="5">
        <v>1</v>
      </c>
      <c r="R16" s="5">
        <v>1</v>
      </c>
      <c r="S16" s="5" t="s">
        <v>202</v>
      </c>
      <c r="T16" s="5" t="s">
        <v>202</v>
      </c>
      <c r="U16" s="5">
        <v>6</v>
      </c>
      <c r="V16" s="5">
        <v>6</v>
      </c>
      <c r="W16" s="5">
        <v>3.9</v>
      </c>
      <c r="X16" s="68">
        <v>3.94</v>
      </c>
      <c r="Y16" s="5">
        <v>3.9</v>
      </c>
      <c r="AA16" s="10" t="s">
        <v>687</v>
      </c>
    </row>
    <row r="17" spans="1:28" x14ac:dyDescent="0.3">
      <c r="A17" s="1">
        <v>16</v>
      </c>
      <c r="B17" s="6">
        <v>44934</v>
      </c>
      <c r="C17" s="5" t="s">
        <v>16</v>
      </c>
      <c r="D17" s="7">
        <v>0.61805555555555558</v>
      </c>
      <c r="E17" s="7">
        <v>0.62777777777777777</v>
      </c>
      <c r="F17" s="5" t="s">
        <v>194</v>
      </c>
      <c r="G17" s="5" t="s">
        <v>195</v>
      </c>
      <c r="H17" s="5" t="s">
        <v>8</v>
      </c>
      <c r="I17" s="58" t="s">
        <v>688</v>
      </c>
      <c r="J17" s="58" t="s">
        <v>689</v>
      </c>
      <c r="K17" s="58" t="s">
        <v>690</v>
      </c>
      <c r="L17" s="58" t="s">
        <v>691</v>
      </c>
      <c r="M17" s="5" t="s">
        <v>55</v>
      </c>
      <c r="N17" s="5" t="s">
        <v>676</v>
      </c>
      <c r="O17" s="5" t="s">
        <v>201</v>
      </c>
      <c r="P17" s="5" t="s">
        <v>201</v>
      </c>
      <c r="Q17" s="5">
        <v>0</v>
      </c>
      <c r="R17" s="5">
        <v>0</v>
      </c>
      <c r="S17" s="5" t="s">
        <v>202</v>
      </c>
      <c r="T17" s="5" t="s">
        <v>202</v>
      </c>
      <c r="U17" s="5">
        <v>7</v>
      </c>
      <c r="V17" s="5">
        <v>7</v>
      </c>
      <c r="W17" s="5">
        <v>3.9</v>
      </c>
      <c r="X17" s="68">
        <v>3.91</v>
      </c>
      <c r="Y17" s="5">
        <v>3.9</v>
      </c>
      <c r="AA17" s="10" t="s">
        <v>692</v>
      </c>
      <c r="AB17" t="s">
        <v>693</v>
      </c>
    </row>
    <row r="18" spans="1:28" x14ac:dyDescent="0.3">
      <c r="A18" s="1">
        <v>17</v>
      </c>
      <c r="B18" s="6">
        <v>44935</v>
      </c>
      <c r="C18" s="5" t="s">
        <v>16</v>
      </c>
      <c r="D18" s="7">
        <v>0.65138888888888891</v>
      </c>
      <c r="E18" s="7">
        <v>0.6694444444444444</v>
      </c>
      <c r="F18" s="5" t="s">
        <v>194</v>
      </c>
      <c r="G18" s="5" t="s">
        <v>195</v>
      </c>
      <c r="H18" s="5" t="s">
        <v>8</v>
      </c>
      <c r="I18" s="58" t="s">
        <v>694</v>
      </c>
      <c r="J18" s="58" t="s">
        <v>695</v>
      </c>
      <c r="K18" s="58" t="s">
        <v>696</v>
      </c>
      <c r="L18" s="58" t="s">
        <v>697</v>
      </c>
      <c r="M18" s="5" t="s">
        <v>68</v>
      </c>
      <c r="N18" s="5" t="s">
        <v>79</v>
      </c>
      <c r="O18" s="5" t="s">
        <v>201</v>
      </c>
      <c r="P18" s="5" t="s">
        <v>201</v>
      </c>
      <c r="Q18" s="5">
        <v>1</v>
      </c>
      <c r="R18" s="5">
        <v>1</v>
      </c>
      <c r="S18" s="5" t="s">
        <v>202</v>
      </c>
      <c r="T18" s="5" t="s">
        <v>202</v>
      </c>
      <c r="U18" s="5">
        <v>6</v>
      </c>
      <c r="V18" s="5">
        <v>6</v>
      </c>
      <c r="W18" s="5">
        <v>3.9</v>
      </c>
      <c r="X18" s="68">
        <v>3.91</v>
      </c>
      <c r="Y18" s="5">
        <v>3.9</v>
      </c>
      <c r="AA18" s="10" t="s">
        <v>698</v>
      </c>
    </row>
    <row r="19" spans="1:28" x14ac:dyDescent="0.3">
      <c r="A19" s="1">
        <v>18</v>
      </c>
      <c r="B19" s="6">
        <v>44936</v>
      </c>
      <c r="C19" s="5" t="s">
        <v>16</v>
      </c>
      <c r="D19" s="7">
        <v>0.2638888888888889</v>
      </c>
      <c r="E19" s="7">
        <v>0.26597222222222222</v>
      </c>
      <c r="F19" s="5" t="s">
        <v>194</v>
      </c>
      <c r="G19" s="5" t="s">
        <v>195</v>
      </c>
      <c r="H19" s="5" t="s">
        <v>8</v>
      </c>
      <c r="I19" s="58" t="s">
        <v>699</v>
      </c>
      <c r="J19" s="58" t="s">
        <v>700</v>
      </c>
      <c r="K19" s="58" t="s">
        <v>701</v>
      </c>
      <c r="L19" s="58" t="s">
        <v>702</v>
      </c>
      <c r="M19" s="5" t="s">
        <v>355</v>
      </c>
      <c r="N19" s="5" t="s">
        <v>355</v>
      </c>
      <c r="O19" s="5" t="s">
        <v>550</v>
      </c>
      <c r="P19" s="5" t="s">
        <v>550</v>
      </c>
      <c r="Q19" s="5">
        <v>0</v>
      </c>
      <c r="R19" s="5">
        <v>0</v>
      </c>
      <c r="S19" s="5" t="s">
        <v>202</v>
      </c>
      <c r="T19" s="5" t="s">
        <v>202</v>
      </c>
      <c r="U19" s="5">
        <v>5</v>
      </c>
      <c r="V19" s="5">
        <v>5</v>
      </c>
      <c r="W19" s="5">
        <v>3.9</v>
      </c>
      <c r="X19" s="68">
        <v>3.91</v>
      </c>
      <c r="Y19" s="5">
        <v>3.9</v>
      </c>
      <c r="AA19" s="10" t="s">
        <v>703</v>
      </c>
    </row>
    <row r="20" spans="1:28" x14ac:dyDescent="0.3">
      <c r="A20" s="1">
        <v>19</v>
      </c>
      <c r="B20" s="6">
        <v>44937</v>
      </c>
      <c r="C20" s="5" t="s">
        <v>16</v>
      </c>
      <c r="D20" s="7">
        <v>0.27291666666666664</v>
      </c>
      <c r="E20" s="7">
        <v>0.28541666666666665</v>
      </c>
      <c r="F20" s="5" t="s">
        <v>194</v>
      </c>
      <c r="G20" s="5" t="s">
        <v>195</v>
      </c>
      <c r="H20" s="5" t="s">
        <v>8</v>
      </c>
      <c r="I20" s="58" t="s">
        <v>704</v>
      </c>
      <c r="J20" s="58" t="s">
        <v>705</v>
      </c>
      <c r="K20" s="58" t="s">
        <v>706</v>
      </c>
      <c r="L20" s="58" t="s">
        <v>707</v>
      </c>
      <c r="M20" s="5" t="s">
        <v>68</v>
      </c>
      <c r="N20" s="5" t="s">
        <v>68</v>
      </c>
      <c r="O20" s="5" t="s">
        <v>550</v>
      </c>
      <c r="P20" s="5" t="s">
        <v>550</v>
      </c>
      <c r="Q20" s="5">
        <v>0</v>
      </c>
      <c r="R20" s="5">
        <v>0</v>
      </c>
      <c r="S20" s="5" t="s">
        <v>202</v>
      </c>
      <c r="T20" s="5" t="s">
        <v>202</v>
      </c>
      <c r="U20" s="5">
        <v>6</v>
      </c>
      <c r="V20" s="5">
        <v>6</v>
      </c>
      <c r="W20" s="5">
        <v>3.9</v>
      </c>
      <c r="X20" s="68">
        <v>3.91</v>
      </c>
      <c r="Y20" s="5">
        <v>3.9</v>
      </c>
      <c r="AA20" s="10" t="s">
        <v>708</v>
      </c>
    </row>
    <row r="21" spans="1:28" x14ac:dyDescent="0.3">
      <c r="A21" s="1">
        <v>20</v>
      </c>
      <c r="B21" s="6">
        <v>44938</v>
      </c>
      <c r="C21" s="5" t="s">
        <v>16</v>
      </c>
      <c r="D21" s="7">
        <v>0.28958333333333336</v>
      </c>
      <c r="E21" s="7">
        <v>0.31319444444444444</v>
      </c>
      <c r="F21" s="5" t="s">
        <v>194</v>
      </c>
      <c r="G21" s="5" t="s">
        <v>195</v>
      </c>
      <c r="H21" s="5" t="s">
        <v>8</v>
      </c>
      <c r="I21" s="58" t="s">
        <v>709</v>
      </c>
      <c r="J21" s="58" t="s">
        <v>710</v>
      </c>
      <c r="K21" s="58" t="s">
        <v>711</v>
      </c>
      <c r="L21" s="58" t="s">
        <v>712</v>
      </c>
      <c r="M21" s="5" t="s">
        <v>355</v>
      </c>
      <c r="N21" s="5" t="s">
        <v>355</v>
      </c>
      <c r="O21" s="5" t="s">
        <v>201</v>
      </c>
      <c r="P21" s="5" t="s">
        <v>201</v>
      </c>
      <c r="Q21" s="5">
        <v>0</v>
      </c>
      <c r="R21" s="5">
        <v>0</v>
      </c>
      <c r="S21" s="5" t="s">
        <v>202</v>
      </c>
      <c r="T21" s="5" t="s">
        <v>202</v>
      </c>
      <c r="U21" s="5">
        <v>7</v>
      </c>
      <c r="V21" s="5">
        <v>7</v>
      </c>
      <c r="W21" s="5">
        <v>3.9</v>
      </c>
      <c r="X21" s="68">
        <v>3.91</v>
      </c>
      <c r="Y21" s="5">
        <v>3.9</v>
      </c>
      <c r="AA21" s="10" t="s">
        <v>713</v>
      </c>
    </row>
    <row r="22" spans="1:28" x14ac:dyDescent="0.3">
      <c r="A22" s="1">
        <v>21</v>
      </c>
      <c r="B22" s="6">
        <v>44939</v>
      </c>
      <c r="C22" s="5" t="s">
        <v>16</v>
      </c>
      <c r="D22" s="7">
        <v>0.32500000000000001</v>
      </c>
      <c r="E22" s="7">
        <v>0.34166666666666662</v>
      </c>
      <c r="F22" s="5" t="s">
        <v>194</v>
      </c>
      <c r="G22" s="5" t="s">
        <v>195</v>
      </c>
      <c r="H22" s="5" t="s">
        <v>8</v>
      </c>
      <c r="I22" s="58" t="s">
        <v>714</v>
      </c>
      <c r="J22" s="58" t="s">
        <v>715</v>
      </c>
      <c r="K22" s="58" t="s">
        <v>716</v>
      </c>
      <c r="L22" s="58" t="s">
        <v>717</v>
      </c>
      <c r="M22" s="5" t="s">
        <v>55</v>
      </c>
      <c r="N22" s="5" t="s">
        <v>676</v>
      </c>
      <c r="O22" s="5" t="s">
        <v>201</v>
      </c>
      <c r="P22" s="5" t="s">
        <v>201</v>
      </c>
      <c r="Q22" s="5">
        <v>1</v>
      </c>
      <c r="R22" s="5">
        <v>1</v>
      </c>
      <c r="S22" s="5" t="s">
        <v>202</v>
      </c>
      <c r="T22" s="5" t="s">
        <v>202</v>
      </c>
      <c r="U22" s="5">
        <v>5</v>
      </c>
      <c r="V22" s="5">
        <v>5</v>
      </c>
      <c r="W22" s="5">
        <v>3.9</v>
      </c>
      <c r="X22" s="68">
        <v>4.26</v>
      </c>
      <c r="Y22" s="5">
        <v>3.9</v>
      </c>
      <c r="AA22" s="10" t="s">
        <v>718</v>
      </c>
    </row>
    <row r="23" spans="1:28" x14ac:dyDescent="0.3">
      <c r="A23" s="1">
        <v>22</v>
      </c>
      <c r="B23" s="6">
        <v>44940</v>
      </c>
      <c r="C23" s="5" t="s">
        <v>16</v>
      </c>
      <c r="D23" s="7">
        <v>0.3576388888888889</v>
      </c>
      <c r="E23" s="7">
        <v>0.37083333333333335</v>
      </c>
      <c r="F23" s="5" t="s">
        <v>194</v>
      </c>
      <c r="G23" s="5" t="s">
        <v>195</v>
      </c>
      <c r="H23" s="5" t="s">
        <v>8</v>
      </c>
      <c r="I23" s="58" t="s">
        <v>719</v>
      </c>
      <c r="J23" s="58" t="s">
        <v>720</v>
      </c>
      <c r="K23" s="58" t="s">
        <v>721</v>
      </c>
      <c r="L23" s="58" t="s">
        <v>722</v>
      </c>
      <c r="M23" s="5" t="s">
        <v>68</v>
      </c>
      <c r="N23" s="5" t="s">
        <v>79</v>
      </c>
      <c r="O23" s="5" t="s">
        <v>201</v>
      </c>
      <c r="P23" s="5" t="s">
        <v>201</v>
      </c>
      <c r="Q23" s="5">
        <v>1</v>
      </c>
      <c r="R23" s="5">
        <v>1</v>
      </c>
      <c r="S23" s="5" t="s">
        <v>202</v>
      </c>
      <c r="T23" s="5" t="s">
        <v>202</v>
      </c>
      <c r="U23" s="5">
        <v>5</v>
      </c>
      <c r="V23" s="5">
        <v>6</v>
      </c>
      <c r="W23" s="5">
        <v>3.9</v>
      </c>
      <c r="X23" s="68">
        <v>4.04</v>
      </c>
      <c r="Y23" s="5">
        <v>3.9</v>
      </c>
      <c r="AA23" s="10" t="s">
        <v>723</v>
      </c>
    </row>
    <row r="24" spans="1:28" x14ac:dyDescent="0.3">
      <c r="A24" s="1">
        <v>23</v>
      </c>
      <c r="B24" s="6">
        <v>44941</v>
      </c>
      <c r="C24" s="5" t="s">
        <v>16</v>
      </c>
      <c r="D24" s="7">
        <v>0.3840277777777778</v>
      </c>
      <c r="E24" s="7">
        <v>0.3972222222222222</v>
      </c>
      <c r="F24" s="5" t="s">
        <v>194</v>
      </c>
      <c r="G24" s="5" t="s">
        <v>195</v>
      </c>
      <c r="H24" s="5" t="s">
        <v>8</v>
      </c>
      <c r="I24" s="58" t="s">
        <v>724</v>
      </c>
      <c r="J24" s="58" t="s">
        <v>725</v>
      </c>
      <c r="K24" s="58" t="s">
        <v>726</v>
      </c>
      <c r="L24" s="58" t="s">
        <v>727</v>
      </c>
      <c r="M24" s="5" t="s">
        <v>355</v>
      </c>
      <c r="N24" s="5" t="s">
        <v>355</v>
      </c>
      <c r="O24" s="5" t="s">
        <v>201</v>
      </c>
      <c r="P24" s="5" t="s">
        <v>201</v>
      </c>
      <c r="Q24" s="5">
        <v>1</v>
      </c>
      <c r="R24" s="5">
        <v>1</v>
      </c>
      <c r="S24" s="5" t="s">
        <v>202</v>
      </c>
      <c r="T24" s="5" t="s">
        <v>202</v>
      </c>
      <c r="U24" s="5">
        <v>6</v>
      </c>
      <c r="V24" s="5">
        <v>6</v>
      </c>
      <c r="W24" s="5">
        <v>3.9</v>
      </c>
      <c r="X24" s="68">
        <v>3.96</v>
      </c>
      <c r="Y24" s="5">
        <v>3.9</v>
      </c>
      <c r="AA24" s="10" t="s">
        <v>728</v>
      </c>
      <c r="AB24" t="s">
        <v>729</v>
      </c>
    </row>
    <row r="25" spans="1:28" x14ac:dyDescent="0.3">
      <c r="A25" s="1">
        <v>24</v>
      </c>
      <c r="B25" s="6">
        <v>44942</v>
      </c>
      <c r="C25" s="5" t="s">
        <v>16</v>
      </c>
      <c r="D25" s="7">
        <v>0.39097222222222222</v>
      </c>
      <c r="E25" s="7">
        <v>0.40277777777777773</v>
      </c>
      <c r="F25" s="5" t="s">
        <v>194</v>
      </c>
      <c r="G25" s="5" t="s">
        <v>195</v>
      </c>
      <c r="H25" s="5" t="s">
        <v>8</v>
      </c>
      <c r="I25" s="58" t="s">
        <v>730</v>
      </c>
      <c r="J25" s="58" t="s">
        <v>731</v>
      </c>
      <c r="K25" s="58" t="s">
        <v>732</v>
      </c>
      <c r="L25" s="58" t="s">
        <v>733</v>
      </c>
      <c r="M25" s="5" t="s">
        <v>355</v>
      </c>
      <c r="N25" s="5" t="s">
        <v>355</v>
      </c>
      <c r="O25" s="5" t="s">
        <v>201</v>
      </c>
      <c r="P25" s="5" t="s">
        <v>201</v>
      </c>
      <c r="Q25" s="5">
        <v>1</v>
      </c>
      <c r="R25" s="5">
        <v>1</v>
      </c>
      <c r="S25" s="5" t="s">
        <v>202</v>
      </c>
      <c r="T25" s="5" t="s">
        <v>202</v>
      </c>
      <c r="U25" s="5">
        <v>6</v>
      </c>
      <c r="V25" s="5">
        <v>6</v>
      </c>
      <c r="W25" s="5">
        <v>3.9</v>
      </c>
      <c r="X25" s="68">
        <v>3.95</v>
      </c>
      <c r="Y25" s="5">
        <v>3.9</v>
      </c>
      <c r="AA25" s="10" t="s">
        <v>734</v>
      </c>
    </row>
    <row r="26" spans="1:28" x14ac:dyDescent="0.3">
      <c r="A26" s="1">
        <v>25</v>
      </c>
      <c r="B26" s="6">
        <v>44943</v>
      </c>
      <c r="C26" s="5" t="s">
        <v>16</v>
      </c>
      <c r="D26" s="7">
        <v>0.45763888888888887</v>
      </c>
      <c r="E26" s="7">
        <v>0.47083333333333338</v>
      </c>
      <c r="F26" s="5" t="s">
        <v>194</v>
      </c>
      <c r="G26" s="5" t="s">
        <v>195</v>
      </c>
      <c r="H26" s="5" t="s">
        <v>8</v>
      </c>
      <c r="I26" s="58" t="s">
        <v>735</v>
      </c>
      <c r="J26" s="58" t="s">
        <v>736</v>
      </c>
      <c r="K26" s="58" t="s">
        <v>737</v>
      </c>
      <c r="L26" s="58" t="s">
        <v>738</v>
      </c>
      <c r="M26" s="5" t="s">
        <v>68</v>
      </c>
      <c r="N26" s="5" t="s">
        <v>68</v>
      </c>
      <c r="O26" s="5" t="s">
        <v>201</v>
      </c>
      <c r="P26" s="5" t="s">
        <v>201</v>
      </c>
      <c r="Q26" s="5">
        <v>1</v>
      </c>
      <c r="R26" s="5">
        <v>1</v>
      </c>
      <c r="S26" s="5" t="s">
        <v>202</v>
      </c>
      <c r="T26" s="5" t="s">
        <v>202</v>
      </c>
      <c r="U26" s="5">
        <v>5</v>
      </c>
      <c r="V26" s="5">
        <v>5</v>
      </c>
      <c r="W26" s="5">
        <v>3.9</v>
      </c>
      <c r="X26" s="68">
        <v>3.92</v>
      </c>
      <c r="Y26" s="5">
        <v>3.9</v>
      </c>
      <c r="AA26" s="10" t="s">
        <v>739</v>
      </c>
    </row>
    <row r="27" spans="1:28" x14ac:dyDescent="0.3">
      <c r="A27" s="1">
        <v>26</v>
      </c>
      <c r="B27" s="6">
        <v>44944</v>
      </c>
      <c r="C27" s="5" t="s">
        <v>16</v>
      </c>
      <c r="D27" s="7">
        <v>0.40277777777777773</v>
      </c>
      <c r="E27" s="7">
        <v>0.41875000000000001</v>
      </c>
      <c r="F27" s="5" t="s">
        <v>194</v>
      </c>
      <c r="G27" s="5" t="s">
        <v>195</v>
      </c>
      <c r="H27" s="5" t="s">
        <v>8</v>
      </c>
      <c r="I27" s="58" t="s">
        <v>740</v>
      </c>
      <c r="J27" s="58" t="s">
        <v>741</v>
      </c>
      <c r="K27" s="58" t="s">
        <v>742</v>
      </c>
      <c r="L27" s="58" t="s">
        <v>743</v>
      </c>
      <c r="M27" s="5" t="s">
        <v>251</v>
      </c>
      <c r="N27" s="5" t="s">
        <v>79</v>
      </c>
      <c r="O27" s="5" t="s">
        <v>201</v>
      </c>
      <c r="P27" s="5" t="s">
        <v>201</v>
      </c>
      <c r="Q27" s="5">
        <v>0</v>
      </c>
      <c r="R27" s="5">
        <v>0</v>
      </c>
      <c r="S27" s="5" t="s">
        <v>202</v>
      </c>
      <c r="T27" s="5" t="s">
        <v>202</v>
      </c>
      <c r="U27" s="5">
        <v>4</v>
      </c>
      <c r="V27" s="5">
        <v>4</v>
      </c>
      <c r="W27" s="5">
        <v>3.9</v>
      </c>
      <c r="X27" s="68">
        <v>3.95</v>
      </c>
      <c r="Y27" s="5">
        <v>3.9</v>
      </c>
      <c r="AA27" s="10" t="s">
        <v>744</v>
      </c>
    </row>
    <row r="28" spans="1:28" x14ac:dyDescent="0.3">
      <c r="A28" s="1">
        <v>27</v>
      </c>
      <c r="B28" s="53">
        <v>44945</v>
      </c>
      <c r="C28" s="5" t="s">
        <v>16</v>
      </c>
      <c r="D28" s="7">
        <v>0.3972222222222222</v>
      </c>
      <c r="E28" s="7">
        <v>0.4055555555555555</v>
      </c>
      <c r="F28" s="5" t="s">
        <v>194</v>
      </c>
      <c r="G28" s="5" t="s">
        <v>195</v>
      </c>
      <c r="H28" s="5" t="s">
        <v>8</v>
      </c>
      <c r="I28" s="58" t="s">
        <v>745</v>
      </c>
      <c r="J28" s="58" t="s">
        <v>746</v>
      </c>
      <c r="K28" s="58" t="s">
        <v>747</v>
      </c>
      <c r="L28" s="58" t="s">
        <v>748</v>
      </c>
      <c r="M28" s="5" t="s">
        <v>55</v>
      </c>
      <c r="N28" s="5" t="s">
        <v>676</v>
      </c>
      <c r="O28" s="5" t="s">
        <v>201</v>
      </c>
      <c r="P28" s="5" t="s">
        <v>201</v>
      </c>
      <c r="Q28" s="5">
        <v>1</v>
      </c>
      <c r="R28" s="5">
        <v>1</v>
      </c>
      <c r="S28" s="5" t="s">
        <v>202</v>
      </c>
      <c r="T28" s="5" t="s">
        <v>202</v>
      </c>
      <c r="U28" s="5">
        <v>6</v>
      </c>
      <c r="V28" s="5">
        <v>7</v>
      </c>
      <c r="W28" s="5">
        <v>3.9</v>
      </c>
      <c r="X28" s="68">
        <v>3.9</v>
      </c>
      <c r="Y28" s="5">
        <v>3.9</v>
      </c>
      <c r="AA28" s="10" t="s">
        <v>749</v>
      </c>
    </row>
    <row r="29" spans="1:28" x14ac:dyDescent="0.3">
      <c r="A29" s="1"/>
      <c r="B29" s="6"/>
      <c r="C29" s="5"/>
      <c r="D29" s="7"/>
      <c r="E29" s="7"/>
      <c r="F29" s="5"/>
      <c r="G29" s="5"/>
      <c r="H29" s="5"/>
      <c r="I29" s="58"/>
      <c r="J29" s="58"/>
      <c r="K29" s="58"/>
      <c r="L29" s="58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AA29" s="10"/>
    </row>
    <row r="32" spans="1:28" x14ac:dyDescent="0.3">
      <c r="A32" s="18">
        <f>COUNT(A2:A31)</f>
        <v>27</v>
      </c>
      <c r="B32" s="19"/>
      <c r="C32" s="17"/>
      <c r="D32" s="20"/>
      <c r="E32" s="20"/>
      <c r="F32" s="17"/>
      <c r="G32" s="17"/>
      <c r="H32" s="17"/>
      <c r="I32" s="59"/>
      <c r="J32" s="59"/>
      <c r="K32" s="59"/>
      <c r="L32" s="59"/>
      <c r="M32" s="17"/>
      <c r="N32" s="17"/>
      <c r="O32" s="17"/>
      <c r="P32" s="17"/>
      <c r="Q32" s="17"/>
      <c r="R32" s="17"/>
      <c r="S32" s="17"/>
      <c r="T32" s="17"/>
      <c r="U32" s="17"/>
      <c r="V32" s="17" t="s">
        <v>192</v>
      </c>
      <c r="W32" s="18">
        <f>SUM(W2:W31)</f>
        <v>105.30000000000004</v>
      </c>
      <c r="X32" s="18">
        <f>SUM(X2:X31)</f>
        <v>106.64</v>
      </c>
      <c r="Y32" s="18">
        <f>SUM(Y2:Y31)</f>
        <v>105.30000000000004</v>
      </c>
      <c r="Z32" s="17"/>
      <c r="AA32" s="21"/>
      <c r="AB32" s="17"/>
    </row>
  </sheetData>
  <autoFilter ref="A1:AB43" xr:uid="{E351C7C9-D7D8-4432-80BD-3FF698E23C28}">
    <sortState ref="A2:AB43">
      <sortCondition ref="C1:C43"/>
    </sortState>
  </autoFilter>
  <phoneticPr fontId="5" type="noConversion"/>
  <hyperlinks>
    <hyperlink ref="AA3" r:id="rId1" xr:uid="{F03F7603-F5AB-48B6-BFD3-080B0A4C88A9}"/>
    <hyperlink ref="AA2" r:id="rId2" xr:uid="{A926475F-59AB-437C-8D08-BBF54FF20BA4}"/>
    <hyperlink ref="AA4" r:id="rId3" xr:uid="{422B4206-F774-413E-84DD-D6A60BF7C8F7}"/>
    <hyperlink ref="AA5" r:id="rId4" xr:uid="{D91D0080-A658-4FB4-B0DC-2BB5CBC03DBF}"/>
    <hyperlink ref="AA6" r:id="rId5" xr:uid="{ACF56CD5-DE9C-4B5F-A1D7-17CB5C6DA0C9}"/>
    <hyperlink ref="AA7" r:id="rId6" xr:uid="{DCD3AE54-6B09-4F7A-9AC6-3BFA19FE3B7E}"/>
    <hyperlink ref="AA8" r:id="rId7" xr:uid="{52CD5464-42A5-4293-985B-3B6ED4772CE9}"/>
    <hyperlink ref="AA9" r:id="rId8" xr:uid="{E921E1C1-6957-47DD-AB10-FB942A2A0BC6}"/>
    <hyperlink ref="AA10" r:id="rId9" xr:uid="{4AB2A715-39D3-44A1-87E9-69A7A195E5E4}"/>
    <hyperlink ref="AA11" r:id="rId10" xr:uid="{D587D05F-BBCC-4692-BF9B-C18E4ED282B2}"/>
    <hyperlink ref="AA13" r:id="rId11" xr:uid="{B2DA74E4-C7C5-4713-8058-C77FFF36A8C3}"/>
    <hyperlink ref="AA14" r:id="rId12" xr:uid="{EBB23AF0-5B77-4D8E-8827-4550CE8BA951}"/>
    <hyperlink ref="AA15" r:id="rId13" xr:uid="{9EA9733F-2514-437A-AE15-800B7C0D31A4}"/>
    <hyperlink ref="AA16" r:id="rId14" xr:uid="{5409E724-E4B5-4B20-BB4A-FEBFEF6D2B2B}"/>
    <hyperlink ref="AA17" r:id="rId15" xr:uid="{E773D183-FD1F-4590-97A4-2BE36DBC3F49}"/>
    <hyperlink ref="AA18" r:id="rId16" xr:uid="{F4326900-38FE-43B3-8FAE-73EE91DD8935}"/>
    <hyperlink ref="AA19" r:id="rId17" xr:uid="{FA4AFE64-2FC6-4851-B6C1-511EEC1749AD}"/>
    <hyperlink ref="AA20" r:id="rId18" xr:uid="{DEDD89EC-2125-41A7-AD3D-D01454103BFE}"/>
    <hyperlink ref="AA21" r:id="rId19" xr:uid="{77AF8BD5-FE09-4A05-B39D-E1D0E266A6E1}"/>
    <hyperlink ref="AA22" r:id="rId20" xr:uid="{0F43EF43-66F9-48E5-A493-2776D1765471}"/>
    <hyperlink ref="AA23" r:id="rId21" xr:uid="{614BC314-F161-40C7-89F9-46C3B32ED405}"/>
    <hyperlink ref="AA24" r:id="rId22" xr:uid="{DD206DFD-55DE-4813-B905-1AAD8694DBAE}"/>
    <hyperlink ref="AA25" r:id="rId23" xr:uid="{648CF117-38CF-453A-8FE3-5AFC0E1528CE}"/>
    <hyperlink ref="AA26" r:id="rId24" xr:uid="{0784B89A-B15E-4171-B46C-062480FCC029}"/>
    <hyperlink ref="AA27" r:id="rId25" xr:uid="{C10FC5DF-2087-41FA-A4B8-32867B577FB4}"/>
    <hyperlink ref="AA28" r:id="rId26" display="https://pt.wikiloc.com/trilhas-trekking/praia-taruma-19-01-23-d-123970117" xr:uid="{3E40970A-B663-4EB6-9F70-C001DE9BFF33}"/>
  </hyperlinks>
  <pageMargins left="0.511811024" right="0.511811024" top="0.78740157499999996" bottom="0.78740157499999996" header="0.31496062000000002" footer="0.31496062000000002"/>
  <pageSetup paperSize="9" orientation="portrait" r:id="rId27"/>
  <headerFooter>
    <oddFooter>&amp;C&amp;1#&amp;"Arial Black"&amp;11&amp;K008542INTERNA \ Qualquer Usuário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E3E5F-0714-4C69-9465-870EB9EF15B5}">
  <dimension ref="A1:AC45"/>
  <sheetViews>
    <sheetView topLeftCell="R9" zoomScaleNormal="100" workbookViewId="0">
      <selection activeCell="X27" sqref="X27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26.6640625" customWidth="1"/>
    <col min="27" max="27" width="73.109375" customWidth="1"/>
    <col min="28" max="28" width="43.88671875" customWidth="1"/>
  </cols>
  <sheetData>
    <row r="1" spans="1:29" ht="43.8" thickBot="1" x14ac:dyDescent="0.35">
      <c r="A1" s="3" t="s">
        <v>25</v>
      </c>
      <c r="B1" s="3" t="s">
        <v>26</v>
      </c>
      <c r="C1" s="3" t="s">
        <v>27</v>
      </c>
      <c r="D1" s="2" t="s">
        <v>28</v>
      </c>
      <c r="E1" s="2" t="s">
        <v>29</v>
      </c>
      <c r="F1" s="2" t="s">
        <v>30</v>
      </c>
      <c r="G1" s="2" t="s">
        <v>31</v>
      </c>
      <c r="H1" s="2" t="s">
        <v>0</v>
      </c>
      <c r="I1" s="2" t="s">
        <v>32</v>
      </c>
      <c r="J1" s="2" t="s">
        <v>33</v>
      </c>
      <c r="K1" s="2" t="s">
        <v>34</v>
      </c>
      <c r="L1" s="2" t="s">
        <v>35</v>
      </c>
      <c r="M1" s="2" t="s">
        <v>36</v>
      </c>
      <c r="N1" s="2" t="s">
        <v>37</v>
      </c>
      <c r="O1" s="2" t="s">
        <v>38</v>
      </c>
      <c r="P1" s="2" t="s">
        <v>39</v>
      </c>
      <c r="Q1" s="2" t="s">
        <v>40</v>
      </c>
      <c r="R1" s="2" t="s">
        <v>41</v>
      </c>
      <c r="S1" s="2" t="s">
        <v>42</v>
      </c>
      <c r="T1" s="2" t="s">
        <v>43</v>
      </c>
      <c r="U1" s="2" t="s">
        <v>44</v>
      </c>
      <c r="V1" s="2" t="s">
        <v>45</v>
      </c>
      <c r="W1" s="2" t="s">
        <v>46</v>
      </c>
      <c r="X1" s="15" t="s">
        <v>22</v>
      </c>
      <c r="Y1" s="15" t="s">
        <v>23</v>
      </c>
      <c r="Z1" s="2" t="s">
        <v>47</v>
      </c>
      <c r="AA1" s="2"/>
      <c r="AB1" s="4" t="s">
        <v>48</v>
      </c>
    </row>
    <row r="2" spans="1:29" x14ac:dyDescent="0.3">
      <c r="A2" s="1">
        <v>1</v>
      </c>
      <c r="B2" s="6">
        <v>44915</v>
      </c>
      <c r="C2" s="25" t="s">
        <v>16</v>
      </c>
      <c r="D2" s="7">
        <v>0.37361111111111112</v>
      </c>
      <c r="E2" s="7">
        <v>0.3923611111111111</v>
      </c>
      <c r="F2" s="25" t="s">
        <v>194</v>
      </c>
      <c r="G2" s="9" t="s">
        <v>750</v>
      </c>
      <c r="H2" s="5" t="s">
        <v>751</v>
      </c>
      <c r="I2" s="24" t="s">
        <v>752</v>
      </c>
      <c r="J2" s="24" t="s">
        <v>753</v>
      </c>
      <c r="K2" s="24" t="s">
        <v>754</v>
      </c>
      <c r="L2" s="24" t="s">
        <v>755</v>
      </c>
      <c r="M2" s="5" t="s">
        <v>355</v>
      </c>
      <c r="N2" s="5" t="s">
        <v>355</v>
      </c>
      <c r="O2" s="5" t="s">
        <v>377</v>
      </c>
      <c r="P2" s="5" t="s">
        <v>377</v>
      </c>
      <c r="Q2" s="5">
        <v>0</v>
      </c>
      <c r="R2" s="5">
        <v>0</v>
      </c>
      <c r="S2" s="9" t="s">
        <v>57</v>
      </c>
      <c r="T2" s="9" t="s">
        <v>57</v>
      </c>
      <c r="U2" s="5">
        <v>2</v>
      </c>
      <c r="V2" s="5">
        <v>6</v>
      </c>
      <c r="W2" s="9">
        <v>5</v>
      </c>
      <c r="X2" s="68">
        <v>5.0999999999999996</v>
      </c>
      <c r="Y2" s="9">
        <v>5</v>
      </c>
      <c r="AA2" s="10" t="s">
        <v>756</v>
      </c>
    </row>
    <row r="3" spans="1:29" x14ac:dyDescent="0.3">
      <c r="A3" s="1">
        <v>2</v>
      </c>
      <c r="B3" s="6">
        <v>44916</v>
      </c>
      <c r="C3" s="25" t="s">
        <v>16</v>
      </c>
      <c r="D3" s="7">
        <v>0.41388888888888892</v>
      </c>
      <c r="E3" s="7">
        <v>0.43611111111111112</v>
      </c>
      <c r="F3" s="7" t="s">
        <v>194</v>
      </c>
      <c r="G3" s="7" t="s">
        <v>750</v>
      </c>
      <c r="H3" s="7" t="s">
        <v>751</v>
      </c>
      <c r="I3" s="54" t="s">
        <v>757</v>
      </c>
      <c r="J3" s="24" t="s">
        <v>758</v>
      </c>
      <c r="K3" s="24" t="s">
        <v>759</v>
      </c>
      <c r="L3" s="24" t="s">
        <v>760</v>
      </c>
      <c r="M3" s="5" t="s">
        <v>355</v>
      </c>
      <c r="N3" s="5" t="s">
        <v>355</v>
      </c>
      <c r="O3" s="5" t="s">
        <v>377</v>
      </c>
      <c r="P3" s="5" t="s">
        <v>377</v>
      </c>
      <c r="Q3" s="5">
        <v>0</v>
      </c>
      <c r="R3" s="5">
        <v>0</v>
      </c>
      <c r="S3" s="9" t="s">
        <v>57</v>
      </c>
      <c r="T3" s="9" t="s">
        <v>57</v>
      </c>
      <c r="U3" s="5">
        <v>2</v>
      </c>
      <c r="V3" s="5">
        <v>6</v>
      </c>
      <c r="W3" s="9">
        <v>5</v>
      </c>
      <c r="X3" s="68">
        <v>5.21</v>
      </c>
      <c r="Y3" s="9">
        <v>5</v>
      </c>
      <c r="AA3" s="10" t="s">
        <v>761</v>
      </c>
    </row>
    <row r="4" spans="1:29" s="31" customFormat="1" x14ac:dyDescent="0.3">
      <c r="A4" s="1">
        <v>3</v>
      </c>
      <c r="B4" s="6">
        <v>44917</v>
      </c>
      <c r="C4" s="25" t="s">
        <v>16</v>
      </c>
      <c r="D4" s="7">
        <v>0.45833333333333331</v>
      </c>
      <c r="E4" s="7">
        <v>0.47291666666666665</v>
      </c>
      <c r="F4" s="7" t="s">
        <v>194</v>
      </c>
      <c r="G4" s="7" t="s">
        <v>750</v>
      </c>
      <c r="H4" s="7" t="s">
        <v>751</v>
      </c>
      <c r="I4" s="54" t="s">
        <v>762</v>
      </c>
      <c r="J4" s="54" t="s">
        <v>763</v>
      </c>
      <c r="K4" s="54" t="s">
        <v>764</v>
      </c>
      <c r="L4" s="54" t="s">
        <v>765</v>
      </c>
      <c r="M4" s="5" t="s">
        <v>355</v>
      </c>
      <c r="N4" s="5" t="s">
        <v>355</v>
      </c>
      <c r="O4" s="5" t="s">
        <v>377</v>
      </c>
      <c r="P4" s="5" t="s">
        <v>377</v>
      </c>
      <c r="Q4" s="5">
        <v>0</v>
      </c>
      <c r="R4" s="5">
        <v>0</v>
      </c>
      <c r="S4" s="9" t="s">
        <v>57</v>
      </c>
      <c r="T4" s="9" t="s">
        <v>57</v>
      </c>
      <c r="U4" s="5">
        <v>1</v>
      </c>
      <c r="V4" s="5">
        <v>5</v>
      </c>
      <c r="W4" s="9">
        <v>5</v>
      </c>
      <c r="X4" s="68">
        <v>5.0999999999999996</v>
      </c>
      <c r="Y4" s="9">
        <v>5</v>
      </c>
      <c r="Z4"/>
      <c r="AA4" s="10" t="s">
        <v>766</v>
      </c>
      <c r="AB4"/>
      <c r="AC4"/>
    </row>
    <row r="5" spans="1:29" x14ac:dyDescent="0.3">
      <c r="A5" s="1">
        <v>4</v>
      </c>
      <c r="B5" s="6">
        <v>44918</v>
      </c>
      <c r="C5" s="25" t="s">
        <v>16</v>
      </c>
      <c r="D5" s="7">
        <v>0.49444444444444446</v>
      </c>
      <c r="E5" s="7">
        <v>0.51458333333333328</v>
      </c>
      <c r="F5" s="25" t="s">
        <v>194</v>
      </c>
      <c r="G5" s="9" t="s">
        <v>750</v>
      </c>
      <c r="H5" s="5" t="s">
        <v>751</v>
      </c>
      <c r="I5" s="24" t="s">
        <v>767</v>
      </c>
      <c r="J5" s="24" t="s">
        <v>768</v>
      </c>
      <c r="K5" s="24" t="s">
        <v>769</v>
      </c>
      <c r="L5" s="24" t="s">
        <v>770</v>
      </c>
      <c r="M5" s="5" t="s">
        <v>355</v>
      </c>
      <c r="N5" s="5" t="s">
        <v>355</v>
      </c>
      <c r="O5" s="5" t="s">
        <v>377</v>
      </c>
      <c r="P5" s="5" t="s">
        <v>377</v>
      </c>
      <c r="Q5" s="5">
        <v>0</v>
      </c>
      <c r="R5" s="5">
        <v>0</v>
      </c>
      <c r="S5" s="9" t="s">
        <v>57</v>
      </c>
      <c r="T5" s="9" t="s">
        <v>57</v>
      </c>
      <c r="U5" s="5">
        <v>1</v>
      </c>
      <c r="V5" s="5">
        <v>5</v>
      </c>
      <c r="W5" s="9">
        <v>5</v>
      </c>
      <c r="X5" s="68">
        <v>5.16</v>
      </c>
      <c r="Y5" s="9">
        <v>5</v>
      </c>
      <c r="AA5" s="10" t="s">
        <v>771</v>
      </c>
    </row>
    <row r="6" spans="1:29" x14ac:dyDescent="0.3">
      <c r="A6" s="1">
        <v>5</v>
      </c>
      <c r="B6" s="6">
        <v>44921</v>
      </c>
      <c r="C6" s="25" t="s">
        <v>16</v>
      </c>
      <c r="D6" s="7">
        <v>0.6166666666666667</v>
      </c>
      <c r="E6" s="7">
        <v>0.63888888888888895</v>
      </c>
      <c r="F6" s="25" t="s">
        <v>194</v>
      </c>
      <c r="G6" s="9" t="s">
        <v>750</v>
      </c>
      <c r="H6" s="5" t="s">
        <v>751</v>
      </c>
      <c r="I6" s="24" t="s">
        <v>772</v>
      </c>
      <c r="J6" s="24" t="s">
        <v>773</v>
      </c>
      <c r="K6" s="24" t="s">
        <v>774</v>
      </c>
      <c r="L6" s="24" t="s">
        <v>775</v>
      </c>
      <c r="M6" s="5" t="s">
        <v>55</v>
      </c>
      <c r="N6" s="5" t="s">
        <v>55</v>
      </c>
      <c r="O6" s="5" t="s">
        <v>377</v>
      </c>
      <c r="P6" s="5" t="s">
        <v>377</v>
      </c>
      <c r="Q6" s="5">
        <v>0</v>
      </c>
      <c r="R6" s="5">
        <v>0</v>
      </c>
      <c r="S6" s="9" t="s">
        <v>57</v>
      </c>
      <c r="T6" s="9" t="s">
        <v>57</v>
      </c>
      <c r="U6" s="5">
        <v>2</v>
      </c>
      <c r="V6" s="5">
        <v>6</v>
      </c>
      <c r="W6" s="9">
        <v>5</v>
      </c>
      <c r="X6" s="68">
        <v>5.27</v>
      </c>
      <c r="Y6" s="9">
        <v>5</v>
      </c>
      <c r="AA6" s="10" t="s">
        <v>776</v>
      </c>
    </row>
    <row r="7" spans="1:29" x14ac:dyDescent="0.3">
      <c r="A7" s="1">
        <v>6</v>
      </c>
      <c r="B7" s="6">
        <v>44922</v>
      </c>
      <c r="C7" s="25" t="s">
        <v>16</v>
      </c>
      <c r="D7" s="7">
        <v>0.63611111111111118</v>
      </c>
      <c r="E7" s="7">
        <v>0.65625</v>
      </c>
      <c r="F7" s="25" t="s">
        <v>194</v>
      </c>
      <c r="G7" s="9" t="s">
        <v>750</v>
      </c>
      <c r="H7" s="5" t="s">
        <v>751</v>
      </c>
      <c r="I7" s="24" t="s">
        <v>777</v>
      </c>
      <c r="J7" s="24" t="s">
        <v>778</v>
      </c>
      <c r="K7" s="24" t="s">
        <v>779</v>
      </c>
      <c r="L7" s="24" t="s">
        <v>780</v>
      </c>
      <c r="M7" s="5" t="s">
        <v>355</v>
      </c>
      <c r="N7" s="5" t="s">
        <v>355</v>
      </c>
      <c r="O7" s="5" t="s">
        <v>377</v>
      </c>
      <c r="P7" s="5" t="s">
        <v>377</v>
      </c>
      <c r="Q7" s="5">
        <v>0</v>
      </c>
      <c r="R7" s="5">
        <v>0</v>
      </c>
      <c r="S7" s="9" t="s">
        <v>57</v>
      </c>
      <c r="T7" s="9" t="s">
        <v>57</v>
      </c>
      <c r="U7" s="5">
        <v>5</v>
      </c>
      <c r="V7" s="5">
        <v>6</v>
      </c>
      <c r="W7" s="9">
        <v>5</v>
      </c>
      <c r="X7" s="68">
        <v>5.08</v>
      </c>
      <c r="Y7" s="9">
        <v>5</v>
      </c>
      <c r="AA7" s="10" t="s">
        <v>781</v>
      </c>
    </row>
    <row r="8" spans="1:29" x14ac:dyDescent="0.3">
      <c r="A8" s="1">
        <v>7</v>
      </c>
      <c r="B8" s="6">
        <v>44923</v>
      </c>
      <c r="C8" s="25" t="s">
        <v>16</v>
      </c>
      <c r="D8" s="7">
        <v>0.66875000000000007</v>
      </c>
      <c r="E8" s="7">
        <v>0.68819444444444444</v>
      </c>
      <c r="F8" s="25" t="s">
        <v>194</v>
      </c>
      <c r="G8" s="9" t="s">
        <v>750</v>
      </c>
      <c r="H8" s="5" t="s">
        <v>751</v>
      </c>
      <c r="I8" s="24" t="s">
        <v>782</v>
      </c>
      <c r="J8" s="24" t="s">
        <v>783</v>
      </c>
      <c r="K8" s="24" t="s">
        <v>784</v>
      </c>
      <c r="L8" s="24" t="s">
        <v>785</v>
      </c>
      <c r="M8" s="5" t="s">
        <v>68</v>
      </c>
      <c r="N8" s="5" t="s">
        <v>68</v>
      </c>
      <c r="O8" s="5" t="s">
        <v>377</v>
      </c>
      <c r="P8" s="5" t="s">
        <v>377</v>
      </c>
      <c r="Q8" s="5">
        <v>0</v>
      </c>
      <c r="R8" s="5">
        <v>0</v>
      </c>
      <c r="S8" s="9" t="s">
        <v>57</v>
      </c>
      <c r="T8" s="9" t="s">
        <v>57</v>
      </c>
      <c r="U8" s="5">
        <v>2</v>
      </c>
      <c r="V8" s="5">
        <v>6</v>
      </c>
      <c r="W8" s="9">
        <v>5</v>
      </c>
      <c r="X8" s="68">
        <v>5.09</v>
      </c>
      <c r="Y8" s="9">
        <v>5</v>
      </c>
      <c r="AA8" s="10" t="s">
        <v>786</v>
      </c>
    </row>
    <row r="9" spans="1:29" x14ac:dyDescent="0.3">
      <c r="A9" s="1">
        <v>8</v>
      </c>
      <c r="B9" s="6">
        <v>44924</v>
      </c>
      <c r="C9" s="25" t="s">
        <v>16</v>
      </c>
      <c r="D9" s="7">
        <v>0.73402777777777783</v>
      </c>
      <c r="E9" s="7">
        <v>0.75763888888888886</v>
      </c>
      <c r="F9" s="25" t="s">
        <v>194</v>
      </c>
      <c r="G9" s="9" t="s">
        <v>750</v>
      </c>
      <c r="H9" s="5" t="s">
        <v>751</v>
      </c>
      <c r="I9" s="24" t="s">
        <v>787</v>
      </c>
      <c r="J9" s="24" t="s">
        <v>788</v>
      </c>
      <c r="K9" s="24" t="s">
        <v>789</v>
      </c>
      <c r="L9" s="24" t="s">
        <v>790</v>
      </c>
      <c r="M9" s="5" t="s">
        <v>251</v>
      </c>
      <c r="N9" s="5" t="s">
        <v>68</v>
      </c>
      <c r="O9" s="5" t="s">
        <v>377</v>
      </c>
      <c r="P9" s="5" t="s">
        <v>377</v>
      </c>
      <c r="Q9" s="5">
        <v>0</v>
      </c>
      <c r="R9" s="5">
        <v>0</v>
      </c>
      <c r="S9" s="9" t="s">
        <v>57</v>
      </c>
      <c r="T9" s="9" t="s">
        <v>57</v>
      </c>
      <c r="U9" s="5">
        <v>1</v>
      </c>
      <c r="V9" s="5">
        <v>5</v>
      </c>
      <c r="W9" s="9">
        <v>5</v>
      </c>
      <c r="X9" s="68">
        <v>5.01</v>
      </c>
      <c r="Y9" s="9">
        <v>5</v>
      </c>
      <c r="AA9" s="10" t="s">
        <v>791</v>
      </c>
    </row>
    <row r="10" spans="1:29" x14ac:dyDescent="0.3">
      <c r="A10" s="1">
        <v>9</v>
      </c>
      <c r="B10" s="6">
        <v>44925</v>
      </c>
      <c r="C10" s="25" t="s">
        <v>16</v>
      </c>
      <c r="D10" s="7"/>
      <c r="E10" s="7"/>
      <c r="F10" s="25" t="s">
        <v>194</v>
      </c>
      <c r="G10" s="9" t="s">
        <v>750</v>
      </c>
      <c r="H10" s="5" t="s">
        <v>751</v>
      </c>
      <c r="I10" s="24"/>
      <c r="J10" s="24"/>
      <c r="K10" s="24"/>
      <c r="L10" s="24"/>
      <c r="M10" s="5"/>
      <c r="N10" s="5"/>
      <c r="O10" s="5"/>
      <c r="P10" s="5"/>
      <c r="Q10" s="5"/>
      <c r="R10" s="5"/>
      <c r="S10" s="9"/>
      <c r="T10" s="9"/>
      <c r="U10" s="5"/>
      <c r="V10" s="5"/>
      <c r="W10" s="9">
        <v>5</v>
      </c>
      <c r="X10" s="5"/>
      <c r="Y10" s="9"/>
      <c r="Z10" t="s">
        <v>792</v>
      </c>
      <c r="AA10" s="10"/>
    </row>
    <row r="11" spans="1:29" x14ac:dyDescent="0.3">
      <c r="A11" s="1">
        <v>10</v>
      </c>
      <c r="B11" s="6">
        <v>44926</v>
      </c>
      <c r="C11" s="25" t="s">
        <v>16</v>
      </c>
      <c r="D11" s="7">
        <v>0.26666666666666666</v>
      </c>
      <c r="E11" s="7">
        <v>0.28611111111111115</v>
      </c>
      <c r="F11" s="25" t="s">
        <v>194</v>
      </c>
      <c r="G11" s="9" t="s">
        <v>750</v>
      </c>
      <c r="H11" s="5" t="s">
        <v>751</v>
      </c>
      <c r="I11" s="24" t="s">
        <v>793</v>
      </c>
      <c r="J11" s="24" t="s">
        <v>794</v>
      </c>
      <c r="K11" s="24" t="s">
        <v>795</v>
      </c>
      <c r="L11" s="24" t="s">
        <v>796</v>
      </c>
      <c r="M11" s="5" t="s">
        <v>355</v>
      </c>
      <c r="N11" s="5" t="s">
        <v>55</v>
      </c>
      <c r="O11" s="5" t="s">
        <v>377</v>
      </c>
      <c r="P11" s="5" t="s">
        <v>377</v>
      </c>
      <c r="Q11" s="5">
        <v>0</v>
      </c>
      <c r="R11" s="5">
        <v>0</v>
      </c>
      <c r="S11" s="9" t="s">
        <v>57</v>
      </c>
      <c r="T11" s="9" t="s">
        <v>57</v>
      </c>
      <c r="U11" s="5">
        <v>1</v>
      </c>
      <c r="V11" s="5">
        <v>5</v>
      </c>
      <c r="W11" s="9">
        <v>5</v>
      </c>
      <c r="X11" s="68">
        <v>5.05</v>
      </c>
      <c r="Y11" s="9">
        <v>5</v>
      </c>
      <c r="AA11" s="10" t="s">
        <v>797</v>
      </c>
    </row>
    <row r="12" spans="1:29" x14ac:dyDescent="0.3">
      <c r="A12" s="1">
        <v>11</v>
      </c>
      <c r="B12" s="6">
        <v>44928</v>
      </c>
      <c r="C12" s="25" t="s">
        <v>16</v>
      </c>
      <c r="D12" s="7">
        <v>0.34513888888888888</v>
      </c>
      <c r="E12" s="7">
        <v>0.36249999999999999</v>
      </c>
      <c r="F12" s="25" t="s">
        <v>194</v>
      </c>
      <c r="G12" s="9" t="s">
        <v>750</v>
      </c>
      <c r="H12" s="5" t="s">
        <v>751</v>
      </c>
      <c r="I12" s="24" t="s">
        <v>798</v>
      </c>
      <c r="J12" s="24" t="s">
        <v>799</v>
      </c>
      <c r="K12" s="24" t="s">
        <v>800</v>
      </c>
      <c r="L12" s="24" t="s">
        <v>801</v>
      </c>
      <c r="M12" s="5" t="s">
        <v>55</v>
      </c>
      <c r="N12" s="5" t="s">
        <v>55</v>
      </c>
      <c r="O12" s="5" t="s">
        <v>377</v>
      </c>
      <c r="P12" s="5" t="s">
        <v>377</v>
      </c>
      <c r="Q12" s="5">
        <v>0</v>
      </c>
      <c r="R12" s="5">
        <v>0</v>
      </c>
      <c r="S12" s="9" t="s">
        <v>57</v>
      </c>
      <c r="T12" s="9" t="s">
        <v>57</v>
      </c>
      <c r="U12" s="5">
        <v>1</v>
      </c>
      <c r="V12" s="5">
        <v>5</v>
      </c>
      <c r="W12" s="9">
        <v>5</v>
      </c>
      <c r="X12" s="68">
        <v>5.0599999999999996</v>
      </c>
      <c r="Y12" s="9">
        <v>5</v>
      </c>
      <c r="AA12" s="10" t="s">
        <v>802</v>
      </c>
    </row>
    <row r="13" spans="1:29" x14ac:dyDescent="0.3">
      <c r="A13" s="1">
        <v>12</v>
      </c>
      <c r="B13" s="6">
        <v>44929</v>
      </c>
      <c r="C13" s="25" t="s">
        <v>16</v>
      </c>
      <c r="D13" s="7">
        <v>0.40416666666666662</v>
      </c>
      <c r="E13" s="7">
        <v>0.42222222222222222</v>
      </c>
      <c r="F13" s="25" t="s">
        <v>194</v>
      </c>
      <c r="G13" s="9" t="s">
        <v>750</v>
      </c>
      <c r="H13" s="5" t="s">
        <v>751</v>
      </c>
      <c r="I13" s="24" t="s">
        <v>803</v>
      </c>
      <c r="J13" s="24" t="s">
        <v>804</v>
      </c>
      <c r="K13" s="24" t="s">
        <v>805</v>
      </c>
      <c r="L13" s="24" t="s">
        <v>806</v>
      </c>
      <c r="M13" s="5" t="s">
        <v>55</v>
      </c>
      <c r="N13" s="5" t="s">
        <v>55</v>
      </c>
      <c r="O13" s="5" t="s">
        <v>377</v>
      </c>
      <c r="P13" s="5" t="s">
        <v>377</v>
      </c>
      <c r="Q13" s="5">
        <v>0</v>
      </c>
      <c r="R13" s="5">
        <v>0</v>
      </c>
      <c r="S13" s="9" t="s">
        <v>57</v>
      </c>
      <c r="T13" s="9" t="s">
        <v>57</v>
      </c>
      <c r="U13" s="5">
        <v>1</v>
      </c>
      <c r="V13" s="5">
        <v>5</v>
      </c>
      <c r="W13" s="9">
        <v>5</v>
      </c>
      <c r="X13" s="68">
        <v>5.07</v>
      </c>
      <c r="Y13" s="9">
        <v>5</v>
      </c>
      <c r="AA13" s="10" t="s">
        <v>807</v>
      </c>
    </row>
    <row r="14" spans="1:29" x14ac:dyDescent="0.3">
      <c r="A14" s="1">
        <v>13</v>
      </c>
      <c r="B14" s="6">
        <v>44930</v>
      </c>
      <c r="C14" s="25" t="s">
        <v>16</v>
      </c>
      <c r="D14" s="7">
        <v>0.49444444444444446</v>
      </c>
      <c r="E14" s="7">
        <v>0.51527777777777783</v>
      </c>
      <c r="F14" s="25" t="s">
        <v>194</v>
      </c>
      <c r="G14" s="9" t="s">
        <v>750</v>
      </c>
      <c r="H14" s="5" t="s">
        <v>751</v>
      </c>
      <c r="I14" s="24" t="s">
        <v>808</v>
      </c>
      <c r="J14" s="24" t="s">
        <v>809</v>
      </c>
      <c r="K14" s="24" t="s">
        <v>810</v>
      </c>
      <c r="L14" s="24" t="s">
        <v>811</v>
      </c>
      <c r="M14" s="5" t="s">
        <v>355</v>
      </c>
      <c r="N14" s="5" t="s">
        <v>68</v>
      </c>
      <c r="O14" s="5" t="s">
        <v>377</v>
      </c>
      <c r="P14" s="5" t="s">
        <v>377</v>
      </c>
      <c r="Q14" s="5">
        <v>0</v>
      </c>
      <c r="R14" s="5">
        <v>0</v>
      </c>
      <c r="S14" s="9" t="s">
        <v>57</v>
      </c>
      <c r="T14" s="9" t="s">
        <v>57</v>
      </c>
      <c r="U14" s="5">
        <v>0</v>
      </c>
      <c r="V14" s="5">
        <v>1</v>
      </c>
      <c r="W14" s="9">
        <v>5</v>
      </c>
      <c r="X14" s="68">
        <v>5.08</v>
      </c>
      <c r="Y14" s="9">
        <v>5</v>
      </c>
      <c r="AA14" s="10" t="s">
        <v>812</v>
      </c>
    </row>
    <row r="15" spans="1:29" x14ac:dyDescent="0.3">
      <c r="A15" s="1">
        <v>14</v>
      </c>
      <c r="B15" s="6">
        <v>44931</v>
      </c>
      <c r="C15" s="25" t="s">
        <v>16</v>
      </c>
      <c r="D15" s="7">
        <v>0.47916666666666669</v>
      </c>
      <c r="E15" s="7">
        <v>0.5</v>
      </c>
      <c r="F15" s="25" t="s">
        <v>194</v>
      </c>
      <c r="G15" s="9" t="s">
        <v>750</v>
      </c>
      <c r="H15" s="5" t="s">
        <v>751</v>
      </c>
      <c r="I15" s="24" t="s">
        <v>813</v>
      </c>
      <c r="J15" s="24" t="s">
        <v>814</v>
      </c>
      <c r="K15" s="24" t="s">
        <v>815</v>
      </c>
      <c r="L15" s="24" t="s">
        <v>816</v>
      </c>
      <c r="M15" s="5" t="s">
        <v>55</v>
      </c>
      <c r="N15" s="5" t="s">
        <v>55</v>
      </c>
      <c r="O15" s="5" t="s">
        <v>377</v>
      </c>
      <c r="P15" s="5" t="s">
        <v>377</v>
      </c>
      <c r="Q15" s="5">
        <v>0</v>
      </c>
      <c r="R15" s="5">
        <v>0</v>
      </c>
      <c r="S15" s="9" t="s">
        <v>57</v>
      </c>
      <c r="T15" s="9" t="s">
        <v>57</v>
      </c>
      <c r="U15" s="5">
        <v>2</v>
      </c>
      <c r="V15" s="5">
        <v>6</v>
      </c>
      <c r="W15" s="9">
        <v>5</v>
      </c>
      <c r="X15" s="68">
        <v>5.28</v>
      </c>
      <c r="Y15" s="9">
        <v>5</v>
      </c>
      <c r="AA15" s="10" t="s">
        <v>817</v>
      </c>
    </row>
    <row r="16" spans="1:29" x14ac:dyDescent="0.3">
      <c r="A16" s="1">
        <v>15</v>
      </c>
      <c r="B16" s="6">
        <v>44932</v>
      </c>
      <c r="C16" s="25" t="s">
        <v>16</v>
      </c>
      <c r="D16" s="7">
        <v>0.51666666666666672</v>
      </c>
      <c r="E16" s="7">
        <v>0.53541666666666665</v>
      </c>
      <c r="F16" s="25" t="s">
        <v>194</v>
      </c>
      <c r="G16" s="9" t="s">
        <v>750</v>
      </c>
      <c r="H16" s="5" t="s">
        <v>751</v>
      </c>
      <c r="I16" s="24" t="s">
        <v>818</v>
      </c>
      <c r="J16" s="24" t="s">
        <v>819</v>
      </c>
      <c r="K16" s="24" t="s">
        <v>820</v>
      </c>
      <c r="L16" s="24" t="s">
        <v>821</v>
      </c>
      <c r="M16" s="5" t="s">
        <v>55</v>
      </c>
      <c r="N16" s="5" t="s">
        <v>55</v>
      </c>
      <c r="O16" s="5" t="s">
        <v>377</v>
      </c>
      <c r="P16" s="5" t="s">
        <v>377</v>
      </c>
      <c r="Q16" s="5">
        <v>0</v>
      </c>
      <c r="R16" s="5">
        <v>0</v>
      </c>
      <c r="S16" s="9" t="s">
        <v>57</v>
      </c>
      <c r="T16" s="9" t="s">
        <v>822</v>
      </c>
      <c r="U16" s="5">
        <v>2</v>
      </c>
      <c r="V16" s="5">
        <v>6</v>
      </c>
      <c r="W16" s="5">
        <v>5</v>
      </c>
      <c r="X16" s="68">
        <v>5.48</v>
      </c>
      <c r="Y16" s="5">
        <v>5</v>
      </c>
      <c r="AA16" s="10" t="s">
        <v>823</v>
      </c>
    </row>
    <row r="17" spans="1:28" x14ac:dyDescent="0.3">
      <c r="A17" s="1">
        <v>16</v>
      </c>
      <c r="B17" s="6">
        <v>44933</v>
      </c>
      <c r="C17" s="25" t="s">
        <v>16</v>
      </c>
      <c r="D17" s="7">
        <v>0.57847222222222217</v>
      </c>
      <c r="E17" s="7">
        <v>0.59583333333333333</v>
      </c>
      <c r="F17" s="25" t="s">
        <v>194</v>
      </c>
      <c r="G17" s="9" t="s">
        <v>750</v>
      </c>
      <c r="H17" s="5" t="s">
        <v>751</v>
      </c>
      <c r="I17" s="24" t="s">
        <v>824</v>
      </c>
      <c r="J17" s="24" t="s">
        <v>825</v>
      </c>
      <c r="K17" s="24" t="s">
        <v>826</v>
      </c>
      <c r="L17" s="24" t="s">
        <v>827</v>
      </c>
      <c r="M17" s="5" t="s">
        <v>355</v>
      </c>
      <c r="N17" s="5" t="s">
        <v>355</v>
      </c>
      <c r="O17" s="5" t="s">
        <v>377</v>
      </c>
      <c r="P17" s="5" t="s">
        <v>377</v>
      </c>
      <c r="Q17" s="5">
        <v>0</v>
      </c>
      <c r="R17" s="5">
        <v>0</v>
      </c>
      <c r="S17" s="9" t="s">
        <v>57</v>
      </c>
      <c r="T17" s="9" t="s">
        <v>822</v>
      </c>
      <c r="U17" s="5">
        <v>2</v>
      </c>
      <c r="V17" s="5">
        <v>6</v>
      </c>
      <c r="W17" s="9">
        <v>5</v>
      </c>
      <c r="X17" s="68">
        <v>5.0999999999999996</v>
      </c>
      <c r="Y17" s="9">
        <v>5</v>
      </c>
      <c r="AA17" s="10" t="s">
        <v>828</v>
      </c>
    </row>
    <row r="18" spans="1:28" x14ac:dyDescent="0.3">
      <c r="A18" s="1">
        <v>17</v>
      </c>
      <c r="B18" s="6">
        <v>44935</v>
      </c>
      <c r="C18" s="25" t="s">
        <v>16</v>
      </c>
      <c r="D18" s="7">
        <v>0.58194444444444449</v>
      </c>
      <c r="E18" s="7">
        <v>0.59444444444444444</v>
      </c>
      <c r="F18" s="25" t="s">
        <v>194</v>
      </c>
      <c r="G18" s="9" t="s">
        <v>750</v>
      </c>
      <c r="H18" s="5" t="s">
        <v>751</v>
      </c>
      <c r="I18" s="24" t="s">
        <v>829</v>
      </c>
      <c r="J18" s="24" t="s">
        <v>830</v>
      </c>
      <c r="K18" s="24" t="s">
        <v>831</v>
      </c>
      <c r="L18" s="24" t="s">
        <v>832</v>
      </c>
      <c r="M18" s="5" t="s">
        <v>55</v>
      </c>
      <c r="N18" s="5" t="s">
        <v>55</v>
      </c>
      <c r="O18" s="5" t="s">
        <v>377</v>
      </c>
      <c r="P18" s="5" t="s">
        <v>377</v>
      </c>
      <c r="Q18" s="5">
        <v>0</v>
      </c>
      <c r="R18" s="5">
        <v>0</v>
      </c>
      <c r="S18" s="9" t="s">
        <v>57</v>
      </c>
      <c r="T18" s="9" t="s">
        <v>57</v>
      </c>
      <c r="U18" s="5">
        <v>2</v>
      </c>
      <c r="V18" s="5">
        <v>6</v>
      </c>
      <c r="W18" s="9">
        <v>5</v>
      </c>
      <c r="X18" s="68">
        <v>5.05</v>
      </c>
      <c r="Y18" s="9">
        <v>5</v>
      </c>
      <c r="AA18" s="10" t="s">
        <v>833</v>
      </c>
    </row>
    <row r="19" spans="1:28" x14ac:dyDescent="0.3">
      <c r="A19" s="1">
        <v>18</v>
      </c>
      <c r="B19" s="6">
        <v>44936</v>
      </c>
      <c r="C19" s="25" t="s">
        <v>16</v>
      </c>
      <c r="D19" s="7">
        <v>0.59236111111111112</v>
      </c>
      <c r="E19" s="7">
        <v>0.60972222222222217</v>
      </c>
      <c r="F19" s="25" t="s">
        <v>194</v>
      </c>
      <c r="G19" s="9" t="s">
        <v>750</v>
      </c>
      <c r="H19" s="5" t="s">
        <v>751</v>
      </c>
      <c r="I19" s="24" t="s">
        <v>834</v>
      </c>
      <c r="J19" s="24" t="s">
        <v>835</v>
      </c>
      <c r="K19" s="24" t="s">
        <v>836</v>
      </c>
      <c r="L19" s="24" t="s">
        <v>837</v>
      </c>
      <c r="M19" s="5" t="s">
        <v>55</v>
      </c>
      <c r="N19" s="5" t="s">
        <v>55</v>
      </c>
      <c r="O19" s="5" t="s">
        <v>377</v>
      </c>
      <c r="P19" s="5" t="s">
        <v>377</v>
      </c>
      <c r="Q19" s="5">
        <v>0</v>
      </c>
      <c r="R19" s="5">
        <v>0</v>
      </c>
      <c r="S19" s="9" t="s">
        <v>57</v>
      </c>
      <c r="T19" s="9" t="s">
        <v>57</v>
      </c>
      <c r="U19" s="5">
        <v>2</v>
      </c>
      <c r="V19" s="5">
        <v>6</v>
      </c>
      <c r="W19" s="9">
        <v>5</v>
      </c>
      <c r="X19" s="68">
        <v>5.05</v>
      </c>
      <c r="Y19" s="9">
        <v>5</v>
      </c>
      <c r="AA19" s="10" t="s">
        <v>838</v>
      </c>
    </row>
    <row r="20" spans="1:28" x14ac:dyDescent="0.3">
      <c r="A20" s="1">
        <v>19</v>
      </c>
      <c r="B20" s="6">
        <v>44937</v>
      </c>
      <c r="C20" s="25"/>
      <c r="D20" s="7"/>
      <c r="E20" s="7"/>
      <c r="F20" s="25"/>
      <c r="G20" s="9"/>
      <c r="H20" s="5"/>
      <c r="I20" s="24"/>
      <c r="J20" s="24"/>
      <c r="K20" s="24"/>
      <c r="L20" s="24"/>
      <c r="M20" s="5"/>
      <c r="N20" s="5"/>
      <c r="O20" s="5"/>
      <c r="P20" s="5"/>
      <c r="Q20" s="5"/>
      <c r="R20" s="5"/>
      <c r="S20" s="9"/>
      <c r="T20" s="9"/>
      <c r="U20" s="5"/>
      <c r="V20" s="5"/>
      <c r="W20" s="9">
        <v>5</v>
      </c>
      <c r="X20" s="5"/>
      <c r="Y20" s="9"/>
      <c r="AA20" s="10"/>
      <c r="AB20" t="s">
        <v>839</v>
      </c>
    </row>
    <row r="21" spans="1:28" x14ac:dyDescent="0.3">
      <c r="A21" s="1">
        <v>20</v>
      </c>
      <c r="B21" s="6">
        <v>44938</v>
      </c>
      <c r="C21" s="25" t="s">
        <v>16</v>
      </c>
      <c r="D21" s="7">
        <v>0.65416666666666667</v>
      </c>
      <c r="E21" s="7">
        <v>0.67222222222222217</v>
      </c>
      <c r="F21" s="25" t="s">
        <v>194</v>
      </c>
      <c r="G21" s="9" t="s">
        <v>750</v>
      </c>
      <c r="H21" s="5" t="s">
        <v>751</v>
      </c>
      <c r="I21" s="24" t="s">
        <v>840</v>
      </c>
      <c r="J21" s="24" t="s">
        <v>841</v>
      </c>
      <c r="K21" s="24" t="s">
        <v>842</v>
      </c>
      <c r="L21" s="24" t="s">
        <v>843</v>
      </c>
      <c r="M21" s="5" t="s">
        <v>55</v>
      </c>
      <c r="N21" s="5" t="s">
        <v>355</v>
      </c>
      <c r="O21" s="5" t="s">
        <v>377</v>
      </c>
      <c r="P21" s="5" t="s">
        <v>377</v>
      </c>
      <c r="Q21" s="5">
        <v>0</v>
      </c>
      <c r="R21" s="5">
        <v>0</v>
      </c>
      <c r="S21" s="9" t="s">
        <v>57</v>
      </c>
      <c r="T21" s="9" t="s">
        <v>57</v>
      </c>
      <c r="U21" s="5">
        <v>2</v>
      </c>
      <c r="V21" s="5">
        <v>6</v>
      </c>
      <c r="W21" s="9">
        <v>5</v>
      </c>
      <c r="X21" s="68">
        <v>5.0599999999999996</v>
      </c>
      <c r="Y21" s="9">
        <v>5</v>
      </c>
      <c r="AA21" s="10" t="s">
        <v>844</v>
      </c>
    </row>
    <row r="22" spans="1:28" x14ac:dyDescent="0.3">
      <c r="A22" s="1">
        <v>21</v>
      </c>
      <c r="B22" s="6">
        <v>44939</v>
      </c>
      <c r="C22" s="25" t="s">
        <v>16</v>
      </c>
      <c r="D22" s="7">
        <v>0.70277777777777783</v>
      </c>
      <c r="E22" s="7">
        <v>0.72430555555555554</v>
      </c>
      <c r="F22" s="25" t="s">
        <v>194</v>
      </c>
      <c r="G22" s="9" t="s">
        <v>750</v>
      </c>
      <c r="H22" s="5" t="s">
        <v>751</v>
      </c>
      <c r="I22" s="24" t="s">
        <v>845</v>
      </c>
      <c r="J22" s="24" t="s">
        <v>846</v>
      </c>
      <c r="K22" s="24" t="s">
        <v>847</v>
      </c>
      <c r="L22" s="24" t="s">
        <v>848</v>
      </c>
      <c r="M22" s="5" t="s">
        <v>251</v>
      </c>
      <c r="N22" s="5" t="s">
        <v>68</v>
      </c>
      <c r="O22" s="5" t="s">
        <v>377</v>
      </c>
      <c r="P22" s="5" t="s">
        <v>377</v>
      </c>
      <c r="Q22" s="5">
        <v>0</v>
      </c>
      <c r="R22" s="5">
        <v>0</v>
      </c>
      <c r="S22" s="9" t="s">
        <v>57</v>
      </c>
      <c r="T22" s="9" t="s">
        <v>57</v>
      </c>
      <c r="U22" s="5">
        <v>3</v>
      </c>
      <c r="V22" s="5">
        <v>12</v>
      </c>
      <c r="W22" s="9">
        <v>5</v>
      </c>
      <c r="X22" s="68">
        <v>5.0999999999999996</v>
      </c>
      <c r="Y22" s="9">
        <v>5</v>
      </c>
      <c r="AA22" s="10" t="s">
        <v>849</v>
      </c>
    </row>
    <row r="23" spans="1:28" x14ac:dyDescent="0.3">
      <c r="A23" s="1">
        <v>22</v>
      </c>
      <c r="B23" s="6">
        <v>44940</v>
      </c>
      <c r="C23" s="25" t="s">
        <v>16</v>
      </c>
      <c r="D23" s="7">
        <v>0.72361111111111109</v>
      </c>
      <c r="E23" s="7">
        <v>0.7416666666666667</v>
      </c>
      <c r="F23" s="25" t="s">
        <v>194</v>
      </c>
      <c r="G23" s="9" t="s">
        <v>750</v>
      </c>
      <c r="H23" s="5" t="s">
        <v>751</v>
      </c>
      <c r="I23" s="24" t="s">
        <v>850</v>
      </c>
      <c r="J23" s="24" t="s">
        <v>851</v>
      </c>
      <c r="K23" s="24" t="s">
        <v>852</v>
      </c>
      <c r="L23" s="24" t="s">
        <v>853</v>
      </c>
      <c r="M23" s="5" t="s">
        <v>355</v>
      </c>
      <c r="N23" s="5" t="s">
        <v>355</v>
      </c>
      <c r="O23" s="5" t="s">
        <v>377</v>
      </c>
      <c r="P23" s="5" t="s">
        <v>377</v>
      </c>
      <c r="Q23" s="5">
        <v>0</v>
      </c>
      <c r="R23" s="5">
        <v>0</v>
      </c>
      <c r="S23" s="9" t="s">
        <v>57</v>
      </c>
      <c r="T23" s="9" t="s">
        <v>822</v>
      </c>
      <c r="U23" s="5">
        <v>2</v>
      </c>
      <c r="V23" s="5">
        <v>6</v>
      </c>
      <c r="W23" s="9">
        <v>5</v>
      </c>
      <c r="X23" s="68">
        <v>5.1100000000000003</v>
      </c>
      <c r="Y23" s="9">
        <v>5</v>
      </c>
      <c r="AA23" s="10" t="s">
        <v>854</v>
      </c>
    </row>
    <row r="24" spans="1:28" x14ac:dyDescent="0.3">
      <c r="A24" s="1">
        <v>23</v>
      </c>
      <c r="B24" s="6">
        <v>44941</v>
      </c>
      <c r="C24" s="25" t="s">
        <v>16</v>
      </c>
      <c r="D24" s="7">
        <v>0.71458333333333324</v>
      </c>
      <c r="E24" s="7">
        <v>0.74236111111111114</v>
      </c>
      <c r="F24" s="25" t="s">
        <v>194</v>
      </c>
      <c r="G24" s="9" t="s">
        <v>750</v>
      </c>
      <c r="H24" s="5" t="s">
        <v>751</v>
      </c>
      <c r="I24" s="24" t="s">
        <v>855</v>
      </c>
      <c r="J24" s="24" t="s">
        <v>856</v>
      </c>
      <c r="K24" s="24" t="s">
        <v>857</v>
      </c>
      <c r="L24" s="24" t="s">
        <v>858</v>
      </c>
      <c r="M24" s="5" t="s">
        <v>251</v>
      </c>
      <c r="N24" s="5" t="s">
        <v>251</v>
      </c>
      <c r="O24" s="5" t="s">
        <v>377</v>
      </c>
      <c r="P24" s="5" t="s">
        <v>377</v>
      </c>
      <c r="Q24" s="5">
        <v>0</v>
      </c>
      <c r="R24" s="5">
        <v>0</v>
      </c>
      <c r="S24" s="9" t="s">
        <v>57</v>
      </c>
      <c r="T24" s="9" t="s">
        <v>57</v>
      </c>
      <c r="U24" s="5">
        <v>1</v>
      </c>
      <c r="V24" s="5">
        <v>1</v>
      </c>
      <c r="W24" s="9">
        <v>5</v>
      </c>
      <c r="X24" s="68">
        <v>5.08</v>
      </c>
      <c r="Y24" s="9">
        <v>5</v>
      </c>
      <c r="AA24" s="10" t="s">
        <v>859</v>
      </c>
      <c r="AB24" t="s">
        <v>860</v>
      </c>
    </row>
    <row r="25" spans="1:28" x14ac:dyDescent="0.3">
      <c r="A25" s="1">
        <v>24</v>
      </c>
      <c r="B25" s="6">
        <v>44942</v>
      </c>
      <c r="C25" s="25" t="s">
        <v>16</v>
      </c>
      <c r="D25" s="7">
        <v>0.27777777777777779</v>
      </c>
      <c r="E25" s="7">
        <v>0.29652777777777778</v>
      </c>
      <c r="F25" s="25" t="s">
        <v>194</v>
      </c>
      <c r="G25" s="9" t="s">
        <v>750</v>
      </c>
      <c r="H25" s="5" t="s">
        <v>751</v>
      </c>
      <c r="I25" s="24" t="s">
        <v>861</v>
      </c>
      <c r="J25" s="24" t="s">
        <v>862</v>
      </c>
      <c r="K25" s="24" t="s">
        <v>793</v>
      </c>
      <c r="L25" s="24" t="s">
        <v>863</v>
      </c>
      <c r="M25" s="5" t="s">
        <v>355</v>
      </c>
      <c r="N25" s="5" t="s">
        <v>355</v>
      </c>
      <c r="O25" s="5" t="s">
        <v>377</v>
      </c>
      <c r="P25" s="5" t="s">
        <v>377</v>
      </c>
      <c r="Q25" s="5">
        <v>0</v>
      </c>
      <c r="R25" s="5">
        <v>0</v>
      </c>
      <c r="S25" s="9" t="s">
        <v>57</v>
      </c>
      <c r="T25" s="9" t="s">
        <v>57</v>
      </c>
      <c r="U25" s="5">
        <v>1</v>
      </c>
      <c r="V25" s="5">
        <v>1</v>
      </c>
      <c r="W25" s="9">
        <v>5</v>
      </c>
      <c r="X25" s="68">
        <v>5.04</v>
      </c>
      <c r="Y25" s="9">
        <v>5</v>
      </c>
      <c r="AA25" s="10" t="s">
        <v>864</v>
      </c>
    </row>
    <row r="26" spans="1:28" x14ac:dyDescent="0.3">
      <c r="A26" s="1">
        <v>25</v>
      </c>
      <c r="B26" s="6">
        <v>44943</v>
      </c>
      <c r="C26" s="25" t="s">
        <v>16</v>
      </c>
      <c r="D26" s="7">
        <v>0.30277777777777776</v>
      </c>
      <c r="E26" s="7">
        <v>0.32500000000000001</v>
      </c>
      <c r="F26" s="25" t="s">
        <v>194</v>
      </c>
      <c r="G26" s="9" t="s">
        <v>750</v>
      </c>
      <c r="H26" s="5" t="s">
        <v>751</v>
      </c>
      <c r="I26" s="24" t="s">
        <v>865</v>
      </c>
      <c r="J26" s="24" t="s">
        <v>866</v>
      </c>
      <c r="K26" s="24" t="s">
        <v>867</v>
      </c>
      <c r="L26" s="24" t="s">
        <v>868</v>
      </c>
      <c r="M26" s="5" t="s">
        <v>68</v>
      </c>
      <c r="N26" s="5" t="s">
        <v>68</v>
      </c>
      <c r="O26" s="5" t="s">
        <v>377</v>
      </c>
      <c r="P26" s="5" t="s">
        <v>377</v>
      </c>
      <c r="Q26" s="5">
        <v>0</v>
      </c>
      <c r="R26" s="5">
        <v>0</v>
      </c>
      <c r="S26" s="9" t="s">
        <v>57</v>
      </c>
      <c r="T26" s="9" t="s">
        <v>57</v>
      </c>
      <c r="U26" s="5">
        <v>1</v>
      </c>
      <c r="V26" s="5">
        <v>5</v>
      </c>
      <c r="W26" s="9">
        <v>5</v>
      </c>
      <c r="X26" s="68">
        <v>5.0599999999999996</v>
      </c>
      <c r="Y26" s="9">
        <v>5</v>
      </c>
      <c r="AA26" s="10" t="s">
        <v>869</v>
      </c>
    </row>
    <row r="27" spans="1:28" x14ac:dyDescent="0.3">
      <c r="A27" s="1">
        <v>26</v>
      </c>
      <c r="B27" s="6">
        <v>44944</v>
      </c>
      <c r="C27" s="25" t="s">
        <v>16</v>
      </c>
      <c r="D27" s="7">
        <v>0.32013888888888892</v>
      </c>
      <c r="E27" s="7">
        <v>0.34097222222222223</v>
      </c>
      <c r="F27" s="25" t="s">
        <v>194</v>
      </c>
      <c r="G27" s="9" t="s">
        <v>750</v>
      </c>
      <c r="H27" s="5" t="s">
        <v>751</v>
      </c>
      <c r="I27" s="24" t="s">
        <v>870</v>
      </c>
      <c r="J27" s="24" t="s">
        <v>871</v>
      </c>
      <c r="K27" s="24" t="s">
        <v>872</v>
      </c>
      <c r="L27" s="24" t="s">
        <v>873</v>
      </c>
      <c r="M27" s="5" t="s">
        <v>251</v>
      </c>
      <c r="N27" s="5" t="s">
        <v>251</v>
      </c>
      <c r="O27" s="5" t="s">
        <v>377</v>
      </c>
      <c r="P27" s="5" t="s">
        <v>377</v>
      </c>
      <c r="Q27" s="5">
        <v>0</v>
      </c>
      <c r="R27" s="5">
        <v>0</v>
      </c>
      <c r="S27" s="9" t="s">
        <v>57</v>
      </c>
      <c r="T27" s="9" t="s">
        <v>57</v>
      </c>
      <c r="U27" s="5">
        <v>1</v>
      </c>
      <c r="V27" s="5">
        <v>5</v>
      </c>
      <c r="W27" s="9">
        <v>5</v>
      </c>
      <c r="X27" s="68">
        <v>5.0599999999999996</v>
      </c>
      <c r="Y27" s="9">
        <v>5</v>
      </c>
      <c r="AA27" s="10" t="s">
        <v>874</v>
      </c>
    </row>
    <row r="28" spans="1:28" x14ac:dyDescent="0.3">
      <c r="A28" s="1">
        <v>26</v>
      </c>
      <c r="B28" s="6">
        <v>44945</v>
      </c>
      <c r="C28" s="25" t="s">
        <v>16</v>
      </c>
      <c r="D28" s="7"/>
      <c r="E28" s="7"/>
      <c r="F28" s="25" t="s">
        <v>194</v>
      </c>
      <c r="G28" s="9" t="s">
        <v>750</v>
      </c>
      <c r="H28" s="5" t="s">
        <v>751</v>
      </c>
      <c r="I28" s="24"/>
      <c r="J28" s="24"/>
      <c r="K28" s="24"/>
      <c r="L28" s="24"/>
      <c r="M28" s="5"/>
      <c r="N28" s="5"/>
      <c r="O28" s="5"/>
      <c r="P28" s="5"/>
      <c r="Q28" s="5"/>
      <c r="R28" s="5"/>
      <c r="S28" s="9"/>
      <c r="T28" s="9"/>
      <c r="U28" s="5"/>
      <c r="V28" s="5"/>
      <c r="W28" s="9">
        <v>5</v>
      </c>
      <c r="X28" s="5"/>
      <c r="AA28" s="10"/>
      <c r="AB28" t="s">
        <v>875</v>
      </c>
    </row>
    <row r="29" spans="1:28" x14ac:dyDescent="0.3">
      <c r="A29" s="1"/>
    </row>
    <row r="32" spans="1:28" x14ac:dyDescent="0.3">
      <c r="A32" s="18">
        <f>COUNT(A2:A31)</f>
        <v>27</v>
      </c>
      <c r="B32" s="19"/>
      <c r="C32" s="17"/>
      <c r="D32" s="20"/>
      <c r="E32" s="20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 t="s">
        <v>192</v>
      </c>
      <c r="W32" s="18">
        <f>SUM(W2:W31)</f>
        <v>135</v>
      </c>
      <c r="X32" s="18">
        <f>SUM(X2:X31)</f>
        <v>122.75</v>
      </c>
      <c r="Y32" s="18">
        <f>SUM(Y2:Y31)</f>
        <v>120</v>
      </c>
      <c r="Z32" s="17"/>
      <c r="AA32" s="21"/>
      <c r="AB32" s="17"/>
    </row>
    <row r="45" spans="2:2" x14ac:dyDescent="0.3">
      <c r="B45" s="6"/>
    </row>
  </sheetData>
  <autoFilter ref="A1:AB42" xr:uid="{E351C7C9-D7D8-4432-80BD-3FF698E23C28}">
    <sortState ref="A2:AB42">
      <sortCondition ref="C1:C42"/>
    </sortState>
  </autoFilter>
  <hyperlinks>
    <hyperlink ref="AA2" r:id="rId1" xr:uid="{4A6C63D0-8D0F-4675-9A2F-01889E11C57D}"/>
    <hyperlink ref="AA3" r:id="rId2" xr:uid="{296B2893-2E3D-488E-8672-8D190B30FDB9}"/>
    <hyperlink ref="AA4" r:id="rId3" xr:uid="{F27BBB41-160B-4828-9E96-676DE3DF61A5}"/>
    <hyperlink ref="AA5" r:id="rId4" xr:uid="{41238D2E-46DA-4137-ABD1-639E61F5D85F}"/>
    <hyperlink ref="AA6" r:id="rId5" xr:uid="{E2435138-76CE-491A-B034-69BE357146B8}"/>
    <hyperlink ref="AA7" r:id="rId6" xr:uid="{89464687-7D4C-47E7-B469-EAAAA194A417}"/>
    <hyperlink ref="AA11" r:id="rId7" xr:uid="{AAA02D60-5A68-4ECA-9E5C-181AF9F0083D}"/>
    <hyperlink ref="AA8" r:id="rId8" xr:uid="{2C8D8140-F285-4846-81E2-92E4383F3DF6}"/>
    <hyperlink ref="AA9" r:id="rId9" xr:uid="{4B33122F-1FC8-4BF3-946E-EF97405A3745}"/>
    <hyperlink ref="AA18" r:id="rId10" xr:uid="{DDBE5EE7-0F4A-45E1-8E16-F9A22B8592A8}"/>
    <hyperlink ref="AA12" r:id="rId11" xr:uid="{F3DB71BA-EDAC-4DEA-A68F-F63EA526AFA0}"/>
    <hyperlink ref="AA13" r:id="rId12" xr:uid="{58E0CE42-C6EE-46B0-941C-07BD430CC52D}"/>
    <hyperlink ref="AA14" r:id="rId13" xr:uid="{8C28BFD3-CFC9-4A9B-8C77-773F6F50E916}"/>
    <hyperlink ref="AA15" r:id="rId14" xr:uid="{E09CB045-4D37-4120-A651-85EF8851B40A}"/>
    <hyperlink ref="AA16" r:id="rId15" xr:uid="{E1BA5F8B-E175-4B92-A818-A806B9FB0F90}"/>
    <hyperlink ref="AA17" r:id="rId16" xr:uid="{DCD425CA-04D3-4E7E-82E0-46553B2ECB7B}"/>
    <hyperlink ref="AA19" r:id="rId17" xr:uid="{0DFD6959-3F40-4D14-A8B5-653A57EAB54D}"/>
    <hyperlink ref="AA21" r:id="rId18" xr:uid="{BA3423A9-71A2-4CF3-851B-98985AF540B6}"/>
    <hyperlink ref="AA22" r:id="rId19" xr:uid="{1E88BF6E-F000-497A-89C5-B64B5DA256F0}"/>
    <hyperlink ref="AA23" r:id="rId20" xr:uid="{2670A8E5-4D82-42B9-8479-0E96F07704E2}"/>
    <hyperlink ref="AA24" r:id="rId21" xr:uid="{7863D6F2-63B3-4294-97CE-779740D547E9}"/>
    <hyperlink ref="AA25" r:id="rId22" xr:uid="{A4EB78CD-56EF-4C88-952F-C1EC6422A4E8}"/>
    <hyperlink ref="AA26" r:id="rId23" xr:uid="{B6335D10-02BA-412E-A5B4-DD3C6B953B65}"/>
    <hyperlink ref="AA27" r:id="rId24" xr:uid="{B3B381C4-29FE-4F0F-B9C3-DCE57A761A87}"/>
  </hyperlinks>
  <pageMargins left="0.511811024" right="0.511811024" top="0.78740157499999996" bottom="0.78740157499999996" header="0.31496062000000002" footer="0.31496062000000002"/>
  <pageSetup paperSize="9" orientation="portrait" r:id="rId25"/>
  <headerFooter>
    <oddFooter>&amp;C&amp;1#&amp;"Arial Black"&amp;11&amp;K008542INTERNA \ Qualquer Usuário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4A611-FAFB-453F-BE15-BD0AD501D501}">
  <dimension ref="A1:AC47"/>
  <sheetViews>
    <sheetView topLeftCell="S7" zoomScaleNormal="100" workbookViewId="0">
      <selection activeCell="X24" sqref="X24"/>
    </sheetView>
  </sheetViews>
  <sheetFormatPr defaultRowHeight="14.4" x14ac:dyDescent="0.3"/>
  <cols>
    <col min="2" max="2" width="10.5546875" bestFit="1" customWidth="1"/>
    <col min="7" max="7" width="11.109375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27" customWidth="1"/>
    <col min="27" max="27" width="66.33203125" bestFit="1" customWidth="1"/>
    <col min="28" max="29" width="55.6640625" customWidth="1"/>
  </cols>
  <sheetData>
    <row r="1" spans="1:29" ht="43.2" x14ac:dyDescent="0.3">
      <c r="A1" s="3" t="s">
        <v>25</v>
      </c>
      <c r="B1" s="26" t="s">
        <v>26</v>
      </c>
      <c r="C1" s="26" t="s">
        <v>27</v>
      </c>
      <c r="D1" s="27" t="s">
        <v>28</v>
      </c>
      <c r="E1" s="27" t="s">
        <v>29</v>
      </c>
      <c r="F1" s="27" t="s">
        <v>30</v>
      </c>
      <c r="G1" s="27" t="s">
        <v>31</v>
      </c>
      <c r="H1" s="27" t="s">
        <v>0</v>
      </c>
      <c r="I1" s="27" t="s">
        <v>32</v>
      </c>
      <c r="J1" s="27" t="s">
        <v>33</v>
      </c>
      <c r="K1" s="27" t="s">
        <v>34</v>
      </c>
      <c r="L1" s="27" t="s">
        <v>35</v>
      </c>
      <c r="M1" s="27" t="s">
        <v>36</v>
      </c>
      <c r="N1" s="27" t="s">
        <v>37</v>
      </c>
      <c r="O1" s="27" t="s">
        <v>38</v>
      </c>
      <c r="P1" s="27" t="s">
        <v>39</v>
      </c>
      <c r="Q1" s="27" t="s">
        <v>40</v>
      </c>
      <c r="R1" s="27" t="s">
        <v>41</v>
      </c>
      <c r="S1" s="27" t="s">
        <v>42</v>
      </c>
      <c r="T1" s="27" t="s">
        <v>43</v>
      </c>
      <c r="U1" s="27" t="s">
        <v>44</v>
      </c>
      <c r="V1" s="27" t="s">
        <v>45</v>
      </c>
      <c r="W1" s="27" t="s">
        <v>46</v>
      </c>
      <c r="X1" s="28" t="s">
        <v>22</v>
      </c>
      <c r="Y1" s="28" t="s">
        <v>23</v>
      </c>
      <c r="Z1" s="27" t="s">
        <v>47</v>
      </c>
      <c r="AA1" s="27"/>
      <c r="AB1" s="29" t="s">
        <v>48</v>
      </c>
    </row>
    <row r="2" spans="1:29" ht="31.95" customHeight="1" x14ac:dyDescent="0.3">
      <c r="A2" s="1">
        <v>1</v>
      </c>
      <c r="B2" s="53">
        <v>44915</v>
      </c>
      <c r="C2" s="5" t="s">
        <v>16</v>
      </c>
      <c r="D2" s="7">
        <v>0.3215277777777778</v>
      </c>
      <c r="E2" s="7">
        <v>0.33680555555555558</v>
      </c>
      <c r="F2" s="25" t="s">
        <v>194</v>
      </c>
      <c r="G2" s="5" t="s">
        <v>876</v>
      </c>
      <c r="H2" s="5" t="s">
        <v>10</v>
      </c>
      <c r="I2" s="24" t="s">
        <v>877</v>
      </c>
      <c r="J2" s="24" t="s">
        <v>878</v>
      </c>
      <c r="K2" s="24" t="s">
        <v>879</v>
      </c>
      <c r="L2" s="24" t="s">
        <v>880</v>
      </c>
      <c r="M2" s="5" t="s">
        <v>55</v>
      </c>
      <c r="N2" s="5" t="s">
        <v>55</v>
      </c>
      <c r="O2" s="5" t="s">
        <v>377</v>
      </c>
      <c r="P2" s="5" t="s">
        <v>377</v>
      </c>
      <c r="Q2" s="5">
        <v>1</v>
      </c>
      <c r="R2" s="5">
        <v>1</v>
      </c>
      <c r="S2" s="5" t="s">
        <v>57</v>
      </c>
      <c r="T2" s="5" t="s">
        <v>57</v>
      </c>
      <c r="U2" s="5">
        <v>1</v>
      </c>
      <c r="V2" s="5">
        <v>1</v>
      </c>
      <c r="W2" s="5">
        <v>10</v>
      </c>
      <c r="X2" s="68">
        <v>10.199999999999999</v>
      </c>
      <c r="Y2" s="5">
        <v>10</v>
      </c>
      <c r="AA2" s="10" t="s">
        <v>881</v>
      </c>
      <c r="AC2" s="30"/>
    </row>
    <row r="3" spans="1:29" x14ac:dyDescent="0.3">
      <c r="A3" s="1">
        <v>2</v>
      </c>
      <c r="B3" s="53">
        <v>44916</v>
      </c>
      <c r="C3" s="5" t="s">
        <v>16</v>
      </c>
      <c r="D3" s="7">
        <v>0.3659722222222222</v>
      </c>
      <c r="E3" s="7">
        <v>0.38263888888888892</v>
      </c>
      <c r="F3" s="25" t="s">
        <v>194</v>
      </c>
      <c r="G3" s="5" t="s">
        <v>876</v>
      </c>
      <c r="H3" s="5" t="s">
        <v>10</v>
      </c>
      <c r="I3" s="24" t="s">
        <v>882</v>
      </c>
      <c r="J3" s="24" t="s">
        <v>883</v>
      </c>
      <c r="K3" s="24" t="s">
        <v>884</v>
      </c>
      <c r="L3" s="24" t="s">
        <v>885</v>
      </c>
      <c r="M3" s="5" t="s">
        <v>55</v>
      </c>
      <c r="N3" s="5" t="s">
        <v>55</v>
      </c>
      <c r="O3" s="5" t="s">
        <v>377</v>
      </c>
      <c r="P3" s="5" t="s">
        <v>377</v>
      </c>
      <c r="Q3" s="5">
        <v>1</v>
      </c>
      <c r="R3" s="5">
        <v>1</v>
      </c>
      <c r="S3" s="5" t="s">
        <v>57</v>
      </c>
      <c r="T3" s="5" t="s">
        <v>57</v>
      </c>
      <c r="U3" s="5">
        <v>1</v>
      </c>
      <c r="V3" s="5">
        <v>1</v>
      </c>
      <c r="W3" s="5">
        <v>10</v>
      </c>
      <c r="X3" s="68">
        <v>10.220000000000001</v>
      </c>
      <c r="Y3" s="5">
        <v>10</v>
      </c>
      <c r="AA3" s="10" t="s">
        <v>886</v>
      </c>
    </row>
    <row r="4" spans="1:29" x14ac:dyDescent="0.3">
      <c r="A4" s="1">
        <v>3</v>
      </c>
      <c r="B4" s="53">
        <v>44917</v>
      </c>
      <c r="C4" s="5" t="s">
        <v>16</v>
      </c>
      <c r="D4" s="7">
        <v>0.4291666666666667</v>
      </c>
      <c r="E4" s="7">
        <v>0.44513888888888892</v>
      </c>
      <c r="F4" s="25" t="s">
        <v>194</v>
      </c>
      <c r="G4" s="5" t="s">
        <v>876</v>
      </c>
      <c r="H4" s="5" t="s">
        <v>10</v>
      </c>
      <c r="I4" s="24" t="s">
        <v>887</v>
      </c>
      <c r="J4" s="24" t="s">
        <v>888</v>
      </c>
      <c r="K4" s="24" t="s">
        <v>889</v>
      </c>
      <c r="L4" s="24" t="s">
        <v>890</v>
      </c>
      <c r="M4" s="5" t="s">
        <v>55</v>
      </c>
      <c r="N4" s="5" t="s">
        <v>55</v>
      </c>
      <c r="O4" s="5" t="s">
        <v>377</v>
      </c>
      <c r="P4" s="5" t="s">
        <v>377</v>
      </c>
      <c r="Q4" s="5">
        <v>1</v>
      </c>
      <c r="R4" s="5">
        <v>1</v>
      </c>
      <c r="S4" s="5" t="s">
        <v>57</v>
      </c>
      <c r="T4" s="5" t="s">
        <v>57</v>
      </c>
      <c r="U4" s="5">
        <v>1</v>
      </c>
      <c r="V4" s="5">
        <v>1</v>
      </c>
      <c r="W4" s="5">
        <v>10</v>
      </c>
      <c r="X4" s="68">
        <v>10.220000000000001</v>
      </c>
      <c r="Y4" s="5">
        <v>10</v>
      </c>
      <c r="AA4" s="10" t="s">
        <v>891</v>
      </c>
    </row>
    <row r="5" spans="1:29" x14ac:dyDescent="0.3">
      <c r="A5" s="1">
        <v>4</v>
      </c>
      <c r="B5" s="6">
        <v>44919</v>
      </c>
      <c r="C5" s="5" t="s">
        <v>16</v>
      </c>
      <c r="D5" s="7">
        <v>0.49722222222222223</v>
      </c>
      <c r="E5" s="7">
        <v>0.51180555555555551</v>
      </c>
      <c r="F5" s="25" t="s">
        <v>194</v>
      </c>
      <c r="G5" s="5" t="s">
        <v>876</v>
      </c>
      <c r="H5" s="5" t="s">
        <v>10</v>
      </c>
      <c r="I5" s="24" t="s">
        <v>892</v>
      </c>
      <c r="J5" s="24" t="s">
        <v>893</v>
      </c>
      <c r="K5" s="24" t="s">
        <v>894</v>
      </c>
      <c r="L5" s="24" t="s">
        <v>895</v>
      </c>
      <c r="M5" s="5" t="s">
        <v>55</v>
      </c>
      <c r="N5" s="5" t="s">
        <v>55</v>
      </c>
      <c r="O5" s="5" t="s">
        <v>377</v>
      </c>
      <c r="P5" s="5" t="s">
        <v>377</v>
      </c>
      <c r="Q5" s="5">
        <v>1</v>
      </c>
      <c r="R5" s="5">
        <v>1</v>
      </c>
      <c r="S5" s="5" t="s">
        <v>57</v>
      </c>
      <c r="T5" s="5" t="s">
        <v>57</v>
      </c>
      <c r="U5" s="5">
        <v>1</v>
      </c>
      <c r="V5" s="5">
        <v>1</v>
      </c>
      <c r="W5" s="5">
        <v>10</v>
      </c>
      <c r="X5" s="68">
        <v>10.199999999999999</v>
      </c>
      <c r="Y5" s="5">
        <v>10</v>
      </c>
      <c r="AA5" s="10" t="s">
        <v>896</v>
      </c>
      <c r="AB5" s="55"/>
    </row>
    <row r="6" spans="1:29" x14ac:dyDescent="0.3">
      <c r="A6" s="1">
        <v>5</v>
      </c>
      <c r="B6" s="6">
        <v>44920</v>
      </c>
      <c r="C6" s="5" t="s">
        <v>16</v>
      </c>
      <c r="D6" s="7">
        <v>0.48819444444444443</v>
      </c>
      <c r="E6" s="7">
        <v>0.50555555555555554</v>
      </c>
      <c r="F6" s="25" t="s">
        <v>194</v>
      </c>
      <c r="G6" s="5" t="s">
        <v>876</v>
      </c>
      <c r="H6" s="5" t="s">
        <v>10</v>
      </c>
      <c r="I6" s="24" t="s">
        <v>897</v>
      </c>
      <c r="J6" s="24" t="s">
        <v>898</v>
      </c>
      <c r="K6" s="24" t="s">
        <v>899</v>
      </c>
      <c r="L6" s="24" t="s">
        <v>900</v>
      </c>
      <c r="M6" s="5" t="s">
        <v>55</v>
      </c>
      <c r="N6" s="5" t="s">
        <v>55</v>
      </c>
      <c r="O6" s="5" t="s">
        <v>377</v>
      </c>
      <c r="P6" s="5" t="s">
        <v>377</v>
      </c>
      <c r="Q6" s="5">
        <v>1</v>
      </c>
      <c r="R6" s="5">
        <v>1</v>
      </c>
      <c r="S6" s="5" t="s">
        <v>57</v>
      </c>
      <c r="T6" s="5" t="s">
        <v>57</v>
      </c>
      <c r="U6" s="5">
        <v>1</v>
      </c>
      <c r="V6" s="5">
        <v>1</v>
      </c>
      <c r="W6" s="5">
        <v>10</v>
      </c>
      <c r="X6" s="68">
        <v>10.220000000000001</v>
      </c>
      <c r="Y6" s="5">
        <v>10</v>
      </c>
      <c r="AA6" s="10" t="s">
        <v>901</v>
      </c>
      <c r="AB6" t="s">
        <v>902</v>
      </c>
    </row>
    <row r="7" spans="1:29" x14ac:dyDescent="0.3">
      <c r="A7" s="1">
        <v>6</v>
      </c>
      <c r="B7" s="6">
        <v>44921</v>
      </c>
      <c r="C7" s="5" t="s">
        <v>16</v>
      </c>
      <c r="D7" s="7">
        <v>0.56736111111111109</v>
      </c>
      <c r="E7" s="7">
        <v>0.58194444444444449</v>
      </c>
      <c r="F7" s="25" t="s">
        <v>194</v>
      </c>
      <c r="G7" s="5" t="s">
        <v>876</v>
      </c>
      <c r="H7" s="5" t="s">
        <v>10</v>
      </c>
      <c r="I7" s="24" t="s">
        <v>903</v>
      </c>
      <c r="J7" s="24" t="s">
        <v>904</v>
      </c>
      <c r="K7" s="24" t="s">
        <v>905</v>
      </c>
      <c r="L7" s="24" t="s">
        <v>906</v>
      </c>
      <c r="M7" s="5" t="s">
        <v>55</v>
      </c>
      <c r="N7" s="5" t="s">
        <v>55</v>
      </c>
      <c r="O7" s="5" t="s">
        <v>377</v>
      </c>
      <c r="P7" s="5" t="s">
        <v>377</v>
      </c>
      <c r="Q7" s="5">
        <v>1</v>
      </c>
      <c r="R7" s="5">
        <v>1</v>
      </c>
      <c r="S7" s="5" t="s">
        <v>57</v>
      </c>
      <c r="T7" s="5" t="s">
        <v>57</v>
      </c>
      <c r="U7" s="5">
        <v>1</v>
      </c>
      <c r="V7" s="5">
        <v>1</v>
      </c>
      <c r="W7" s="5">
        <v>10</v>
      </c>
      <c r="X7" s="68">
        <v>10.220000000000001</v>
      </c>
      <c r="Y7" s="5">
        <v>10</v>
      </c>
      <c r="AA7" s="10" t="s">
        <v>907</v>
      </c>
    </row>
    <row r="8" spans="1:29" x14ac:dyDescent="0.3">
      <c r="A8" s="1">
        <v>7</v>
      </c>
      <c r="B8" s="6">
        <v>44922</v>
      </c>
      <c r="C8" s="5" t="s">
        <v>16</v>
      </c>
      <c r="D8" s="7">
        <v>0.62916666666666665</v>
      </c>
      <c r="E8" s="7">
        <v>0.64374999999999993</v>
      </c>
      <c r="F8" s="25" t="s">
        <v>194</v>
      </c>
      <c r="G8" s="5" t="s">
        <v>876</v>
      </c>
      <c r="H8" s="5" t="s">
        <v>10</v>
      </c>
      <c r="I8" s="24" t="s">
        <v>908</v>
      </c>
      <c r="J8" s="24" t="s">
        <v>909</v>
      </c>
      <c r="K8" s="24" t="s">
        <v>910</v>
      </c>
      <c r="L8" s="24" t="s">
        <v>911</v>
      </c>
      <c r="M8" s="5" t="s">
        <v>55</v>
      </c>
      <c r="N8" s="5" t="s">
        <v>55</v>
      </c>
      <c r="O8" s="5" t="s">
        <v>377</v>
      </c>
      <c r="P8" s="5" t="s">
        <v>912</v>
      </c>
      <c r="Q8" s="5">
        <v>1</v>
      </c>
      <c r="R8" s="5">
        <v>1</v>
      </c>
      <c r="S8" s="5" t="s">
        <v>57</v>
      </c>
      <c r="T8" s="5" t="s">
        <v>57</v>
      </c>
      <c r="U8" s="5">
        <v>1</v>
      </c>
      <c r="V8" s="5">
        <v>1</v>
      </c>
      <c r="W8" s="5">
        <v>10</v>
      </c>
      <c r="X8" s="68">
        <v>10.18</v>
      </c>
      <c r="Y8" s="5">
        <v>10</v>
      </c>
      <c r="AA8" s="10" t="s">
        <v>913</v>
      </c>
    </row>
    <row r="9" spans="1:29" x14ac:dyDescent="0.3">
      <c r="A9" s="1">
        <v>8</v>
      </c>
      <c r="B9" s="6">
        <v>44923</v>
      </c>
      <c r="C9" s="5" t="s">
        <v>16</v>
      </c>
      <c r="D9" s="7">
        <v>0.68541666666666667</v>
      </c>
      <c r="E9" s="7">
        <v>0.7006944444444444</v>
      </c>
      <c r="F9" s="25" t="s">
        <v>194</v>
      </c>
      <c r="G9" s="5" t="s">
        <v>876</v>
      </c>
      <c r="H9" s="5" t="s">
        <v>10</v>
      </c>
      <c r="I9" s="24" t="s">
        <v>914</v>
      </c>
      <c r="J9" s="24" t="s">
        <v>915</v>
      </c>
      <c r="K9" s="24" t="s">
        <v>916</v>
      </c>
      <c r="L9" s="24" t="s">
        <v>917</v>
      </c>
      <c r="M9" s="5" t="s">
        <v>251</v>
      </c>
      <c r="N9" s="5" t="s">
        <v>251</v>
      </c>
      <c r="O9" s="5" t="s">
        <v>377</v>
      </c>
      <c r="P9" s="5" t="s">
        <v>377</v>
      </c>
      <c r="Q9" s="5">
        <v>1</v>
      </c>
      <c r="R9" s="5">
        <v>1</v>
      </c>
      <c r="S9" s="5" t="s">
        <v>57</v>
      </c>
      <c r="T9" s="5" t="s">
        <v>57</v>
      </c>
      <c r="U9" s="5">
        <v>1</v>
      </c>
      <c r="V9" s="5">
        <v>1</v>
      </c>
      <c r="W9" s="5">
        <v>10</v>
      </c>
      <c r="X9" s="68">
        <v>10.18</v>
      </c>
      <c r="Y9" s="5">
        <v>10</v>
      </c>
      <c r="AA9" s="10" t="s">
        <v>918</v>
      </c>
    </row>
    <row r="10" spans="1:29" x14ac:dyDescent="0.3">
      <c r="A10" s="1">
        <v>9</v>
      </c>
      <c r="B10" s="6">
        <v>44924</v>
      </c>
      <c r="C10" s="5" t="s">
        <v>16</v>
      </c>
      <c r="D10" s="7">
        <v>0.68819444444444444</v>
      </c>
      <c r="E10" s="7">
        <v>0.70277777777777783</v>
      </c>
      <c r="F10" s="25" t="s">
        <v>194</v>
      </c>
      <c r="G10" s="5" t="s">
        <v>876</v>
      </c>
      <c r="H10" s="5" t="s">
        <v>10</v>
      </c>
      <c r="I10" s="24" t="s">
        <v>919</v>
      </c>
      <c r="J10" s="24" t="s">
        <v>920</v>
      </c>
      <c r="K10" s="24" t="s">
        <v>921</v>
      </c>
      <c r="L10" s="24" t="s">
        <v>922</v>
      </c>
      <c r="M10" s="5" t="s">
        <v>55</v>
      </c>
      <c r="N10" s="5" t="s">
        <v>55</v>
      </c>
      <c r="O10" s="5" t="s">
        <v>377</v>
      </c>
      <c r="P10" s="5" t="s">
        <v>377</v>
      </c>
      <c r="Q10" s="5">
        <v>1</v>
      </c>
      <c r="R10" s="5">
        <v>1</v>
      </c>
      <c r="S10" s="5" t="s">
        <v>57</v>
      </c>
      <c r="T10" s="5" t="s">
        <v>57</v>
      </c>
      <c r="U10" s="5">
        <v>1</v>
      </c>
      <c r="V10" s="5">
        <v>1</v>
      </c>
      <c r="W10" s="5">
        <v>10</v>
      </c>
      <c r="X10" s="68">
        <v>10.220000000000001</v>
      </c>
      <c r="Y10" s="5">
        <v>10</v>
      </c>
      <c r="AA10" s="10" t="s">
        <v>923</v>
      </c>
    </row>
    <row r="11" spans="1:29" x14ac:dyDescent="0.3">
      <c r="A11" s="1">
        <v>10</v>
      </c>
      <c r="B11" s="6">
        <v>44925</v>
      </c>
      <c r="C11" s="5" t="s">
        <v>16</v>
      </c>
      <c r="D11" s="7">
        <v>0.7284722222222223</v>
      </c>
      <c r="E11" s="7">
        <v>0.74444444444444446</v>
      </c>
      <c r="F11" s="25" t="s">
        <v>194</v>
      </c>
      <c r="G11" s="5" t="s">
        <v>876</v>
      </c>
      <c r="H11" s="5" t="s">
        <v>10</v>
      </c>
      <c r="I11" s="24" t="s">
        <v>924</v>
      </c>
      <c r="J11" s="24" t="s">
        <v>925</v>
      </c>
      <c r="K11" s="24" t="s">
        <v>926</v>
      </c>
      <c r="L11" s="24" t="s">
        <v>927</v>
      </c>
      <c r="M11" s="5" t="s">
        <v>55</v>
      </c>
      <c r="N11" s="5" t="s">
        <v>55</v>
      </c>
      <c r="O11" s="5" t="s">
        <v>377</v>
      </c>
      <c r="P11" s="5" t="s">
        <v>377</v>
      </c>
      <c r="Q11" s="5">
        <v>1</v>
      </c>
      <c r="R11" s="5">
        <v>1</v>
      </c>
      <c r="S11" s="5" t="s">
        <v>57</v>
      </c>
      <c r="T11" s="5" t="s">
        <v>57</v>
      </c>
      <c r="U11" s="5">
        <v>1</v>
      </c>
      <c r="V11" s="5">
        <v>1</v>
      </c>
      <c r="W11" s="5">
        <v>10</v>
      </c>
      <c r="X11" s="68">
        <v>10.19</v>
      </c>
      <c r="Y11" s="5">
        <v>10</v>
      </c>
      <c r="AA11" s="10" t="s">
        <v>928</v>
      </c>
    </row>
    <row r="12" spans="1:29" x14ac:dyDescent="0.3">
      <c r="A12" s="1">
        <v>11</v>
      </c>
      <c r="B12" s="6">
        <v>44926</v>
      </c>
      <c r="C12" s="5" t="s">
        <v>16</v>
      </c>
      <c r="D12" s="7"/>
      <c r="E12" s="7"/>
      <c r="F12" s="25" t="s">
        <v>194</v>
      </c>
      <c r="G12" s="5" t="s">
        <v>876</v>
      </c>
      <c r="H12" s="5" t="s">
        <v>10</v>
      </c>
      <c r="I12" s="24"/>
      <c r="J12" s="24"/>
      <c r="K12" s="24"/>
      <c r="L12" s="24"/>
      <c r="M12" s="5"/>
      <c r="N12" s="5"/>
      <c r="O12" s="5"/>
      <c r="P12" s="5"/>
      <c r="Q12" s="5"/>
      <c r="R12" s="5"/>
      <c r="S12" s="5"/>
      <c r="T12" s="5"/>
      <c r="U12" s="5"/>
      <c r="V12" s="5"/>
      <c r="W12" s="5">
        <v>10</v>
      </c>
      <c r="X12" s="5"/>
      <c r="Y12" s="5"/>
      <c r="Z12" t="s">
        <v>929</v>
      </c>
      <c r="AA12" s="10"/>
    </row>
    <row r="13" spans="1:29" x14ac:dyDescent="0.3">
      <c r="A13" s="1">
        <v>12</v>
      </c>
      <c r="B13" s="6">
        <v>44563</v>
      </c>
      <c r="C13" s="5" t="s">
        <v>16</v>
      </c>
      <c r="D13" s="7">
        <v>0.30902777777777779</v>
      </c>
      <c r="E13" s="7">
        <v>0.32777777777777778</v>
      </c>
      <c r="F13" s="25" t="s">
        <v>194</v>
      </c>
      <c r="G13" s="5" t="s">
        <v>876</v>
      </c>
      <c r="H13" s="5" t="s">
        <v>10</v>
      </c>
      <c r="I13" s="24" t="s">
        <v>930</v>
      </c>
      <c r="J13" s="24" t="s">
        <v>931</v>
      </c>
      <c r="K13" s="24" t="s">
        <v>932</v>
      </c>
      <c r="L13" s="24" t="s">
        <v>933</v>
      </c>
      <c r="M13" s="5" t="s">
        <v>55</v>
      </c>
      <c r="N13" s="5" t="s">
        <v>55</v>
      </c>
      <c r="O13" s="5" t="s">
        <v>80</v>
      </c>
      <c r="P13" s="5" t="s">
        <v>80</v>
      </c>
      <c r="Q13" s="5">
        <v>1</v>
      </c>
      <c r="R13" s="5">
        <v>1</v>
      </c>
      <c r="S13" s="5" t="s">
        <v>57</v>
      </c>
      <c r="T13" s="5" t="s">
        <v>57</v>
      </c>
      <c r="U13" s="5">
        <v>2</v>
      </c>
      <c r="V13" s="5">
        <v>6</v>
      </c>
      <c r="W13" s="5">
        <v>10</v>
      </c>
      <c r="X13" s="68">
        <v>10.01</v>
      </c>
      <c r="Y13" s="5">
        <v>10</v>
      </c>
      <c r="AA13" s="10" t="s">
        <v>934</v>
      </c>
    </row>
    <row r="14" spans="1:29" x14ac:dyDescent="0.3">
      <c r="A14" s="1">
        <v>13</v>
      </c>
      <c r="B14" s="6">
        <v>44929</v>
      </c>
      <c r="C14" s="5" t="s">
        <v>16</v>
      </c>
      <c r="D14" s="7">
        <v>0.33611111111111108</v>
      </c>
      <c r="E14" s="7">
        <v>0.3520833333333333</v>
      </c>
      <c r="F14" s="25" t="s">
        <v>194</v>
      </c>
      <c r="G14" s="5" t="s">
        <v>876</v>
      </c>
      <c r="H14" s="5" t="s">
        <v>10</v>
      </c>
      <c r="I14" s="24" t="s">
        <v>935</v>
      </c>
      <c r="J14" s="24" t="s">
        <v>936</v>
      </c>
      <c r="K14" s="24" t="s">
        <v>937</v>
      </c>
      <c r="L14" s="24" t="s">
        <v>938</v>
      </c>
      <c r="M14" s="5" t="s">
        <v>55</v>
      </c>
      <c r="N14" s="5" t="s">
        <v>55</v>
      </c>
      <c r="O14" s="5" t="s">
        <v>377</v>
      </c>
      <c r="P14" s="5" t="s">
        <v>377</v>
      </c>
      <c r="Q14" s="5">
        <v>1</v>
      </c>
      <c r="R14" s="5">
        <v>1</v>
      </c>
      <c r="S14" s="5" t="s">
        <v>57</v>
      </c>
      <c r="T14" s="5" t="s">
        <v>57</v>
      </c>
      <c r="U14" s="5">
        <v>1</v>
      </c>
      <c r="V14" s="5">
        <v>1</v>
      </c>
      <c r="W14" s="5">
        <v>10</v>
      </c>
      <c r="X14" s="68">
        <v>10.25</v>
      </c>
      <c r="Y14" s="5">
        <v>10</v>
      </c>
      <c r="AA14" s="10" t="s">
        <v>939</v>
      </c>
    </row>
    <row r="15" spans="1:29" x14ac:dyDescent="0.3">
      <c r="A15" s="1">
        <v>14</v>
      </c>
      <c r="B15" s="6">
        <v>44930</v>
      </c>
      <c r="C15" s="5" t="s">
        <v>16</v>
      </c>
      <c r="D15" s="7">
        <v>0.37986111111111115</v>
      </c>
      <c r="E15" s="7">
        <v>0.39444444444444443</v>
      </c>
      <c r="F15" s="25" t="s">
        <v>194</v>
      </c>
      <c r="G15" s="5" t="s">
        <v>876</v>
      </c>
      <c r="H15" s="5" t="s">
        <v>10</v>
      </c>
      <c r="I15" s="24" t="s">
        <v>940</v>
      </c>
      <c r="J15" s="24" t="s">
        <v>941</v>
      </c>
      <c r="K15" s="24" t="s">
        <v>942</v>
      </c>
      <c r="L15" s="24" t="s">
        <v>943</v>
      </c>
      <c r="M15" s="5" t="s">
        <v>55</v>
      </c>
      <c r="N15" s="5" t="s">
        <v>55</v>
      </c>
      <c r="O15" s="5" t="s">
        <v>377</v>
      </c>
      <c r="P15" s="5" t="s">
        <v>377</v>
      </c>
      <c r="Q15" s="5">
        <v>1</v>
      </c>
      <c r="R15" s="5">
        <v>1</v>
      </c>
      <c r="S15" s="5" t="s">
        <v>57</v>
      </c>
      <c r="T15" s="5" t="s">
        <v>57</v>
      </c>
      <c r="U15" s="5">
        <v>1</v>
      </c>
      <c r="V15" s="5">
        <v>1</v>
      </c>
      <c r="W15" s="5">
        <v>10</v>
      </c>
      <c r="X15" s="68">
        <v>10.23</v>
      </c>
      <c r="Y15" s="5">
        <v>10</v>
      </c>
      <c r="AA15" s="10" t="s">
        <v>944</v>
      </c>
    </row>
    <row r="16" spans="1:29" x14ac:dyDescent="0.3">
      <c r="A16" s="1">
        <v>15</v>
      </c>
      <c r="B16" s="6">
        <v>44931</v>
      </c>
      <c r="C16" s="5" t="s">
        <v>16</v>
      </c>
      <c r="D16" s="7">
        <v>0.44305555555555554</v>
      </c>
      <c r="E16" s="7">
        <v>0.46249999999999997</v>
      </c>
      <c r="F16" s="25" t="s">
        <v>194</v>
      </c>
      <c r="G16" s="5" t="s">
        <v>876</v>
      </c>
      <c r="H16" s="5" t="s">
        <v>10</v>
      </c>
      <c r="I16" s="24" t="s">
        <v>945</v>
      </c>
      <c r="J16" s="24" t="s">
        <v>946</v>
      </c>
      <c r="K16" s="24" t="s">
        <v>947</v>
      </c>
      <c r="L16" s="24" t="s">
        <v>948</v>
      </c>
      <c r="M16" s="5" t="s">
        <v>55</v>
      </c>
      <c r="N16" s="5" t="s">
        <v>55</v>
      </c>
      <c r="O16" s="5" t="s">
        <v>80</v>
      </c>
      <c r="P16" s="5" t="s">
        <v>80</v>
      </c>
      <c r="Q16" s="5">
        <v>1</v>
      </c>
      <c r="R16" s="5">
        <v>1</v>
      </c>
      <c r="S16" s="5" t="s">
        <v>57</v>
      </c>
      <c r="T16" s="5" t="s">
        <v>57</v>
      </c>
      <c r="U16" s="5">
        <v>2</v>
      </c>
      <c r="V16" s="5">
        <v>6</v>
      </c>
      <c r="W16" s="5">
        <v>10</v>
      </c>
      <c r="X16" s="5">
        <v>10.119999999999999</v>
      </c>
      <c r="Y16" s="5">
        <v>10</v>
      </c>
      <c r="AA16" s="10"/>
      <c r="AB16" t="s">
        <v>949</v>
      </c>
    </row>
    <row r="17" spans="1:28" x14ac:dyDescent="0.3">
      <c r="A17" s="1">
        <v>16</v>
      </c>
      <c r="B17" s="6">
        <v>44932</v>
      </c>
      <c r="C17" s="5" t="s">
        <v>16</v>
      </c>
      <c r="D17" s="7">
        <v>0.47430555555555554</v>
      </c>
      <c r="E17" s="7">
        <v>0.49722222222222223</v>
      </c>
      <c r="F17" s="25" t="s">
        <v>194</v>
      </c>
      <c r="G17" s="5" t="s">
        <v>876</v>
      </c>
      <c r="H17" s="5" t="s">
        <v>10</v>
      </c>
      <c r="I17" s="24" t="s">
        <v>950</v>
      </c>
      <c r="J17" s="24" t="s">
        <v>951</v>
      </c>
      <c r="K17" s="24" t="s">
        <v>952</v>
      </c>
      <c r="L17" s="24" t="s">
        <v>953</v>
      </c>
      <c r="M17" s="5" t="s">
        <v>55</v>
      </c>
      <c r="N17" s="5" t="s">
        <v>55</v>
      </c>
      <c r="O17" s="5" t="s">
        <v>80</v>
      </c>
      <c r="P17" s="5" t="s">
        <v>80</v>
      </c>
      <c r="Q17" s="5">
        <v>1</v>
      </c>
      <c r="R17" s="5">
        <v>1</v>
      </c>
      <c r="S17" s="5" t="s">
        <v>57</v>
      </c>
      <c r="T17" s="5" t="s">
        <v>57</v>
      </c>
      <c r="U17" s="5">
        <v>1</v>
      </c>
      <c r="V17" s="5">
        <v>6</v>
      </c>
      <c r="W17" s="5">
        <v>10</v>
      </c>
      <c r="X17" s="68">
        <v>10.01</v>
      </c>
      <c r="Y17" s="5">
        <v>10</v>
      </c>
      <c r="AA17" s="10" t="s">
        <v>954</v>
      </c>
    </row>
    <row r="18" spans="1:28" x14ac:dyDescent="0.3">
      <c r="A18" s="1">
        <v>17</v>
      </c>
      <c r="B18" s="6">
        <v>44933</v>
      </c>
      <c r="C18" s="5" t="s">
        <v>16</v>
      </c>
      <c r="D18" s="7">
        <v>0.50694444444444442</v>
      </c>
      <c r="E18" s="7">
        <v>0.52986111111111112</v>
      </c>
      <c r="F18" s="25" t="s">
        <v>194</v>
      </c>
      <c r="G18" s="5" t="s">
        <v>876</v>
      </c>
      <c r="H18" s="5" t="s">
        <v>10</v>
      </c>
      <c r="I18" s="24" t="s">
        <v>955</v>
      </c>
      <c r="J18" s="24" t="s">
        <v>956</v>
      </c>
      <c r="K18" s="24" t="s">
        <v>957</v>
      </c>
      <c r="L18" s="24" t="s">
        <v>958</v>
      </c>
      <c r="M18" s="5" t="s">
        <v>55</v>
      </c>
      <c r="N18" s="5" t="s">
        <v>55</v>
      </c>
      <c r="O18" s="5" t="s">
        <v>80</v>
      </c>
      <c r="P18" s="5" t="s">
        <v>80</v>
      </c>
      <c r="Q18" s="5">
        <v>1</v>
      </c>
      <c r="R18" s="5">
        <v>1</v>
      </c>
      <c r="S18" s="5" t="s">
        <v>57</v>
      </c>
      <c r="T18" s="5" t="s">
        <v>57</v>
      </c>
      <c r="U18" s="5">
        <v>3</v>
      </c>
      <c r="V18" s="5">
        <v>12</v>
      </c>
      <c r="W18" s="5">
        <v>10</v>
      </c>
      <c r="X18" s="68">
        <v>10.130000000000001</v>
      </c>
      <c r="Y18" s="5">
        <v>10</v>
      </c>
      <c r="AA18" s="10" t="s">
        <v>959</v>
      </c>
    </row>
    <row r="19" spans="1:28" x14ac:dyDescent="0.3">
      <c r="A19" s="1">
        <v>18</v>
      </c>
      <c r="B19" s="6">
        <v>44935</v>
      </c>
      <c r="C19" s="5" t="s">
        <v>16</v>
      </c>
      <c r="D19" s="7">
        <v>0.55555555555555558</v>
      </c>
      <c r="E19" s="7">
        <v>0.56944444444444442</v>
      </c>
      <c r="F19" s="25" t="s">
        <v>194</v>
      </c>
      <c r="G19" s="5" t="s">
        <v>876</v>
      </c>
      <c r="H19" s="5" t="s">
        <v>10</v>
      </c>
      <c r="I19" s="24" t="s">
        <v>960</v>
      </c>
      <c r="J19" s="24" t="s">
        <v>961</v>
      </c>
      <c r="K19" s="24" t="s">
        <v>962</v>
      </c>
      <c r="L19" s="24" t="s">
        <v>963</v>
      </c>
      <c r="M19" s="5" t="s">
        <v>55</v>
      </c>
      <c r="N19" s="5" t="s">
        <v>55</v>
      </c>
      <c r="O19" s="5" t="s">
        <v>377</v>
      </c>
      <c r="P19" s="5" t="s">
        <v>377</v>
      </c>
      <c r="Q19" s="5">
        <v>1</v>
      </c>
      <c r="R19" s="5">
        <v>1</v>
      </c>
      <c r="S19" s="5" t="s">
        <v>57</v>
      </c>
      <c r="T19" s="5" t="s">
        <v>57</v>
      </c>
      <c r="U19" s="5">
        <v>1</v>
      </c>
      <c r="V19" s="5">
        <v>1</v>
      </c>
      <c r="W19" s="5">
        <v>10</v>
      </c>
      <c r="X19" s="68">
        <v>10.210000000000001</v>
      </c>
      <c r="Y19" s="5">
        <v>10</v>
      </c>
      <c r="AA19" s="10" t="s">
        <v>964</v>
      </c>
    </row>
    <row r="20" spans="1:28" x14ac:dyDescent="0.3">
      <c r="A20" s="1">
        <v>19</v>
      </c>
      <c r="B20" s="6">
        <v>44936</v>
      </c>
      <c r="C20" s="5" t="s">
        <v>16</v>
      </c>
      <c r="D20" s="7">
        <v>0.57708333333333328</v>
      </c>
      <c r="E20" s="7">
        <v>0.59236111111111112</v>
      </c>
      <c r="F20" s="25" t="s">
        <v>194</v>
      </c>
      <c r="G20" s="5" t="s">
        <v>876</v>
      </c>
      <c r="H20" s="5" t="s">
        <v>10</v>
      </c>
      <c r="I20" s="24" t="s">
        <v>965</v>
      </c>
      <c r="J20" s="24" t="s">
        <v>966</v>
      </c>
      <c r="K20" s="24" t="s">
        <v>967</v>
      </c>
      <c r="L20" s="24" t="s">
        <v>968</v>
      </c>
      <c r="M20" s="5" t="s">
        <v>55</v>
      </c>
      <c r="N20" s="5" t="s">
        <v>55</v>
      </c>
      <c r="O20" s="5" t="s">
        <v>377</v>
      </c>
      <c r="P20" s="5" t="s">
        <v>377</v>
      </c>
      <c r="Q20" s="5">
        <v>1</v>
      </c>
      <c r="R20" s="5">
        <v>1</v>
      </c>
      <c r="S20" s="5" t="s">
        <v>57</v>
      </c>
      <c r="T20" s="5" t="s">
        <v>57</v>
      </c>
      <c r="U20" s="5">
        <v>1</v>
      </c>
      <c r="V20" s="5">
        <v>1</v>
      </c>
      <c r="W20" s="5">
        <v>10</v>
      </c>
      <c r="X20" s="68">
        <v>10.220000000000001</v>
      </c>
      <c r="Y20" s="5">
        <v>10</v>
      </c>
      <c r="AA20" s="10" t="s">
        <v>969</v>
      </c>
    </row>
    <row r="21" spans="1:28" x14ac:dyDescent="0.3">
      <c r="A21" s="1">
        <v>20</v>
      </c>
      <c r="B21" s="6">
        <v>44937</v>
      </c>
      <c r="C21" s="5" t="s">
        <v>16</v>
      </c>
      <c r="D21" s="7">
        <v>0.59722222222222221</v>
      </c>
      <c r="E21" s="7">
        <v>0.61111111111111105</v>
      </c>
      <c r="F21" s="25" t="s">
        <v>194</v>
      </c>
      <c r="G21" s="5" t="s">
        <v>876</v>
      </c>
      <c r="H21" s="5" t="s">
        <v>10</v>
      </c>
      <c r="I21" s="24" t="s">
        <v>970</v>
      </c>
      <c r="J21" s="24" t="s">
        <v>971</v>
      </c>
      <c r="K21" s="24" t="s">
        <v>972</v>
      </c>
      <c r="L21" s="24" t="s">
        <v>973</v>
      </c>
      <c r="M21" s="5" t="s">
        <v>55</v>
      </c>
      <c r="N21" s="5" t="s">
        <v>55</v>
      </c>
      <c r="O21" s="5" t="s">
        <v>377</v>
      </c>
      <c r="P21" s="5" t="s">
        <v>377</v>
      </c>
      <c r="Q21" s="5">
        <v>1</v>
      </c>
      <c r="R21" s="5">
        <v>1</v>
      </c>
      <c r="S21" s="5" t="s">
        <v>57</v>
      </c>
      <c r="T21" s="5" t="s">
        <v>57</v>
      </c>
      <c r="U21" s="5">
        <v>1</v>
      </c>
      <c r="V21" s="5">
        <v>1</v>
      </c>
      <c r="W21" s="5">
        <v>10</v>
      </c>
      <c r="X21" s="68">
        <v>10.24</v>
      </c>
      <c r="Y21" s="5">
        <v>10</v>
      </c>
      <c r="AA21" s="10" t="s">
        <v>974</v>
      </c>
    </row>
    <row r="22" spans="1:28" x14ac:dyDescent="0.3">
      <c r="A22" s="1">
        <v>21</v>
      </c>
      <c r="B22" s="6">
        <v>44938</v>
      </c>
      <c r="C22" s="5" t="s">
        <v>16</v>
      </c>
      <c r="D22" s="7">
        <v>0.64236111111111105</v>
      </c>
      <c r="E22" s="7">
        <v>0.65625</v>
      </c>
      <c r="F22" s="25" t="s">
        <v>194</v>
      </c>
      <c r="G22" s="5" t="s">
        <v>876</v>
      </c>
      <c r="H22" s="5" t="s">
        <v>10</v>
      </c>
      <c r="I22" s="24" t="s">
        <v>975</v>
      </c>
      <c r="J22" s="24" t="s">
        <v>976</v>
      </c>
      <c r="K22" s="24" t="s">
        <v>977</v>
      </c>
      <c r="L22" s="24" t="s">
        <v>978</v>
      </c>
      <c r="M22" s="5" t="s">
        <v>55</v>
      </c>
      <c r="N22" s="5" t="s">
        <v>55</v>
      </c>
      <c r="O22" s="5" t="s">
        <v>377</v>
      </c>
      <c r="P22" s="5" t="s">
        <v>377</v>
      </c>
      <c r="Q22" s="5">
        <v>1</v>
      </c>
      <c r="R22" s="5">
        <v>1</v>
      </c>
      <c r="S22" s="5" t="s">
        <v>57</v>
      </c>
      <c r="T22" s="5" t="s">
        <v>57</v>
      </c>
      <c r="U22" s="5">
        <v>1</v>
      </c>
      <c r="V22" s="5">
        <v>1</v>
      </c>
      <c r="W22" s="5">
        <v>10</v>
      </c>
      <c r="X22" s="68">
        <v>10.199999999999999</v>
      </c>
      <c r="Y22" s="5">
        <v>10</v>
      </c>
      <c r="AA22" s="10" t="s">
        <v>979</v>
      </c>
    </row>
    <row r="23" spans="1:28" x14ac:dyDescent="0.3">
      <c r="A23" s="1">
        <v>22</v>
      </c>
      <c r="B23" s="6">
        <v>44939</v>
      </c>
      <c r="C23" s="5" t="s">
        <v>16</v>
      </c>
      <c r="D23" s="7">
        <v>0.68611111111111101</v>
      </c>
      <c r="E23" s="7">
        <v>0.70208333333333339</v>
      </c>
      <c r="F23" s="25" t="s">
        <v>194</v>
      </c>
      <c r="G23" s="5" t="s">
        <v>876</v>
      </c>
      <c r="H23" s="5" t="s">
        <v>10</v>
      </c>
      <c r="I23" s="24" t="s">
        <v>980</v>
      </c>
      <c r="J23" s="24" t="s">
        <v>981</v>
      </c>
      <c r="K23" s="24" t="s">
        <v>982</v>
      </c>
      <c r="L23" s="24" t="s">
        <v>983</v>
      </c>
      <c r="M23" s="5" t="s">
        <v>55</v>
      </c>
      <c r="N23" s="5" t="s">
        <v>55</v>
      </c>
      <c r="O23" s="5" t="s">
        <v>377</v>
      </c>
      <c r="P23" s="5" t="s">
        <v>377</v>
      </c>
      <c r="Q23" s="5">
        <v>1</v>
      </c>
      <c r="R23" s="5">
        <v>1</v>
      </c>
      <c r="S23" s="5" t="s">
        <v>57</v>
      </c>
      <c r="T23" s="5" t="s">
        <v>57</v>
      </c>
      <c r="U23" s="5">
        <v>1</v>
      </c>
      <c r="V23" s="5">
        <v>1</v>
      </c>
      <c r="W23" s="5">
        <v>10</v>
      </c>
      <c r="X23" s="68">
        <v>10.62</v>
      </c>
      <c r="Y23" s="5">
        <v>10</v>
      </c>
      <c r="AA23" s="10" t="s">
        <v>984</v>
      </c>
    </row>
    <row r="24" spans="1:28" x14ac:dyDescent="0.3">
      <c r="A24" s="1">
        <v>23</v>
      </c>
      <c r="B24" s="6">
        <v>44940</v>
      </c>
      <c r="C24" s="5" t="s">
        <v>16</v>
      </c>
      <c r="D24" s="7">
        <v>0.72083333333333333</v>
      </c>
      <c r="E24" s="7">
        <v>0.73611111111111116</v>
      </c>
      <c r="F24" s="25" t="s">
        <v>194</v>
      </c>
      <c r="G24" s="5" t="s">
        <v>876</v>
      </c>
      <c r="H24" s="5" t="s">
        <v>10</v>
      </c>
      <c r="I24" s="24" t="s">
        <v>985</v>
      </c>
      <c r="J24" s="24" t="s">
        <v>986</v>
      </c>
      <c r="K24" s="24" t="s">
        <v>987</v>
      </c>
      <c r="L24" s="24" t="s">
        <v>988</v>
      </c>
      <c r="M24" s="5" t="s">
        <v>55</v>
      </c>
      <c r="N24" s="5" t="s">
        <v>55</v>
      </c>
      <c r="O24" s="5" t="s">
        <v>377</v>
      </c>
      <c r="P24" s="5" t="s">
        <v>377</v>
      </c>
      <c r="Q24" s="5">
        <v>1</v>
      </c>
      <c r="R24" s="5">
        <v>1</v>
      </c>
      <c r="S24" s="5" t="s">
        <v>57</v>
      </c>
      <c r="T24" s="5" t="s">
        <v>57</v>
      </c>
      <c r="U24" s="5">
        <v>1</v>
      </c>
      <c r="V24" s="5">
        <v>1</v>
      </c>
      <c r="W24" s="5">
        <v>10</v>
      </c>
      <c r="X24" s="74">
        <v>10.36</v>
      </c>
      <c r="Y24" s="5">
        <v>10</v>
      </c>
      <c r="Z24" s="73"/>
      <c r="AA24" s="10" t="s">
        <v>989</v>
      </c>
    </row>
    <row r="25" spans="1:28" x14ac:dyDescent="0.3">
      <c r="A25" s="1">
        <v>24</v>
      </c>
      <c r="B25" s="6">
        <v>44942</v>
      </c>
      <c r="C25" s="5" t="s">
        <v>16</v>
      </c>
      <c r="D25" s="7">
        <v>0.30694444444444441</v>
      </c>
      <c r="E25" s="7">
        <v>0.3215277777777778</v>
      </c>
      <c r="F25" s="25" t="s">
        <v>194</v>
      </c>
      <c r="G25" s="5" t="s">
        <v>876</v>
      </c>
      <c r="H25" s="5" t="s">
        <v>10</v>
      </c>
      <c r="I25" s="24" t="s">
        <v>990</v>
      </c>
      <c r="J25" s="24" t="s">
        <v>991</v>
      </c>
      <c r="K25" s="24" t="s">
        <v>992</v>
      </c>
      <c r="L25" s="24" t="s">
        <v>993</v>
      </c>
      <c r="M25" s="5" t="s">
        <v>55</v>
      </c>
      <c r="N25" s="5" t="s">
        <v>55</v>
      </c>
      <c r="O25" s="5" t="s">
        <v>377</v>
      </c>
      <c r="P25" s="5" t="s">
        <v>377</v>
      </c>
      <c r="Q25" s="5">
        <v>1</v>
      </c>
      <c r="R25" s="5">
        <v>1</v>
      </c>
      <c r="S25" s="5" t="s">
        <v>57</v>
      </c>
      <c r="T25" s="5" t="s">
        <v>57</v>
      </c>
      <c r="U25" s="5">
        <v>1</v>
      </c>
      <c r="V25" s="5">
        <v>1</v>
      </c>
      <c r="W25" s="5">
        <v>10</v>
      </c>
      <c r="X25" s="68">
        <v>10.45</v>
      </c>
      <c r="Y25" s="5">
        <v>10</v>
      </c>
      <c r="AA25" s="10" t="s">
        <v>994</v>
      </c>
    </row>
    <row r="26" spans="1:28" x14ac:dyDescent="0.3">
      <c r="A26" s="1">
        <v>25</v>
      </c>
      <c r="B26" s="6">
        <v>44943</v>
      </c>
      <c r="C26" s="5" t="s">
        <v>16</v>
      </c>
      <c r="D26" s="7">
        <v>0.33333333333333331</v>
      </c>
      <c r="E26" s="7">
        <v>0.34861111111111115</v>
      </c>
      <c r="F26" s="25" t="s">
        <v>194</v>
      </c>
      <c r="G26" s="5" t="s">
        <v>876</v>
      </c>
      <c r="H26" s="5" t="s">
        <v>10</v>
      </c>
      <c r="I26" s="24" t="s">
        <v>995</v>
      </c>
      <c r="J26" s="24" t="s">
        <v>996</v>
      </c>
      <c r="K26" s="24" t="s">
        <v>997</v>
      </c>
      <c r="L26" s="24" t="s">
        <v>998</v>
      </c>
      <c r="M26" s="5" t="s">
        <v>55</v>
      </c>
      <c r="N26" s="5" t="s">
        <v>55</v>
      </c>
      <c r="O26" s="5" t="s">
        <v>377</v>
      </c>
      <c r="P26" s="5" t="s">
        <v>377</v>
      </c>
      <c r="Q26" s="5">
        <v>1</v>
      </c>
      <c r="R26" s="5">
        <v>1</v>
      </c>
      <c r="S26" s="5" t="s">
        <v>57</v>
      </c>
      <c r="T26" s="5" t="s">
        <v>57</v>
      </c>
      <c r="U26" s="5">
        <v>1</v>
      </c>
      <c r="V26" s="5">
        <v>1</v>
      </c>
      <c r="W26" s="5">
        <v>10</v>
      </c>
      <c r="X26" s="68">
        <v>10.35</v>
      </c>
      <c r="Y26" s="5">
        <v>10</v>
      </c>
      <c r="AA26" s="10" t="s">
        <v>999</v>
      </c>
    </row>
    <row r="27" spans="1:28" x14ac:dyDescent="0.3">
      <c r="A27" s="1">
        <v>26</v>
      </c>
      <c r="B27" s="6">
        <v>44944</v>
      </c>
      <c r="C27" s="5" t="s">
        <v>16</v>
      </c>
      <c r="D27" s="7">
        <v>0.37986111111111115</v>
      </c>
      <c r="E27" s="7">
        <v>0.39861111111111108</v>
      </c>
      <c r="F27" s="25" t="s">
        <v>194</v>
      </c>
      <c r="G27" s="5" t="s">
        <v>876</v>
      </c>
      <c r="H27" s="5" t="s">
        <v>10</v>
      </c>
      <c r="I27" s="24" t="s">
        <v>1000</v>
      </c>
      <c r="J27" s="24" t="s">
        <v>1001</v>
      </c>
      <c r="K27" s="24" t="s">
        <v>1002</v>
      </c>
      <c r="L27" s="24" t="s">
        <v>1003</v>
      </c>
      <c r="M27" s="5" t="s">
        <v>127</v>
      </c>
      <c r="N27" s="5" t="s">
        <v>127</v>
      </c>
      <c r="O27" s="5" t="s">
        <v>377</v>
      </c>
      <c r="P27" s="5" t="s">
        <v>377</v>
      </c>
      <c r="Q27" s="5">
        <v>1</v>
      </c>
      <c r="R27" s="5">
        <v>1</v>
      </c>
      <c r="S27" s="5" t="s">
        <v>57</v>
      </c>
      <c r="T27" s="5" t="s">
        <v>57</v>
      </c>
      <c r="U27" s="5">
        <v>1</v>
      </c>
      <c r="V27" s="5">
        <v>1</v>
      </c>
      <c r="W27" s="5">
        <v>10</v>
      </c>
      <c r="X27" s="68">
        <v>11.01</v>
      </c>
      <c r="Y27" s="5">
        <v>10</v>
      </c>
      <c r="AA27" s="10" t="s">
        <v>1004</v>
      </c>
    </row>
    <row r="28" spans="1:28" x14ac:dyDescent="0.3">
      <c r="A28" s="1">
        <v>27</v>
      </c>
      <c r="B28" s="6">
        <v>44945</v>
      </c>
      <c r="C28" s="5" t="s">
        <v>16</v>
      </c>
      <c r="D28" s="7">
        <v>0.4916666666666667</v>
      </c>
      <c r="E28" s="7">
        <v>0.50763888888888886</v>
      </c>
      <c r="F28" s="25" t="s">
        <v>194</v>
      </c>
      <c r="G28" s="5" t="s">
        <v>876</v>
      </c>
      <c r="H28" s="5" t="s">
        <v>10</v>
      </c>
      <c r="I28" s="24" t="s">
        <v>1005</v>
      </c>
      <c r="J28" s="24" t="s">
        <v>1006</v>
      </c>
      <c r="K28" s="24" t="s">
        <v>1007</v>
      </c>
      <c r="L28" s="24" t="s">
        <v>1008</v>
      </c>
      <c r="M28" s="5" t="s">
        <v>251</v>
      </c>
      <c r="N28" s="5" t="s">
        <v>251</v>
      </c>
      <c r="O28" s="5" t="s">
        <v>377</v>
      </c>
      <c r="P28" s="5" t="s">
        <v>377</v>
      </c>
      <c r="Q28" s="5">
        <v>1</v>
      </c>
      <c r="R28" s="5">
        <v>1</v>
      </c>
      <c r="S28" s="5" t="s">
        <v>57</v>
      </c>
      <c r="T28" s="5" t="s">
        <v>57</v>
      </c>
      <c r="U28" s="5">
        <v>1</v>
      </c>
      <c r="V28" s="5">
        <v>1</v>
      </c>
      <c r="W28" s="5">
        <v>10</v>
      </c>
      <c r="X28" s="68">
        <v>10.67</v>
      </c>
      <c r="Y28" s="5">
        <v>10</v>
      </c>
      <c r="AA28" s="10" t="s">
        <v>1009</v>
      </c>
    </row>
    <row r="29" spans="1:28" x14ac:dyDescent="0.3">
      <c r="A29" s="1"/>
      <c r="B29" s="6"/>
      <c r="C29" s="5"/>
      <c r="D29" s="7"/>
      <c r="E29" s="7"/>
      <c r="F29" s="25"/>
      <c r="G29" s="5"/>
      <c r="H29" s="5"/>
      <c r="I29" s="24"/>
      <c r="J29" s="24"/>
      <c r="K29" s="24"/>
      <c r="L29" s="24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AA29" s="10"/>
    </row>
    <row r="30" spans="1:28" x14ac:dyDescent="0.3">
      <c r="A30" s="1"/>
      <c r="B30" s="6"/>
      <c r="C30" s="5"/>
      <c r="D30" s="7"/>
      <c r="E30" s="7"/>
      <c r="F30" s="25"/>
      <c r="G30" s="5"/>
      <c r="H30" s="5"/>
      <c r="I30" s="5"/>
      <c r="J30" s="24"/>
      <c r="K30" s="24"/>
      <c r="L30" s="24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AA30" s="10"/>
    </row>
    <row r="32" spans="1:28" x14ac:dyDescent="0.3">
      <c r="A32" s="18">
        <f>COUNT(A2:A31)</f>
        <v>27</v>
      </c>
      <c r="B32" s="19"/>
      <c r="C32" s="17"/>
      <c r="D32" s="20"/>
      <c r="E32" s="20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 t="s">
        <v>192</v>
      </c>
      <c r="W32" s="18">
        <f>SUM(W2:W31)</f>
        <v>270</v>
      </c>
      <c r="X32" s="18">
        <f>SUM(X2:X31)</f>
        <v>267.13000000000005</v>
      </c>
      <c r="Y32" s="18">
        <f>SUM(Y2:Y31)</f>
        <v>260</v>
      </c>
      <c r="Z32" s="17"/>
      <c r="AA32" s="21"/>
      <c r="AB32" s="17"/>
    </row>
    <row r="46" spans="23:23" x14ac:dyDescent="0.3">
      <c r="W46" s="5"/>
    </row>
    <row r="47" spans="23:23" x14ac:dyDescent="0.3">
      <c r="W47" s="5"/>
    </row>
  </sheetData>
  <autoFilter ref="A1:AB43" xr:uid="{E351C7C9-D7D8-4432-80BD-3FF698E23C28}">
    <sortState ref="A2:AB43">
      <sortCondition ref="C1:C43"/>
    </sortState>
  </autoFilter>
  <hyperlinks>
    <hyperlink ref="AA4" r:id="rId1" xr:uid="{0126FDE0-1BAE-4D5B-8BB7-55F42059D19A}"/>
    <hyperlink ref="AA3" r:id="rId2" xr:uid="{40DEDA7E-42F5-433E-B93A-DC4121ACFBAD}"/>
    <hyperlink ref="AA2" r:id="rId3" xr:uid="{E3BBEC18-4D49-4928-A348-D3C19C3643D1}"/>
    <hyperlink ref="AA8" r:id="rId4" xr:uid="{CFA94E76-4343-41A3-AB28-78C72F7AC186}"/>
    <hyperlink ref="AA5" r:id="rId5" xr:uid="{F01A2401-A84B-4313-BEE7-6E1EE45B422A}"/>
    <hyperlink ref="AA7" r:id="rId6" xr:uid="{603D76D0-E7AF-4547-AE61-9EEAB21A22B1}"/>
    <hyperlink ref="AA6" r:id="rId7" xr:uid="{80DDD4BA-5161-4F10-B51C-336DF4B17885}"/>
    <hyperlink ref="AA11" r:id="rId8" xr:uid="{8639AA3A-9654-439D-95DB-B68F8A08858F}"/>
    <hyperlink ref="AA9" r:id="rId9" xr:uid="{3375A7D6-505B-4282-A8AC-EE5B2A70A047}"/>
    <hyperlink ref="AA10" r:id="rId10" xr:uid="{B320FAB2-8DC3-4275-8392-57C7D8449A57}"/>
    <hyperlink ref="AA19" r:id="rId11" xr:uid="{3A9FE63C-5C41-47EB-B31B-5CEEF3C1D98C}"/>
    <hyperlink ref="AA18" r:id="rId12" xr:uid="{4A96306E-F162-4C69-A056-7E092B4DB0F6}"/>
    <hyperlink ref="AA17" r:id="rId13" xr:uid="{8BFB5213-E2A5-4D07-9C00-857552AECAD8}"/>
    <hyperlink ref="AA15" r:id="rId14" xr:uid="{C6FAD852-C4A7-4957-8E64-A6A542AEBB45}"/>
    <hyperlink ref="AA14" r:id="rId15" xr:uid="{36E46332-B989-434F-A3EA-327B765434C1}"/>
    <hyperlink ref="AA20" r:id="rId16" xr:uid="{0BB528AB-FC3A-4383-8F4A-2E3049B3A5C4}"/>
    <hyperlink ref="AA13" r:id="rId17" xr:uid="{309C414F-5DA3-454B-9E14-B81653FA7C7C}"/>
    <hyperlink ref="AA21" r:id="rId18" xr:uid="{ECE49CDE-84CD-4D4F-935E-C0339587868B}"/>
    <hyperlink ref="AA22" r:id="rId19" xr:uid="{DE5CA14A-82BF-4595-88D9-B8E76D2ADF84}"/>
    <hyperlink ref="AA23" r:id="rId20" xr:uid="{4524DC8E-17DE-4F80-A931-E3AC69387E7C}"/>
    <hyperlink ref="AA24" r:id="rId21" xr:uid="{5A8292FA-871C-477F-94E2-AA30E52CF046}"/>
    <hyperlink ref="AA25" r:id="rId22" xr:uid="{463BA572-CF95-4A1F-9FBF-EBEA9E84A014}"/>
    <hyperlink ref="AA26" r:id="rId23" xr:uid="{B4DDD3D2-2B3B-4BFD-B8BB-244D6B939D2D}"/>
    <hyperlink ref="AA27" r:id="rId24" xr:uid="{659F8C8A-2F13-4B06-8EFB-A29EF196E4C4}"/>
    <hyperlink ref="AA28" r:id="rId25" xr:uid="{E33445B1-9188-40C8-9D2E-204AD18D1B9B}"/>
  </hyperlinks>
  <pageMargins left="0.511811024" right="0.511811024" top="0.78740157499999996" bottom="0.78740157499999996" header="0.31496062000000002" footer="0.31496062000000002"/>
  <pageSetup paperSize="9" orientation="portrait" r:id="rId26"/>
  <headerFooter>
    <oddFooter>&amp;C&amp;1#&amp;"Arial Black"&amp;11&amp;K008542INTERNA \ Qualquer Usuário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FCA4B-5D6F-46E7-A289-7244C58C1EDA}">
  <dimension ref="A1:AB47"/>
  <sheetViews>
    <sheetView topLeftCell="O8" workbookViewId="0">
      <selection activeCell="Z28" sqref="Z28"/>
    </sheetView>
  </sheetViews>
  <sheetFormatPr defaultRowHeight="14.4" x14ac:dyDescent="0.3"/>
  <cols>
    <col min="2" max="2" width="10.5546875" bestFit="1" customWidth="1"/>
    <col min="7" max="7" width="10.44140625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28.5546875" customWidth="1"/>
    <col min="27" max="27" width="73.6640625" bestFit="1" customWidth="1"/>
    <col min="28" max="28" width="73" bestFit="1" customWidth="1"/>
  </cols>
  <sheetData>
    <row r="1" spans="1:28" ht="43.8" thickBot="1" x14ac:dyDescent="0.35">
      <c r="A1" s="3" t="s">
        <v>25</v>
      </c>
      <c r="B1" s="3" t="s">
        <v>26</v>
      </c>
      <c r="C1" s="3" t="s">
        <v>27</v>
      </c>
      <c r="D1" s="2" t="s">
        <v>28</v>
      </c>
      <c r="E1" s="2" t="s">
        <v>29</v>
      </c>
      <c r="F1" s="2" t="s">
        <v>30</v>
      </c>
      <c r="G1" s="2" t="s">
        <v>31</v>
      </c>
      <c r="H1" s="2" t="s">
        <v>0</v>
      </c>
      <c r="I1" s="2" t="s">
        <v>32</v>
      </c>
      <c r="J1" s="2" t="s">
        <v>33</v>
      </c>
      <c r="K1" s="2" t="s">
        <v>34</v>
      </c>
      <c r="L1" s="2" t="s">
        <v>35</v>
      </c>
      <c r="M1" s="2" t="s">
        <v>36</v>
      </c>
      <c r="N1" s="2" t="s">
        <v>37</v>
      </c>
      <c r="O1" s="2" t="s">
        <v>38</v>
      </c>
      <c r="P1" s="2" t="s">
        <v>39</v>
      </c>
      <c r="Q1" s="2" t="s">
        <v>40</v>
      </c>
      <c r="R1" s="2" t="s">
        <v>41</v>
      </c>
      <c r="S1" s="2" t="s">
        <v>42</v>
      </c>
      <c r="T1" s="2" t="s">
        <v>43</v>
      </c>
      <c r="U1" s="2" t="s">
        <v>44</v>
      </c>
      <c r="V1" s="2" t="s">
        <v>45</v>
      </c>
      <c r="W1" s="2" t="s">
        <v>46</v>
      </c>
      <c r="X1" s="15" t="s">
        <v>22</v>
      </c>
      <c r="Y1" s="15" t="s">
        <v>23</v>
      </c>
      <c r="Z1" s="2" t="s">
        <v>47</v>
      </c>
      <c r="AA1" s="2"/>
      <c r="AB1" s="4" t="s">
        <v>48</v>
      </c>
    </row>
    <row r="2" spans="1:28" ht="31.95" customHeight="1" x14ac:dyDescent="0.3">
      <c r="A2" s="1">
        <v>1</v>
      </c>
      <c r="B2" s="6">
        <v>44915</v>
      </c>
      <c r="C2" s="5" t="s">
        <v>16</v>
      </c>
      <c r="D2" s="7">
        <v>0.29305555555555557</v>
      </c>
      <c r="E2" s="7">
        <v>0.30277777777777776</v>
      </c>
      <c r="F2" s="25" t="s">
        <v>194</v>
      </c>
      <c r="G2" s="5" t="s">
        <v>876</v>
      </c>
      <c r="H2" s="5" t="s">
        <v>1010</v>
      </c>
      <c r="I2" s="24" t="s">
        <v>1011</v>
      </c>
      <c r="J2" s="24" t="s">
        <v>1012</v>
      </c>
      <c r="K2" s="24" t="s">
        <v>1013</v>
      </c>
      <c r="L2" s="24" t="s">
        <v>1014</v>
      </c>
      <c r="M2" s="5" t="s">
        <v>55</v>
      </c>
      <c r="N2" s="5" t="s">
        <v>55</v>
      </c>
      <c r="O2" s="5" t="s">
        <v>377</v>
      </c>
      <c r="P2" s="5" t="s">
        <v>377</v>
      </c>
      <c r="Q2" s="5">
        <v>1</v>
      </c>
      <c r="R2" s="5">
        <v>1</v>
      </c>
      <c r="S2" s="5" t="s">
        <v>57</v>
      </c>
      <c r="T2" s="5" t="s">
        <v>57</v>
      </c>
      <c r="U2" s="5">
        <v>1</v>
      </c>
      <c r="V2" s="5">
        <v>1</v>
      </c>
      <c r="W2" s="5">
        <v>4.4000000000000004</v>
      </c>
      <c r="X2" s="68">
        <v>4.51</v>
      </c>
      <c r="Y2" s="5">
        <v>4.4000000000000004</v>
      </c>
      <c r="AA2" s="10" t="s">
        <v>1015</v>
      </c>
    </row>
    <row r="3" spans="1:28" x14ac:dyDescent="0.3">
      <c r="A3" s="1">
        <v>2</v>
      </c>
      <c r="B3" s="6">
        <v>44916</v>
      </c>
      <c r="C3" s="5" t="s">
        <v>16</v>
      </c>
      <c r="D3" s="7">
        <v>0.33819444444444446</v>
      </c>
      <c r="E3" s="7">
        <v>0.34652777777777777</v>
      </c>
      <c r="F3" s="25" t="s">
        <v>194</v>
      </c>
      <c r="G3" s="5" t="s">
        <v>876</v>
      </c>
      <c r="H3" s="5" t="s">
        <v>1010</v>
      </c>
      <c r="I3" s="24" t="s">
        <v>1016</v>
      </c>
      <c r="J3" s="24" t="s">
        <v>1017</v>
      </c>
      <c r="K3" s="24" t="s">
        <v>1018</v>
      </c>
      <c r="L3" s="24" t="s">
        <v>1019</v>
      </c>
      <c r="M3" s="5" t="s">
        <v>55</v>
      </c>
      <c r="N3" s="5" t="s">
        <v>55</v>
      </c>
      <c r="O3" s="5" t="s">
        <v>377</v>
      </c>
      <c r="P3" s="5" t="s">
        <v>377</v>
      </c>
      <c r="Q3" s="5">
        <v>1</v>
      </c>
      <c r="R3" s="5">
        <v>1</v>
      </c>
      <c r="S3" s="5" t="s">
        <v>57</v>
      </c>
      <c r="T3" s="5" t="s">
        <v>57</v>
      </c>
      <c r="U3" s="5">
        <v>1</v>
      </c>
      <c r="V3" s="5">
        <v>1</v>
      </c>
      <c r="W3" s="5">
        <v>4.4000000000000004</v>
      </c>
      <c r="X3" s="68">
        <v>4.51</v>
      </c>
      <c r="Y3" s="5">
        <v>4.4000000000000004</v>
      </c>
      <c r="AA3" s="10" t="s">
        <v>1020</v>
      </c>
    </row>
    <row r="4" spans="1:28" x14ac:dyDescent="0.3">
      <c r="A4" s="1">
        <v>3</v>
      </c>
      <c r="B4" s="6">
        <v>44917</v>
      </c>
      <c r="C4" s="5" t="s">
        <v>16</v>
      </c>
      <c r="D4" s="7">
        <v>0.40347222222222223</v>
      </c>
      <c r="E4" s="7">
        <v>0.41180555555555554</v>
      </c>
      <c r="F4" s="25" t="s">
        <v>194</v>
      </c>
      <c r="G4" s="5" t="s">
        <v>876</v>
      </c>
      <c r="H4" s="5" t="s">
        <v>1010</v>
      </c>
      <c r="I4" s="24" t="s">
        <v>1021</v>
      </c>
      <c r="J4" s="24" t="s">
        <v>1022</v>
      </c>
      <c r="K4" s="24" t="s">
        <v>1023</v>
      </c>
      <c r="L4" s="24" t="s">
        <v>1024</v>
      </c>
      <c r="M4" s="5" t="s">
        <v>55</v>
      </c>
      <c r="N4" s="5" t="s">
        <v>55</v>
      </c>
      <c r="O4" s="5" t="s">
        <v>377</v>
      </c>
      <c r="P4" s="5" t="s">
        <v>377</v>
      </c>
      <c r="Q4" s="5">
        <v>1</v>
      </c>
      <c r="R4" s="5">
        <v>1</v>
      </c>
      <c r="S4" s="5" t="s">
        <v>57</v>
      </c>
      <c r="T4" s="5" t="s">
        <v>57</v>
      </c>
      <c r="U4" s="5">
        <v>1</v>
      </c>
      <c r="V4" s="5">
        <v>1</v>
      </c>
      <c r="W4" s="5">
        <v>4.4000000000000004</v>
      </c>
      <c r="X4" s="68">
        <v>4.53</v>
      </c>
      <c r="Y4" s="5">
        <v>4.4000000000000004</v>
      </c>
      <c r="AA4" s="10" t="s">
        <v>1025</v>
      </c>
    </row>
    <row r="5" spans="1:28" x14ac:dyDescent="0.3">
      <c r="A5" s="1">
        <v>4</v>
      </c>
      <c r="B5" s="6">
        <v>44919</v>
      </c>
      <c r="C5" s="5" t="s">
        <v>16</v>
      </c>
      <c r="D5" s="7">
        <v>0.47013888888888888</v>
      </c>
      <c r="E5" s="7">
        <v>0.47847222222222219</v>
      </c>
      <c r="F5" s="25" t="s">
        <v>194</v>
      </c>
      <c r="G5" s="5" t="s">
        <v>876</v>
      </c>
      <c r="H5" s="5" t="s">
        <v>1010</v>
      </c>
      <c r="I5" s="24" t="s">
        <v>1026</v>
      </c>
      <c r="J5" s="24" t="s">
        <v>1027</v>
      </c>
      <c r="K5" s="24" t="s">
        <v>1028</v>
      </c>
      <c r="L5" s="24" t="s">
        <v>1029</v>
      </c>
      <c r="M5" s="5" t="s">
        <v>55</v>
      </c>
      <c r="N5" s="5" t="s">
        <v>55</v>
      </c>
      <c r="O5" s="5" t="s">
        <v>377</v>
      </c>
      <c r="P5" s="5" t="s">
        <v>377</v>
      </c>
      <c r="Q5" s="5">
        <v>1</v>
      </c>
      <c r="R5" s="5">
        <v>1</v>
      </c>
      <c r="S5" s="5" t="s">
        <v>57</v>
      </c>
      <c r="T5" s="5" t="s">
        <v>57</v>
      </c>
      <c r="U5" s="5">
        <v>1</v>
      </c>
      <c r="V5" s="5">
        <v>1</v>
      </c>
      <c r="W5" s="5">
        <v>4.4000000000000004</v>
      </c>
      <c r="X5" s="68">
        <v>4.54</v>
      </c>
      <c r="Y5" s="5">
        <v>4.4000000000000004</v>
      </c>
      <c r="AA5" s="10" t="s">
        <v>1030</v>
      </c>
      <c r="AB5" s="55"/>
    </row>
    <row r="6" spans="1:28" x14ac:dyDescent="0.3">
      <c r="A6" s="1">
        <v>5</v>
      </c>
      <c r="B6" s="6">
        <v>44920</v>
      </c>
      <c r="C6" s="5" t="s">
        <v>16</v>
      </c>
      <c r="D6" s="7">
        <v>0.46111111111111108</v>
      </c>
      <c r="E6" s="7">
        <v>0.46319444444444446</v>
      </c>
      <c r="F6" s="25" t="s">
        <v>194</v>
      </c>
      <c r="G6" s="5" t="s">
        <v>876</v>
      </c>
      <c r="H6" s="5" t="s">
        <v>1010</v>
      </c>
      <c r="I6" s="24" t="s">
        <v>1031</v>
      </c>
      <c r="J6" s="24" t="s">
        <v>1032</v>
      </c>
      <c r="K6" s="24" t="s">
        <v>1033</v>
      </c>
      <c r="L6" s="24" t="s">
        <v>1034</v>
      </c>
      <c r="M6" s="5" t="s">
        <v>55</v>
      </c>
      <c r="N6" s="5" t="s">
        <v>55</v>
      </c>
      <c r="O6" s="5" t="s">
        <v>377</v>
      </c>
      <c r="P6" s="5" t="s">
        <v>377</v>
      </c>
      <c r="Q6" s="5">
        <v>1</v>
      </c>
      <c r="R6" s="5">
        <v>1</v>
      </c>
      <c r="S6" s="5" t="s">
        <v>57</v>
      </c>
      <c r="T6" s="5" t="s">
        <v>57</v>
      </c>
      <c r="U6" s="5">
        <v>1</v>
      </c>
      <c r="V6" s="5">
        <v>1</v>
      </c>
      <c r="W6" s="5">
        <v>4.4000000000000004</v>
      </c>
      <c r="X6" s="68">
        <v>4.51</v>
      </c>
      <c r="Y6" s="5">
        <v>4.4000000000000004</v>
      </c>
      <c r="AA6" s="10" t="s">
        <v>1035</v>
      </c>
      <c r="AB6" t="s">
        <v>902</v>
      </c>
    </row>
    <row r="7" spans="1:28" x14ac:dyDescent="0.3">
      <c r="A7" s="1">
        <v>6</v>
      </c>
      <c r="B7" s="6">
        <v>44921</v>
      </c>
      <c r="C7" s="5" t="s">
        <v>16</v>
      </c>
      <c r="D7" s="7">
        <v>0.54236111111111118</v>
      </c>
      <c r="E7" s="7">
        <v>0.55138888888888882</v>
      </c>
      <c r="F7" s="25" t="s">
        <v>194</v>
      </c>
      <c r="G7" s="5" t="s">
        <v>876</v>
      </c>
      <c r="H7" s="5" t="s">
        <v>1010</v>
      </c>
      <c r="I7" s="24" t="s">
        <v>1036</v>
      </c>
      <c r="J7" s="24" t="s">
        <v>1037</v>
      </c>
      <c r="K7" s="24" t="s">
        <v>1038</v>
      </c>
      <c r="L7" s="24" t="s">
        <v>1039</v>
      </c>
      <c r="M7" s="5" t="s">
        <v>55</v>
      </c>
      <c r="N7" s="5" t="s">
        <v>55</v>
      </c>
      <c r="O7" s="5" t="s">
        <v>377</v>
      </c>
      <c r="P7" s="5" t="s">
        <v>377</v>
      </c>
      <c r="Q7" s="5">
        <v>1</v>
      </c>
      <c r="R7" s="5">
        <v>1</v>
      </c>
      <c r="S7" s="5" t="s">
        <v>57</v>
      </c>
      <c r="T7" s="5" t="s">
        <v>57</v>
      </c>
      <c r="U7" s="5">
        <v>1</v>
      </c>
      <c r="V7" s="5">
        <v>1</v>
      </c>
      <c r="W7" s="5">
        <v>4.4000000000000004</v>
      </c>
      <c r="X7" s="68">
        <v>4.51</v>
      </c>
      <c r="Y7" s="5">
        <v>4.4000000000000004</v>
      </c>
      <c r="AA7" s="10" t="s">
        <v>1040</v>
      </c>
    </row>
    <row r="8" spans="1:28" x14ac:dyDescent="0.3">
      <c r="A8" s="1">
        <v>7</v>
      </c>
      <c r="B8" s="6">
        <v>44922</v>
      </c>
      <c r="C8" s="5" t="s">
        <v>16</v>
      </c>
      <c r="D8" s="7">
        <v>0.60347222222222219</v>
      </c>
      <c r="E8" s="7">
        <v>0.6118055555555556</v>
      </c>
      <c r="F8" s="25" t="s">
        <v>194</v>
      </c>
      <c r="G8" s="5" t="s">
        <v>876</v>
      </c>
      <c r="H8" s="5" t="s">
        <v>1010</v>
      </c>
      <c r="I8" s="24" t="s">
        <v>1041</v>
      </c>
      <c r="J8" s="24" t="s">
        <v>1042</v>
      </c>
      <c r="K8" s="24" t="s">
        <v>1043</v>
      </c>
      <c r="L8" s="24" t="s">
        <v>1044</v>
      </c>
      <c r="M8" s="5" t="s">
        <v>55</v>
      </c>
      <c r="N8" s="5" t="s">
        <v>55</v>
      </c>
      <c r="O8" s="5" t="s">
        <v>377</v>
      </c>
      <c r="P8" s="5" t="s">
        <v>377</v>
      </c>
      <c r="Q8" s="5">
        <v>1</v>
      </c>
      <c r="R8" s="5">
        <v>1</v>
      </c>
      <c r="S8" s="5" t="s">
        <v>57</v>
      </c>
      <c r="T8" s="5" t="s">
        <v>57</v>
      </c>
      <c r="U8" s="5">
        <v>1</v>
      </c>
      <c r="V8" s="5">
        <v>1</v>
      </c>
      <c r="W8" s="5">
        <v>4.4000000000000004</v>
      </c>
      <c r="X8" s="68">
        <v>4.51</v>
      </c>
      <c r="Y8" s="5">
        <v>4.4000000000000004</v>
      </c>
      <c r="AA8" s="10" t="s">
        <v>1045</v>
      </c>
    </row>
    <row r="9" spans="1:28" x14ac:dyDescent="0.3">
      <c r="A9" s="1">
        <v>8</v>
      </c>
      <c r="B9" s="6">
        <v>44923</v>
      </c>
      <c r="C9" s="5" t="s">
        <v>16</v>
      </c>
      <c r="D9" s="7">
        <v>0.65694444444444444</v>
      </c>
      <c r="E9" s="7">
        <v>0.6645833333333333</v>
      </c>
      <c r="F9" s="25" t="s">
        <v>194</v>
      </c>
      <c r="G9" s="5" t="s">
        <v>876</v>
      </c>
      <c r="H9" s="5" t="s">
        <v>1010</v>
      </c>
      <c r="I9" s="24" t="s">
        <v>1046</v>
      </c>
      <c r="J9" s="24" t="s">
        <v>1047</v>
      </c>
      <c r="K9" s="24" t="s">
        <v>1048</v>
      </c>
      <c r="L9" s="24" t="s">
        <v>1049</v>
      </c>
      <c r="M9" s="5" t="s">
        <v>55</v>
      </c>
      <c r="N9" s="5" t="s">
        <v>55</v>
      </c>
      <c r="O9" s="5" t="s">
        <v>377</v>
      </c>
      <c r="P9" s="5" t="s">
        <v>377</v>
      </c>
      <c r="Q9" s="5">
        <v>1</v>
      </c>
      <c r="R9" s="5">
        <v>1</v>
      </c>
      <c r="S9" s="5" t="s">
        <v>57</v>
      </c>
      <c r="T9" s="5" t="s">
        <v>57</v>
      </c>
      <c r="U9" s="5">
        <v>1</v>
      </c>
      <c r="V9" s="5">
        <v>1</v>
      </c>
      <c r="W9" s="5">
        <v>4.4000000000000004</v>
      </c>
      <c r="X9" s="68">
        <v>4.47</v>
      </c>
      <c r="Y9" s="5">
        <v>4.4000000000000004</v>
      </c>
      <c r="AA9" s="10" t="s">
        <v>1050</v>
      </c>
    </row>
    <row r="10" spans="1:28" x14ac:dyDescent="0.3">
      <c r="A10" s="1">
        <v>9</v>
      </c>
      <c r="B10" s="6">
        <v>44924</v>
      </c>
      <c r="C10" s="5" t="s">
        <v>16</v>
      </c>
      <c r="D10" s="7">
        <v>0.66041666666666665</v>
      </c>
      <c r="E10" s="7">
        <v>0.66736111111111107</v>
      </c>
      <c r="F10" s="25" t="s">
        <v>194</v>
      </c>
      <c r="G10" s="5" t="s">
        <v>876</v>
      </c>
      <c r="H10" s="5" t="s">
        <v>1010</v>
      </c>
      <c r="I10" s="24" t="s">
        <v>1051</v>
      </c>
      <c r="J10" s="24" t="s">
        <v>1052</v>
      </c>
      <c r="K10" s="24" t="s">
        <v>1053</v>
      </c>
      <c r="L10" s="24" t="s">
        <v>1054</v>
      </c>
      <c r="M10" s="5" t="s">
        <v>55</v>
      </c>
      <c r="N10" s="5" t="s">
        <v>55</v>
      </c>
      <c r="O10" s="5" t="s">
        <v>377</v>
      </c>
      <c r="P10" s="5" t="s">
        <v>377</v>
      </c>
      <c r="Q10" s="5">
        <v>1</v>
      </c>
      <c r="R10" s="5">
        <v>1</v>
      </c>
      <c r="S10" s="5" t="s">
        <v>57</v>
      </c>
      <c r="T10" s="5" t="s">
        <v>57</v>
      </c>
      <c r="U10" s="5">
        <v>1</v>
      </c>
      <c r="V10" s="5">
        <v>1</v>
      </c>
      <c r="W10" s="5">
        <v>4.4000000000000004</v>
      </c>
      <c r="X10" s="68">
        <v>4.5199999999999996</v>
      </c>
      <c r="Y10" s="5">
        <v>4.4000000000000004</v>
      </c>
      <c r="AA10" s="10" t="s">
        <v>1055</v>
      </c>
    </row>
    <row r="11" spans="1:28" x14ac:dyDescent="0.3">
      <c r="A11" s="1">
        <v>10</v>
      </c>
      <c r="B11" s="6">
        <v>44925</v>
      </c>
      <c r="C11" s="5" t="s">
        <v>16</v>
      </c>
      <c r="D11" s="7">
        <v>0.6972222222222223</v>
      </c>
      <c r="E11" s="7">
        <v>0.7055555555555556</v>
      </c>
      <c r="F11" s="25" t="s">
        <v>194</v>
      </c>
      <c r="G11" s="5" t="s">
        <v>876</v>
      </c>
      <c r="H11" s="5" t="s">
        <v>1010</v>
      </c>
      <c r="I11" s="24" t="s">
        <v>1056</v>
      </c>
      <c r="J11" s="24" t="s">
        <v>1057</v>
      </c>
      <c r="K11" s="24" t="s">
        <v>1058</v>
      </c>
      <c r="L11" s="24" t="s">
        <v>1059</v>
      </c>
      <c r="M11" s="5" t="s">
        <v>55</v>
      </c>
      <c r="N11" s="5" t="s">
        <v>55</v>
      </c>
      <c r="O11" s="5" t="s">
        <v>377</v>
      </c>
      <c r="P11" s="5" t="s">
        <v>377</v>
      </c>
      <c r="Q11" s="5">
        <v>1</v>
      </c>
      <c r="R11" s="5">
        <v>1</v>
      </c>
      <c r="S11" s="5" t="s">
        <v>57</v>
      </c>
      <c r="T11" s="5" t="s">
        <v>57</v>
      </c>
      <c r="U11" s="5">
        <v>1</v>
      </c>
      <c r="V11" s="5">
        <v>1</v>
      </c>
      <c r="W11" s="5">
        <v>4.4000000000000004</v>
      </c>
      <c r="X11" s="68">
        <v>4.5199999999999996</v>
      </c>
      <c r="Y11" s="5">
        <v>4.4000000000000004</v>
      </c>
      <c r="AA11" s="10" t="s">
        <v>1060</v>
      </c>
    </row>
    <row r="12" spans="1:28" x14ac:dyDescent="0.3">
      <c r="A12" s="1">
        <v>11</v>
      </c>
      <c r="B12" s="6">
        <v>44926</v>
      </c>
      <c r="C12" s="5" t="s">
        <v>16</v>
      </c>
      <c r="D12" s="7"/>
      <c r="E12" s="7"/>
      <c r="F12" s="25" t="s">
        <v>194</v>
      </c>
      <c r="G12" s="5" t="s">
        <v>876</v>
      </c>
      <c r="H12" s="5" t="s">
        <v>1010</v>
      </c>
      <c r="I12" s="24"/>
      <c r="J12" s="24"/>
      <c r="K12" s="24"/>
      <c r="L12" s="24"/>
      <c r="M12" s="5"/>
      <c r="N12" s="5"/>
      <c r="O12" s="5"/>
      <c r="P12" s="5"/>
      <c r="Q12" s="5"/>
      <c r="R12" s="5"/>
      <c r="S12" s="5"/>
      <c r="T12" s="5"/>
      <c r="U12" s="5"/>
      <c r="V12" s="5"/>
      <c r="W12" s="5">
        <v>4.4000000000000004</v>
      </c>
      <c r="X12" s="5"/>
      <c r="Y12" s="5"/>
      <c r="Z12" t="s">
        <v>929</v>
      </c>
      <c r="AA12" s="10"/>
    </row>
    <row r="13" spans="1:28" x14ac:dyDescent="0.3">
      <c r="A13" s="1">
        <v>12</v>
      </c>
      <c r="B13" s="6">
        <v>44928</v>
      </c>
      <c r="C13" s="5" t="s">
        <v>16</v>
      </c>
      <c r="D13" s="7">
        <v>0.26944444444444443</v>
      </c>
      <c r="E13" s="7">
        <v>0.28125</v>
      </c>
      <c r="F13" s="25" t="s">
        <v>194</v>
      </c>
      <c r="G13" s="5" t="s">
        <v>876</v>
      </c>
      <c r="H13" s="5" t="s">
        <v>1010</v>
      </c>
      <c r="I13" s="24" t="s">
        <v>1061</v>
      </c>
      <c r="J13" s="24" t="s">
        <v>1062</v>
      </c>
      <c r="K13" s="24" t="s">
        <v>1063</v>
      </c>
      <c r="L13" s="24" t="s">
        <v>1064</v>
      </c>
      <c r="M13" s="5" t="s">
        <v>251</v>
      </c>
      <c r="N13" s="5" t="s">
        <v>55</v>
      </c>
      <c r="O13" s="5" t="s">
        <v>509</v>
      </c>
      <c r="P13" s="5" t="s">
        <v>509</v>
      </c>
      <c r="Q13" s="5">
        <v>1</v>
      </c>
      <c r="R13" s="5">
        <v>1</v>
      </c>
      <c r="S13" s="5" t="s">
        <v>57</v>
      </c>
      <c r="T13" s="5" t="s">
        <v>57</v>
      </c>
      <c r="U13" s="5">
        <v>1</v>
      </c>
      <c r="V13" s="5">
        <v>1</v>
      </c>
      <c r="W13" s="5">
        <v>4.4000000000000004</v>
      </c>
      <c r="X13" s="68">
        <v>4.46</v>
      </c>
      <c r="Y13" s="5">
        <v>4.4000000000000004</v>
      </c>
      <c r="AA13" s="10" t="s">
        <v>1065</v>
      </c>
    </row>
    <row r="14" spans="1:28" x14ac:dyDescent="0.3">
      <c r="A14" s="1">
        <v>13</v>
      </c>
      <c r="B14" s="6">
        <v>44929</v>
      </c>
      <c r="C14" s="5" t="s">
        <v>16</v>
      </c>
      <c r="D14" s="7">
        <v>0.31319444444444444</v>
      </c>
      <c r="E14" s="7">
        <v>0.32013888888888892</v>
      </c>
      <c r="F14" s="25" t="s">
        <v>194</v>
      </c>
      <c r="G14" s="5" t="s">
        <v>876</v>
      </c>
      <c r="H14" s="5" t="s">
        <v>1010</v>
      </c>
      <c r="I14" s="24" t="s">
        <v>1066</v>
      </c>
      <c r="J14" s="24" t="s">
        <v>1067</v>
      </c>
      <c r="K14" s="24" t="s">
        <v>1068</v>
      </c>
      <c r="L14" s="24" t="s">
        <v>1069</v>
      </c>
      <c r="M14" s="5" t="s">
        <v>55</v>
      </c>
      <c r="N14" s="5" t="s">
        <v>55</v>
      </c>
      <c r="O14" s="5" t="s">
        <v>377</v>
      </c>
      <c r="P14" s="5" t="s">
        <v>377</v>
      </c>
      <c r="Q14" s="5">
        <v>1</v>
      </c>
      <c r="R14" s="5">
        <v>1</v>
      </c>
      <c r="S14" s="5" t="s">
        <v>57</v>
      </c>
      <c r="T14" s="5" t="s">
        <v>57</v>
      </c>
      <c r="U14" s="5">
        <v>1</v>
      </c>
      <c r="V14" s="5">
        <v>1</v>
      </c>
      <c r="W14" s="5">
        <v>4.4000000000000004</v>
      </c>
      <c r="X14" s="68">
        <v>4.49</v>
      </c>
      <c r="Y14" s="5">
        <v>4.4000000000000004</v>
      </c>
      <c r="AA14" s="10" t="s">
        <v>1070</v>
      </c>
    </row>
    <row r="15" spans="1:28" x14ac:dyDescent="0.3">
      <c r="A15" s="1">
        <v>14</v>
      </c>
      <c r="B15" s="6">
        <v>44930</v>
      </c>
      <c r="C15" s="5" t="s">
        <v>16</v>
      </c>
      <c r="D15" s="7">
        <v>0.35486111111111113</v>
      </c>
      <c r="E15" s="7">
        <v>0.36319444444444443</v>
      </c>
      <c r="F15" s="25" t="s">
        <v>194</v>
      </c>
      <c r="G15" s="5" t="s">
        <v>876</v>
      </c>
      <c r="H15" s="5" t="s">
        <v>1010</v>
      </c>
      <c r="I15" s="24" t="s">
        <v>1071</v>
      </c>
      <c r="J15" s="24" t="s">
        <v>1072</v>
      </c>
      <c r="K15" s="24" t="s">
        <v>1073</v>
      </c>
      <c r="L15" s="24" t="s">
        <v>1074</v>
      </c>
      <c r="M15" s="5" t="s">
        <v>55</v>
      </c>
      <c r="N15" s="5" t="s">
        <v>55</v>
      </c>
      <c r="O15" s="5" t="s">
        <v>377</v>
      </c>
      <c r="P15" s="5" t="s">
        <v>377</v>
      </c>
      <c r="Q15" s="5">
        <v>1</v>
      </c>
      <c r="R15" s="5">
        <v>1</v>
      </c>
      <c r="S15" s="5" t="s">
        <v>57</v>
      </c>
      <c r="T15" s="5" t="s">
        <v>57</v>
      </c>
      <c r="U15" s="5">
        <v>1</v>
      </c>
      <c r="V15" s="5">
        <v>1</v>
      </c>
      <c r="W15" s="5">
        <v>4.4000000000000004</v>
      </c>
      <c r="X15" s="68">
        <v>4.47</v>
      </c>
      <c r="Y15" s="5">
        <v>4.4000000000000004</v>
      </c>
      <c r="AA15" s="10" t="s">
        <v>1075</v>
      </c>
    </row>
    <row r="16" spans="1:28" x14ac:dyDescent="0.3">
      <c r="A16" s="1">
        <v>15</v>
      </c>
      <c r="B16" s="6">
        <v>44931</v>
      </c>
      <c r="C16" s="5" t="s">
        <v>16</v>
      </c>
      <c r="D16" s="7">
        <v>0.39999999999999997</v>
      </c>
      <c r="E16" s="7">
        <v>0.41388888888888892</v>
      </c>
      <c r="F16" s="25" t="s">
        <v>194</v>
      </c>
      <c r="G16" s="5" t="s">
        <v>876</v>
      </c>
      <c r="H16" s="5" t="s">
        <v>1010</v>
      </c>
      <c r="I16" s="24" t="s">
        <v>1076</v>
      </c>
      <c r="J16" s="24" t="s">
        <v>1077</v>
      </c>
      <c r="K16" s="24" t="s">
        <v>1078</v>
      </c>
      <c r="L16" s="24" t="s">
        <v>1077</v>
      </c>
      <c r="M16" s="5" t="s">
        <v>55</v>
      </c>
      <c r="N16" s="5" t="s">
        <v>55</v>
      </c>
      <c r="O16" s="5" t="s">
        <v>509</v>
      </c>
      <c r="P16" s="5" t="s">
        <v>509</v>
      </c>
      <c r="Q16" s="5">
        <v>1</v>
      </c>
      <c r="R16" s="5">
        <v>1</v>
      </c>
      <c r="S16" s="5" t="s">
        <v>57</v>
      </c>
      <c r="T16" s="5" t="s">
        <v>57</v>
      </c>
      <c r="U16" s="5">
        <v>2</v>
      </c>
      <c r="V16" s="5">
        <v>6</v>
      </c>
      <c r="W16" s="5">
        <v>4.4000000000000004</v>
      </c>
      <c r="X16" s="68">
        <v>4.4800000000000004</v>
      </c>
      <c r="Y16" s="5">
        <v>4.4000000000000004</v>
      </c>
      <c r="AA16" s="10" t="s">
        <v>1079</v>
      </c>
    </row>
    <row r="17" spans="1:27" x14ac:dyDescent="0.3">
      <c r="A17" s="1">
        <v>16</v>
      </c>
      <c r="B17" s="6">
        <v>44932</v>
      </c>
      <c r="C17" s="5" t="s">
        <v>16</v>
      </c>
      <c r="D17" s="7">
        <v>0.43194444444444446</v>
      </c>
      <c r="E17" s="7">
        <v>0.4458333333333333</v>
      </c>
      <c r="F17" s="25" t="s">
        <v>194</v>
      </c>
      <c r="G17" s="5" t="s">
        <v>876</v>
      </c>
      <c r="H17" s="5" t="s">
        <v>1010</v>
      </c>
      <c r="I17" s="24" t="s">
        <v>1080</v>
      </c>
      <c r="J17" s="24" t="s">
        <v>1081</v>
      </c>
      <c r="K17" s="24" t="s">
        <v>1082</v>
      </c>
      <c r="L17" s="24" t="s">
        <v>1083</v>
      </c>
      <c r="M17" s="5" t="s">
        <v>55</v>
      </c>
      <c r="N17" s="5" t="s">
        <v>55</v>
      </c>
      <c r="O17" s="5" t="s">
        <v>509</v>
      </c>
      <c r="P17" s="5" t="s">
        <v>509</v>
      </c>
      <c r="Q17" s="5">
        <v>1</v>
      </c>
      <c r="R17" s="5">
        <v>1</v>
      </c>
      <c r="S17" s="5" t="s">
        <v>57</v>
      </c>
      <c r="T17" s="5" t="s">
        <v>57</v>
      </c>
      <c r="U17" s="5">
        <v>2</v>
      </c>
      <c r="V17" s="5">
        <v>6</v>
      </c>
      <c r="W17" s="5">
        <v>4.4000000000000004</v>
      </c>
      <c r="X17" s="68">
        <v>4.47</v>
      </c>
      <c r="Y17" s="5">
        <v>4.4000000000000004</v>
      </c>
      <c r="AA17" s="10" t="s">
        <v>1084</v>
      </c>
    </row>
    <row r="18" spans="1:27" x14ac:dyDescent="0.3">
      <c r="A18" s="1">
        <v>17</v>
      </c>
      <c r="B18" s="6">
        <v>44933</v>
      </c>
      <c r="C18" s="5" t="s">
        <v>16</v>
      </c>
      <c r="D18" s="7">
        <v>0.4680555555555555</v>
      </c>
      <c r="E18" s="7">
        <v>0.48194444444444445</v>
      </c>
      <c r="F18" s="25" t="s">
        <v>194</v>
      </c>
      <c r="G18" s="5" t="s">
        <v>876</v>
      </c>
      <c r="H18" s="5" t="s">
        <v>1010</v>
      </c>
      <c r="I18" s="24" t="s">
        <v>1085</v>
      </c>
      <c r="J18" s="24" t="s">
        <v>1086</v>
      </c>
      <c r="K18" s="24" t="s">
        <v>1087</v>
      </c>
      <c r="L18" s="24" t="s">
        <v>1088</v>
      </c>
      <c r="M18" s="5" t="s">
        <v>55</v>
      </c>
      <c r="N18" s="5" t="s">
        <v>55</v>
      </c>
      <c r="O18" s="5" t="s">
        <v>509</v>
      </c>
      <c r="P18" s="5" t="s">
        <v>509</v>
      </c>
      <c r="Q18" s="5">
        <v>1</v>
      </c>
      <c r="R18" s="5">
        <v>1</v>
      </c>
      <c r="S18" s="5" t="s">
        <v>57</v>
      </c>
      <c r="T18" s="5" t="s">
        <v>57</v>
      </c>
      <c r="U18" s="5">
        <v>3</v>
      </c>
      <c r="V18" s="5">
        <v>12</v>
      </c>
      <c r="W18" s="5">
        <v>4.4000000000000004</v>
      </c>
      <c r="X18" s="68">
        <v>4.47</v>
      </c>
      <c r="Y18" s="5">
        <v>4.4000000000000004</v>
      </c>
      <c r="AA18" s="10" t="s">
        <v>1089</v>
      </c>
    </row>
    <row r="19" spans="1:27" x14ac:dyDescent="0.3">
      <c r="A19" s="1">
        <v>18</v>
      </c>
      <c r="B19" s="6">
        <v>44935</v>
      </c>
      <c r="C19" s="5" t="s">
        <v>16</v>
      </c>
      <c r="D19" s="7">
        <v>0.53125</v>
      </c>
      <c r="E19" s="7">
        <v>0.54027777777777775</v>
      </c>
      <c r="F19" s="25" t="s">
        <v>194</v>
      </c>
      <c r="G19" s="5" t="s">
        <v>876</v>
      </c>
      <c r="H19" s="5" t="s">
        <v>1010</v>
      </c>
      <c r="I19" s="24" t="s">
        <v>1090</v>
      </c>
      <c r="J19" s="24" t="s">
        <v>1091</v>
      </c>
      <c r="K19" s="24" t="s">
        <v>1092</v>
      </c>
      <c r="L19" s="24" t="s">
        <v>1093</v>
      </c>
      <c r="M19" s="5" t="s">
        <v>55</v>
      </c>
      <c r="N19" s="5" t="s">
        <v>55</v>
      </c>
      <c r="O19" s="5" t="s">
        <v>377</v>
      </c>
      <c r="P19" s="5" t="s">
        <v>377</v>
      </c>
      <c r="Q19" s="5">
        <v>1</v>
      </c>
      <c r="R19" s="5">
        <v>1</v>
      </c>
      <c r="S19" s="5" t="s">
        <v>57</v>
      </c>
      <c r="T19" s="5" t="s">
        <v>57</v>
      </c>
      <c r="U19" s="5">
        <v>1</v>
      </c>
      <c r="V19" s="5">
        <v>1</v>
      </c>
      <c r="W19" s="5">
        <v>4.4000000000000004</v>
      </c>
      <c r="X19" s="68">
        <v>4.49</v>
      </c>
      <c r="Y19" s="5">
        <v>4.4000000000000004</v>
      </c>
      <c r="AA19" s="10" t="s">
        <v>1094</v>
      </c>
    </row>
    <row r="20" spans="1:27" x14ac:dyDescent="0.3">
      <c r="A20" s="1">
        <v>19</v>
      </c>
      <c r="B20" s="6">
        <v>44936</v>
      </c>
      <c r="C20" s="5" t="s">
        <v>16</v>
      </c>
      <c r="D20" s="7">
        <v>0.5541666666666667</v>
      </c>
      <c r="E20" s="7">
        <v>0.56180555555555556</v>
      </c>
      <c r="F20" s="25" t="s">
        <v>194</v>
      </c>
      <c r="G20" s="5" t="s">
        <v>876</v>
      </c>
      <c r="H20" s="5" t="s">
        <v>1010</v>
      </c>
      <c r="I20" s="24" t="s">
        <v>1095</v>
      </c>
      <c r="J20" s="24" t="s">
        <v>1096</v>
      </c>
      <c r="K20" s="24" t="s">
        <v>1097</v>
      </c>
      <c r="L20" s="24" t="s">
        <v>1098</v>
      </c>
      <c r="M20" s="5" t="s">
        <v>55</v>
      </c>
      <c r="N20" s="5" t="s">
        <v>55</v>
      </c>
      <c r="O20" s="5" t="s">
        <v>377</v>
      </c>
      <c r="P20" s="5" t="s">
        <v>377</v>
      </c>
      <c r="Q20" s="5">
        <v>1</v>
      </c>
      <c r="R20" s="5">
        <v>1</v>
      </c>
      <c r="S20" s="5" t="s">
        <v>57</v>
      </c>
      <c r="T20" s="5" t="s">
        <v>57</v>
      </c>
      <c r="U20" s="5">
        <v>1</v>
      </c>
      <c r="V20" s="5">
        <v>1</v>
      </c>
      <c r="W20" s="5">
        <v>4.4000000000000004</v>
      </c>
      <c r="X20" s="68">
        <v>4.49</v>
      </c>
      <c r="Y20" s="5">
        <v>4.4000000000000004</v>
      </c>
      <c r="AA20" s="10" t="s">
        <v>1099</v>
      </c>
    </row>
    <row r="21" spans="1:27" x14ac:dyDescent="0.3">
      <c r="A21" s="1">
        <v>20</v>
      </c>
      <c r="B21" s="6">
        <v>44937</v>
      </c>
      <c r="C21" s="5" t="s">
        <v>16</v>
      </c>
      <c r="D21" s="7">
        <v>0.57291666666666663</v>
      </c>
      <c r="E21" s="7">
        <v>0.58124999999999993</v>
      </c>
      <c r="F21" s="25" t="s">
        <v>194</v>
      </c>
      <c r="G21" s="5" t="s">
        <v>876</v>
      </c>
      <c r="H21" s="5" t="s">
        <v>1010</v>
      </c>
      <c r="I21" s="24" t="s">
        <v>1100</v>
      </c>
      <c r="J21" s="24" t="s">
        <v>1101</v>
      </c>
      <c r="K21" s="24" t="s">
        <v>1102</v>
      </c>
      <c r="L21" s="24" t="s">
        <v>1103</v>
      </c>
      <c r="M21" s="5" t="s">
        <v>55</v>
      </c>
      <c r="N21" s="5" t="s">
        <v>55</v>
      </c>
      <c r="O21" s="5" t="s">
        <v>377</v>
      </c>
      <c r="P21" s="5" t="s">
        <v>377</v>
      </c>
      <c r="Q21" s="5">
        <v>1</v>
      </c>
      <c r="R21" s="5">
        <v>1</v>
      </c>
      <c r="S21" s="5" t="s">
        <v>57</v>
      </c>
      <c r="T21" s="5" t="s">
        <v>57</v>
      </c>
      <c r="U21" s="5">
        <v>1</v>
      </c>
      <c r="V21" s="5">
        <v>1</v>
      </c>
      <c r="W21" s="5">
        <v>4.4000000000000004</v>
      </c>
      <c r="X21" s="68">
        <v>4.5</v>
      </c>
      <c r="Y21" s="5">
        <v>4.4000000000000004</v>
      </c>
      <c r="AA21" s="10" t="s">
        <v>1104</v>
      </c>
    </row>
    <row r="22" spans="1:27" x14ac:dyDescent="0.3">
      <c r="A22" s="1">
        <v>21</v>
      </c>
      <c r="B22" s="6">
        <v>44938</v>
      </c>
      <c r="C22" s="5" t="s">
        <v>16</v>
      </c>
      <c r="D22" s="7">
        <v>0.61875000000000002</v>
      </c>
      <c r="E22" s="7">
        <v>0.62638888888888888</v>
      </c>
      <c r="F22" s="25" t="s">
        <v>194</v>
      </c>
      <c r="G22" s="5" t="s">
        <v>876</v>
      </c>
      <c r="H22" s="5" t="s">
        <v>1010</v>
      </c>
      <c r="I22" s="24" t="s">
        <v>1105</v>
      </c>
      <c r="J22" s="24" t="s">
        <v>1106</v>
      </c>
      <c r="K22" s="24" t="s">
        <v>1107</v>
      </c>
      <c r="L22" s="24" t="s">
        <v>1108</v>
      </c>
      <c r="M22" s="5" t="s">
        <v>55</v>
      </c>
      <c r="N22" s="5" t="s">
        <v>55</v>
      </c>
      <c r="O22" s="5" t="s">
        <v>377</v>
      </c>
      <c r="P22" s="5" t="s">
        <v>377</v>
      </c>
      <c r="Q22" s="5">
        <v>1</v>
      </c>
      <c r="R22" s="5">
        <v>1</v>
      </c>
      <c r="S22" s="5" t="s">
        <v>57</v>
      </c>
      <c r="T22" s="5" t="s">
        <v>57</v>
      </c>
      <c r="U22" s="5">
        <v>1</v>
      </c>
      <c r="V22" s="5">
        <v>1</v>
      </c>
      <c r="W22" s="5">
        <v>4.4000000000000004</v>
      </c>
      <c r="X22" s="68">
        <v>4.4800000000000004</v>
      </c>
      <c r="Y22" s="5">
        <v>4.4000000000000004</v>
      </c>
      <c r="AA22" s="10" t="s">
        <v>1109</v>
      </c>
    </row>
    <row r="23" spans="1:27" x14ac:dyDescent="0.3">
      <c r="A23" s="1">
        <v>22</v>
      </c>
      <c r="B23" s="6">
        <v>44939</v>
      </c>
      <c r="C23" s="5" t="s">
        <v>16</v>
      </c>
      <c r="D23" s="7">
        <v>0.66319444444444442</v>
      </c>
      <c r="E23" s="7">
        <v>0.67083333333333339</v>
      </c>
      <c r="F23" s="25" t="s">
        <v>194</v>
      </c>
      <c r="G23" s="5" t="s">
        <v>876</v>
      </c>
      <c r="H23" s="5" t="s">
        <v>1010</v>
      </c>
      <c r="I23" s="24" t="s">
        <v>1110</v>
      </c>
      <c r="J23" s="24" t="s">
        <v>1111</v>
      </c>
      <c r="K23" s="24" t="s">
        <v>1112</v>
      </c>
      <c r="L23" s="24" t="s">
        <v>1113</v>
      </c>
      <c r="M23" s="5" t="s">
        <v>55</v>
      </c>
      <c r="N23" s="5" t="s">
        <v>55</v>
      </c>
      <c r="O23" s="5" t="s">
        <v>377</v>
      </c>
      <c r="P23" s="5" t="s">
        <v>377</v>
      </c>
      <c r="Q23" s="5">
        <v>1</v>
      </c>
      <c r="R23" s="5">
        <v>1</v>
      </c>
      <c r="S23" s="5" t="s">
        <v>57</v>
      </c>
      <c r="T23" s="5" t="s">
        <v>57</v>
      </c>
      <c r="U23" s="5">
        <v>1</v>
      </c>
      <c r="V23" s="5">
        <v>1</v>
      </c>
      <c r="W23" s="5">
        <v>4.4000000000000004</v>
      </c>
      <c r="X23" s="68">
        <v>4.5599999999999996</v>
      </c>
      <c r="Y23" s="5">
        <v>4.4000000000000004</v>
      </c>
      <c r="AA23" s="10" t="s">
        <v>1114</v>
      </c>
    </row>
    <row r="24" spans="1:27" x14ac:dyDescent="0.3">
      <c r="A24" s="1">
        <v>23</v>
      </c>
      <c r="B24" s="6">
        <v>44940</v>
      </c>
      <c r="C24" s="5" t="s">
        <v>16</v>
      </c>
      <c r="D24" s="7">
        <v>0.69513888888888886</v>
      </c>
      <c r="E24" s="7">
        <v>0.70277777777777783</v>
      </c>
      <c r="F24" s="25" t="s">
        <v>194</v>
      </c>
      <c r="G24" s="5" t="s">
        <v>876</v>
      </c>
      <c r="H24" s="5" t="s">
        <v>1010</v>
      </c>
      <c r="I24" s="24" t="s">
        <v>1115</v>
      </c>
      <c r="J24" s="24" t="s">
        <v>1116</v>
      </c>
      <c r="K24" s="24" t="s">
        <v>1117</v>
      </c>
      <c r="L24" s="24" t="s">
        <v>1118</v>
      </c>
      <c r="M24" s="5" t="s">
        <v>55</v>
      </c>
      <c r="N24" s="5" t="s">
        <v>55</v>
      </c>
      <c r="O24" s="5" t="s">
        <v>377</v>
      </c>
      <c r="P24" s="5" t="s">
        <v>377</v>
      </c>
      <c r="Q24" s="5">
        <v>1</v>
      </c>
      <c r="R24" s="5">
        <v>1</v>
      </c>
      <c r="S24" s="5" t="s">
        <v>57</v>
      </c>
      <c r="T24" s="5" t="s">
        <v>57</v>
      </c>
      <c r="U24" s="5">
        <v>1</v>
      </c>
      <c r="V24" s="5">
        <v>1</v>
      </c>
      <c r="W24" s="5">
        <v>4.4000000000000004</v>
      </c>
      <c r="X24" s="68">
        <v>4.5199999999999996</v>
      </c>
      <c r="Y24" s="5">
        <v>4.4000000000000004</v>
      </c>
      <c r="AA24" s="10" t="s">
        <v>1119</v>
      </c>
    </row>
    <row r="25" spans="1:27" x14ac:dyDescent="0.3">
      <c r="A25" s="1">
        <v>24</v>
      </c>
      <c r="B25" s="6">
        <v>44942</v>
      </c>
      <c r="C25" s="5" t="s">
        <v>16</v>
      </c>
      <c r="D25" s="7">
        <v>0.28472222222222221</v>
      </c>
      <c r="E25" s="7">
        <v>0.29236111111111113</v>
      </c>
      <c r="F25" s="25" t="s">
        <v>194</v>
      </c>
      <c r="G25" s="5" t="s">
        <v>876</v>
      </c>
      <c r="H25" s="5" t="s">
        <v>1010</v>
      </c>
      <c r="I25" s="24" t="s">
        <v>1120</v>
      </c>
      <c r="J25" s="24" t="s">
        <v>1121</v>
      </c>
      <c r="K25" s="24" t="s">
        <v>1122</v>
      </c>
      <c r="L25" s="24" t="s">
        <v>1123</v>
      </c>
      <c r="M25" s="5" t="s">
        <v>55</v>
      </c>
      <c r="N25" s="5" t="s">
        <v>55</v>
      </c>
      <c r="O25" s="5" t="s">
        <v>377</v>
      </c>
      <c r="P25" s="5" t="s">
        <v>377</v>
      </c>
      <c r="Q25" s="5">
        <v>1</v>
      </c>
      <c r="R25" s="5">
        <v>1</v>
      </c>
      <c r="S25" s="5" t="s">
        <v>57</v>
      </c>
      <c r="T25" s="5" t="s">
        <v>57</v>
      </c>
      <c r="U25" s="5">
        <v>1</v>
      </c>
      <c r="V25" s="5">
        <v>1</v>
      </c>
      <c r="W25" s="5">
        <v>4.4000000000000004</v>
      </c>
      <c r="X25" s="68">
        <v>4.5199999999999996</v>
      </c>
      <c r="Y25" s="5">
        <v>4.4000000000000004</v>
      </c>
      <c r="AA25" s="10" t="s">
        <v>1124</v>
      </c>
    </row>
    <row r="26" spans="1:27" x14ac:dyDescent="0.3">
      <c r="A26" s="1">
        <v>25</v>
      </c>
      <c r="B26" s="6">
        <v>44943</v>
      </c>
      <c r="C26" s="5" t="s">
        <v>16</v>
      </c>
      <c r="D26" s="7">
        <v>0.30624999999999997</v>
      </c>
      <c r="E26" s="7">
        <v>0.31458333333333333</v>
      </c>
      <c r="F26" s="25" t="s">
        <v>194</v>
      </c>
      <c r="G26" s="5" t="s">
        <v>876</v>
      </c>
      <c r="H26" s="5" t="s">
        <v>1010</v>
      </c>
      <c r="I26" s="24" t="s">
        <v>1125</v>
      </c>
      <c r="J26" s="24" t="s">
        <v>1126</v>
      </c>
      <c r="K26" s="24" t="s">
        <v>1127</v>
      </c>
      <c r="L26" s="24" t="s">
        <v>1128</v>
      </c>
      <c r="M26" s="5" t="s">
        <v>55</v>
      </c>
      <c r="N26" s="5" t="s">
        <v>55</v>
      </c>
      <c r="O26" s="5" t="s">
        <v>377</v>
      </c>
      <c r="P26" s="5" t="s">
        <v>377</v>
      </c>
      <c r="Q26" s="5">
        <v>1</v>
      </c>
      <c r="R26" s="5">
        <v>1</v>
      </c>
      <c r="S26" s="5" t="s">
        <v>57</v>
      </c>
      <c r="T26" s="5" t="s">
        <v>57</v>
      </c>
      <c r="U26" s="5">
        <v>1</v>
      </c>
      <c r="V26" s="5">
        <v>1</v>
      </c>
      <c r="W26" s="5">
        <v>4.4000000000000004</v>
      </c>
      <c r="X26" s="68">
        <v>4.57</v>
      </c>
      <c r="Y26" s="5">
        <v>4.4000000000000004</v>
      </c>
      <c r="AA26" s="10" t="s">
        <v>1129</v>
      </c>
    </row>
    <row r="27" spans="1:27" x14ac:dyDescent="0.3">
      <c r="A27" s="1">
        <v>26</v>
      </c>
      <c r="B27" s="6">
        <v>44944</v>
      </c>
      <c r="C27" s="5" t="s">
        <v>16</v>
      </c>
      <c r="D27" s="7">
        <v>0.3527777777777778</v>
      </c>
      <c r="E27" s="7">
        <v>0.36319444444444443</v>
      </c>
      <c r="F27" s="25" t="s">
        <v>194</v>
      </c>
      <c r="G27" s="5" t="s">
        <v>876</v>
      </c>
      <c r="H27" s="5" t="s">
        <v>1010</v>
      </c>
      <c r="I27" s="24" t="s">
        <v>1130</v>
      </c>
      <c r="J27" s="24" t="s">
        <v>1131</v>
      </c>
      <c r="K27" s="24" t="s">
        <v>1132</v>
      </c>
      <c r="L27" s="24" t="s">
        <v>1133</v>
      </c>
      <c r="M27" s="5" t="s">
        <v>508</v>
      </c>
      <c r="N27" s="5" t="s">
        <v>508</v>
      </c>
      <c r="O27" s="5" t="s">
        <v>377</v>
      </c>
      <c r="P27" s="5" t="s">
        <v>377</v>
      </c>
      <c r="Q27" s="5">
        <v>1</v>
      </c>
      <c r="R27" s="5">
        <v>1</v>
      </c>
      <c r="S27" s="5" t="s">
        <v>57</v>
      </c>
      <c r="T27" s="5" t="s">
        <v>57</v>
      </c>
      <c r="U27" s="5">
        <v>1</v>
      </c>
      <c r="V27" s="5">
        <v>1</v>
      </c>
      <c r="W27" s="5">
        <v>4.4000000000000004</v>
      </c>
      <c r="X27" s="68">
        <v>4.57</v>
      </c>
      <c r="Y27" s="5">
        <v>4.4000000000000004</v>
      </c>
      <c r="AA27" s="10" t="s">
        <v>1134</v>
      </c>
    </row>
    <row r="28" spans="1:27" x14ac:dyDescent="0.3">
      <c r="A28" s="1">
        <v>27</v>
      </c>
      <c r="B28" s="6">
        <v>44945</v>
      </c>
      <c r="C28" s="5" t="s">
        <v>16</v>
      </c>
      <c r="D28" s="7">
        <v>0.46597222222222223</v>
      </c>
      <c r="E28" s="7">
        <v>0.47500000000000003</v>
      </c>
      <c r="F28" s="25" t="s">
        <v>194</v>
      </c>
      <c r="G28" s="5" t="s">
        <v>876</v>
      </c>
      <c r="H28" s="5" t="s">
        <v>1010</v>
      </c>
      <c r="I28" s="24" t="s">
        <v>1135</v>
      </c>
      <c r="J28" s="24" t="s">
        <v>1136</v>
      </c>
      <c r="K28" s="24" t="s">
        <v>1137</v>
      </c>
      <c r="L28" s="24" t="s">
        <v>1138</v>
      </c>
      <c r="M28" s="5" t="s">
        <v>251</v>
      </c>
      <c r="N28" s="5" t="s">
        <v>251</v>
      </c>
      <c r="O28" s="5" t="s">
        <v>377</v>
      </c>
      <c r="P28" s="5" t="s">
        <v>377</v>
      </c>
      <c r="Q28" s="5">
        <v>1</v>
      </c>
      <c r="R28" s="5">
        <v>1</v>
      </c>
      <c r="S28" s="5" t="s">
        <v>57</v>
      </c>
      <c r="T28" s="5" t="s">
        <v>57</v>
      </c>
      <c r="U28" s="5">
        <v>1</v>
      </c>
      <c r="V28" s="5">
        <v>1</v>
      </c>
      <c r="W28" s="5">
        <v>4.4000000000000004</v>
      </c>
      <c r="X28" s="67">
        <v>4.4000000000000004</v>
      </c>
      <c r="Y28" s="5">
        <v>4.4000000000000004</v>
      </c>
      <c r="Z28" s="69" t="s">
        <v>1139</v>
      </c>
      <c r="AA28" s="10" t="s">
        <v>1140</v>
      </c>
    </row>
    <row r="29" spans="1:27" x14ac:dyDescent="0.3">
      <c r="A29" s="1"/>
      <c r="B29" s="6"/>
      <c r="C29" s="5"/>
      <c r="D29" s="7"/>
      <c r="E29" s="7"/>
      <c r="F29" s="25"/>
      <c r="G29" s="5"/>
      <c r="H29" s="5"/>
      <c r="I29" s="24"/>
      <c r="J29" s="24"/>
      <c r="K29" s="24"/>
      <c r="L29" s="24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AA29" s="10"/>
    </row>
    <row r="30" spans="1:27" x14ac:dyDescent="0.3">
      <c r="A30" s="1"/>
      <c r="B30" s="6"/>
      <c r="C30" s="5"/>
      <c r="D30" s="7"/>
      <c r="E30" s="7"/>
      <c r="F30" s="25"/>
      <c r="G30" s="5"/>
      <c r="H30" s="5"/>
      <c r="I30" s="24"/>
      <c r="J30" s="24"/>
      <c r="K30" s="24"/>
      <c r="L30" s="24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AA30" s="10"/>
    </row>
    <row r="33" spans="1:28" x14ac:dyDescent="0.3">
      <c r="A33" s="18">
        <f>COUNT(A2:A32)</f>
        <v>27</v>
      </c>
      <c r="B33" s="19"/>
      <c r="C33" s="17"/>
      <c r="D33" s="20"/>
      <c r="E33" s="20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 t="s">
        <v>192</v>
      </c>
      <c r="W33" s="18">
        <f>SUM(W2:W32)</f>
        <v>118.80000000000005</v>
      </c>
      <c r="X33" s="18">
        <f>SUM(X2:X32)</f>
        <v>117.07</v>
      </c>
      <c r="Y33" s="18">
        <f>SUM(Y2:Y32)</f>
        <v>114.40000000000005</v>
      </c>
      <c r="Z33" s="17"/>
      <c r="AA33" s="21"/>
      <c r="AB33" s="17"/>
    </row>
    <row r="47" spans="1:28" x14ac:dyDescent="0.3">
      <c r="I47" s="5"/>
      <c r="J47" s="5"/>
      <c r="K47" s="5"/>
      <c r="L47" s="5"/>
      <c r="M47" s="5"/>
      <c r="N47" s="5"/>
      <c r="O47" s="5"/>
      <c r="P47" s="5"/>
      <c r="Q47" s="5"/>
      <c r="R47" s="5"/>
    </row>
  </sheetData>
  <autoFilter ref="A1:AB44" xr:uid="{E351C7C9-D7D8-4432-80BD-3FF698E23C28}">
    <sortState ref="A2:AB44">
      <sortCondition ref="C1:C44"/>
    </sortState>
  </autoFilter>
  <hyperlinks>
    <hyperlink ref="AA2" r:id="rId1" xr:uid="{DE755084-3DBC-4B7D-911A-500296D7738C}"/>
    <hyperlink ref="AA3" r:id="rId2" xr:uid="{382D9A29-3136-4E26-8523-EA93C10EB106}"/>
    <hyperlink ref="AA4" r:id="rId3" xr:uid="{CE8B0D88-E9D8-4AD7-9A98-DCE336307005}"/>
    <hyperlink ref="AA5" r:id="rId4" xr:uid="{09A4C437-1DDB-4C66-AC5D-8C22B3EB3E6D}"/>
    <hyperlink ref="AA6" r:id="rId5" xr:uid="{5F196F0D-37C4-4C89-B10B-B5B814F1740B}"/>
    <hyperlink ref="AA7" r:id="rId6" xr:uid="{AD19A024-D1B7-4027-A114-C3C1B9566DB1}"/>
    <hyperlink ref="AA8" r:id="rId7" xr:uid="{2627BCCC-00E6-4A1E-9D5E-B653659CD20A}"/>
    <hyperlink ref="AA9" r:id="rId8" xr:uid="{DB161C5F-8C13-4997-B812-D9E5DFC22059}"/>
    <hyperlink ref="AA10" r:id="rId9" xr:uid="{E4001EC4-B3C1-4BCA-9F49-7DE1DCEA3EEA}"/>
    <hyperlink ref="AA11" r:id="rId10" xr:uid="{40038A7A-9ACB-40B3-8FF6-6670D08D98FF}"/>
    <hyperlink ref="AA19" r:id="rId11" xr:uid="{CDA04DB1-6307-4D5D-8F8A-B9704E605F12}"/>
    <hyperlink ref="AA18" r:id="rId12" xr:uid="{81ACA452-156A-47BC-8938-6D961429ACF9}"/>
    <hyperlink ref="AA17" r:id="rId13" xr:uid="{3E1666D2-5612-4AC0-B51C-47ECF8582F9F}"/>
    <hyperlink ref="AA16" r:id="rId14" xr:uid="{AF662D3C-5B11-40BD-811B-7D23348BF8E6}"/>
    <hyperlink ref="AA15" r:id="rId15" xr:uid="{A25DDCBC-21FF-479A-A55A-6D52CD5D0082}"/>
    <hyperlink ref="AA14" r:id="rId16" xr:uid="{DD276B3D-B35A-4709-897B-012FB1E86297}"/>
    <hyperlink ref="AA20" r:id="rId17" xr:uid="{FF68F4C1-1769-4325-AB42-214ACDF33471}"/>
    <hyperlink ref="AA13" r:id="rId18" xr:uid="{0D4FA819-DB95-4DB3-B507-BDDF4FA1609E}"/>
    <hyperlink ref="AA21" r:id="rId19" xr:uid="{55E5477E-0E35-43F7-AC9A-5A7D2F012D58}"/>
    <hyperlink ref="AA22" r:id="rId20" xr:uid="{86197F57-5F29-496E-B4F3-6647DA11489C}"/>
    <hyperlink ref="AA23" r:id="rId21" xr:uid="{181DD9CA-F9F6-43F7-A744-33A4111A3B6F}"/>
    <hyperlink ref="AA24" r:id="rId22" xr:uid="{9369FC66-5A06-429D-9D45-9CCAB0888E5E}"/>
    <hyperlink ref="AA25" r:id="rId23" xr:uid="{7EEE9638-5F42-422D-BE4F-69AF00C0712F}"/>
    <hyperlink ref="AA26" r:id="rId24" xr:uid="{2D2483B7-B303-4ABE-B5F3-8FAA34408511}"/>
    <hyperlink ref="AA27" r:id="rId25" xr:uid="{86DE31C2-8A13-48F9-880A-EC2BC8F33F6A}"/>
    <hyperlink ref="AA28" r:id="rId26" xr:uid="{D9AEC60D-2E5D-46E5-BBAC-BFB85F74751A}"/>
  </hyperlinks>
  <pageMargins left="0.511811024" right="0.511811024" top="0.78740157499999996" bottom="0.78740157499999996" header="0.31496062000000002" footer="0.31496062000000002"/>
  <pageSetup paperSize="9" orientation="portrait" r:id="rId27"/>
  <headerFooter>
    <oddFooter>&amp;C&amp;1#&amp;"Arial Black"&amp;11&amp;K008542INTERNA \ Qualquer Usuário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2CFC8-3EA5-4643-A622-009E61D9231C}">
  <dimension ref="A1:AB32"/>
  <sheetViews>
    <sheetView topLeftCell="X5" workbookViewId="0">
      <selection activeCell="X9" sqref="X9"/>
    </sheetView>
  </sheetViews>
  <sheetFormatPr defaultRowHeight="14.4" x14ac:dyDescent="0.3"/>
  <cols>
    <col min="2" max="2" width="10.5546875" bestFit="1" customWidth="1"/>
    <col min="7" max="7" width="17.6640625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29.6640625" customWidth="1"/>
    <col min="27" max="27" width="73.44140625" customWidth="1"/>
    <col min="28" max="28" width="76.44140625" bestFit="1" customWidth="1"/>
  </cols>
  <sheetData>
    <row r="1" spans="1:28" ht="43.8" thickBot="1" x14ac:dyDescent="0.35">
      <c r="A1" s="3" t="s">
        <v>25</v>
      </c>
      <c r="B1" s="3" t="s">
        <v>26</v>
      </c>
      <c r="C1" s="3" t="s">
        <v>27</v>
      </c>
      <c r="D1" s="2" t="s">
        <v>28</v>
      </c>
      <c r="E1" s="2" t="s">
        <v>29</v>
      </c>
      <c r="F1" s="2" t="s">
        <v>30</v>
      </c>
      <c r="G1" s="2" t="s">
        <v>31</v>
      </c>
      <c r="H1" s="2" t="s">
        <v>0</v>
      </c>
      <c r="I1" s="2" t="s">
        <v>32</v>
      </c>
      <c r="J1" s="2" t="s">
        <v>33</v>
      </c>
      <c r="K1" s="2" t="s">
        <v>34</v>
      </c>
      <c r="L1" s="2" t="s">
        <v>35</v>
      </c>
      <c r="M1" s="2" t="s">
        <v>36</v>
      </c>
      <c r="N1" s="2" t="s">
        <v>37</v>
      </c>
      <c r="O1" s="2" t="s">
        <v>38</v>
      </c>
      <c r="P1" s="2" t="s">
        <v>39</v>
      </c>
      <c r="Q1" s="2" t="s">
        <v>40</v>
      </c>
      <c r="R1" s="2" t="s">
        <v>41</v>
      </c>
      <c r="S1" s="2" t="s">
        <v>42</v>
      </c>
      <c r="T1" s="2" t="s">
        <v>43</v>
      </c>
      <c r="U1" s="2" t="s">
        <v>44</v>
      </c>
      <c r="V1" s="2" t="s">
        <v>45</v>
      </c>
      <c r="W1" s="2" t="s">
        <v>46</v>
      </c>
      <c r="X1" s="15" t="s">
        <v>22</v>
      </c>
      <c r="Y1" s="15" t="s">
        <v>23</v>
      </c>
      <c r="Z1" s="2" t="s">
        <v>47</v>
      </c>
      <c r="AA1" s="2"/>
      <c r="AB1" s="4" t="s">
        <v>48</v>
      </c>
    </row>
    <row r="2" spans="1:28" ht="31.95" customHeight="1" x14ac:dyDescent="0.3">
      <c r="A2" s="1">
        <v>1</v>
      </c>
      <c r="B2" s="6">
        <v>44915</v>
      </c>
      <c r="C2" s="5" t="s">
        <v>16</v>
      </c>
      <c r="D2" s="7">
        <v>0.29583333333333334</v>
      </c>
      <c r="E2" s="7">
        <v>0.33263888888888887</v>
      </c>
      <c r="F2" s="5" t="s">
        <v>194</v>
      </c>
      <c r="G2" s="5" t="s">
        <v>1141</v>
      </c>
      <c r="H2" s="5" t="s">
        <v>1142</v>
      </c>
      <c r="I2" s="24" t="s">
        <v>1143</v>
      </c>
      <c r="J2" s="24" t="s">
        <v>1144</v>
      </c>
      <c r="K2" s="24" t="s">
        <v>1145</v>
      </c>
      <c r="L2" s="24" t="s">
        <v>1146</v>
      </c>
      <c r="M2" s="5" t="s">
        <v>68</v>
      </c>
      <c r="N2" s="5" t="s">
        <v>68</v>
      </c>
      <c r="O2" s="5" t="s">
        <v>377</v>
      </c>
      <c r="P2" s="5" t="s">
        <v>377</v>
      </c>
      <c r="Q2" s="5">
        <v>0</v>
      </c>
      <c r="R2" s="5">
        <v>0</v>
      </c>
      <c r="S2" s="25" t="s">
        <v>57</v>
      </c>
      <c r="T2" s="25" t="s">
        <v>57</v>
      </c>
      <c r="U2" s="5">
        <v>3</v>
      </c>
      <c r="V2" s="5">
        <v>3</v>
      </c>
      <c r="W2" s="5">
        <v>9</v>
      </c>
      <c r="X2" s="68">
        <v>9.07</v>
      </c>
      <c r="Y2" s="5">
        <v>9</v>
      </c>
      <c r="AA2" s="10" t="s">
        <v>1147</v>
      </c>
    </row>
    <row r="3" spans="1:28" x14ac:dyDescent="0.3">
      <c r="A3" s="1">
        <v>2</v>
      </c>
      <c r="B3" s="6">
        <v>44916</v>
      </c>
      <c r="C3" s="5" t="s">
        <v>16</v>
      </c>
      <c r="D3" s="7">
        <v>0.35486111111111113</v>
      </c>
      <c r="E3" s="7">
        <v>0.38819444444444445</v>
      </c>
      <c r="F3" s="5" t="s">
        <v>194</v>
      </c>
      <c r="G3" s="5" t="s">
        <v>1141</v>
      </c>
      <c r="H3" s="5" t="s">
        <v>1142</v>
      </c>
      <c r="I3" s="24" t="s">
        <v>1148</v>
      </c>
      <c r="J3" s="24" t="s">
        <v>1149</v>
      </c>
      <c r="K3" s="24" t="s">
        <v>1150</v>
      </c>
      <c r="L3" s="24" t="s">
        <v>1151</v>
      </c>
      <c r="M3" s="5" t="s">
        <v>68</v>
      </c>
      <c r="N3" s="5" t="s">
        <v>68</v>
      </c>
      <c r="O3" s="5" t="s">
        <v>377</v>
      </c>
      <c r="P3" s="5" t="s">
        <v>377</v>
      </c>
      <c r="Q3" s="5">
        <v>0</v>
      </c>
      <c r="R3" s="5">
        <v>0</v>
      </c>
      <c r="S3" s="25" t="s">
        <v>57</v>
      </c>
      <c r="T3" s="25" t="s">
        <v>57</v>
      </c>
      <c r="U3" s="5">
        <v>3</v>
      </c>
      <c r="V3" s="5">
        <v>3</v>
      </c>
      <c r="W3" s="5">
        <v>9</v>
      </c>
      <c r="X3" s="68">
        <v>9.08</v>
      </c>
      <c r="Y3" s="5">
        <v>9</v>
      </c>
      <c r="AA3" s="10" t="s">
        <v>1152</v>
      </c>
    </row>
    <row r="4" spans="1:28" x14ac:dyDescent="0.3">
      <c r="A4" s="1">
        <v>3</v>
      </c>
      <c r="B4" s="6">
        <v>44917</v>
      </c>
      <c r="C4" s="5" t="s">
        <v>16</v>
      </c>
      <c r="D4" s="7">
        <v>0.46180555555555558</v>
      </c>
      <c r="E4" s="7">
        <v>0.49652777777777773</v>
      </c>
      <c r="F4" s="5" t="s">
        <v>194</v>
      </c>
      <c r="G4" s="5" t="s">
        <v>1141</v>
      </c>
      <c r="H4" s="5" t="s">
        <v>1142</v>
      </c>
      <c r="I4" s="24" t="s">
        <v>1153</v>
      </c>
      <c r="J4" s="24" t="s">
        <v>1154</v>
      </c>
      <c r="K4" s="24" t="s">
        <v>1155</v>
      </c>
      <c r="L4" s="24" t="s">
        <v>1156</v>
      </c>
      <c r="M4" s="5" t="s">
        <v>68</v>
      </c>
      <c r="N4" s="5" t="s">
        <v>68</v>
      </c>
      <c r="O4" s="5" t="s">
        <v>377</v>
      </c>
      <c r="P4" s="5" t="s">
        <v>377</v>
      </c>
      <c r="Q4" s="5">
        <v>0</v>
      </c>
      <c r="R4" s="5">
        <v>0</v>
      </c>
      <c r="S4" s="25" t="s">
        <v>57</v>
      </c>
      <c r="T4" s="25" t="s">
        <v>57</v>
      </c>
      <c r="U4" s="5">
        <v>4</v>
      </c>
      <c r="V4" s="5">
        <v>4</v>
      </c>
      <c r="W4" s="5">
        <v>9</v>
      </c>
      <c r="X4" s="68">
        <v>9.0399999999999991</v>
      </c>
      <c r="Y4" s="5">
        <v>9</v>
      </c>
      <c r="AA4" s="10" t="s">
        <v>1157</v>
      </c>
    </row>
    <row r="5" spans="1:28" x14ac:dyDescent="0.3">
      <c r="A5" s="1">
        <v>4</v>
      </c>
      <c r="B5" s="6">
        <v>44918</v>
      </c>
      <c r="C5" s="5" t="s">
        <v>16</v>
      </c>
      <c r="D5" s="7">
        <v>0.44513888888888892</v>
      </c>
      <c r="E5" s="7">
        <v>0.48125000000000001</v>
      </c>
      <c r="F5" s="5" t="s">
        <v>194</v>
      </c>
      <c r="G5" s="5" t="s">
        <v>1141</v>
      </c>
      <c r="H5" s="5" t="s">
        <v>1142</v>
      </c>
      <c r="I5" s="24" t="s">
        <v>1158</v>
      </c>
      <c r="J5" s="24" t="s">
        <v>1159</v>
      </c>
      <c r="K5" s="24" t="s">
        <v>1160</v>
      </c>
      <c r="L5" s="24" t="s">
        <v>1161</v>
      </c>
      <c r="M5" s="5" t="s">
        <v>68</v>
      </c>
      <c r="N5" s="5" t="s">
        <v>68</v>
      </c>
      <c r="O5" s="5" t="s">
        <v>1162</v>
      </c>
      <c r="P5" s="5" t="s">
        <v>1162</v>
      </c>
      <c r="Q5" s="5">
        <v>0</v>
      </c>
      <c r="R5" s="5">
        <v>0</v>
      </c>
      <c r="S5" s="25" t="s">
        <v>57</v>
      </c>
      <c r="T5" s="25" t="s">
        <v>57</v>
      </c>
      <c r="U5" s="5">
        <v>1</v>
      </c>
      <c r="V5" s="5">
        <v>1</v>
      </c>
      <c r="W5" s="5">
        <v>9</v>
      </c>
      <c r="X5" s="68">
        <v>9.09</v>
      </c>
      <c r="Y5" s="5">
        <v>9</v>
      </c>
      <c r="AA5" s="10" t="s">
        <v>1163</v>
      </c>
    </row>
    <row r="6" spans="1:28" x14ac:dyDescent="0.3">
      <c r="A6" s="1">
        <v>5</v>
      </c>
      <c r="B6" s="6">
        <v>44919</v>
      </c>
      <c r="C6" s="5" t="s">
        <v>16</v>
      </c>
      <c r="D6" s="7">
        <v>0.55833333333333335</v>
      </c>
      <c r="E6" s="7">
        <v>0.59861111111111109</v>
      </c>
      <c r="F6" s="5" t="s">
        <v>194</v>
      </c>
      <c r="G6" s="5" t="s">
        <v>1141</v>
      </c>
      <c r="H6" s="5" t="s">
        <v>1142</v>
      </c>
      <c r="I6" s="24" t="s">
        <v>1164</v>
      </c>
      <c r="J6" s="24" t="s">
        <v>1165</v>
      </c>
      <c r="K6" s="24" t="s">
        <v>1166</v>
      </c>
      <c r="L6" s="24" t="s">
        <v>1167</v>
      </c>
      <c r="M6" s="5" t="s">
        <v>68</v>
      </c>
      <c r="N6" s="5" t="s">
        <v>68</v>
      </c>
      <c r="O6" s="5" t="s">
        <v>377</v>
      </c>
      <c r="P6" s="5" t="s">
        <v>377</v>
      </c>
      <c r="Q6" s="5">
        <v>0</v>
      </c>
      <c r="R6" s="5">
        <v>0</v>
      </c>
      <c r="S6" s="25" t="s">
        <v>57</v>
      </c>
      <c r="T6" s="25" t="s">
        <v>57</v>
      </c>
      <c r="U6" s="5">
        <v>3</v>
      </c>
      <c r="V6" s="5">
        <v>3</v>
      </c>
      <c r="W6" s="5">
        <v>9</v>
      </c>
      <c r="X6" s="68">
        <v>9.1300000000000008</v>
      </c>
      <c r="Y6" s="5">
        <v>9</v>
      </c>
      <c r="AA6" s="10" t="s">
        <v>1168</v>
      </c>
    </row>
    <row r="7" spans="1:28" x14ac:dyDescent="0.3">
      <c r="A7" s="1">
        <v>6</v>
      </c>
      <c r="B7" s="6">
        <v>44921</v>
      </c>
      <c r="C7" s="5" t="s">
        <v>16</v>
      </c>
      <c r="D7" s="7">
        <v>0.61458333333333337</v>
      </c>
      <c r="E7" s="7">
        <v>0.65555555555555556</v>
      </c>
      <c r="F7" s="5" t="s">
        <v>194</v>
      </c>
      <c r="G7" s="5" t="s">
        <v>1141</v>
      </c>
      <c r="H7" s="5" t="s">
        <v>1142</v>
      </c>
      <c r="I7" s="24" t="s">
        <v>1169</v>
      </c>
      <c r="J7" s="24" t="s">
        <v>1170</v>
      </c>
      <c r="K7" s="24" t="s">
        <v>1171</v>
      </c>
      <c r="L7" s="24" t="s">
        <v>1170</v>
      </c>
      <c r="M7" s="5" t="s">
        <v>55</v>
      </c>
      <c r="N7" s="5" t="s">
        <v>55</v>
      </c>
      <c r="O7" s="5" t="s">
        <v>377</v>
      </c>
      <c r="P7" s="5" t="s">
        <v>377</v>
      </c>
      <c r="Q7" s="5">
        <v>0</v>
      </c>
      <c r="R7" s="5">
        <v>0</v>
      </c>
      <c r="S7" s="25" t="s">
        <v>57</v>
      </c>
      <c r="T7" s="25" t="s">
        <v>57</v>
      </c>
      <c r="U7" s="5">
        <v>3</v>
      </c>
      <c r="V7" s="5">
        <v>3</v>
      </c>
      <c r="W7" s="5">
        <v>9</v>
      </c>
      <c r="X7" s="68">
        <v>9.14</v>
      </c>
      <c r="Y7" s="5">
        <v>9</v>
      </c>
      <c r="AA7" s="10" t="s">
        <v>1172</v>
      </c>
    </row>
    <row r="8" spans="1:28" x14ac:dyDescent="0.3">
      <c r="A8" s="1">
        <v>7</v>
      </c>
      <c r="B8" s="6">
        <v>44922</v>
      </c>
      <c r="C8" s="5" t="s">
        <v>16</v>
      </c>
      <c r="D8" s="7">
        <v>0.63750000000000007</v>
      </c>
      <c r="E8" s="7">
        <v>0.67847222222222225</v>
      </c>
      <c r="F8" s="5" t="s">
        <v>194</v>
      </c>
      <c r="G8" s="5" t="s">
        <v>1141</v>
      </c>
      <c r="H8" s="5" t="s">
        <v>1142</v>
      </c>
      <c r="I8" s="24" t="s">
        <v>1173</v>
      </c>
      <c r="J8" s="24" t="s">
        <v>1174</v>
      </c>
      <c r="K8" s="24" t="s">
        <v>1175</v>
      </c>
      <c r="L8" s="24" t="s">
        <v>1176</v>
      </c>
      <c r="M8" s="5" t="s">
        <v>55</v>
      </c>
      <c r="N8" s="5" t="s">
        <v>55</v>
      </c>
      <c r="O8" s="5" t="s">
        <v>377</v>
      </c>
      <c r="P8" s="5" t="s">
        <v>377</v>
      </c>
      <c r="Q8" s="5">
        <v>0</v>
      </c>
      <c r="R8" s="5">
        <v>0</v>
      </c>
      <c r="S8" s="25" t="s">
        <v>57</v>
      </c>
      <c r="T8" s="25" t="s">
        <v>57</v>
      </c>
      <c r="U8" s="5">
        <v>3</v>
      </c>
      <c r="V8" s="5">
        <v>3</v>
      </c>
      <c r="W8" s="5">
        <v>9</v>
      </c>
      <c r="X8" s="75">
        <v>20.2</v>
      </c>
      <c r="Y8" s="5">
        <v>9</v>
      </c>
      <c r="Z8" s="73"/>
      <c r="AA8" s="10" t="s">
        <v>1177</v>
      </c>
      <c r="AB8" t="s">
        <v>1404</v>
      </c>
    </row>
    <row r="9" spans="1:28" x14ac:dyDescent="0.3">
      <c r="A9" s="1">
        <v>8</v>
      </c>
      <c r="B9" s="6">
        <v>44923</v>
      </c>
      <c r="C9" s="5" t="s">
        <v>16</v>
      </c>
      <c r="D9" s="7">
        <v>0.66805555555555562</v>
      </c>
      <c r="E9" s="7">
        <v>0.7090277777777777</v>
      </c>
      <c r="F9" s="5" t="s">
        <v>194</v>
      </c>
      <c r="G9" s="5" t="s">
        <v>1141</v>
      </c>
      <c r="H9" s="5" t="s">
        <v>1142</v>
      </c>
      <c r="I9" s="24" t="s">
        <v>1178</v>
      </c>
      <c r="J9" s="24" t="s">
        <v>1179</v>
      </c>
      <c r="K9" s="24" t="s">
        <v>1180</v>
      </c>
      <c r="L9" s="24" t="s">
        <v>1181</v>
      </c>
      <c r="M9" s="5" t="s">
        <v>68</v>
      </c>
      <c r="N9" s="5" t="s">
        <v>68</v>
      </c>
      <c r="O9" s="5" t="s">
        <v>1182</v>
      </c>
      <c r="P9" s="5" t="s">
        <v>1182</v>
      </c>
      <c r="Q9" s="5">
        <v>0</v>
      </c>
      <c r="R9" s="5">
        <v>0</v>
      </c>
      <c r="S9" s="25" t="s">
        <v>57</v>
      </c>
      <c r="T9" s="25" t="s">
        <v>57</v>
      </c>
      <c r="U9" s="5">
        <v>3</v>
      </c>
      <c r="V9" s="5">
        <v>1</v>
      </c>
      <c r="W9" s="5">
        <v>9</v>
      </c>
      <c r="X9" s="68">
        <v>9.1</v>
      </c>
      <c r="Y9" s="5">
        <v>9</v>
      </c>
      <c r="AA9" s="10" t="s">
        <v>1183</v>
      </c>
    </row>
    <row r="10" spans="1:28" x14ac:dyDescent="0.3">
      <c r="A10" s="1">
        <v>9</v>
      </c>
      <c r="B10" s="6">
        <v>44925</v>
      </c>
      <c r="C10" s="5" t="s">
        <v>16</v>
      </c>
      <c r="D10" s="7">
        <v>0.65486111111111112</v>
      </c>
      <c r="E10" s="7">
        <v>0.69305555555555554</v>
      </c>
      <c r="F10" s="5" t="s">
        <v>194</v>
      </c>
      <c r="G10" s="5" t="s">
        <v>1141</v>
      </c>
      <c r="H10" s="5" t="s">
        <v>1142</v>
      </c>
      <c r="I10" s="24" t="s">
        <v>1178</v>
      </c>
      <c r="J10" s="24" t="s">
        <v>1184</v>
      </c>
      <c r="K10" s="24" t="s">
        <v>1185</v>
      </c>
      <c r="L10" s="24" t="s">
        <v>1186</v>
      </c>
      <c r="M10" s="5" t="s">
        <v>55</v>
      </c>
      <c r="N10" s="5" t="s">
        <v>55</v>
      </c>
      <c r="O10" s="5" t="s">
        <v>377</v>
      </c>
      <c r="P10" s="5" t="s">
        <v>377</v>
      </c>
      <c r="Q10" s="5">
        <v>0</v>
      </c>
      <c r="R10" s="5">
        <v>0</v>
      </c>
      <c r="S10" s="25" t="s">
        <v>57</v>
      </c>
      <c r="T10" s="25" t="s">
        <v>57</v>
      </c>
      <c r="U10" s="5">
        <v>3</v>
      </c>
      <c r="V10" s="5">
        <v>3</v>
      </c>
      <c r="W10" s="5">
        <v>9</v>
      </c>
      <c r="X10" s="68">
        <v>9.11</v>
      </c>
      <c r="Y10" s="5">
        <v>9</v>
      </c>
      <c r="AA10" s="10" t="s">
        <v>1187</v>
      </c>
    </row>
    <row r="11" spans="1:28" x14ac:dyDescent="0.3">
      <c r="A11" s="1">
        <v>10</v>
      </c>
      <c r="B11" s="6">
        <v>44926</v>
      </c>
      <c r="C11" s="5" t="s">
        <v>16</v>
      </c>
      <c r="D11" s="7">
        <v>0.24374999999999999</v>
      </c>
      <c r="E11" s="7">
        <v>0.28263888888888888</v>
      </c>
      <c r="F11" s="5" t="s">
        <v>194</v>
      </c>
      <c r="G11" s="5" t="s">
        <v>1141</v>
      </c>
      <c r="H11" s="5" t="s">
        <v>1142</v>
      </c>
      <c r="I11" s="24" t="s">
        <v>1178</v>
      </c>
      <c r="J11" s="24" t="s">
        <v>1184</v>
      </c>
      <c r="K11" s="24" t="s">
        <v>1188</v>
      </c>
      <c r="L11" s="24" t="s">
        <v>1189</v>
      </c>
      <c r="M11" s="5" t="s">
        <v>55</v>
      </c>
      <c r="N11" s="5" t="s">
        <v>55</v>
      </c>
      <c r="O11" s="5" t="s">
        <v>377</v>
      </c>
      <c r="P11" s="5" t="s">
        <v>377</v>
      </c>
      <c r="Q11" s="5">
        <v>0</v>
      </c>
      <c r="R11" s="5">
        <v>0</v>
      </c>
      <c r="S11" s="5" t="s">
        <v>57</v>
      </c>
      <c r="T11" s="5" t="s">
        <v>57</v>
      </c>
      <c r="U11" s="5">
        <v>1</v>
      </c>
      <c r="V11" s="5">
        <v>1</v>
      </c>
      <c r="W11" s="5">
        <v>9</v>
      </c>
      <c r="X11" s="68">
        <v>9.2200000000000006</v>
      </c>
      <c r="Y11" s="5">
        <v>9</v>
      </c>
      <c r="AA11" s="10" t="s">
        <v>1190</v>
      </c>
    </row>
    <row r="12" spans="1:28" x14ac:dyDescent="0.3">
      <c r="A12" s="1">
        <v>11</v>
      </c>
      <c r="B12" s="6">
        <v>44928</v>
      </c>
      <c r="C12" s="5" t="s">
        <v>16</v>
      </c>
      <c r="D12" s="7">
        <v>0.25069444444444444</v>
      </c>
      <c r="E12" s="7">
        <v>0.28958333333333336</v>
      </c>
      <c r="F12" s="5" t="s">
        <v>194</v>
      </c>
      <c r="G12" s="5" t="s">
        <v>1141</v>
      </c>
      <c r="H12" s="5" t="s">
        <v>1142</v>
      </c>
      <c r="I12" s="24" t="s">
        <v>1191</v>
      </c>
      <c r="J12" s="24" t="s">
        <v>1192</v>
      </c>
      <c r="K12" s="24" t="s">
        <v>1193</v>
      </c>
      <c r="L12" s="24" t="s">
        <v>1194</v>
      </c>
      <c r="M12" s="5" t="s">
        <v>55</v>
      </c>
      <c r="N12" s="5" t="s">
        <v>55</v>
      </c>
      <c r="O12" s="5" t="s">
        <v>377</v>
      </c>
      <c r="P12" s="5" t="s">
        <v>377</v>
      </c>
      <c r="Q12" s="5">
        <v>0</v>
      </c>
      <c r="R12" s="5">
        <v>0</v>
      </c>
      <c r="S12" s="5" t="s">
        <v>57</v>
      </c>
      <c r="T12" s="5" t="s">
        <v>57</v>
      </c>
      <c r="U12" s="5">
        <v>3</v>
      </c>
      <c r="V12" s="5">
        <v>3</v>
      </c>
      <c r="W12" s="5">
        <v>9</v>
      </c>
      <c r="X12" s="68">
        <v>9.48</v>
      </c>
      <c r="Y12" s="5">
        <v>9</v>
      </c>
      <c r="AA12" s="10" t="s">
        <v>1195</v>
      </c>
    </row>
    <row r="13" spans="1:28" x14ac:dyDescent="0.3">
      <c r="A13" s="1">
        <v>12</v>
      </c>
      <c r="B13" s="6">
        <v>44929</v>
      </c>
      <c r="C13" s="5" t="s">
        <v>16</v>
      </c>
      <c r="D13" s="7">
        <v>0.30486111111111108</v>
      </c>
      <c r="E13" s="7">
        <v>0.34375</v>
      </c>
      <c r="F13" s="5" t="s">
        <v>194</v>
      </c>
      <c r="G13" s="5" t="s">
        <v>1141</v>
      </c>
      <c r="H13" s="5" t="s">
        <v>1142</v>
      </c>
      <c r="I13" s="24" t="s">
        <v>1196</v>
      </c>
      <c r="J13" s="24" t="s">
        <v>1197</v>
      </c>
      <c r="K13" s="24" t="s">
        <v>1198</v>
      </c>
      <c r="L13" s="24" t="s">
        <v>1199</v>
      </c>
      <c r="M13" s="5" t="s">
        <v>55</v>
      </c>
      <c r="N13" s="5" t="s">
        <v>55</v>
      </c>
      <c r="O13" s="5" t="s">
        <v>377</v>
      </c>
      <c r="P13" s="5" t="s">
        <v>377</v>
      </c>
      <c r="Q13" s="5">
        <v>0</v>
      </c>
      <c r="R13" s="5">
        <v>0</v>
      </c>
      <c r="S13" s="5" t="s">
        <v>57</v>
      </c>
      <c r="T13" s="5" t="s">
        <v>57</v>
      </c>
      <c r="U13" s="5">
        <v>3</v>
      </c>
      <c r="V13" s="5">
        <v>3</v>
      </c>
      <c r="W13" s="5">
        <v>9</v>
      </c>
      <c r="X13" s="68">
        <v>9.15</v>
      </c>
      <c r="Y13" s="5">
        <v>9</v>
      </c>
      <c r="AA13" s="10" t="s">
        <v>1200</v>
      </c>
    </row>
    <row r="14" spans="1:28" x14ac:dyDescent="0.3">
      <c r="A14" s="1">
        <v>13</v>
      </c>
      <c r="B14" s="6">
        <v>44930</v>
      </c>
      <c r="C14" s="5" t="s">
        <v>16</v>
      </c>
      <c r="D14" s="7">
        <v>0.33680555555555558</v>
      </c>
      <c r="E14" s="7">
        <v>0.37916666666666665</v>
      </c>
      <c r="F14" s="5" t="s">
        <v>194</v>
      </c>
      <c r="G14" s="5" t="s">
        <v>1141</v>
      </c>
      <c r="H14" s="5" t="s">
        <v>1142</v>
      </c>
      <c r="I14" s="24" t="s">
        <v>1201</v>
      </c>
      <c r="J14" s="24" t="s">
        <v>1202</v>
      </c>
      <c r="K14" s="24" t="s">
        <v>1203</v>
      </c>
      <c r="L14" s="24" t="s">
        <v>1204</v>
      </c>
      <c r="M14" s="5" t="s">
        <v>55</v>
      </c>
      <c r="N14" s="5" t="s">
        <v>55</v>
      </c>
      <c r="O14" s="5" t="s">
        <v>377</v>
      </c>
      <c r="P14" s="5" t="s">
        <v>377</v>
      </c>
      <c r="Q14" s="5">
        <v>0</v>
      </c>
      <c r="R14" s="5">
        <v>0</v>
      </c>
      <c r="S14" s="25" t="s">
        <v>57</v>
      </c>
      <c r="T14" s="25" t="s">
        <v>57</v>
      </c>
      <c r="U14" s="5">
        <v>0</v>
      </c>
      <c r="V14" s="5">
        <v>0</v>
      </c>
      <c r="W14" s="5">
        <v>9</v>
      </c>
      <c r="X14" s="68">
        <v>9.0399999999999991</v>
      </c>
      <c r="Y14" s="5">
        <v>9</v>
      </c>
      <c r="AA14" s="10" t="s">
        <v>1205</v>
      </c>
    </row>
    <row r="15" spans="1:28" x14ac:dyDescent="0.3">
      <c r="A15" s="1">
        <v>14</v>
      </c>
      <c r="B15" s="6">
        <v>44931</v>
      </c>
      <c r="C15" s="5" t="s">
        <v>16</v>
      </c>
      <c r="D15" s="7">
        <v>0.4548611111111111</v>
      </c>
      <c r="E15" s="7">
        <v>0.49791666666666662</v>
      </c>
      <c r="F15" s="5" t="s">
        <v>194</v>
      </c>
      <c r="G15" s="5" t="s">
        <v>1141</v>
      </c>
      <c r="H15" s="5" t="s">
        <v>1142</v>
      </c>
      <c r="I15" s="24" t="s">
        <v>1206</v>
      </c>
      <c r="J15" s="24" t="s">
        <v>1207</v>
      </c>
      <c r="K15" s="24" t="s">
        <v>1208</v>
      </c>
      <c r="L15" s="24" t="s">
        <v>1209</v>
      </c>
      <c r="M15" s="5" t="s">
        <v>55</v>
      </c>
      <c r="N15" s="5" t="s">
        <v>55</v>
      </c>
      <c r="O15" s="5" t="s">
        <v>377</v>
      </c>
      <c r="P15" s="5" t="s">
        <v>377</v>
      </c>
      <c r="Q15" s="5">
        <v>0</v>
      </c>
      <c r="R15" s="5">
        <v>0</v>
      </c>
      <c r="S15" s="25" t="s">
        <v>57</v>
      </c>
      <c r="T15" s="25" t="s">
        <v>57</v>
      </c>
      <c r="U15" s="5">
        <v>2</v>
      </c>
      <c r="V15" s="5">
        <v>2</v>
      </c>
      <c r="W15" s="5">
        <v>9</v>
      </c>
      <c r="X15" s="68">
        <v>9.18</v>
      </c>
      <c r="Y15" s="5">
        <v>9</v>
      </c>
      <c r="AA15" s="10" t="s">
        <v>1210</v>
      </c>
    </row>
    <row r="16" spans="1:28" x14ac:dyDescent="0.3">
      <c r="A16" s="1">
        <v>15</v>
      </c>
      <c r="B16" s="6">
        <v>44932</v>
      </c>
      <c r="C16" s="5" t="s">
        <v>16</v>
      </c>
      <c r="D16" s="7">
        <v>0.37847222222222227</v>
      </c>
      <c r="E16" s="7">
        <v>0.41805555555555557</v>
      </c>
      <c r="F16" s="5" t="s">
        <v>194</v>
      </c>
      <c r="G16" s="5" t="s">
        <v>1141</v>
      </c>
      <c r="H16" s="5" t="s">
        <v>1142</v>
      </c>
      <c r="I16" s="24" t="s">
        <v>1211</v>
      </c>
      <c r="J16" s="24" t="s">
        <v>1212</v>
      </c>
      <c r="K16" s="24" t="s">
        <v>1213</v>
      </c>
      <c r="L16" s="24" t="s">
        <v>1214</v>
      </c>
      <c r="M16" s="5" t="s">
        <v>55</v>
      </c>
      <c r="N16" s="5" t="s">
        <v>55</v>
      </c>
      <c r="O16" s="5" t="s">
        <v>377</v>
      </c>
      <c r="P16" s="5" t="s">
        <v>377</v>
      </c>
      <c r="Q16" s="5">
        <v>0</v>
      </c>
      <c r="R16" s="5">
        <v>0</v>
      </c>
      <c r="S16" s="25" t="s">
        <v>57</v>
      </c>
      <c r="T16" s="25" t="s">
        <v>57</v>
      </c>
      <c r="U16" s="5">
        <v>3</v>
      </c>
      <c r="V16" s="5">
        <v>3</v>
      </c>
      <c r="W16" s="5">
        <v>9</v>
      </c>
      <c r="X16" s="68">
        <v>9.18</v>
      </c>
      <c r="Y16" s="5">
        <v>9</v>
      </c>
      <c r="AA16" s="10" t="s">
        <v>1215</v>
      </c>
    </row>
    <row r="17" spans="1:28" x14ac:dyDescent="0.3">
      <c r="A17" s="1">
        <v>16</v>
      </c>
      <c r="B17" s="6">
        <v>44933</v>
      </c>
      <c r="C17" s="5" t="s">
        <v>16</v>
      </c>
      <c r="D17" s="7">
        <v>0.45</v>
      </c>
      <c r="E17" s="7">
        <v>0.49374999999999997</v>
      </c>
      <c r="F17" s="5" t="s">
        <v>194</v>
      </c>
      <c r="G17" s="5" t="s">
        <v>1141</v>
      </c>
      <c r="H17" s="5" t="s">
        <v>1142</v>
      </c>
      <c r="I17" s="24" t="s">
        <v>1216</v>
      </c>
      <c r="J17" s="24" t="s">
        <v>1217</v>
      </c>
      <c r="K17" s="24" t="s">
        <v>1218</v>
      </c>
      <c r="L17" s="24" t="s">
        <v>1219</v>
      </c>
      <c r="M17" s="5" t="s">
        <v>55</v>
      </c>
      <c r="N17" s="5" t="s">
        <v>55</v>
      </c>
      <c r="O17" s="5" t="s">
        <v>377</v>
      </c>
      <c r="P17" s="5" t="s">
        <v>377</v>
      </c>
      <c r="Q17" s="5">
        <v>0</v>
      </c>
      <c r="R17" s="5">
        <v>0</v>
      </c>
      <c r="S17" s="25" t="s">
        <v>57</v>
      </c>
      <c r="T17" s="25" t="s">
        <v>57</v>
      </c>
      <c r="U17" s="5">
        <v>3</v>
      </c>
      <c r="V17" s="5">
        <v>3</v>
      </c>
      <c r="W17" s="5">
        <v>9</v>
      </c>
      <c r="X17" s="68">
        <v>9.81</v>
      </c>
      <c r="Y17" s="5">
        <v>9</v>
      </c>
      <c r="AA17" s="10" t="s">
        <v>1220</v>
      </c>
    </row>
    <row r="18" spans="1:28" x14ac:dyDescent="0.3">
      <c r="A18" s="1">
        <v>17</v>
      </c>
      <c r="B18" s="6">
        <v>44934</v>
      </c>
      <c r="C18" s="5" t="s">
        <v>16</v>
      </c>
      <c r="D18" s="7">
        <v>0.47013888888888888</v>
      </c>
      <c r="E18" s="7">
        <v>0.51041666666666663</v>
      </c>
      <c r="F18" s="5" t="s">
        <v>194</v>
      </c>
      <c r="G18" s="5" t="s">
        <v>1141</v>
      </c>
      <c r="H18" s="5" t="s">
        <v>1142</v>
      </c>
      <c r="I18" s="24" t="s">
        <v>1221</v>
      </c>
      <c r="J18" s="24" t="s">
        <v>1222</v>
      </c>
      <c r="K18" s="24" t="s">
        <v>1223</v>
      </c>
      <c r="L18" s="24" t="s">
        <v>1224</v>
      </c>
      <c r="M18" s="5" t="s">
        <v>55</v>
      </c>
      <c r="N18" s="5" t="s">
        <v>55</v>
      </c>
      <c r="O18" s="5" t="s">
        <v>377</v>
      </c>
      <c r="P18" s="5" t="s">
        <v>377</v>
      </c>
      <c r="Q18" s="5">
        <v>0</v>
      </c>
      <c r="R18" s="5">
        <v>0</v>
      </c>
      <c r="S18" s="25" t="s">
        <v>57</v>
      </c>
      <c r="T18" s="25" t="s">
        <v>57</v>
      </c>
      <c r="U18" s="5">
        <v>3</v>
      </c>
      <c r="V18" s="5">
        <v>3</v>
      </c>
      <c r="W18" s="5">
        <v>9</v>
      </c>
      <c r="X18" s="68">
        <v>8.99</v>
      </c>
      <c r="Y18" s="5">
        <v>8.99</v>
      </c>
      <c r="AA18" s="10" t="s">
        <v>1225</v>
      </c>
      <c r="AB18" t="s">
        <v>1226</v>
      </c>
    </row>
    <row r="19" spans="1:28" x14ac:dyDescent="0.3">
      <c r="A19" s="1">
        <v>18</v>
      </c>
      <c r="B19" s="6">
        <v>44935</v>
      </c>
      <c r="C19" s="5" t="s">
        <v>16</v>
      </c>
      <c r="D19" s="7">
        <v>0.46736111111111112</v>
      </c>
      <c r="E19" s="7">
        <v>0.47361111111111115</v>
      </c>
      <c r="F19" s="5" t="s">
        <v>194</v>
      </c>
      <c r="G19" s="5" t="s">
        <v>1141</v>
      </c>
      <c r="H19" s="5" t="s">
        <v>1142</v>
      </c>
      <c r="I19" s="24" t="s">
        <v>1227</v>
      </c>
      <c r="J19" s="24" t="s">
        <v>1228</v>
      </c>
      <c r="K19" s="24" t="s">
        <v>1229</v>
      </c>
      <c r="L19" s="24" t="s">
        <v>1230</v>
      </c>
      <c r="M19" s="5" t="s">
        <v>55</v>
      </c>
      <c r="N19" s="5" t="s">
        <v>55</v>
      </c>
      <c r="O19" s="5" t="s">
        <v>377</v>
      </c>
      <c r="P19" s="5" t="s">
        <v>377</v>
      </c>
      <c r="Q19" s="5">
        <v>0</v>
      </c>
      <c r="R19" s="5">
        <v>0</v>
      </c>
      <c r="S19" s="25" t="s">
        <v>57</v>
      </c>
      <c r="T19" s="25" t="s">
        <v>57</v>
      </c>
      <c r="U19" s="5">
        <v>3</v>
      </c>
      <c r="V19" s="5">
        <v>3</v>
      </c>
      <c r="W19" s="5">
        <v>9</v>
      </c>
      <c r="X19" s="68">
        <v>9.0399999999999991</v>
      </c>
      <c r="Y19" s="5">
        <v>9</v>
      </c>
      <c r="AA19" s="10" t="s">
        <v>1231</v>
      </c>
    </row>
    <row r="20" spans="1:28" x14ac:dyDescent="0.3">
      <c r="A20" s="1">
        <v>19</v>
      </c>
      <c r="B20" s="6">
        <v>44936</v>
      </c>
      <c r="C20" s="5" t="s">
        <v>16</v>
      </c>
      <c r="D20" s="7">
        <v>0.50694444444444442</v>
      </c>
      <c r="E20" s="7">
        <v>0.54652777777777783</v>
      </c>
      <c r="F20" s="5" t="s">
        <v>194</v>
      </c>
      <c r="G20" s="5" t="s">
        <v>1141</v>
      </c>
      <c r="H20" s="5" t="s">
        <v>1142</v>
      </c>
      <c r="I20" s="24" t="s">
        <v>1232</v>
      </c>
      <c r="J20" s="24" t="s">
        <v>1233</v>
      </c>
      <c r="K20" s="24" t="s">
        <v>1234</v>
      </c>
      <c r="L20" s="24" t="s">
        <v>1235</v>
      </c>
      <c r="M20" s="5" t="s">
        <v>55</v>
      </c>
      <c r="N20" s="5" t="s">
        <v>55</v>
      </c>
      <c r="O20" s="5" t="s">
        <v>377</v>
      </c>
      <c r="P20" s="5" t="s">
        <v>377</v>
      </c>
      <c r="Q20" s="5">
        <v>0</v>
      </c>
      <c r="R20" s="5">
        <v>0</v>
      </c>
      <c r="S20" s="25" t="s">
        <v>57</v>
      </c>
      <c r="T20" s="25" t="s">
        <v>57</v>
      </c>
      <c r="U20" s="5">
        <v>3</v>
      </c>
      <c r="V20" s="5">
        <v>3</v>
      </c>
      <c r="W20" s="5">
        <v>9</v>
      </c>
      <c r="X20" s="68">
        <v>9.01</v>
      </c>
      <c r="Y20" s="5">
        <v>9</v>
      </c>
      <c r="AA20" s="10" t="s">
        <v>1236</v>
      </c>
    </row>
    <row r="21" spans="1:28" x14ac:dyDescent="0.3">
      <c r="A21" s="1">
        <v>20</v>
      </c>
      <c r="B21" s="6">
        <v>44937</v>
      </c>
      <c r="C21" s="5" t="s">
        <v>16</v>
      </c>
      <c r="D21" s="7">
        <v>0.61736111111111114</v>
      </c>
      <c r="E21" s="7">
        <v>0.65138888888888891</v>
      </c>
      <c r="F21" s="5" t="s">
        <v>194</v>
      </c>
      <c r="G21" s="5" t="s">
        <v>1141</v>
      </c>
      <c r="H21" s="5" t="s">
        <v>1142</v>
      </c>
      <c r="I21" s="24" t="s">
        <v>1178</v>
      </c>
      <c r="J21" s="24" t="s">
        <v>1184</v>
      </c>
      <c r="K21" s="24" t="s">
        <v>1237</v>
      </c>
      <c r="L21" s="24" t="s">
        <v>1238</v>
      </c>
      <c r="M21" s="5" t="s">
        <v>55</v>
      </c>
      <c r="N21" s="5" t="s">
        <v>55</v>
      </c>
      <c r="O21" s="5" t="s">
        <v>377</v>
      </c>
      <c r="P21" s="5" t="s">
        <v>377</v>
      </c>
      <c r="Q21" s="5">
        <v>0</v>
      </c>
      <c r="R21" s="5">
        <v>0</v>
      </c>
      <c r="S21" s="25" t="s">
        <v>57</v>
      </c>
      <c r="T21" s="25" t="s">
        <v>57</v>
      </c>
      <c r="U21" s="5">
        <v>3</v>
      </c>
      <c r="V21" s="5">
        <v>3</v>
      </c>
      <c r="W21" s="5">
        <v>9</v>
      </c>
      <c r="X21" s="68">
        <v>9.06</v>
      </c>
      <c r="Y21" s="5">
        <v>9</v>
      </c>
      <c r="AA21" s="10" t="s">
        <v>1239</v>
      </c>
    </row>
    <row r="22" spans="1:28" x14ac:dyDescent="0.3">
      <c r="A22" s="1">
        <v>21</v>
      </c>
      <c r="B22" s="6">
        <v>44938</v>
      </c>
      <c r="C22" s="5" t="s">
        <v>16</v>
      </c>
      <c r="D22" s="7">
        <v>0.57361111111111118</v>
      </c>
      <c r="E22" s="7">
        <v>0.61111111111111105</v>
      </c>
      <c r="F22" s="5" t="s">
        <v>194</v>
      </c>
      <c r="G22" s="5" t="s">
        <v>1141</v>
      </c>
      <c r="H22" s="5" t="s">
        <v>1142</v>
      </c>
      <c r="I22" s="24" t="s">
        <v>1178</v>
      </c>
      <c r="J22" s="24" t="s">
        <v>1184</v>
      </c>
      <c r="K22" s="24" t="s">
        <v>1240</v>
      </c>
      <c r="L22" s="24" t="s">
        <v>1241</v>
      </c>
      <c r="M22" s="5" t="s">
        <v>55</v>
      </c>
      <c r="N22" s="5" t="s">
        <v>55</v>
      </c>
      <c r="O22" s="5" t="s">
        <v>377</v>
      </c>
      <c r="P22" s="5" t="s">
        <v>377</v>
      </c>
      <c r="Q22" s="5">
        <v>0</v>
      </c>
      <c r="R22" s="5">
        <v>0</v>
      </c>
      <c r="S22" s="25" t="s">
        <v>57</v>
      </c>
      <c r="T22" s="25" t="s">
        <v>57</v>
      </c>
      <c r="U22" s="5">
        <v>3</v>
      </c>
      <c r="V22" s="5">
        <v>3</v>
      </c>
      <c r="W22" s="5">
        <v>9</v>
      </c>
      <c r="X22" s="68">
        <v>9.06</v>
      </c>
      <c r="Y22" s="5">
        <v>9</v>
      </c>
      <c r="AA22" s="10" t="s">
        <v>1242</v>
      </c>
    </row>
    <row r="23" spans="1:28" x14ac:dyDescent="0.3">
      <c r="A23" s="1">
        <v>22</v>
      </c>
      <c r="B23" s="6">
        <v>44940</v>
      </c>
      <c r="C23" s="5" t="s">
        <v>16</v>
      </c>
      <c r="D23" s="7">
        <v>0.6430555555555556</v>
      </c>
      <c r="E23" s="7">
        <v>0.68888888888888899</v>
      </c>
      <c r="F23" s="5" t="s">
        <v>194</v>
      </c>
      <c r="G23" s="5" t="s">
        <v>1141</v>
      </c>
      <c r="H23" s="5" t="s">
        <v>1142</v>
      </c>
      <c r="I23" s="24" t="s">
        <v>1178</v>
      </c>
      <c r="J23" s="24" t="s">
        <v>1184</v>
      </c>
      <c r="K23" s="24" t="s">
        <v>1243</v>
      </c>
      <c r="L23" s="24" t="s">
        <v>1244</v>
      </c>
      <c r="M23" s="5" t="s">
        <v>55</v>
      </c>
      <c r="N23" s="5" t="s">
        <v>55</v>
      </c>
      <c r="O23" s="5" t="s">
        <v>377</v>
      </c>
      <c r="P23" s="5" t="s">
        <v>377</v>
      </c>
      <c r="Q23" s="5">
        <v>1</v>
      </c>
      <c r="R23" s="5">
        <v>1</v>
      </c>
      <c r="S23" s="25" t="s">
        <v>57</v>
      </c>
      <c r="T23" s="25" t="s">
        <v>57</v>
      </c>
      <c r="U23" s="5">
        <v>3</v>
      </c>
      <c r="V23" s="5">
        <v>3</v>
      </c>
      <c r="W23" s="5">
        <v>9</v>
      </c>
      <c r="X23" s="68">
        <v>9.0500000000000007</v>
      </c>
      <c r="Y23" s="5">
        <v>9</v>
      </c>
      <c r="AA23" s="10" t="s">
        <v>1245</v>
      </c>
    </row>
    <row r="24" spans="1:28" x14ac:dyDescent="0.3">
      <c r="A24" s="1">
        <v>23</v>
      </c>
      <c r="B24" s="6">
        <v>44941</v>
      </c>
      <c r="C24" s="5" t="s">
        <v>16</v>
      </c>
      <c r="D24" s="7">
        <v>0.66319444444444442</v>
      </c>
      <c r="E24" s="7">
        <v>0.69930555555555562</v>
      </c>
      <c r="F24" s="5" t="s">
        <v>194</v>
      </c>
      <c r="G24" s="5" t="s">
        <v>1141</v>
      </c>
      <c r="H24" s="5" t="s">
        <v>1142</v>
      </c>
      <c r="I24" s="24" t="s">
        <v>1246</v>
      </c>
      <c r="J24" s="24" t="s">
        <v>1247</v>
      </c>
      <c r="K24" s="24" t="s">
        <v>1248</v>
      </c>
      <c r="L24" s="24" t="s">
        <v>1249</v>
      </c>
      <c r="M24" s="5" t="s">
        <v>68</v>
      </c>
      <c r="N24" s="5" t="s">
        <v>68</v>
      </c>
      <c r="O24" s="5" t="s">
        <v>1182</v>
      </c>
      <c r="P24" s="5" t="s">
        <v>1182</v>
      </c>
      <c r="Q24" s="5">
        <v>0</v>
      </c>
      <c r="R24" s="5">
        <v>0</v>
      </c>
      <c r="S24" s="25" t="s">
        <v>57</v>
      </c>
      <c r="T24" s="25" t="s">
        <v>57</v>
      </c>
      <c r="U24" s="5">
        <v>1</v>
      </c>
      <c r="V24" s="5">
        <v>1</v>
      </c>
      <c r="W24" s="5">
        <v>9</v>
      </c>
      <c r="X24" s="68">
        <v>9.0500000000000007</v>
      </c>
      <c r="Y24" s="5">
        <v>9</v>
      </c>
      <c r="AA24" s="10" t="s">
        <v>1250</v>
      </c>
      <c r="AB24" t="s">
        <v>1251</v>
      </c>
    </row>
    <row r="25" spans="1:28" x14ac:dyDescent="0.3">
      <c r="A25" s="1">
        <v>24</v>
      </c>
      <c r="B25" s="6">
        <v>44942</v>
      </c>
      <c r="C25" s="5" t="s">
        <v>16</v>
      </c>
      <c r="D25" s="7">
        <v>0.2590277777777778</v>
      </c>
      <c r="E25" s="7">
        <v>0.3215277777777778</v>
      </c>
      <c r="F25" s="5" t="s">
        <v>194</v>
      </c>
      <c r="G25" s="5" t="s">
        <v>1141</v>
      </c>
      <c r="H25" s="5" t="s">
        <v>1142</v>
      </c>
      <c r="I25" s="24" t="s">
        <v>1178</v>
      </c>
      <c r="J25" s="24" t="s">
        <v>1184</v>
      </c>
      <c r="K25" s="24" t="s">
        <v>1252</v>
      </c>
      <c r="L25" s="24" t="s">
        <v>1253</v>
      </c>
      <c r="M25" s="5" t="s">
        <v>55</v>
      </c>
      <c r="N25" s="5" t="s">
        <v>55</v>
      </c>
      <c r="O25" s="5" t="s">
        <v>377</v>
      </c>
      <c r="P25" s="5" t="s">
        <v>377</v>
      </c>
      <c r="Q25" s="5">
        <v>1</v>
      </c>
      <c r="R25" s="5">
        <v>1</v>
      </c>
      <c r="S25" s="25" t="s">
        <v>57</v>
      </c>
      <c r="T25" s="25" t="s">
        <v>57</v>
      </c>
      <c r="U25" s="5">
        <v>1</v>
      </c>
      <c r="V25" s="5">
        <v>1</v>
      </c>
      <c r="W25" s="5">
        <v>9</v>
      </c>
      <c r="X25" s="68">
        <v>8.99</v>
      </c>
      <c r="Y25" s="5">
        <v>8.99</v>
      </c>
      <c r="AA25" s="10" t="s">
        <v>1254</v>
      </c>
    </row>
    <row r="26" spans="1:28" x14ac:dyDescent="0.3">
      <c r="A26" s="1">
        <v>25</v>
      </c>
      <c r="B26" s="6">
        <v>44943</v>
      </c>
      <c r="C26" s="5" t="s">
        <v>16</v>
      </c>
      <c r="D26" s="7">
        <v>0.28263888888888888</v>
      </c>
      <c r="E26" s="7">
        <v>0.3215277777777778</v>
      </c>
      <c r="F26" s="5" t="s">
        <v>194</v>
      </c>
      <c r="G26" s="5" t="s">
        <v>1141</v>
      </c>
      <c r="H26" s="5" t="s">
        <v>1142</v>
      </c>
      <c r="I26" s="24" t="s">
        <v>1178</v>
      </c>
      <c r="J26" s="24" t="s">
        <v>1184</v>
      </c>
      <c r="K26" s="24" t="s">
        <v>1255</v>
      </c>
      <c r="L26" s="24" t="s">
        <v>1256</v>
      </c>
      <c r="M26" s="5" t="s">
        <v>68</v>
      </c>
      <c r="N26" s="5" t="s">
        <v>68</v>
      </c>
      <c r="O26" s="5" t="s">
        <v>1182</v>
      </c>
      <c r="P26" s="5" t="s">
        <v>1182</v>
      </c>
      <c r="Q26" s="5">
        <v>0</v>
      </c>
      <c r="R26" s="5">
        <v>0</v>
      </c>
      <c r="S26" s="25" t="s">
        <v>57</v>
      </c>
      <c r="T26" s="25" t="s">
        <v>57</v>
      </c>
      <c r="U26" s="5">
        <v>1</v>
      </c>
      <c r="V26" s="5">
        <v>1</v>
      </c>
      <c r="W26" s="5">
        <v>9</v>
      </c>
      <c r="X26" s="68">
        <v>9.1</v>
      </c>
      <c r="Y26" s="5">
        <v>9</v>
      </c>
      <c r="AA26" s="10" t="s">
        <v>1257</v>
      </c>
    </row>
    <row r="27" spans="1:28" x14ac:dyDescent="0.3">
      <c r="A27" s="1">
        <v>26</v>
      </c>
      <c r="B27" s="6">
        <v>44944</v>
      </c>
      <c r="C27" s="5" t="s">
        <v>16</v>
      </c>
      <c r="D27" s="7">
        <v>0.3888888888888889</v>
      </c>
      <c r="E27" s="7">
        <v>0.42083333333333334</v>
      </c>
      <c r="F27" s="5" t="s">
        <v>194</v>
      </c>
      <c r="G27" s="5" t="s">
        <v>1141</v>
      </c>
      <c r="H27" s="5" t="s">
        <v>1142</v>
      </c>
      <c r="I27" s="24" t="s">
        <v>1258</v>
      </c>
      <c r="J27" s="24" t="s">
        <v>1259</v>
      </c>
      <c r="K27" s="24" t="s">
        <v>1260</v>
      </c>
      <c r="L27" s="24" t="s">
        <v>1261</v>
      </c>
      <c r="M27" s="5" t="s">
        <v>251</v>
      </c>
      <c r="N27" s="5" t="s">
        <v>251</v>
      </c>
      <c r="O27" s="5" t="s">
        <v>1182</v>
      </c>
      <c r="P27" s="5" t="s">
        <v>1182</v>
      </c>
      <c r="Q27" s="5">
        <v>0</v>
      </c>
      <c r="R27" s="5">
        <v>0</v>
      </c>
      <c r="S27" s="25" t="s">
        <v>57</v>
      </c>
      <c r="T27" s="25" t="s">
        <v>57</v>
      </c>
      <c r="U27" s="5">
        <v>1</v>
      </c>
      <c r="V27" s="5">
        <v>1</v>
      </c>
      <c r="W27" s="5">
        <v>9</v>
      </c>
      <c r="X27" s="68">
        <v>9.09</v>
      </c>
      <c r="Y27" s="5">
        <v>9</v>
      </c>
      <c r="AA27" s="10" t="s">
        <v>1262</v>
      </c>
    </row>
    <row r="28" spans="1:28" x14ac:dyDescent="0.3">
      <c r="A28" s="1">
        <v>27</v>
      </c>
      <c r="B28" s="6">
        <v>44945</v>
      </c>
      <c r="C28" s="5" t="s">
        <v>16</v>
      </c>
      <c r="D28" s="7">
        <v>0.33958333333333335</v>
      </c>
      <c r="E28" s="7">
        <v>0.38263888888888892</v>
      </c>
      <c r="F28" s="5" t="s">
        <v>194</v>
      </c>
      <c r="G28" s="5" t="s">
        <v>1141</v>
      </c>
      <c r="H28" s="5" t="s">
        <v>1142</v>
      </c>
      <c r="I28" s="24" t="s">
        <v>1263</v>
      </c>
      <c r="J28" s="24" t="s">
        <v>1264</v>
      </c>
      <c r="K28" s="24" t="s">
        <v>1265</v>
      </c>
      <c r="L28" s="24" t="s">
        <v>1266</v>
      </c>
      <c r="M28" s="5" t="s">
        <v>251</v>
      </c>
      <c r="N28" s="5" t="s">
        <v>251</v>
      </c>
      <c r="O28" s="5" t="s">
        <v>1182</v>
      </c>
      <c r="P28" s="5" t="s">
        <v>1182</v>
      </c>
      <c r="Q28" s="5">
        <v>0</v>
      </c>
      <c r="R28" s="5">
        <v>0</v>
      </c>
      <c r="S28" s="25" t="s">
        <v>57</v>
      </c>
      <c r="T28" s="25" t="s">
        <v>57</v>
      </c>
      <c r="U28" s="5">
        <v>1</v>
      </c>
      <c r="V28" s="5">
        <v>1</v>
      </c>
      <c r="W28" s="5">
        <v>9</v>
      </c>
      <c r="X28" s="68">
        <v>9.16</v>
      </c>
      <c r="Y28" s="5">
        <v>9</v>
      </c>
      <c r="AA28" s="10" t="s">
        <v>1267</v>
      </c>
    </row>
    <row r="29" spans="1:28" x14ac:dyDescent="0.3">
      <c r="A29" s="1"/>
    </row>
    <row r="32" spans="1:28" x14ac:dyDescent="0.3">
      <c r="A32" s="18">
        <f>COUNT(A2:A31)</f>
        <v>27</v>
      </c>
      <c r="B32" s="19"/>
      <c r="C32" s="17"/>
      <c r="D32" s="20"/>
      <c r="E32" s="20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 t="s">
        <v>192</v>
      </c>
      <c r="W32" s="18">
        <f>SUM(W2:W31)</f>
        <v>243</v>
      </c>
      <c r="X32" s="18">
        <f>SUM(X2:X31)</f>
        <v>257.62000000000006</v>
      </c>
      <c r="Y32" s="18">
        <f>SUM(Y2:Y31)</f>
        <v>242.98000000000002</v>
      </c>
      <c r="Z32" s="17"/>
      <c r="AA32" s="21"/>
      <c r="AB32" s="17"/>
    </row>
  </sheetData>
  <autoFilter ref="A1:AB42" xr:uid="{E351C7C9-D7D8-4432-80BD-3FF698E23C28}">
    <sortState ref="A2:AB42">
      <sortCondition ref="C1:C42"/>
    </sortState>
  </autoFilter>
  <hyperlinks>
    <hyperlink ref="AA2" r:id="rId1" xr:uid="{4DFBB63E-FBB6-479E-89C9-AC1449E154E0}"/>
    <hyperlink ref="AA3" r:id="rId2" xr:uid="{F4D65150-F8BB-48CD-B0F6-8E6F74FBA744}"/>
    <hyperlink ref="AA6" r:id="rId3" xr:uid="{2D3383DB-61BE-4EFB-97AB-578D5427C318}"/>
    <hyperlink ref="AA5" r:id="rId4" xr:uid="{E17FA88D-F57C-4181-91A7-65BB2C62BC27}"/>
    <hyperlink ref="AA4" r:id="rId5" xr:uid="{CB7ECCB4-EC0B-4FBB-B4A7-B8AB39A65ACC}"/>
    <hyperlink ref="AA7" r:id="rId6" xr:uid="{F7797852-9633-4067-9F14-15E37034BB2E}"/>
    <hyperlink ref="AA8" r:id="rId7" xr:uid="{70A62C6F-8F89-40D6-8B2C-A586EC0D7E85}"/>
    <hyperlink ref="AA9" r:id="rId8" xr:uid="{37BD6205-532D-479D-833E-1FAB35FD1C24}"/>
    <hyperlink ref="AA10" r:id="rId9" xr:uid="{52CDCAF4-3E25-4613-930D-061477D4A4F8}"/>
    <hyperlink ref="AA11" r:id="rId10" xr:uid="{9AADD86F-EEB1-4C4C-9247-341A24FB9F60}"/>
    <hyperlink ref="AA12" r:id="rId11" xr:uid="{DCEF424E-927C-4010-9CC9-E5FE17DDE64C}"/>
    <hyperlink ref="AA13" r:id="rId12" xr:uid="{4C1ED020-FED9-421A-BF94-3F071A9E5E7E}"/>
    <hyperlink ref="AA14" r:id="rId13" xr:uid="{39113187-9389-4EBB-957F-B37A5B3EAF00}"/>
    <hyperlink ref="AA15" r:id="rId14" xr:uid="{9D234288-E92D-4C99-AB41-02810EEC6945}"/>
    <hyperlink ref="AA16" r:id="rId15" xr:uid="{4081838C-691C-4954-9991-7759B466CB03}"/>
    <hyperlink ref="AA17" r:id="rId16" xr:uid="{37668421-293D-45C2-8808-D945B8542F2D}"/>
    <hyperlink ref="AA18" r:id="rId17" xr:uid="{AAC59C49-A829-40E6-80AD-B2137B1325FF}"/>
    <hyperlink ref="AA19" r:id="rId18" xr:uid="{176C79B6-DCA1-4995-95B4-6A79F33E8EC7}"/>
    <hyperlink ref="AA20" r:id="rId19" xr:uid="{99FBF427-C844-4F46-B6C1-2F58CA4709C7}"/>
    <hyperlink ref="AA21" r:id="rId20" xr:uid="{9F854448-105F-4719-AAB8-6241CCD9B1DC}"/>
    <hyperlink ref="AA22" r:id="rId21" xr:uid="{B30104A5-4CCC-4376-9756-8165F129EA9B}"/>
    <hyperlink ref="AA23" r:id="rId22" xr:uid="{57F42AA8-23AD-484B-8589-A79FB2A10F43}"/>
    <hyperlink ref="AA24" r:id="rId23" xr:uid="{7FA06F22-B5E9-4AA5-812F-4395F4F73613}"/>
    <hyperlink ref="AA25" r:id="rId24" xr:uid="{32E02C1C-B18D-40D1-AD76-0EE07E67BD5D}"/>
    <hyperlink ref="AA26" r:id="rId25" xr:uid="{DEDBEB22-CD4D-4ACB-914B-A1BDDBE2284C}"/>
    <hyperlink ref="AA27" r:id="rId26" xr:uid="{C424F059-5A2B-49A5-B113-92074F68C81F}"/>
    <hyperlink ref="AA28" r:id="rId27" xr:uid="{539D801D-C469-4268-9201-B21A0215EA5D}"/>
  </hyperlinks>
  <pageMargins left="0.511811024" right="0.511811024" top="0.78740157499999996" bottom="0.78740157499999996" header="0.31496062000000002" footer="0.31496062000000002"/>
  <pageSetup paperSize="9" orientation="portrait" r:id="rId28"/>
  <headerFooter>
    <oddFooter>&amp;C&amp;1#&amp;"Arial Black"&amp;11&amp;K008542INTERNA \ Qualquer Usuário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AE2A3-A49F-4571-969D-870679D43972}">
  <dimension ref="A1:AB33"/>
  <sheetViews>
    <sheetView topLeftCell="U8" workbookViewId="0">
      <selection activeCell="X28" sqref="X28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74" customWidth="1"/>
    <col min="27" max="27" width="69" bestFit="1" customWidth="1"/>
    <col min="28" max="28" width="47.88671875" bestFit="1" customWidth="1"/>
  </cols>
  <sheetData>
    <row r="1" spans="1:28" ht="43.8" thickBot="1" x14ac:dyDescent="0.35">
      <c r="A1" s="3" t="s">
        <v>25</v>
      </c>
      <c r="B1" s="3" t="s">
        <v>26</v>
      </c>
      <c r="C1" s="3" t="s">
        <v>27</v>
      </c>
      <c r="D1" s="2" t="s">
        <v>28</v>
      </c>
      <c r="E1" s="2" t="s">
        <v>29</v>
      </c>
      <c r="F1" s="2" t="s">
        <v>30</v>
      </c>
      <c r="G1" s="2" t="s">
        <v>31</v>
      </c>
      <c r="H1" s="2" t="s">
        <v>0</v>
      </c>
      <c r="I1" s="2" t="s">
        <v>32</v>
      </c>
      <c r="J1" s="2" t="s">
        <v>33</v>
      </c>
      <c r="K1" s="2" t="s">
        <v>34</v>
      </c>
      <c r="L1" s="2" t="s">
        <v>35</v>
      </c>
      <c r="M1" s="2" t="s">
        <v>36</v>
      </c>
      <c r="N1" s="2" t="s">
        <v>37</v>
      </c>
      <c r="O1" s="2" t="s">
        <v>38</v>
      </c>
      <c r="P1" s="2" t="s">
        <v>39</v>
      </c>
      <c r="Q1" s="2" t="s">
        <v>40</v>
      </c>
      <c r="R1" s="2" t="s">
        <v>41</v>
      </c>
      <c r="S1" s="2" t="s">
        <v>42</v>
      </c>
      <c r="T1" s="2" t="s">
        <v>43</v>
      </c>
      <c r="U1" s="2" t="s">
        <v>44</v>
      </c>
      <c r="V1" s="2" t="s">
        <v>45</v>
      </c>
      <c r="W1" s="2" t="s">
        <v>46</v>
      </c>
      <c r="X1" s="15" t="s">
        <v>22</v>
      </c>
      <c r="Y1" s="15" t="s">
        <v>23</v>
      </c>
      <c r="Z1" s="2" t="s">
        <v>47</v>
      </c>
      <c r="AA1" s="2"/>
      <c r="AB1" s="4" t="s">
        <v>48</v>
      </c>
    </row>
    <row r="2" spans="1:28" ht="31.95" customHeight="1" x14ac:dyDescent="0.3">
      <c r="A2" s="1">
        <v>1</v>
      </c>
      <c r="B2" s="6">
        <v>44915</v>
      </c>
      <c r="C2" s="8" t="s">
        <v>16</v>
      </c>
      <c r="D2" s="7">
        <v>0.34166666666666662</v>
      </c>
      <c r="E2" s="7">
        <v>0.3527777777777778</v>
      </c>
      <c r="F2" s="25" t="s">
        <v>1268</v>
      </c>
      <c r="G2" s="25" t="s">
        <v>1269</v>
      </c>
      <c r="H2" s="25" t="s">
        <v>13</v>
      </c>
      <c r="I2" s="51" t="s">
        <v>1270</v>
      </c>
      <c r="J2" s="51" t="s">
        <v>1271</v>
      </c>
      <c r="K2" s="51" t="s">
        <v>1272</v>
      </c>
      <c r="L2" s="51" t="s">
        <v>1273</v>
      </c>
      <c r="M2" s="25" t="s">
        <v>55</v>
      </c>
      <c r="N2" s="25" t="s">
        <v>55</v>
      </c>
      <c r="O2" s="25" t="s">
        <v>1162</v>
      </c>
      <c r="P2" s="25" t="s">
        <v>1162</v>
      </c>
      <c r="Q2" s="5">
        <v>1</v>
      </c>
      <c r="R2" s="5">
        <v>1</v>
      </c>
      <c r="S2" s="25" t="s">
        <v>57</v>
      </c>
      <c r="T2" s="8" t="s">
        <v>57</v>
      </c>
      <c r="U2" s="5">
        <v>3</v>
      </c>
      <c r="V2" s="5">
        <v>3</v>
      </c>
      <c r="W2" s="8">
        <v>4.3</v>
      </c>
      <c r="X2" s="68">
        <v>4.87</v>
      </c>
      <c r="Y2" s="8">
        <v>4.3</v>
      </c>
      <c r="AA2" s="10" t="s">
        <v>1274</v>
      </c>
    </row>
    <row r="3" spans="1:28" x14ac:dyDescent="0.3">
      <c r="A3" s="1">
        <v>2</v>
      </c>
      <c r="B3" s="6">
        <v>44916</v>
      </c>
      <c r="C3" s="8" t="s">
        <v>16</v>
      </c>
      <c r="D3" s="7">
        <v>0.35694444444444445</v>
      </c>
      <c r="E3" s="7">
        <v>0.36944444444444446</v>
      </c>
      <c r="F3" s="25" t="s">
        <v>1268</v>
      </c>
      <c r="G3" s="25" t="s">
        <v>1269</v>
      </c>
      <c r="H3" s="25" t="s">
        <v>13</v>
      </c>
      <c r="I3" s="51" t="s">
        <v>1275</v>
      </c>
      <c r="J3" s="51" t="s">
        <v>1276</v>
      </c>
      <c r="K3" s="51" t="s">
        <v>1277</v>
      </c>
      <c r="L3" s="51" t="s">
        <v>1278</v>
      </c>
      <c r="M3" s="25" t="s">
        <v>55</v>
      </c>
      <c r="N3" s="25" t="s">
        <v>55</v>
      </c>
      <c r="O3" s="25" t="s">
        <v>1162</v>
      </c>
      <c r="P3" s="25" t="s">
        <v>1162</v>
      </c>
      <c r="Q3" s="5">
        <v>1</v>
      </c>
      <c r="R3" s="5">
        <v>1</v>
      </c>
      <c r="S3" s="25" t="s">
        <v>57</v>
      </c>
      <c r="T3" s="8" t="s">
        <v>57</v>
      </c>
      <c r="U3" s="5">
        <v>3</v>
      </c>
      <c r="V3" s="5">
        <v>3</v>
      </c>
      <c r="W3" s="8">
        <v>4.3</v>
      </c>
      <c r="X3" s="68">
        <v>4.82</v>
      </c>
      <c r="Y3" s="8">
        <v>4.3</v>
      </c>
      <c r="AA3" s="10" t="s">
        <v>1279</v>
      </c>
    </row>
    <row r="4" spans="1:28" x14ac:dyDescent="0.3">
      <c r="A4" s="1">
        <v>3</v>
      </c>
      <c r="B4" s="6">
        <v>44917</v>
      </c>
      <c r="C4" s="8" t="s">
        <v>16</v>
      </c>
      <c r="D4" s="7">
        <v>0.39583333333333331</v>
      </c>
      <c r="E4" s="7">
        <v>0.41111111111111115</v>
      </c>
      <c r="F4" s="25" t="s">
        <v>1268</v>
      </c>
      <c r="G4" s="25" t="s">
        <v>1269</v>
      </c>
      <c r="H4" s="25" t="s">
        <v>13</v>
      </c>
      <c r="I4" s="51" t="s">
        <v>1280</v>
      </c>
      <c r="J4" s="51" t="s">
        <v>1281</v>
      </c>
      <c r="K4" s="51" t="s">
        <v>1282</v>
      </c>
      <c r="L4" s="51" t="s">
        <v>1283</v>
      </c>
      <c r="M4" s="25" t="s">
        <v>355</v>
      </c>
      <c r="N4" s="25" t="s">
        <v>55</v>
      </c>
      <c r="O4" s="25" t="s">
        <v>1162</v>
      </c>
      <c r="P4" s="25" t="s">
        <v>1162</v>
      </c>
      <c r="Q4" s="5">
        <v>1</v>
      </c>
      <c r="R4" s="5">
        <v>1</v>
      </c>
      <c r="S4" s="25" t="s">
        <v>57</v>
      </c>
      <c r="T4" s="8" t="s">
        <v>57</v>
      </c>
      <c r="U4" s="5">
        <v>3</v>
      </c>
      <c r="V4" s="5">
        <v>3</v>
      </c>
      <c r="W4" s="8">
        <v>4.3</v>
      </c>
      <c r="X4" s="68">
        <v>4.76</v>
      </c>
      <c r="Y4" s="8">
        <v>4.3</v>
      </c>
      <c r="AA4" s="10" t="s">
        <v>1284</v>
      </c>
    </row>
    <row r="5" spans="1:28" x14ac:dyDescent="0.3">
      <c r="A5" s="1">
        <v>4</v>
      </c>
      <c r="B5" s="6">
        <v>44918</v>
      </c>
      <c r="C5" s="8" t="s">
        <v>16</v>
      </c>
      <c r="D5" s="7">
        <v>0.41180555555555554</v>
      </c>
      <c r="E5" s="7">
        <v>0.42986111111111108</v>
      </c>
      <c r="F5" s="25" t="s">
        <v>1268</v>
      </c>
      <c r="G5" s="25" t="s">
        <v>1269</v>
      </c>
      <c r="H5" s="25" t="s">
        <v>13</v>
      </c>
      <c r="I5" s="51" t="s">
        <v>1285</v>
      </c>
      <c r="J5" s="51" t="s">
        <v>1286</v>
      </c>
      <c r="K5" s="51" t="s">
        <v>1287</v>
      </c>
      <c r="L5" s="51" t="s">
        <v>1288</v>
      </c>
      <c r="M5" s="25" t="s">
        <v>251</v>
      </c>
      <c r="N5" s="25" t="s">
        <v>251</v>
      </c>
      <c r="O5" s="25" t="s">
        <v>1182</v>
      </c>
      <c r="P5" s="25" t="s">
        <v>1289</v>
      </c>
      <c r="Q5" s="5">
        <v>1</v>
      </c>
      <c r="R5" s="5">
        <v>1</v>
      </c>
      <c r="S5" s="25" t="s">
        <v>57</v>
      </c>
      <c r="T5" s="8" t="s">
        <v>57</v>
      </c>
      <c r="U5" s="5">
        <v>3</v>
      </c>
      <c r="V5" s="5">
        <v>3</v>
      </c>
      <c r="W5" s="8">
        <v>4.3</v>
      </c>
      <c r="X5" s="68">
        <v>4.78</v>
      </c>
      <c r="Y5" s="8">
        <v>4.3</v>
      </c>
      <c r="AA5" s="10" t="s">
        <v>1290</v>
      </c>
    </row>
    <row r="6" spans="1:28" x14ac:dyDescent="0.3">
      <c r="A6" s="1">
        <v>5</v>
      </c>
      <c r="B6" s="6">
        <v>44921</v>
      </c>
      <c r="C6" s="8" t="s">
        <v>16</v>
      </c>
      <c r="D6" s="7">
        <v>0.52222222222222225</v>
      </c>
      <c r="E6" s="7">
        <v>0.53333333333333333</v>
      </c>
      <c r="F6" s="25" t="s">
        <v>1268</v>
      </c>
      <c r="G6" s="25" t="s">
        <v>1269</v>
      </c>
      <c r="H6" s="25" t="s">
        <v>13</v>
      </c>
      <c r="I6" s="51" t="s">
        <v>1291</v>
      </c>
      <c r="J6" s="51" t="s">
        <v>1292</v>
      </c>
      <c r="K6" s="51" t="s">
        <v>1293</v>
      </c>
      <c r="L6" s="51" t="s">
        <v>1294</v>
      </c>
      <c r="M6" s="25" t="s">
        <v>55</v>
      </c>
      <c r="N6" s="25" t="s">
        <v>55</v>
      </c>
      <c r="O6" s="25" t="s">
        <v>1295</v>
      </c>
      <c r="P6" s="25" t="s">
        <v>377</v>
      </c>
      <c r="Q6" s="5">
        <v>1</v>
      </c>
      <c r="R6" s="5">
        <v>1</v>
      </c>
      <c r="S6" s="25" t="s">
        <v>57</v>
      </c>
      <c r="T6" s="8" t="s">
        <v>57</v>
      </c>
      <c r="U6" s="5">
        <v>4</v>
      </c>
      <c r="V6" s="5">
        <v>4</v>
      </c>
      <c r="W6" s="8">
        <v>4.3</v>
      </c>
      <c r="X6" s="67">
        <v>4.5999999999999996</v>
      </c>
      <c r="Y6" s="8">
        <v>4.3</v>
      </c>
      <c r="Z6" s="69" t="s">
        <v>1296</v>
      </c>
      <c r="AA6" s="10" t="s">
        <v>1297</v>
      </c>
    </row>
    <row r="7" spans="1:28" x14ac:dyDescent="0.3">
      <c r="A7" s="1">
        <v>6</v>
      </c>
      <c r="B7" s="6">
        <v>44922</v>
      </c>
      <c r="C7" s="8" t="s">
        <v>16</v>
      </c>
      <c r="D7" s="7">
        <v>0.52013888888888882</v>
      </c>
      <c r="E7" s="7">
        <v>0.53541666666666665</v>
      </c>
      <c r="F7" s="25" t="s">
        <v>1268</v>
      </c>
      <c r="G7" s="25" t="s">
        <v>1269</v>
      </c>
      <c r="H7" s="25" t="s">
        <v>13</v>
      </c>
      <c r="I7" s="51" t="s">
        <v>1298</v>
      </c>
      <c r="J7" s="51" t="s">
        <v>1299</v>
      </c>
      <c r="K7" s="51" t="s">
        <v>1300</v>
      </c>
      <c r="L7" s="51" t="s">
        <v>1294</v>
      </c>
      <c r="M7" s="25" t="s">
        <v>55</v>
      </c>
      <c r="N7" s="25" t="s">
        <v>55</v>
      </c>
      <c r="O7" s="25" t="s">
        <v>1162</v>
      </c>
      <c r="P7" s="25" t="s">
        <v>1162</v>
      </c>
      <c r="Q7" s="5">
        <v>1</v>
      </c>
      <c r="R7" s="5">
        <v>1</v>
      </c>
      <c r="S7" s="25" t="s">
        <v>57</v>
      </c>
      <c r="T7" s="8" t="s">
        <v>57</v>
      </c>
      <c r="U7" s="5">
        <v>4</v>
      </c>
      <c r="V7" s="5">
        <v>4</v>
      </c>
      <c r="W7" s="8">
        <v>4.3</v>
      </c>
      <c r="X7" s="68">
        <v>4.68</v>
      </c>
      <c r="Y7" s="8">
        <v>4.3</v>
      </c>
      <c r="AA7" s="10" t="s">
        <v>1301</v>
      </c>
    </row>
    <row r="8" spans="1:28" x14ac:dyDescent="0.3">
      <c r="A8" s="1">
        <v>7</v>
      </c>
      <c r="B8" s="6">
        <v>44923</v>
      </c>
      <c r="C8" s="8" t="s">
        <v>16</v>
      </c>
      <c r="D8" s="7">
        <v>0.55138888888888882</v>
      </c>
      <c r="E8" s="7">
        <v>0.56736111111111109</v>
      </c>
      <c r="F8" s="25" t="s">
        <v>1268</v>
      </c>
      <c r="G8" s="25" t="s">
        <v>1269</v>
      </c>
      <c r="H8" s="25" t="s">
        <v>13</v>
      </c>
      <c r="I8" s="51" t="s">
        <v>1302</v>
      </c>
      <c r="J8" s="51" t="s">
        <v>1303</v>
      </c>
      <c r="K8" s="51" t="s">
        <v>1304</v>
      </c>
      <c r="L8" s="51" t="s">
        <v>1305</v>
      </c>
      <c r="M8" s="25" t="s">
        <v>355</v>
      </c>
      <c r="N8" s="25" t="s">
        <v>355</v>
      </c>
      <c r="O8" s="25" t="s">
        <v>1295</v>
      </c>
      <c r="P8" s="25" t="s">
        <v>377</v>
      </c>
      <c r="Q8" s="5">
        <v>1</v>
      </c>
      <c r="R8" s="5">
        <v>1</v>
      </c>
      <c r="S8" s="25" t="s">
        <v>57</v>
      </c>
      <c r="T8" s="8" t="s">
        <v>57</v>
      </c>
      <c r="U8" s="5">
        <v>4</v>
      </c>
      <c r="V8" s="5">
        <v>4</v>
      </c>
      <c r="W8" s="8">
        <v>4.3</v>
      </c>
      <c r="X8" s="68">
        <v>4.76</v>
      </c>
      <c r="Y8" s="8">
        <v>4.3</v>
      </c>
      <c r="AA8" s="10" t="s">
        <v>1306</v>
      </c>
    </row>
    <row r="9" spans="1:28" x14ac:dyDescent="0.3">
      <c r="A9" s="1">
        <v>8</v>
      </c>
      <c r="B9" s="6">
        <v>44924</v>
      </c>
      <c r="C9" s="8" t="s">
        <v>16</v>
      </c>
      <c r="D9" s="7">
        <v>0.62708333333333333</v>
      </c>
      <c r="E9" s="7">
        <v>0.64027777777777783</v>
      </c>
      <c r="F9" s="25" t="s">
        <v>1268</v>
      </c>
      <c r="G9" s="25" t="s">
        <v>1269</v>
      </c>
      <c r="H9" s="25" t="s">
        <v>13</v>
      </c>
      <c r="I9" s="51" t="s">
        <v>1307</v>
      </c>
      <c r="J9" s="51" t="s">
        <v>1308</v>
      </c>
      <c r="K9" s="51" t="s">
        <v>1309</v>
      </c>
      <c r="L9" s="51" t="s">
        <v>1310</v>
      </c>
      <c r="M9" s="25" t="s">
        <v>355</v>
      </c>
      <c r="N9" s="25" t="s">
        <v>355</v>
      </c>
      <c r="O9" s="25" t="s">
        <v>1162</v>
      </c>
      <c r="P9" s="25" t="s">
        <v>1162</v>
      </c>
      <c r="Q9" s="5">
        <v>1</v>
      </c>
      <c r="R9" s="5">
        <v>1</v>
      </c>
      <c r="S9" s="25" t="s">
        <v>57</v>
      </c>
      <c r="T9" s="8" t="s">
        <v>57</v>
      </c>
      <c r="U9" s="5">
        <v>3</v>
      </c>
      <c r="V9" s="5">
        <v>3</v>
      </c>
      <c r="W9" s="8">
        <v>4.3</v>
      </c>
      <c r="X9" s="68">
        <v>4.8600000000000003</v>
      </c>
      <c r="Y9" s="8">
        <v>4.3</v>
      </c>
      <c r="AA9" s="10" t="s">
        <v>1311</v>
      </c>
    </row>
    <row r="10" spans="1:28" x14ac:dyDescent="0.3">
      <c r="A10" s="1">
        <v>9</v>
      </c>
      <c r="B10" s="6">
        <v>44925</v>
      </c>
      <c r="C10" s="8" t="s">
        <v>16</v>
      </c>
      <c r="D10" s="7">
        <v>0.62847222222222221</v>
      </c>
      <c r="E10" s="7">
        <v>0.64513888888888882</v>
      </c>
      <c r="F10" s="25" t="s">
        <v>1268</v>
      </c>
      <c r="G10" s="25" t="s">
        <v>1269</v>
      </c>
      <c r="H10" s="25" t="s">
        <v>13</v>
      </c>
      <c r="I10" s="51" t="s">
        <v>1312</v>
      </c>
      <c r="J10" s="51" t="s">
        <v>1313</v>
      </c>
      <c r="K10" s="51" t="s">
        <v>1314</v>
      </c>
      <c r="L10" s="51" t="s">
        <v>1315</v>
      </c>
      <c r="M10" s="25" t="s">
        <v>55</v>
      </c>
      <c r="N10" s="25" t="s">
        <v>55</v>
      </c>
      <c r="O10" s="25" t="s">
        <v>1162</v>
      </c>
      <c r="P10" s="25" t="s">
        <v>1162</v>
      </c>
      <c r="Q10" s="5">
        <v>1</v>
      </c>
      <c r="R10" s="5">
        <v>1</v>
      </c>
      <c r="S10" s="25" t="s">
        <v>57</v>
      </c>
      <c r="T10" s="8" t="s">
        <v>57</v>
      </c>
      <c r="U10" s="5">
        <v>3</v>
      </c>
      <c r="V10" s="5">
        <v>3</v>
      </c>
      <c r="W10" s="8">
        <v>4.3</v>
      </c>
      <c r="X10" s="68">
        <v>4.67</v>
      </c>
      <c r="Y10" s="8">
        <v>4.3</v>
      </c>
      <c r="AA10" s="10" t="s">
        <v>1316</v>
      </c>
    </row>
    <row r="11" spans="1:28" x14ac:dyDescent="0.3">
      <c r="A11" s="1">
        <v>10</v>
      </c>
      <c r="B11" s="6">
        <v>44926</v>
      </c>
      <c r="C11" s="8" t="s">
        <v>16</v>
      </c>
      <c r="D11" s="7"/>
      <c r="E11" s="7"/>
      <c r="F11" s="25" t="s">
        <v>1268</v>
      </c>
      <c r="G11" s="25" t="s">
        <v>1269</v>
      </c>
      <c r="H11" s="25" t="s">
        <v>13</v>
      </c>
      <c r="I11" s="51"/>
      <c r="J11" s="51"/>
      <c r="K11" s="51"/>
      <c r="L11" s="51"/>
      <c r="M11" s="25"/>
      <c r="N11" s="25"/>
      <c r="O11" s="25"/>
      <c r="P11" s="25"/>
      <c r="Q11" s="5"/>
      <c r="R11" s="5"/>
      <c r="S11" s="25"/>
      <c r="T11" s="8"/>
      <c r="U11" s="5"/>
      <c r="V11" s="5"/>
      <c r="W11" s="8">
        <v>4.3</v>
      </c>
      <c r="X11" s="5"/>
      <c r="Y11" s="8"/>
      <c r="Z11" t="s">
        <v>1317</v>
      </c>
      <c r="AA11" s="10"/>
    </row>
    <row r="12" spans="1:28" x14ac:dyDescent="0.3">
      <c r="A12" s="1">
        <v>11</v>
      </c>
      <c r="B12" s="6">
        <v>44928</v>
      </c>
      <c r="C12" s="8" t="s">
        <v>16</v>
      </c>
      <c r="D12" s="7">
        <v>0.26180555555555557</v>
      </c>
      <c r="E12" s="7">
        <v>0.27777777777777779</v>
      </c>
      <c r="F12" s="25" t="s">
        <v>1268</v>
      </c>
      <c r="G12" s="25" t="s">
        <v>1269</v>
      </c>
      <c r="H12" s="25" t="s">
        <v>13</v>
      </c>
      <c r="I12" s="51" t="s">
        <v>1318</v>
      </c>
      <c r="J12" s="51" t="s">
        <v>1319</v>
      </c>
      <c r="K12" s="51" t="s">
        <v>1320</v>
      </c>
      <c r="L12" s="51" t="s">
        <v>1321</v>
      </c>
      <c r="M12" s="51" t="s">
        <v>55</v>
      </c>
      <c r="N12" s="25" t="s">
        <v>55</v>
      </c>
      <c r="O12" s="51" t="s">
        <v>1162</v>
      </c>
      <c r="P12" s="25" t="s">
        <v>1162</v>
      </c>
      <c r="Q12" s="51">
        <v>0</v>
      </c>
      <c r="R12" s="5">
        <v>0</v>
      </c>
      <c r="S12" s="51" t="s">
        <v>57</v>
      </c>
      <c r="T12" s="51" t="s">
        <v>57</v>
      </c>
      <c r="U12" s="51">
        <v>3</v>
      </c>
      <c r="V12" s="51">
        <v>3</v>
      </c>
      <c r="W12" s="51">
        <v>4.3</v>
      </c>
      <c r="X12" s="68">
        <v>4.7</v>
      </c>
      <c r="Y12" s="51">
        <v>4.3</v>
      </c>
      <c r="AA12" s="10" t="s">
        <v>1322</v>
      </c>
    </row>
    <row r="13" spans="1:28" x14ac:dyDescent="0.3">
      <c r="A13" s="1">
        <v>12</v>
      </c>
      <c r="B13" s="6">
        <v>44929</v>
      </c>
      <c r="C13" s="8" t="s">
        <v>16</v>
      </c>
      <c r="D13" s="7">
        <v>0.27708333333333335</v>
      </c>
      <c r="E13" s="7">
        <v>0.29583333333333334</v>
      </c>
      <c r="F13" s="25" t="s">
        <v>1268</v>
      </c>
      <c r="G13" s="25" t="s">
        <v>1269</v>
      </c>
      <c r="H13" s="25" t="s">
        <v>13</v>
      </c>
      <c r="I13" s="51" t="s">
        <v>1323</v>
      </c>
      <c r="J13" s="51" t="s">
        <v>1324</v>
      </c>
      <c r="K13" s="51" t="s">
        <v>1325</v>
      </c>
      <c r="L13" s="51" t="s">
        <v>1326</v>
      </c>
      <c r="M13" s="51" t="s">
        <v>55</v>
      </c>
      <c r="N13" s="25" t="s">
        <v>55</v>
      </c>
      <c r="O13" s="51" t="s">
        <v>1162</v>
      </c>
      <c r="P13" s="25" t="s">
        <v>1162</v>
      </c>
      <c r="Q13" s="51">
        <v>0</v>
      </c>
      <c r="R13" s="5">
        <v>0</v>
      </c>
      <c r="S13" s="51" t="s">
        <v>57</v>
      </c>
      <c r="T13" s="51" t="s">
        <v>57</v>
      </c>
      <c r="U13" s="51">
        <v>3</v>
      </c>
      <c r="V13" s="51">
        <v>3</v>
      </c>
      <c r="W13" s="51">
        <v>4.3</v>
      </c>
      <c r="X13" s="68">
        <v>4.67</v>
      </c>
      <c r="Y13" s="51">
        <v>4.3</v>
      </c>
      <c r="AA13" s="10" t="s">
        <v>1327</v>
      </c>
    </row>
    <row r="14" spans="1:28" x14ac:dyDescent="0.3">
      <c r="A14" s="1">
        <v>13</v>
      </c>
      <c r="B14" s="6">
        <v>44930</v>
      </c>
      <c r="C14" s="8" t="s">
        <v>16</v>
      </c>
      <c r="D14" s="7">
        <v>0.32916666666666666</v>
      </c>
      <c r="E14" s="7">
        <v>0.34513888888888888</v>
      </c>
      <c r="F14" s="25" t="s">
        <v>1268</v>
      </c>
      <c r="G14" s="25" t="s">
        <v>1269</v>
      </c>
      <c r="H14" s="25" t="s">
        <v>13</v>
      </c>
      <c r="I14" s="51" t="s">
        <v>1328</v>
      </c>
      <c r="J14" s="51" t="s">
        <v>1329</v>
      </c>
      <c r="K14" s="51" t="s">
        <v>1330</v>
      </c>
      <c r="L14" s="51" t="s">
        <v>1331</v>
      </c>
      <c r="M14" s="51" t="s">
        <v>55</v>
      </c>
      <c r="N14" s="25" t="s">
        <v>55</v>
      </c>
      <c r="O14" s="51" t="s">
        <v>1295</v>
      </c>
      <c r="P14" s="25" t="s">
        <v>377</v>
      </c>
      <c r="Q14" s="51">
        <v>0</v>
      </c>
      <c r="R14" s="5">
        <v>0</v>
      </c>
      <c r="S14" s="51" t="s">
        <v>57</v>
      </c>
      <c r="T14" s="51" t="s">
        <v>57</v>
      </c>
      <c r="U14" s="51">
        <v>3</v>
      </c>
      <c r="V14" s="51">
        <v>3</v>
      </c>
      <c r="W14" s="51">
        <v>4.3</v>
      </c>
      <c r="X14" s="68">
        <v>4.75</v>
      </c>
      <c r="Y14" s="51">
        <v>4.3</v>
      </c>
      <c r="AA14" s="10" t="s">
        <v>1332</v>
      </c>
    </row>
    <row r="15" spans="1:28" x14ac:dyDescent="0.3">
      <c r="A15" s="1">
        <v>14</v>
      </c>
      <c r="B15" s="6">
        <v>44931</v>
      </c>
      <c r="C15" s="8" t="s">
        <v>16</v>
      </c>
      <c r="D15" s="7">
        <v>0.34791666666666665</v>
      </c>
      <c r="E15" s="7">
        <v>0.36874999999999997</v>
      </c>
      <c r="F15" s="25" t="s">
        <v>1268</v>
      </c>
      <c r="G15" s="25" t="s">
        <v>1269</v>
      </c>
      <c r="H15" s="25" t="s">
        <v>13</v>
      </c>
      <c r="I15" s="51" t="s">
        <v>1333</v>
      </c>
      <c r="J15" s="51" t="s">
        <v>1334</v>
      </c>
      <c r="K15" s="51" t="s">
        <v>1335</v>
      </c>
      <c r="L15" s="51" t="s">
        <v>1336</v>
      </c>
      <c r="M15" s="51" t="s">
        <v>55</v>
      </c>
      <c r="N15" s="25" t="s">
        <v>55</v>
      </c>
      <c r="O15" s="51" t="s">
        <v>1295</v>
      </c>
      <c r="P15" s="25" t="s">
        <v>377</v>
      </c>
      <c r="Q15" s="51">
        <v>0</v>
      </c>
      <c r="R15" s="5">
        <v>0</v>
      </c>
      <c r="S15" s="51" t="s">
        <v>57</v>
      </c>
      <c r="T15" s="51" t="s">
        <v>57</v>
      </c>
      <c r="U15" s="51">
        <v>4</v>
      </c>
      <c r="V15" s="51">
        <v>4</v>
      </c>
      <c r="W15" s="51">
        <v>4.3</v>
      </c>
      <c r="X15" s="68">
        <v>4.72</v>
      </c>
      <c r="Y15" s="51">
        <v>4.3</v>
      </c>
      <c r="AA15" s="10" t="s">
        <v>1337</v>
      </c>
    </row>
    <row r="16" spans="1:28" x14ac:dyDescent="0.3">
      <c r="A16" s="1">
        <v>15</v>
      </c>
      <c r="B16" s="6">
        <v>44932</v>
      </c>
      <c r="C16" s="8" t="s">
        <v>16</v>
      </c>
      <c r="D16" s="7">
        <v>0.39305555555555555</v>
      </c>
      <c r="E16" s="7">
        <v>0.43472222222222223</v>
      </c>
      <c r="F16" s="25" t="s">
        <v>1268</v>
      </c>
      <c r="G16" s="25" t="s">
        <v>1269</v>
      </c>
      <c r="H16" s="25" t="s">
        <v>13</v>
      </c>
      <c r="I16" s="51" t="s">
        <v>1338</v>
      </c>
      <c r="J16" s="51" t="s">
        <v>1339</v>
      </c>
      <c r="K16" s="51" t="s">
        <v>1340</v>
      </c>
      <c r="L16" s="51" t="s">
        <v>1341</v>
      </c>
      <c r="M16" s="51" t="s">
        <v>55</v>
      </c>
      <c r="N16" s="25" t="s">
        <v>55</v>
      </c>
      <c r="O16" s="51" t="s">
        <v>1162</v>
      </c>
      <c r="P16" s="25" t="s">
        <v>1162</v>
      </c>
      <c r="Q16" s="51">
        <v>0</v>
      </c>
      <c r="R16" s="5">
        <v>0</v>
      </c>
      <c r="S16" s="51" t="s">
        <v>57</v>
      </c>
      <c r="T16" s="51" t="s">
        <v>57</v>
      </c>
      <c r="U16" s="51">
        <v>3</v>
      </c>
      <c r="V16" s="51">
        <v>3</v>
      </c>
      <c r="W16" s="51">
        <v>4.3</v>
      </c>
      <c r="X16" s="68">
        <v>4.8499999999999996</v>
      </c>
      <c r="Y16" s="51">
        <v>4.3</v>
      </c>
      <c r="AA16" s="10" t="s">
        <v>1342</v>
      </c>
    </row>
    <row r="17" spans="1:28" x14ac:dyDescent="0.3">
      <c r="A17" s="1">
        <v>16</v>
      </c>
      <c r="B17" s="6">
        <v>44933</v>
      </c>
      <c r="C17" s="8" t="s">
        <v>16</v>
      </c>
      <c r="D17" s="7">
        <v>0.4145833333333333</v>
      </c>
      <c r="E17" s="7">
        <v>0.42708333333333331</v>
      </c>
      <c r="F17" s="25" t="s">
        <v>1268</v>
      </c>
      <c r="G17" s="25" t="s">
        <v>1269</v>
      </c>
      <c r="H17" s="25" t="s">
        <v>13</v>
      </c>
      <c r="I17" s="51" t="s">
        <v>1343</v>
      </c>
      <c r="J17" s="51" t="s">
        <v>1344</v>
      </c>
      <c r="K17" s="51" t="s">
        <v>1345</v>
      </c>
      <c r="L17" s="51" t="s">
        <v>1346</v>
      </c>
      <c r="M17" s="51" t="s">
        <v>55</v>
      </c>
      <c r="N17" s="25" t="s">
        <v>55</v>
      </c>
      <c r="O17" s="51" t="s">
        <v>1162</v>
      </c>
      <c r="P17" s="25" t="s">
        <v>1162</v>
      </c>
      <c r="Q17" s="51">
        <v>1</v>
      </c>
      <c r="R17" s="5">
        <v>1</v>
      </c>
      <c r="S17" s="51" t="s">
        <v>57</v>
      </c>
      <c r="T17" s="51" t="s">
        <v>57</v>
      </c>
      <c r="U17" s="51">
        <v>3</v>
      </c>
      <c r="V17" s="51">
        <v>3</v>
      </c>
      <c r="W17" s="51">
        <v>4.3</v>
      </c>
      <c r="X17" s="68">
        <v>4.79</v>
      </c>
      <c r="Y17" s="51">
        <v>4.3</v>
      </c>
      <c r="AA17" s="10" t="s">
        <v>1347</v>
      </c>
    </row>
    <row r="18" spans="1:28" x14ac:dyDescent="0.3">
      <c r="A18" s="1">
        <v>17</v>
      </c>
      <c r="B18" s="6">
        <v>44935</v>
      </c>
      <c r="C18" s="8" t="s">
        <v>16</v>
      </c>
      <c r="D18" s="7">
        <v>0.47222222222222227</v>
      </c>
      <c r="E18" s="7">
        <v>0.48680555555555555</v>
      </c>
      <c r="F18" s="25" t="s">
        <v>1268</v>
      </c>
      <c r="G18" s="25" t="s">
        <v>1269</v>
      </c>
      <c r="H18" s="25" t="s">
        <v>13</v>
      </c>
      <c r="I18" s="51" t="s">
        <v>1348</v>
      </c>
      <c r="J18" s="51" t="s">
        <v>1349</v>
      </c>
      <c r="K18" s="51" t="s">
        <v>1350</v>
      </c>
      <c r="L18" s="51" t="s">
        <v>1351</v>
      </c>
      <c r="M18" s="51" t="s">
        <v>55</v>
      </c>
      <c r="N18" s="25" t="s">
        <v>55</v>
      </c>
      <c r="O18" s="51" t="s">
        <v>1162</v>
      </c>
      <c r="P18" s="25" t="s">
        <v>1162</v>
      </c>
      <c r="Q18" s="51">
        <v>1</v>
      </c>
      <c r="R18" s="5">
        <v>1</v>
      </c>
      <c r="S18" s="51" t="s">
        <v>57</v>
      </c>
      <c r="T18" s="51" t="s">
        <v>57</v>
      </c>
      <c r="U18" s="51">
        <v>3</v>
      </c>
      <c r="V18" s="51">
        <v>3</v>
      </c>
      <c r="W18" s="51">
        <v>4.3</v>
      </c>
      <c r="X18" s="68">
        <v>4.57</v>
      </c>
      <c r="Y18" s="51">
        <v>4.3</v>
      </c>
      <c r="AA18" s="10" t="s">
        <v>1352</v>
      </c>
    </row>
    <row r="19" spans="1:28" x14ac:dyDescent="0.3">
      <c r="A19" s="1">
        <v>18</v>
      </c>
      <c r="B19" s="6">
        <v>44936</v>
      </c>
      <c r="C19" s="8" t="s">
        <v>16</v>
      </c>
      <c r="D19" s="7">
        <v>0.48055555555555557</v>
      </c>
      <c r="E19" s="7">
        <v>0.49652777777777773</v>
      </c>
      <c r="F19" s="25" t="s">
        <v>1268</v>
      </c>
      <c r="G19" s="25" t="s">
        <v>1269</v>
      </c>
      <c r="H19" s="25" t="s">
        <v>13</v>
      </c>
      <c r="I19" s="51" t="s">
        <v>1353</v>
      </c>
      <c r="J19" s="51" t="s">
        <v>1354</v>
      </c>
      <c r="K19" s="51" t="s">
        <v>1355</v>
      </c>
      <c r="L19" s="51" t="s">
        <v>1356</v>
      </c>
      <c r="M19" s="51" t="s">
        <v>55</v>
      </c>
      <c r="N19" s="25" t="s">
        <v>55</v>
      </c>
      <c r="O19" s="51" t="s">
        <v>1295</v>
      </c>
      <c r="P19" s="25" t="s">
        <v>377</v>
      </c>
      <c r="Q19" s="51">
        <v>1</v>
      </c>
      <c r="R19" s="5">
        <v>1</v>
      </c>
      <c r="S19" s="51" t="s">
        <v>57</v>
      </c>
      <c r="T19" s="51" t="s">
        <v>57</v>
      </c>
      <c r="U19" s="51">
        <v>4</v>
      </c>
      <c r="V19" s="51">
        <v>4</v>
      </c>
      <c r="W19" s="51">
        <v>4.3</v>
      </c>
      <c r="X19" s="68">
        <v>4.63</v>
      </c>
      <c r="Y19" s="51">
        <v>4.3</v>
      </c>
      <c r="AA19" s="10" t="s">
        <v>1357</v>
      </c>
    </row>
    <row r="20" spans="1:28" x14ac:dyDescent="0.3">
      <c r="A20" s="1">
        <v>19</v>
      </c>
      <c r="B20" s="6">
        <v>44937</v>
      </c>
      <c r="C20" s="8" t="s">
        <v>16</v>
      </c>
      <c r="D20" s="7">
        <v>0.51388888888888895</v>
      </c>
      <c r="E20" s="7">
        <v>0.52777777777777779</v>
      </c>
      <c r="F20" s="25" t="s">
        <v>1268</v>
      </c>
      <c r="G20" s="25" t="s">
        <v>1269</v>
      </c>
      <c r="H20" s="25" t="s">
        <v>13</v>
      </c>
      <c r="I20" s="51" t="s">
        <v>1358</v>
      </c>
      <c r="J20" s="51" t="s">
        <v>1359</v>
      </c>
      <c r="K20" s="51" t="s">
        <v>1360</v>
      </c>
      <c r="L20" s="51" t="s">
        <v>1361</v>
      </c>
      <c r="M20" s="51" t="s">
        <v>55</v>
      </c>
      <c r="N20" s="25" t="s">
        <v>55</v>
      </c>
      <c r="O20" s="51" t="s">
        <v>1295</v>
      </c>
      <c r="P20" s="25" t="s">
        <v>377</v>
      </c>
      <c r="Q20" s="51">
        <v>1</v>
      </c>
      <c r="R20" s="5">
        <v>1</v>
      </c>
      <c r="S20" s="51" t="s">
        <v>57</v>
      </c>
      <c r="T20" s="51" t="s">
        <v>57</v>
      </c>
      <c r="U20" s="51">
        <v>4</v>
      </c>
      <c r="V20" s="51">
        <v>4</v>
      </c>
      <c r="W20" s="51">
        <v>4.3</v>
      </c>
      <c r="X20" s="68">
        <v>4.82</v>
      </c>
      <c r="Y20" s="51">
        <v>4.3</v>
      </c>
      <c r="AA20" s="10" t="s">
        <v>1362</v>
      </c>
    </row>
    <row r="21" spans="1:28" x14ac:dyDescent="0.3">
      <c r="A21" s="1">
        <v>20</v>
      </c>
      <c r="B21" s="6">
        <v>44938</v>
      </c>
      <c r="C21" s="8" t="s">
        <v>16</v>
      </c>
      <c r="D21" s="7">
        <v>0.56319444444444444</v>
      </c>
      <c r="E21" s="7">
        <v>0.5756944444444444</v>
      </c>
      <c r="F21" s="25" t="s">
        <v>1268</v>
      </c>
      <c r="G21" s="25" t="s">
        <v>1269</v>
      </c>
      <c r="H21" s="25" t="s">
        <v>13</v>
      </c>
      <c r="I21" s="51" t="s">
        <v>1363</v>
      </c>
      <c r="J21" s="51" t="s">
        <v>1364</v>
      </c>
      <c r="K21" s="51" t="s">
        <v>1365</v>
      </c>
      <c r="L21" s="51" t="s">
        <v>1366</v>
      </c>
      <c r="M21" s="51" t="s">
        <v>55</v>
      </c>
      <c r="N21" s="25" t="s">
        <v>55</v>
      </c>
      <c r="O21" s="51" t="s">
        <v>1162</v>
      </c>
      <c r="P21" s="25" t="s">
        <v>1162</v>
      </c>
      <c r="Q21" s="51">
        <v>1</v>
      </c>
      <c r="R21" s="5">
        <v>1</v>
      </c>
      <c r="S21" s="51" t="s">
        <v>57</v>
      </c>
      <c r="T21" s="51" t="s">
        <v>57</v>
      </c>
      <c r="U21" s="51">
        <v>4</v>
      </c>
      <c r="V21" s="51">
        <v>4</v>
      </c>
      <c r="W21" s="51">
        <v>4.3</v>
      </c>
      <c r="X21" s="68">
        <v>4.58</v>
      </c>
      <c r="Y21" s="51">
        <v>4.3</v>
      </c>
      <c r="AA21" s="10" t="s">
        <v>1367</v>
      </c>
    </row>
    <row r="22" spans="1:28" x14ac:dyDescent="0.3">
      <c r="A22" s="1">
        <v>21</v>
      </c>
      <c r="B22" s="6">
        <v>44939</v>
      </c>
      <c r="C22" s="8" t="s">
        <v>16</v>
      </c>
      <c r="D22" s="7">
        <v>0.56388888888888888</v>
      </c>
      <c r="E22" s="7">
        <v>0.57986111111111105</v>
      </c>
      <c r="F22" s="25" t="s">
        <v>1268</v>
      </c>
      <c r="G22" s="25" t="s">
        <v>1269</v>
      </c>
      <c r="H22" s="25" t="s">
        <v>13</v>
      </c>
      <c r="I22" s="51" t="s">
        <v>1368</v>
      </c>
      <c r="J22" s="51" t="s">
        <v>1369</v>
      </c>
      <c r="K22" s="51" t="s">
        <v>1370</v>
      </c>
      <c r="L22" s="51" t="s">
        <v>1371</v>
      </c>
      <c r="M22" s="51" t="s">
        <v>55</v>
      </c>
      <c r="N22" s="25" t="s">
        <v>55</v>
      </c>
      <c r="O22" s="51" t="s">
        <v>1162</v>
      </c>
      <c r="P22" s="25" t="s">
        <v>1162</v>
      </c>
      <c r="Q22" s="51">
        <v>1</v>
      </c>
      <c r="R22" s="5">
        <v>1</v>
      </c>
      <c r="S22" s="51" t="s">
        <v>57</v>
      </c>
      <c r="T22" s="51" t="s">
        <v>57</v>
      </c>
      <c r="U22" s="51">
        <v>4</v>
      </c>
      <c r="V22" s="51">
        <v>4</v>
      </c>
      <c r="W22" s="51">
        <v>4.3</v>
      </c>
      <c r="X22" s="68">
        <v>4.68</v>
      </c>
      <c r="Y22" s="51">
        <v>4.3</v>
      </c>
      <c r="AA22" s="10" t="s">
        <v>1372</v>
      </c>
    </row>
    <row r="23" spans="1:28" x14ac:dyDescent="0.3">
      <c r="A23" s="1">
        <v>22</v>
      </c>
      <c r="B23" s="6">
        <v>44940</v>
      </c>
      <c r="C23" s="8" t="s">
        <v>16</v>
      </c>
      <c r="D23" s="7">
        <v>0.58680555555555558</v>
      </c>
      <c r="E23" s="7">
        <v>0.60347222222222219</v>
      </c>
      <c r="F23" s="25" t="s">
        <v>1268</v>
      </c>
      <c r="G23" s="25" t="s">
        <v>1269</v>
      </c>
      <c r="H23" s="25" t="s">
        <v>13</v>
      </c>
      <c r="I23" s="51" t="s">
        <v>1373</v>
      </c>
      <c r="J23" s="51" t="s">
        <v>1374</v>
      </c>
      <c r="K23" s="51" t="s">
        <v>1375</v>
      </c>
      <c r="L23" s="51" t="s">
        <v>1376</v>
      </c>
      <c r="M23" s="51" t="s">
        <v>55</v>
      </c>
      <c r="N23" s="25" t="s">
        <v>55</v>
      </c>
      <c r="O23" s="51" t="s">
        <v>1162</v>
      </c>
      <c r="P23" s="25" t="s">
        <v>1162</v>
      </c>
      <c r="Q23" s="51">
        <v>1</v>
      </c>
      <c r="R23" s="5">
        <v>1</v>
      </c>
      <c r="S23" s="51" t="s">
        <v>57</v>
      </c>
      <c r="T23" s="51" t="s">
        <v>57</v>
      </c>
      <c r="U23" s="51">
        <v>4</v>
      </c>
      <c r="V23" s="51">
        <v>4</v>
      </c>
      <c r="W23" s="51">
        <v>4.3</v>
      </c>
      <c r="X23" s="68">
        <v>4.68</v>
      </c>
      <c r="Y23" s="51">
        <v>4.3</v>
      </c>
      <c r="AA23" s="10" t="s">
        <v>1377</v>
      </c>
    </row>
    <row r="24" spans="1:28" x14ac:dyDescent="0.3">
      <c r="A24" s="1">
        <v>23</v>
      </c>
      <c r="B24" s="6">
        <v>44941</v>
      </c>
      <c r="C24" s="8" t="s">
        <v>16</v>
      </c>
      <c r="D24" s="7">
        <v>0.63680555555555551</v>
      </c>
      <c r="E24" s="7">
        <v>0.65486111111111112</v>
      </c>
      <c r="F24" s="25" t="s">
        <v>1268</v>
      </c>
      <c r="G24" s="25" t="s">
        <v>1269</v>
      </c>
      <c r="H24" s="25" t="s">
        <v>13</v>
      </c>
      <c r="I24" s="51" t="s">
        <v>1378</v>
      </c>
      <c r="J24" s="51" t="s">
        <v>1379</v>
      </c>
      <c r="K24" s="51" t="s">
        <v>1380</v>
      </c>
      <c r="L24" s="51" t="s">
        <v>1381</v>
      </c>
      <c r="M24" s="51" t="s">
        <v>508</v>
      </c>
      <c r="N24" s="25" t="s">
        <v>508</v>
      </c>
      <c r="O24" s="51" t="s">
        <v>1182</v>
      </c>
      <c r="P24" s="25" t="s">
        <v>1289</v>
      </c>
      <c r="Q24" s="51">
        <v>0</v>
      </c>
      <c r="R24" s="5">
        <v>0</v>
      </c>
      <c r="S24" s="51" t="s">
        <v>57</v>
      </c>
      <c r="T24" s="51" t="s">
        <v>57</v>
      </c>
      <c r="U24" s="51">
        <v>2</v>
      </c>
      <c r="V24" s="51">
        <v>2</v>
      </c>
      <c r="W24" s="51">
        <v>4.3</v>
      </c>
      <c r="X24" s="68">
        <v>4.75</v>
      </c>
      <c r="Y24" s="51">
        <v>4.3</v>
      </c>
      <c r="AA24" s="10" t="s">
        <v>1382</v>
      </c>
      <c r="AB24" t="s">
        <v>1383</v>
      </c>
    </row>
    <row r="25" spans="1:28" x14ac:dyDescent="0.3">
      <c r="A25" s="1">
        <v>24</v>
      </c>
      <c r="B25" s="6">
        <v>44942</v>
      </c>
      <c r="C25" s="8" t="s">
        <v>16</v>
      </c>
      <c r="D25" s="7">
        <v>0.6777777777777777</v>
      </c>
      <c r="E25" s="7">
        <v>0.69444444444444453</v>
      </c>
      <c r="F25" s="25" t="s">
        <v>1268</v>
      </c>
      <c r="G25" s="25" t="s">
        <v>1269</v>
      </c>
      <c r="H25" s="25" t="s">
        <v>13</v>
      </c>
      <c r="I25" s="51" t="s">
        <v>1384</v>
      </c>
      <c r="J25" s="51" t="s">
        <v>1385</v>
      </c>
      <c r="K25" s="51" t="s">
        <v>1386</v>
      </c>
      <c r="L25" s="51" t="s">
        <v>1387</v>
      </c>
      <c r="M25" s="51" t="s">
        <v>355</v>
      </c>
      <c r="N25" s="25" t="s">
        <v>355</v>
      </c>
      <c r="O25" s="51" t="s">
        <v>1162</v>
      </c>
      <c r="P25" s="25" t="s">
        <v>1162</v>
      </c>
      <c r="Q25" s="51">
        <v>0</v>
      </c>
      <c r="R25" s="5">
        <v>0</v>
      </c>
      <c r="S25" s="51" t="s">
        <v>57</v>
      </c>
      <c r="T25" s="51" t="s">
        <v>57</v>
      </c>
      <c r="U25" s="51">
        <v>2</v>
      </c>
      <c r="V25" s="51">
        <v>2</v>
      </c>
      <c r="W25" s="51">
        <v>4.3</v>
      </c>
      <c r="X25" s="68">
        <v>4.7300000000000004</v>
      </c>
      <c r="Y25" s="51">
        <v>4.3</v>
      </c>
      <c r="AA25" s="10" t="s">
        <v>1388</v>
      </c>
    </row>
    <row r="26" spans="1:28" x14ac:dyDescent="0.3">
      <c r="A26" s="1">
        <v>25</v>
      </c>
      <c r="B26" s="6">
        <v>44943</v>
      </c>
      <c r="C26" s="8" t="s">
        <v>16</v>
      </c>
      <c r="D26" s="7">
        <v>0.68194444444444446</v>
      </c>
      <c r="E26" s="7">
        <v>0.70833333333333337</v>
      </c>
      <c r="F26" s="25" t="s">
        <v>1268</v>
      </c>
      <c r="G26" s="25" t="s">
        <v>1269</v>
      </c>
      <c r="H26" s="25" t="s">
        <v>13</v>
      </c>
      <c r="I26" s="51" t="s">
        <v>1389</v>
      </c>
      <c r="J26" s="51" t="s">
        <v>1390</v>
      </c>
      <c r="K26" s="51" t="s">
        <v>1391</v>
      </c>
      <c r="L26" s="51" t="s">
        <v>1392</v>
      </c>
      <c r="M26" s="51" t="s">
        <v>355</v>
      </c>
      <c r="N26" s="25" t="s">
        <v>355</v>
      </c>
      <c r="O26" s="51" t="s">
        <v>1162</v>
      </c>
      <c r="P26" s="25" t="s">
        <v>1162</v>
      </c>
      <c r="Q26" s="51">
        <v>0</v>
      </c>
      <c r="R26" s="5">
        <v>0</v>
      </c>
      <c r="S26" s="51" t="s">
        <v>57</v>
      </c>
      <c r="T26" s="51" t="s">
        <v>57</v>
      </c>
      <c r="U26" s="51">
        <v>3</v>
      </c>
      <c r="V26" s="51">
        <v>3</v>
      </c>
      <c r="W26" s="51">
        <v>4.3</v>
      </c>
      <c r="X26" s="68">
        <v>4.45</v>
      </c>
      <c r="Y26" s="51">
        <v>4.3</v>
      </c>
      <c r="AA26" s="10" t="s">
        <v>1393</v>
      </c>
    </row>
    <row r="27" spans="1:28" x14ac:dyDescent="0.3">
      <c r="A27" s="1">
        <v>26</v>
      </c>
      <c r="B27" s="6">
        <v>44944</v>
      </c>
      <c r="C27" s="8" t="s">
        <v>16</v>
      </c>
      <c r="D27" s="7">
        <v>0.29930555555555555</v>
      </c>
      <c r="E27" s="7">
        <v>0.33194444444444443</v>
      </c>
      <c r="F27" s="25" t="s">
        <v>1268</v>
      </c>
      <c r="G27" s="25" t="s">
        <v>1269</v>
      </c>
      <c r="H27" s="25" t="s">
        <v>13</v>
      </c>
      <c r="I27" s="51" t="s">
        <v>1394</v>
      </c>
      <c r="J27" s="51" t="s">
        <v>1395</v>
      </c>
      <c r="K27" s="51" t="s">
        <v>1396</v>
      </c>
      <c r="L27" s="51" t="s">
        <v>1397</v>
      </c>
      <c r="M27" s="51" t="s">
        <v>251</v>
      </c>
      <c r="N27" s="25" t="s">
        <v>251</v>
      </c>
      <c r="O27" s="51" t="s">
        <v>1162</v>
      </c>
      <c r="P27" s="25" t="s">
        <v>1162</v>
      </c>
      <c r="Q27" s="51">
        <v>0</v>
      </c>
      <c r="R27" s="5">
        <v>0</v>
      </c>
      <c r="S27" s="51" t="s">
        <v>57</v>
      </c>
      <c r="T27" s="51" t="s">
        <v>57</v>
      </c>
      <c r="U27" s="51">
        <v>3</v>
      </c>
      <c r="V27" s="51">
        <v>3</v>
      </c>
      <c r="W27" s="51">
        <v>4.3</v>
      </c>
      <c r="X27" s="68">
        <v>4.4800000000000004</v>
      </c>
      <c r="Y27" s="51">
        <v>4.3</v>
      </c>
      <c r="AA27" s="10" t="s">
        <v>1398</v>
      </c>
    </row>
    <row r="28" spans="1:28" x14ac:dyDescent="0.3">
      <c r="A28" s="1">
        <v>27</v>
      </c>
      <c r="B28" s="6">
        <v>44945</v>
      </c>
      <c r="C28" s="8" t="s">
        <v>16</v>
      </c>
      <c r="D28" s="7">
        <v>0.30138888888888887</v>
      </c>
      <c r="E28" s="7">
        <v>0.31805555555555554</v>
      </c>
      <c r="F28" s="25" t="s">
        <v>1268</v>
      </c>
      <c r="G28" s="25" t="s">
        <v>1269</v>
      </c>
      <c r="H28" s="25" t="s">
        <v>13</v>
      </c>
      <c r="I28" s="51" t="s">
        <v>1399</v>
      </c>
      <c r="J28" s="51" t="s">
        <v>1400</v>
      </c>
      <c r="K28" s="51" t="s">
        <v>1401</v>
      </c>
      <c r="L28" s="51" t="s">
        <v>1402</v>
      </c>
      <c r="M28" s="51" t="s">
        <v>508</v>
      </c>
      <c r="N28" s="25" t="s">
        <v>508</v>
      </c>
      <c r="O28" s="51" t="s">
        <v>1182</v>
      </c>
      <c r="P28" s="25" t="s">
        <v>1289</v>
      </c>
      <c r="Q28" s="51">
        <v>0</v>
      </c>
      <c r="R28" s="5">
        <v>0</v>
      </c>
      <c r="S28" s="51" t="s">
        <v>57</v>
      </c>
      <c r="T28" s="51" t="s">
        <v>57</v>
      </c>
      <c r="U28" s="51">
        <v>2</v>
      </c>
      <c r="V28" s="51">
        <v>2</v>
      </c>
      <c r="W28" s="51">
        <v>4.3</v>
      </c>
      <c r="X28" s="68">
        <v>4.5</v>
      </c>
      <c r="Y28" s="51">
        <v>4.3</v>
      </c>
      <c r="AA28" s="10" t="s">
        <v>1403</v>
      </c>
    </row>
    <row r="29" spans="1:28" x14ac:dyDescent="0.3">
      <c r="A29" s="1"/>
      <c r="B29" s="6"/>
      <c r="C29" s="8"/>
      <c r="D29" s="7"/>
      <c r="E29" s="7"/>
      <c r="F29" s="25"/>
      <c r="G29" s="25"/>
      <c r="H29" s="25"/>
      <c r="I29" s="51"/>
      <c r="J29" s="51"/>
      <c r="K29" s="51"/>
      <c r="L29" s="51"/>
      <c r="M29" s="51"/>
      <c r="N29" s="25"/>
      <c r="O29" s="51"/>
      <c r="P29" s="25"/>
      <c r="Q29" s="51"/>
      <c r="R29" s="5"/>
      <c r="S29" s="51"/>
      <c r="T29" s="51"/>
      <c r="U29" s="51"/>
      <c r="V29" s="51"/>
      <c r="W29" s="51"/>
      <c r="X29" s="5"/>
      <c r="AA29" s="10"/>
    </row>
    <row r="30" spans="1:28" x14ac:dyDescent="0.3">
      <c r="A30" s="1"/>
    </row>
    <row r="33" spans="1:28" x14ac:dyDescent="0.3">
      <c r="A33" s="18">
        <f>COUNT(A2:A32)</f>
        <v>27</v>
      </c>
      <c r="B33" s="19"/>
      <c r="C33" s="17"/>
      <c r="D33" s="20"/>
      <c r="E33" s="20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 t="s">
        <v>192</v>
      </c>
      <c r="W33" s="18">
        <f>SUM(W2:W32)</f>
        <v>116.09999999999995</v>
      </c>
      <c r="X33" s="18">
        <f>SUM(X2:X32)</f>
        <v>122.14999999999999</v>
      </c>
      <c r="Y33" s="18">
        <f>SUM(Y2:Y32)</f>
        <v>111.79999999999995</v>
      </c>
      <c r="Z33" s="17"/>
      <c r="AA33" s="21"/>
      <c r="AB33" s="17"/>
    </row>
  </sheetData>
  <autoFilter ref="A1:AB45" xr:uid="{E351C7C9-D7D8-4432-80BD-3FF698E23C28}">
    <sortState ref="A2:AB43">
      <sortCondition ref="C1:C43"/>
    </sortState>
  </autoFilter>
  <hyperlinks>
    <hyperlink ref="AA4" r:id="rId1" xr:uid="{82E7407B-5D67-43E6-90BE-0919488C1410}"/>
    <hyperlink ref="AA2" r:id="rId2" xr:uid="{66FD644E-E5B8-446D-BB02-2EEB2D26D809}"/>
    <hyperlink ref="AA3" r:id="rId3" xr:uid="{4627DA77-33C2-4416-8342-6EDEECDF06FA}"/>
    <hyperlink ref="AA7" r:id="rId4" xr:uid="{EE1D8228-15C7-4EDB-BB4F-5D7131324100}"/>
    <hyperlink ref="AA6" r:id="rId5" xr:uid="{411F6893-B54F-4B27-80A6-905BB784022E}"/>
    <hyperlink ref="AA5" r:id="rId6" xr:uid="{2CEEAD87-A805-4465-B58F-369CEAE043AA}"/>
    <hyperlink ref="AA10" r:id="rId7" xr:uid="{D42DDA6F-C1DE-4E37-9876-F6DD3BC7548C}"/>
    <hyperlink ref="AA8" r:id="rId8" xr:uid="{729929BB-13B6-4022-B8B1-87E6CD914374}"/>
    <hyperlink ref="AA9" r:id="rId9" xr:uid="{1E26FF24-9D97-4FFC-9598-504EB1B39B95}"/>
    <hyperlink ref="AA12" r:id="rId10" xr:uid="{1836155D-BF09-4C8B-816D-0E2D10EE0746}"/>
    <hyperlink ref="AA13" r:id="rId11" xr:uid="{11CEFA26-F9C6-4198-8FFF-E3D9D6D7C422}"/>
    <hyperlink ref="AA14" r:id="rId12" xr:uid="{65F04B44-D4E2-4D73-B646-09B3B2B2A932}"/>
    <hyperlink ref="AA15" r:id="rId13" xr:uid="{1368C950-023D-435D-AFE7-C261C88FF821}"/>
    <hyperlink ref="AA16" r:id="rId14" xr:uid="{895902C3-F673-4A05-8C21-2256228091A5}"/>
    <hyperlink ref="AA17" r:id="rId15" xr:uid="{E170A425-95A7-49EB-9B34-B1CF381A7806}"/>
    <hyperlink ref="AA18" r:id="rId16" xr:uid="{D023C298-8227-4361-9783-DB1C79A441EB}"/>
    <hyperlink ref="AA19" r:id="rId17" xr:uid="{972E7F6F-50B0-41F2-A307-FD79E36FECE9}"/>
    <hyperlink ref="AA20" r:id="rId18" xr:uid="{5FA9E0BC-D14B-4274-A9AC-001A578DEE5A}"/>
    <hyperlink ref="AA21" r:id="rId19" xr:uid="{EFA20D51-9BC0-4D48-A50D-BCC7CFF9BE3B}"/>
    <hyperlink ref="AA22" r:id="rId20" xr:uid="{3E9A5285-BA67-4EC3-9BF8-ED4967DDB52B}"/>
    <hyperlink ref="AA23" r:id="rId21" xr:uid="{406EA5C0-D892-4B5F-9BBF-7B3DC6867B1C}"/>
    <hyperlink ref="AA24" r:id="rId22" xr:uid="{8DCAC032-E86D-4BC9-8F25-0800D1BF055E}"/>
    <hyperlink ref="AA25" r:id="rId23" xr:uid="{3447AA54-0868-4B1D-A596-0A2DACCDF5E9}"/>
    <hyperlink ref="AA26" r:id="rId24" xr:uid="{F1E1AFD5-0251-4CE1-9B5A-75CAF4E2BFB6}"/>
    <hyperlink ref="AA27" r:id="rId25" xr:uid="{6E16D1C5-5475-4CF6-A2C5-2C3ECE3F9C84}"/>
    <hyperlink ref="AA28" r:id="rId26" xr:uid="{8A4729C4-0899-4C71-9E5F-C54EC0B7A88E}"/>
  </hyperlinks>
  <pageMargins left="0.511811024" right="0.511811024" top="0.78740157499999996" bottom="0.78740157499999996" header="0.31496062000000002" footer="0.31496062000000002"/>
  <pageSetup paperSize="9" orientation="portrait" r:id="rId27"/>
  <headerFooter>
    <oddFooter>&amp;C&amp;1#&amp;"Arial Black"&amp;11&amp;K008542INTERNA \ Qualquer Usuário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c56c31-4cce-4fde-97d1-b13f658e8a3e">
      <Terms xmlns="http://schemas.microsoft.com/office/infopath/2007/PartnerControls"/>
    </lcf76f155ced4ddcb4097134ff3c332f>
    <TaxCatchAll xmlns="e2344ce3-2699-41c1-9455-c238b6e5ee86" xsi:nil="true"/>
    <_Flow_SignoffStatus xmlns="9dc56c31-4cce-4fde-97d1-b13f658e8a3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360391F8CD904FA1AD3C6CF0E0144F" ma:contentTypeVersion="18" ma:contentTypeDescription="Crie um novo documento." ma:contentTypeScope="" ma:versionID="98cf0e3f2982ba3155060eaff241d884">
  <xsd:schema xmlns:xsd="http://www.w3.org/2001/XMLSchema" xmlns:xs="http://www.w3.org/2001/XMLSchema" xmlns:p="http://schemas.microsoft.com/office/2006/metadata/properties" xmlns:ns2="9dc56c31-4cce-4fde-97d1-b13f658e8a3e" xmlns:ns3="e2344ce3-2699-41c1-9455-c238b6e5ee86" targetNamespace="http://schemas.microsoft.com/office/2006/metadata/properties" ma:root="true" ma:fieldsID="f4a3d59e9b08cf80eb76bf5f41706fc5" ns2:_="" ns3:_="">
    <xsd:import namespace="9dc56c31-4cce-4fde-97d1-b13f658e8a3e"/>
    <xsd:import namespace="e2344ce3-2699-41c1-9455-c238b6e5ee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56c31-4cce-4fde-97d1-b13f658e8a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44ce3-2699-41c1-9455-c238b6e5ee8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4df7741-b32a-48d4-8e15-6da55c710f24}" ma:internalName="TaxCatchAll" ma:showField="CatchAllData" ma:web="e2344ce3-2699-41c1-9455-c238b6e5ee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23F2D9-C81D-4A68-8C41-C5008F14CA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B1640E-3B62-41B3-9788-C32EBDCFA4EC}">
  <ds:schemaRefs>
    <ds:schemaRef ds:uri="http://purl.org/dc/terms/"/>
    <ds:schemaRef ds:uri="http://schemas.microsoft.com/office/2006/documentManagement/types"/>
    <ds:schemaRef ds:uri="379c6c21-2c09-465c-be3d-0f394caffb91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D24A158-8261-4877-8A3F-B419C16BFF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resumo</vt:lpstr>
      <vt:lpstr>diurno</vt:lpstr>
      <vt:lpstr>Goiabal</vt:lpstr>
      <vt:lpstr>Céu e Caju-una</vt:lpstr>
      <vt:lpstr>Pesqueiro</vt:lpstr>
      <vt:lpstr>Turé</vt:lpstr>
      <vt:lpstr>Tarumã</vt:lpstr>
      <vt:lpstr>Princesa</vt:lpstr>
      <vt:lpstr>Atalaia</vt:lpstr>
      <vt:lpstr>Corvina-Maçarico</vt:lpstr>
      <vt:lpstr>Areao-Fortaleza</vt:lpstr>
      <vt:lpstr>Ajuruteua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Yaçanã</dc:creator>
  <cp:keywords/>
  <dc:description/>
  <cp:lastModifiedBy>Daniela Godoy</cp:lastModifiedBy>
  <cp:revision/>
  <dcterms:created xsi:type="dcterms:W3CDTF">2022-07-06T19:45:04Z</dcterms:created>
  <dcterms:modified xsi:type="dcterms:W3CDTF">2023-01-25T21:29:13Z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0x01010014360391F8CD904FA1AD3C6CF0E0144F</vt:lpwstr>
  </property>
  <property fmtid="{D5CDD505-2E9C-101B-9397-08002B2CF9AE}" pid="3" name="MediaServiceImageTags">
    <vt:lpwstr/>
  </property>
  <property fmtid="{D5CDD505-2E9C-101B-9397-08002B2CF9AE}" pid="4" name="MSIP_Label_4bab8652-cb8e-45ed-9aff-00ed76a575bf_Enabled">
    <vt:lpwstr>true</vt:lpwstr>
  </property>
  <property fmtid="{D5CDD505-2E9C-101B-9397-08002B2CF9AE}" pid="5" name="MSIP_Label_4bab8652-cb8e-45ed-9aff-00ed76a575bf_SetDate">
    <vt:lpwstr>2023-01-25T17:29:48Z</vt:lpwstr>
  </property>
  <property fmtid="{D5CDD505-2E9C-101B-9397-08002B2CF9AE}" pid="6" name="MSIP_Label_4bab8652-cb8e-45ed-9aff-00ed76a575bf_Method">
    <vt:lpwstr>Privileged</vt:lpwstr>
  </property>
  <property fmtid="{D5CDD505-2E9C-101B-9397-08002B2CF9AE}" pid="7" name="MSIP_Label_4bab8652-cb8e-45ed-9aff-00ed76a575bf_Name">
    <vt:lpwstr>INTERNA_SUBLABEL-2</vt:lpwstr>
  </property>
  <property fmtid="{D5CDD505-2E9C-101B-9397-08002B2CF9AE}" pid="8" name="MSIP_Label_4bab8652-cb8e-45ed-9aff-00ed76a575bf_SiteId">
    <vt:lpwstr>5b6f6241-9a57-4be4-8e50-1dfa72e79a57</vt:lpwstr>
  </property>
  <property fmtid="{D5CDD505-2E9C-101B-9397-08002B2CF9AE}" pid="9" name="MSIP_Label_4bab8652-cb8e-45ed-9aff-00ed76a575bf_ActionId">
    <vt:lpwstr>84676254-b7f9-4937-8722-6505dd5dd042</vt:lpwstr>
  </property>
  <property fmtid="{D5CDD505-2E9C-101B-9397-08002B2CF9AE}" pid="10" name="MSIP_Label_4bab8652-cb8e-45ed-9aff-00ed76a575bf_ContentBits">
    <vt:lpwstr>2</vt:lpwstr>
  </property>
</Properties>
</file>