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 Godoy\OneDrive - Mineral Engenharia e Meio Ambiente Ltda\Dani\Mineral\PMDTM\relatorio_mensal\RAM04\"/>
    </mc:Choice>
  </mc:AlternateContent>
  <xr:revisionPtr revIDLastSave="2" documentId="8_{507501A9-12B9-43C3-9912-583957DDBCF7}" xr6:coauthVersionLast="36" xr6:coauthVersionMax="36" xr10:uidLastSave="{ADDF13FF-2D0C-4EC8-AB58-6D6E13D33EE9}"/>
  <bookViews>
    <workbookView xWindow="0" yWindow="0" windowWidth="23040" windowHeight="8940" tabRatio="819" activeTab="1" xr2:uid="{AB1C0554-F889-41A0-B52C-BE428585444A}"/>
  </bookViews>
  <sheets>
    <sheet name="resumo" sheetId="23" r:id="rId1"/>
    <sheet name="diurno" sheetId="12" r:id="rId2"/>
    <sheet name="Goiabal" sheetId="7" r:id="rId3"/>
    <sheet name="Céu e Caju-una" sheetId="8" r:id="rId4"/>
    <sheet name="Pesqueiro" sheetId="10" r:id="rId5"/>
    <sheet name="Turé" sheetId="14" r:id="rId6"/>
    <sheet name="Tarumã" sheetId="15" r:id="rId7"/>
    <sheet name="Princesa" sheetId="16" r:id="rId8"/>
    <sheet name="Atalaia" sheetId="17" r:id="rId9"/>
    <sheet name="Corvina-Maçarico" sheetId="18" r:id="rId10"/>
    <sheet name="Areao-Fortaleza" sheetId="19" r:id="rId11"/>
    <sheet name="Ajuruteua" sheetId="20" r:id="rId12"/>
  </sheets>
  <definedNames>
    <definedName name="_xlnm._FilterDatabase" localSheetId="11" hidden="1">Ajuruteua!$A$1:$AB$11</definedName>
    <definedName name="_xlnm._FilterDatabase" localSheetId="10" hidden="1">'Areao-Fortaleza'!$A$1:$AB$11</definedName>
    <definedName name="_xlnm._FilterDatabase" localSheetId="8" hidden="1">Atalaia!$A$1:$AB$10</definedName>
    <definedName name="_xlnm._FilterDatabase" localSheetId="3" hidden="1">'Céu e Caju-una'!$A$1:$AB$10</definedName>
    <definedName name="_xlnm._FilterDatabase" localSheetId="9" hidden="1">'Corvina-Maçarico'!$A$1:$AB$10</definedName>
    <definedName name="_xlnm._FilterDatabase" localSheetId="2" hidden="1">Goiabal!$A$1:$AB$1</definedName>
    <definedName name="_xlnm._FilterDatabase" localSheetId="4" hidden="1">Pesqueiro!$A$1:$Z$11</definedName>
    <definedName name="_xlnm._FilterDatabase" localSheetId="7" hidden="1">Princesa!$A$1:$AB$10</definedName>
    <definedName name="_xlnm._FilterDatabase" localSheetId="6" hidden="1">Tarumã!$A$1:$AB$10</definedName>
    <definedName name="_xlnm._FilterDatabase" localSheetId="5" hidden="1">Turé!$A$1:$AB$9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2" i="20" l="1"/>
  <c r="L7" i="12" s="1"/>
  <c r="X32" i="20"/>
  <c r="L6" i="12" s="1"/>
  <c r="W32" i="20"/>
  <c r="A32" i="20"/>
  <c r="Y32" i="19"/>
  <c r="K7" i="12" s="1"/>
  <c r="X32" i="19"/>
  <c r="K6" i="12" s="1"/>
  <c r="W32" i="19"/>
  <c r="A32" i="19"/>
  <c r="K3" i="12" s="1"/>
  <c r="Y32" i="18"/>
  <c r="J7" i="12" s="1"/>
  <c r="X32" i="18"/>
  <c r="J6" i="12" s="1"/>
  <c r="W32" i="18"/>
  <c r="A32" i="18"/>
  <c r="J3" i="12" s="1"/>
  <c r="Y32" i="17"/>
  <c r="I7" i="12" s="1"/>
  <c r="X32" i="17"/>
  <c r="I6" i="12" s="1"/>
  <c r="W32" i="17"/>
  <c r="A32" i="17"/>
  <c r="I3" i="12" s="1"/>
  <c r="Y32" i="16"/>
  <c r="H7" i="12" s="1"/>
  <c r="X32" i="16"/>
  <c r="H6" i="12" s="1"/>
  <c r="W32" i="16"/>
  <c r="A32" i="16"/>
  <c r="H3" i="12" s="1"/>
  <c r="Y32" i="15"/>
  <c r="G7" i="12" s="1"/>
  <c r="X32" i="15"/>
  <c r="G6" i="12" s="1"/>
  <c r="W32" i="15"/>
  <c r="A32" i="15"/>
  <c r="G3" i="12" s="1"/>
  <c r="Y32" i="14"/>
  <c r="F7" i="12" s="1"/>
  <c r="X32" i="14"/>
  <c r="F6" i="12" s="1"/>
  <c r="W32" i="14"/>
  <c r="A32" i="14"/>
  <c r="F3" i="12" s="1"/>
  <c r="Y32" i="10"/>
  <c r="E7" i="12" s="1"/>
  <c r="X32" i="10"/>
  <c r="E6" i="12" s="1"/>
  <c r="W32" i="10"/>
  <c r="A32" i="10"/>
  <c r="E3" i="12" s="1"/>
  <c r="Y32" i="8"/>
  <c r="D7" i="12" s="1"/>
  <c r="X32" i="8"/>
  <c r="D6" i="12" s="1"/>
  <c r="W32" i="8"/>
  <c r="A32" i="8"/>
  <c r="A32" i="7"/>
  <c r="C3" i="12" s="1"/>
  <c r="Y32" i="7"/>
  <c r="C7" i="12" s="1"/>
  <c r="X32" i="7"/>
  <c r="C6" i="12" s="1"/>
  <c r="W32" i="7"/>
  <c r="L3" i="12" l="1"/>
  <c r="D3" i="12"/>
  <c r="B12" i="23"/>
  <c r="C11" i="23" l="1"/>
  <c r="D11" i="23" s="1"/>
  <c r="C10" i="23"/>
  <c r="D10" i="23" s="1"/>
  <c r="C9" i="23"/>
  <c r="C7" i="23"/>
  <c r="C6" i="23"/>
  <c r="D6" i="23" s="1"/>
  <c r="C5" i="23"/>
  <c r="F5" i="12"/>
  <c r="C4" i="23"/>
  <c r="D4" i="23" s="1"/>
  <c r="E5" i="12"/>
  <c r="D7" i="23" l="1"/>
  <c r="D9" i="23"/>
  <c r="C3" i="23"/>
  <c r="F8" i="12"/>
  <c r="M6" i="12" l="1"/>
  <c r="C2" i="23"/>
  <c r="D2" i="23" s="1"/>
  <c r="D3" i="23"/>
  <c r="D5" i="23"/>
  <c r="M7" i="12"/>
  <c r="H5" i="12"/>
  <c r="H8" i="12" s="1"/>
  <c r="K5" i="12"/>
  <c r="K8" i="12" s="1"/>
  <c r="L5" i="12"/>
  <c r="L8" i="12" s="1"/>
  <c r="G5" i="12"/>
  <c r="G8" i="12" s="1"/>
  <c r="E8" i="12"/>
  <c r="D5" i="12"/>
  <c r="D8" i="12" s="1"/>
  <c r="J5" i="12"/>
  <c r="J8" i="12" s="1"/>
  <c r="I5" i="12"/>
  <c r="I8" i="12" s="1"/>
  <c r="C5" i="12"/>
  <c r="C8" i="12" s="1"/>
  <c r="M2" i="12"/>
  <c r="M5" i="12" l="1"/>
  <c r="C8" i="23" l="1"/>
  <c r="C12" i="23" s="1"/>
  <c r="D12" i="23" s="1"/>
  <c r="D8" i="23" l="1"/>
</calcChain>
</file>

<file path=xl/sharedStrings.xml><?xml version="1.0" encoding="utf-8"?>
<sst xmlns="http://schemas.openxmlformats.org/spreadsheetml/2006/main" count="4211" uniqueCount="1339">
  <si>
    <t>Praia</t>
  </si>
  <si>
    <t>Extensão</t>
  </si>
  <si>
    <t>Executado no censo diurno (Km)</t>
  </si>
  <si>
    <t>Total Executado no período (Km)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</si>
  <si>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</si>
  <si>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</si>
  <si>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</si>
  <si>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</si>
  <si>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</si>
  <si>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</si>
  <si>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</si>
  <si>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</si>
  <si>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</si>
  <si>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</si>
  <si>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</si>
  <si>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Tipo de Monitoramento</t>
  </si>
  <si>
    <t>Diurno</t>
  </si>
  <si>
    <t>Previsto por dia (Km)</t>
  </si>
  <si>
    <t>Número de dias no período*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</si>
  <si>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</si>
  <si>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</si>
  <si>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</si>
  <si>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</si>
  <si>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</si>
  <si>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</si>
  <si>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</si>
  <si>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</si>
  <si>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</si>
  <si>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</si>
  <si>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</si>
  <si>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</si>
  <si>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</si>
  <si>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</si>
  <si>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</si>
  <si>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</si>
  <si>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</si>
  <si>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</si>
  <si>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</si>
  <si>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</si>
  <si>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</si>
  <si>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</si>
  <si>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</si>
  <si>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</si>
  <si>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</si>
  <si>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</si>
  <si>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</si>
  <si>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</si>
  <si>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</si>
  <si>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</si>
  <si>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</si>
  <si>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-2.5971163</t>
  </si>
  <si>
    <t>-50.8469489</t>
  </si>
  <si>
    <t>-2.6455336</t>
  </si>
  <si>
    <t>-50.8612916</t>
  </si>
  <si>
    <t xml:space="preserve">Parcialmente Nublado </t>
  </si>
  <si>
    <t>Norte</t>
  </si>
  <si>
    <t>Vazante</t>
  </si>
  <si>
    <t xml:space="preserve"> https://pt.wikiloc.com/trilhas-bicicleta-eletrica/goiabal-20-09-2022-d-114499880 </t>
  </si>
  <si>
    <t>-2.5970554</t>
  </si>
  <si>
    <t>-50.8469076</t>
  </si>
  <si>
    <t>-2.6454854</t>
  </si>
  <si>
    <t>-508613216</t>
  </si>
  <si>
    <t>Aberto</t>
  </si>
  <si>
    <t xml:space="preserve"> https://pt.wikiloc.com/trilhas-bicicleta-eletrica/goiabal-21-09-2022-d-114499882 </t>
  </si>
  <si>
    <t>-2.5973269</t>
  </si>
  <si>
    <t>-50.8468552</t>
  </si>
  <si>
    <t>-2.6455352</t>
  </si>
  <si>
    <t>-50.8612666</t>
  </si>
  <si>
    <t>norte</t>
  </si>
  <si>
    <t xml:space="preserve"> https://pt.wikiloc.com/trilhas-bicicleta-eletrica/goiabal-22-09-2022-d-114499876 </t>
  </si>
  <si>
    <t>-2.5970892</t>
  </si>
  <si>
    <t>-50.8469108</t>
  </si>
  <si>
    <t>-2.6455151</t>
  </si>
  <si>
    <t>-50.8612895</t>
  </si>
  <si>
    <t xml:space="preserve"> https://pt.wikiloc.com/trilhas-bicicleta-eletrica/goiabal-23-09-2022-d-114499877</t>
  </si>
  <si>
    <t>-2.5970961</t>
  </si>
  <si>
    <t>-50.8468681</t>
  </si>
  <si>
    <t>-2.6455093</t>
  </si>
  <si>
    <t>-50.8613348</t>
  </si>
  <si>
    <t xml:space="preserve"> https://pt.wikiloc.com/trilhas-bicicleta-eletrica/goiabal-24-09-2022-d-114499878 </t>
  </si>
  <si>
    <t>-2.5970429</t>
  </si>
  <si>
    <t>-50.8470642</t>
  </si>
  <si>
    <t>-2.6455422</t>
  </si>
  <si>
    <t>-50.8612914</t>
  </si>
  <si>
    <t xml:space="preserve"> https://pt.wikiloc.com/trilhas-bicicleta-eletrica/goiabal-26-09-2022-d-114911690 </t>
  </si>
  <si>
    <t>-2.5971019</t>
  </si>
  <si>
    <t>-50.8468592</t>
  </si>
  <si>
    <t>-2.6454865</t>
  </si>
  <si>
    <t>-50.8613029</t>
  </si>
  <si>
    <t xml:space="preserve"> https://pt.wikiloc.com/trilhas-bicicleta-eletrica/goiabal-27-09-2022-d-114911691 </t>
  </si>
  <si>
    <t>-2.5971521</t>
  </si>
  <si>
    <t>-50.8469671</t>
  </si>
  <si>
    <t>-2.6454744</t>
  </si>
  <si>
    <t>-50.861333</t>
  </si>
  <si>
    <t xml:space="preserve"> https://pt.wikiloc.com/trilhas-trekking/goiabal-28-09-2022-d-114911689</t>
  </si>
  <si>
    <t xml:space="preserve"> https://pt.wikiloc.com/trilhas-bicicleta-eletrica/goiabal-29-09-2022-d-114911692 </t>
  </si>
  <si>
    <t>O aplicativo da mineral apresentou falha, os dados somem da tela</t>
  </si>
  <si>
    <t>-2.5969926</t>
  </si>
  <si>
    <t>-50.8470391</t>
  </si>
  <si>
    <t>-2.6454141</t>
  </si>
  <si>
    <t>-50.8613661</t>
  </si>
  <si>
    <t xml:space="preserve"> https://pt.wikiloc.com/trilhas-trekking/goiabal-30-09-2022-d-115086040</t>
  </si>
  <si>
    <t>-2.5970675</t>
  </si>
  <si>
    <t>-50.8468921</t>
  </si>
  <si>
    <t>-2.6455142</t>
  </si>
  <si>
    <t xml:space="preserve"> https://pt.wikiloc.com/trilhas-trekking/goiabal-01-10-2022-d-115086041</t>
  </si>
  <si>
    <t>-2.5970708</t>
  </si>
  <si>
    <t>-50.8470344</t>
  </si>
  <si>
    <t>-2.6454844</t>
  </si>
  <si>
    <t>-50.8612674</t>
  </si>
  <si>
    <t>https://pt.wikiloc.com/trilhas-trekking/goiabal-03-10-2022-d-115685979</t>
  </si>
  <si>
    <t>-2.597135</t>
  </si>
  <si>
    <t>-50.846899</t>
  </si>
  <si>
    <t>-2.6455159</t>
  </si>
  <si>
    <t>-50.8612533</t>
  </si>
  <si>
    <t>https://pt.wikiloc.com/trilhas-bicicleta-eletrica/goiabal-04-10-2022-d-115685976</t>
  </si>
  <si>
    <t>-2.59711443</t>
  </si>
  <si>
    <t>-50.8469178</t>
  </si>
  <si>
    <t>-2.6455086</t>
  </si>
  <si>
    <t>-50.8612794</t>
  </si>
  <si>
    <t>https://pt.wikiloc.com/trilhas-bicicleta-eletrica/goiabal-05-10-2022-d-115685974</t>
  </si>
  <si>
    <t>-2.5971187</t>
  </si>
  <si>
    <t>-50.8468762</t>
  </si>
  <si>
    <t>-2.6455111</t>
  </si>
  <si>
    <t>-50.8612894</t>
  </si>
  <si>
    <t>https://pt.wikiloc.com/trilhas-bicicleta-eletrica/goiabal-06-10-2022-d-115685978</t>
  </si>
  <si>
    <t>-2.5971089</t>
  </si>
  <si>
    <t>-50.8467635</t>
  </si>
  <si>
    <t>-2.6455008</t>
  </si>
  <si>
    <t>-50.8612482</t>
  </si>
  <si>
    <t>Parcialmente Nublado</t>
  </si>
  <si>
    <t>https://pt.wikiloc.com/trilhas-bicicleta-eletrica/goiabal-07-10-2022-d-115685980</t>
  </si>
  <si>
    <t>-2.5971112</t>
  </si>
  <si>
    <t>-50.8469948</t>
  </si>
  <si>
    <t>-2.645521</t>
  </si>
  <si>
    <t>-50.8613403</t>
  </si>
  <si>
    <t>https://pt.wikiloc.com/trilhas-bicicleta-eletrica/goiabal-08-10-2022-d-115685977</t>
  </si>
  <si>
    <t>-2.5972457</t>
  </si>
  <si>
    <t>-50.8470734</t>
  </si>
  <si>
    <t>-2.6454962</t>
  </si>
  <si>
    <t>-50.8612945</t>
  </si>
  <si>
    <t>https://pt.wikiloc.com/trilhas-bicicleta-eletrica/goiabal-10-10-2022-d-115943965</t>
  </si>
  <si>
    <t>-2.5971116</t>
  </si>
  <si>
    <t>-50.8469469</t>
  </si>
  <si>
    <t>-2.6454809</t>
  </si>
  <si>
    <t>-50.8612928</t>
  </si>
  <si>
    <t xml:space="preserve"> https://pt.wikiloc.com/trilhas-bicicleta-eletrica/goiabal-11-10-2022-d-116412631 </t>
  </si>
  <si>
    <t>-2.5971614</t>
  </si>
  <si>
    <t>-50.8468926</t>
  </si>
  <si>
    <t>-2.6455132</t>
  </si>
  <si>
    <t>-50.8612946</t>
  </si>
  <si>
    <t xml:space="preserve"> https://pt.wikiloc.com/trilhas-bicicleta-eletrica/goiabal-12-10-2022-d-116412633 </t>
  </si>
  <si>
    <t>-2.5971539</t>
  </si>
  <si>
    <t>-50.8469267</t>
  </si>
  <si>
    <t>-2.645475</t>
  </si>
  <si>
    <t>-50.8612904</t>
  </si>
  <si>
    <t xml:space="preserve"> https://pt.wikiloc.com/trilhas-trekking/goiabal-13-10-2022-d-116412630</t>
  </si>
  <si>
    <t>-2.5971551</t>
  </si>
  <si>
    <t>-50.8469043</t>
  </si>
  <si>
    <t>-2.645492</t>
  </si>
  <si>
    <t>-50.8613122</t>
  </si>
  <si>
    <t xml:space="preserve"> https://pt.wikiloc.com/trilhas-bicicleta-eletrica/goiabal-14-10-2022-d-116412632 </t>
  </si>
  <si>
    <t/>
  </si>
  <si>
    <t xml:space="preserve"> https://pt.wikiloc.com/trilhas-bicicleta-eletrica/goiabal-15-10-2022-d-116412634 </t>
  </si>
  <si>
    <t>O aplicativo da mineral apresentou falha ao coletar dados as informações somem</t>
  </si>
  <si>
    <t>-2.5971695</t>
  </si>
  <si>
    <t>-50.8467342</t>
  </si>
  <si>
    <t>-2.6454976</t>
  </si>
  <si>
    <t>-50.861279</t>
  </si>
  <si>
    <t xml:space="preserve"> https://pt.wikiloc.com/trilhas-bicicleta-eletrica/goiabal-17-10-2022-d-116794219 </t>
  </si>
  <si>
    <t>-2.5970975</t>
  </si>
  <si>
    <t>-50.8469508</t>
  </si>
  <si>
    <t>-2.6454797</t>
  </si>
  <si>
    <t>-50.861283</t>
  </si>
  <si>
    <t xml:space="preserve"> https://pt.wikiloc.com/trilhas-bicicleta-eletrica/goiabal-18-10-2022-d-116794216 </t>
  </si>
  <si>
    <t>-2.5969663</t>
  </si>
  <si>
    <t>-50.8468514</t>
  </si>
  <si>
    <t>-2.6455212</t>
  </si>
  <si>
    <t>-50.8613211</t>
  </si>
  <si>
    <t xml:space="preserve"> https://pt.wikiloc.com/trilhas-bicicleta-eletrica/goiabal-19-10-2022-d-116794217 </t>
  </si>
  <si>
    <t>subtotal diurno</t>
  </si>
  <si>
    <t>Pará</t>
  </si>
  <si>
    <t>Soure</t>
  </si>
  <si>
    <t>Cajuuna-céu</t>
  </si>
  <si>
    <t>-0.6254212</t>
  </si>
  <si>
    <t>-48.4853957</t>
  </si>
  <si>
    <t>-0.6485312</t>
  </si>
  <si>
    <t>-484849505</t>
  </si>
  <si>
    <t>aberto</t>
  </si>
  <si>
    <t>vazante</t>
  </si>
  <si>
    <t xml:space="preserve"> https://pt.wikiloc.com/trilhas-trekking/praiacajuunaceu-20-09-22d-114118922 </t>
  </si>
  <si>
    <t>-0.6254373</t>
  </si>
  <si>
    <t>-48.4854086</t>
  </si>
  <si>
    <t>-0.6489117</t>
  </si>
  <si>
    <t>-48.4853099</t>
  </si>
  <si>
    <t>oeste</t>
  </si>
  <si>
    <t xml:space="preserve"> https://pt.wikiloc.com/trilhas-trekking/praiacajuunaceu-21-09-22d-114202915 </t>
  </si>
  <si>
    <t>-0.6245269</t>
  </si>
  <si>
    <t>-48.4860832</t>
  </si>
  <si>
    <t>-0.6516368</t>
  </si>
  <si>
    <t>-48.4872081</t>
  </si>
  <si>
    <t>parcialmente nublado</t>
  </si>
  <si>
    <t xml:space="preserve"> https://pt.wikiloc.com/trilhas-trekking/praia-ceu-cajuuna-22-09-22-s-114298274 </t>
  </si>
  <si>
    <t>-0.6245321</t>
  </si>
  <si>
    <t>-48.4859892</t>
  </si>
  <si>
    <t>-0.6510120</t>
  </si>
  <si>
    <t>-48.4859381</t>
  </si>
  <si>
    <t>noroeste</t>
  </si>
  <si>
    <t>wikiloc falhou, monitoramento enviado pelo aplicativo do PNDTM</t>
  </si>
  <si>
    <t>-0.6246835</t>
  </si>
  <si>
    <t>-48.4857720</t>
  </si>
  <si>
    <t>-0.6517748</t>
  </si>
  <si>
    <t>-48.4869051</t>
  </si>
  <si>
    <t xml:space="preserve"> https://pt.wikiloc.com/trilhas-trekking/praia-cajuunaceu-24-09-22-d-114482450</t>
  </si>
  <si>
    <t>-0.6246692</t>
  </si>
  <si>
    <t>-48.486042</t>
  </si>
  <si>
    <t>-0.651571</t>
  </si>
  <si>
    <t>-48.4870299</t>
  </si>
  <si>
    <t xml:space="preserve"> https://pt.wikiloc.com/trilhas-trekking/praia-cajuunaceu-26-09-22-d-114681122</t>
  </si>
  <si>
    <t>-0.6246487</t>
  </si>
  <si>
    <t>-48.486109</t>
  </si>
  <si>
    <t>-0.6515584</t>
  </si>
  <si>
    <t>-48.487114</t>
  </si>
  <si>
    <t xml:space="preserve"> https://pt.wikiloc.com/trilhas-trekking/praia-cajuuna-ceu-27-09-22-d-114745172 </t>
  </si>
  <si>
    <t>-0.6246765</t>
  </si>
  <si>
    <t>-48.486061</t>
  </si>
  <si>
    <t>-0.6516458</t>
  </si>
  <si>
    <t>-48.487146</t>
  </si>
  <si>
    <t xml:space="preserve"> https://pt.wikiloc.com/trilhas-trekking/praia-cajuuna-ceu-28-09-22-d-114823368 </t>
  </si>
  <si>
    <t>-0.6247997</t>
  </si>
  <si>
    <t>-48.486014</t>
  </si>
  <si>
    <t>-0.6515384</t>
  </si>
  <si>
    <t>-48.487333</t>
  </si>
  <si>
    <t xml:space="preserve"> https://pt.wikiloc.com/trilhas-trekking/praia-cajuuna-ceu-29-09-22-d-114900577 </t>
  </si>
  <si>
    <t>-0.372855958</t>
  </si>
  <si>
    <t>-48.2997768</t>
  </si>
  <si>
    <t>-0.391173252</t>
  </si>
  <si>
    <t>-48.29291801</t>
  </si>
  <si>
    <t>O Wikiloc não gravou o percurso por isso o registro do monitoramento foi feito com fotos no timestemp</t>
  </si>
  <si>
    <t>-0.6246605</t>
  </si>
  <si>
    <t>-48.4859553</t>
  </si>
  <si>
    <t>-0.6516131</t>
  </si>
  <si>
    <t>-48.4872741</t>
  </si>
  <si>
    <t>https://pt.wikiloc.com/trilhas-trekking/praia-cajuuna-ceu-01-10-22-d-115077656</t>
  </si>
  <si>
    <t>-0.6249899</t>
  </si>
  <si>
    <t>-48.485502</t>
  </si>
  <si>
    <t>-0.6513152</t>
  </si>
  <si>
    <t>-48.486614</t>
  </si>
  <si>
    <t>Noroeste</t>
  </si>
  <si>
    <t xml:space="preserve"> https://pt.wikiloc.com/trilhas-trekking/praia-cajuunaceu-03-10-22-d-115301642</t>
  </si>
  <si>
    <t>-0.6246559</t>
  </si>
  <si>
    <t>-48.4862042</t>
  </si>
  <si>
    <t>-0.651664</t>
  </si>
  <si>
    <t>-48.4871077</t>
  </si>
  <si>
    <t xml:space="preserve"> https://pt.wikiloc.com/trilhas-trekking/praia-cajuuna-ceu-04-10-22d-115380502 </t>
  </si>
  <si>
    <t>-0.6246771</t>
  </si>
  <si>
    <t>-48.4860034</t>
  </si>
  <si>
    <t>-0.6516101</t>
  </si>
  <si>
    <t>-48.4871662</t>
  </si>
  <si>
    <t xml:space="preserve"> https://pt.wikiloc.com/trilhas-trekking/praia-cajuuna-ceu-05-10-22-d-115467036 </t>
  </si>
  <si>
    <t>-0.6243185</t>
  </si>
  <si>
    <t>-48.486277</t>
  </si>
  <si>
    <t>-0.6520866</t>
  </si>
  <si>
    <t>-48.486046</t>
  </si>
  <si>
    <t xml:space="preserve"> https://pt.wikiloc.com/trilhas-trekking/praia-cajuuna-ceu-06-10-22-d-115513540 </t>
  </si>
  <si>
    <t>-0.6248340</t>
  </si>
  <si>
    <t>-48.4862359</t>
  </si>
  <si>
    <t>-0.6517042</t>
  </si>
  <si>
    <t>-48.4873122</t>
  </si>
  <si>
    <t xml:space="preserve"> https://pt.wikiloc.com/trilhas-trekking/praia-cajuuna-ceu-07-10-22-d-115581254 </t>
  </si>
  <si>
    <t>-0.6245494</t>
  </si>
  <si>
    <t>-48.486140</t>
  </si>
  <si>
    <t>-0.6516893</t>
  </si>
  <si>
    <t>-48.487330</t>
  </si>
  <si>
    <t xml:space="preserve"> https://pt.wikiloc.com/trilhas-trekking/praia-cajuuna-ceu-08-10-22-d-115677000 </t>
  </si>
  <si>
    <t>-0.6245138</t>
  </si>
  <si>
    <t>-48.486144</t>
  </si>
  <si>
    <t>-0.6517362</t>
  </si>
  <si>
    <t xml:space="preserve"> https://pt.wikiloc.com/trilhas-trekking/praia-cajuuna-ceu-10-10-22-d-115929350 </t>
  </si>
  <si>
    <t>-0.6241580</t>
  </si>
  <si>
    <t>-48.4862954</t>
  </si>
  <si>
    <t>-0.6517132</t>
  </si>
  <si>
    <t>-48.4873894</t>
  </si>
  <si>
    <t xml:space="preserve"> https://pt.wikiloc.com/trilhas-trekking/praia-cajuuna-ceu-11-10-22-d-116016230 </t>
  </si>
  <si>
    <t>-0.6246864</t>
  </si>
  <si>
    <t>-48.4861769</t>
  </si>
  <si>
    <t>-0.6518334</t>
  </si>
  <si>
    <t>-48.486374</t>
  </si>
  <si>
    <t>Nublado</t>
  </si>
  <si>
    <t xml:space="preserve"> https://pt.wikiloc.com/trilhas-trekking/praia-cajuuna-ceu-12-10-22-d-116123120</t>
  </si>
  <si>
    <t>-0.624462</t>
  </si>
  <si>
    <t>-48.4860414</t>
  </si>
  <si>
    <t>-0.6516644</t>
  </si>
  <si>
    <t>-48.487416</t>
  </si>
  <si>
    <t xml:space="preserve"> https://pt.wikiloc.com/trilhas-trekking/praia-cajuuna-ceu-13-10-22-d-116199868</t>
  </si>
  <si>
    <t>-0.6243701</t>
  </si>
  <si>
    <t>-48.486101</t>
  </si>
  <si>
    <t>-0.6516876</t>
  </si>
  <si>
    <t>-48.487408</t>
  </si>
  <si>
    <t xml:space="preserve"> https://pt.wikiloc.com/trilhas-cicloturismo/praia-cajuuna-ceu-14-10-22-d-116274168</t>
  </si>
  <si>
    <t>-0.3728134</t>
  </si>
  <si>
    <t>-48.2998232</t>
  </si>
  <si>
    <t>-0.3960970</t>
  </si>
  <si>
    <t>-48.2914361</t>
  </si>
  <si>
    <t xml:space="preserve"> https://pt.wikiloc.com/trilhas-trekking/praia-cajuuna-ceu-15-10-22-d-116697815</t>
  </si>
  <si>
    <t>-0.6245309</t>
  </si>
  <si>
    <t>-48.486051</t>
  </si>
  <si>
    <t>-0.651715</t>
  </si>
  <si>
    <t>-48.4873705</t>
  </si>
  <si>
    <t xml:space="preserve"> https://pt.wikiloc.com/trilhas-cicloturismo/praia-cajuuna-ceu-17-10-22-d-116697939 </t>
  </si>
  <si>
    <t>-0.6245427</t>
  </si>
  <si>
    <t>-48.485950</t>
  </si>
  <si>
    <t>-0.6517468</t>
  </si>
  <si>
    <t>-48.487309</t>
  </si>
  <si>
    <t xml:space="preserve"> https://pt.wikiloc.com/trilhas-cicloturismo/praia-cajuuna-ceu-18-10-22-d-116711635</t>
  </si>
  <si>
    <t>-0.37289311</t>
  </si>
  <si>
    <t>-48.2910388</t>
  </si>
  <si>
    <t>-0.3903195</t>
  </si>
  <si>
    <t>-48.2914527</t>
  </si>
  <si>
    <t>-0.6530750</t>
  </si>
  <si>
    <t>-48.4917083</t>
  </si>
  <si>
    <t>-0.6763590</t>
  </si>
  <si>
    <t>-48.4839386</t>
  </si>
  <si>
    <t xml:space="preserve"> https://pt.wikiloc.com/trilhas-trekking/praiapesqueiro-20-09-22d-114118923 </t>
  </si>
  <si>
    <t>-0.6530717</t>
  </si>
  <si>
    <t>-48.4916549</t>
  </si>
  <si>
    <t>-0.6757833</t>
  </si>
  <si>
    <t>-48.4839397</t>
  </si>
  <si>
    <t xml:space="preserve"> https://pt.wikiloc.com/trilhas-trekking/praiapesqueiro-21-09-22d-114203537 </t>
  </si>
  <si>
    <t>-0.6532485</t>
  </si>
  <si>
    <t>-48.4913286</t>
  </si>
  <si>
    <t>-0.6746604</t>
  </si>
  <si>
    <t>-48.4832947</t>
  </si>
  <si>
    <t xml:space="preserve"> https://pt.wikiloc.com/trilhas-trekking/praia-pesqueiro-22-09-22-d-114298276 </t>
  </si>
  <si>
    <t xml:space="preserve"> https://pt.wikiloc.com/trilhas-trekking/praia-pesqueiro-23-09-22-d-114380215</t>
  </si>
  <si>
    <t>-0.6530939</t>
  </si>
  <si>
    <t>-48.491313</t>
  </si>
  <si>
    <t>-0.6515784</t>
  </si>
  <si>
    <t>-48.486836</t>
  </si>
  <si>
    <t xml:space="preserve"> https://pt.wikiloc.com/trilhas-trekking/praia-pesqueiro-24-09-22-d-114482481 </t>
  </si>
  <si>
    <t>-0.6533558</t>
  </si>
  <si>
    <t>-48.491362</t>
  </si>
  <si>
    <t>-0.6764657</t>
  </si>
  <si>
    <t>-48.483905</t>
  </si>
  <si>
    <t xml:space="preserve"> https://pt.wikiloc.com/trilhas-trekking/praia-pesqueiro-26-09-22-d-114681123 </t>
  </si>
  <si>
    <t>-0.6537616</t>
  </si>
  <si>
    <t>-48.491189</t>
  </si>
  <si>
    <t>-0.6766859</t>
  </si>
  <si>
    <t>-48.483850</t>
  </si>
  <si>
    <t xml:space="preserve"> https://pt.wikiloc.com/trilhas-trekking/praia-pesqueiro-26-09-22-d-114756224 </t>
  </si>
  <si>
    <t>-0.391194</t>
  </si>
  <si>
    <t>-48.2929173</t>
  </si>
  <si>
    <t>-0.4129135</t>
  </si>
  <si>
    <t>-48.2827195</t>
  </si>
  <si>
    <t xml:space="preserve"> https://pt.wikiloc.com/trilhas-trekking/praia-pesqueiro-28-09-22-d-114823713</t>
  </si>
  <si>
    <t xml:space="preserve"> https://pt.wikiloc.com/trilhas-trekking/praia-pesqueiro-29-09-22-d-114900029</t>
  </si>
  <si>
    <t>-0.6247193</t>
  </si>
  <si>
    <t>-48.4868295</t>
  </si>
  <si>
    <t>-0.6515139</t>
  </si>
  <si>
    <t>-48.4893155</t>
  </si>
  <si>
    <t>https://pt.wikiloc.com/trilhas-trekking/praia-pesqueiro-30-09-22-d-115084015</t>
  </si>
  <si>
    <t>-0.6533023</t>
  </si>
  <si>
    <t>-48.4913085</t>
  </si>
  <si>
    <t>-0.6762967</t>
  </si>
  <si>
    <t>-48.4839166</t>
  </si>
  <si>
    <t>https://pt.wikiloc.com/trilhas-trekking/praia-pesqueiro-01-10-22-d-115077655</t>
  </si>
  <si>
    <t>pesqueiro</t>
  </si>
  <si>
    <t>-0.6533827</t>
  </si>
  <si>
    <t>-48.491448</t>
  </si>
  <si>
    <t>-0.6764349</t>
  </si>
  <si>
    <t>-48.483584</t>
  </si>
  <si>
    <t xml:space="preserve"> https://pt.wikiloc.com/trilhas-trekking/praia-pesqueiro-03-10-22-d-115302149 </t>
  </si>
  <si>
    <t>-0.3911697</t>
  </si>
  <si>
    <t>-48.2928958</t>
  </si>
  <si>
    <t>-0.4032510</t>
  </si>
  <si>
    <t>-48.2923013</t>
  </si>
  <si>
    <t>Nordeste</t>
  </si>
  <si>
    <t xml:space="preserve">Wikiloc não funcional, monitoramento registrado no timestemp, fotos no sharepoint </t>
  </si>
  <si>
    <t>-0.6532781</t>
  </si>
  <si>
    <t>-48.4913070</t>
  </si>
  <si>
    <t>-0.6760728</t>
  </si>
  <si>
    <t>-48.48377</t>
  </si>
  <si>
    <t xml:space="preserve"> https://pt.wikiloc.com/trilhas-trekking/praia-pesqueiro-05-10-22-d-115467035 </t>
  </si>
  <si>
    <t>-0.653246</t>
  </si>
  <si>
    <t>-48.4913706</t>
  </si>
  <si>
    <t>-0.6758506</t>
  </si>
  <si>
    <t>-48.484072</t>
  </si>
  <si>
    <t xml:space="preserve"> https://pt.wikiloc.com/trilhas-trekking/praia-pesqueiro-06-10-22-d-115513538</t>
  </si>
  <si>
    <t>-0.6529995</t>
  </si>
  <si>
    <t>-48.4918407</t>
  </si>
  <si>
    <t>-0.6755085</t>
  </si>
  <si>
    <t>-48.4837243</t>
  </si>
  <si>
    <t xml:space="preserve"> https://pt.wikiloc.com/trilhas-trekking/praia-pesqueiro-07-10-22-d-115581432</t>
  </si>
  <si>
    <t>-0.6530049</t>
  </si>
  <si>
    <t>-48.491731</t>
  </si>
  <si>
    <t>-0.6757062</t>
  </si>
  <si>
    <t>-48.483882</t>
  </si>
  <si>
    <t xml:space="preserve"> https://pt.wikiloc.com/trilhas-trekking/praia-pesqueiro-08-10-22-d-115678006</t>
  </si>
  <si>
    <t>-0.6532067</t>
  </si>
  <si>
    <t>-48.491315</t>
  </si>
  <si>
    <t>-0.6765434</t>
  </si>
  <si>
    <t>-48.483783</t>
  </si>
  <si>
    <t xml:space="preserve"> https://pt.wikiloc.com/trilhas-trekking/praia-pesqueiro-10-10-22-d-115929352 </t>
  </si>
  <si>
    <t>-0.6532026</t>
  </si>
  <si>
    <t>-48.4914386</t>
  </si>
  <si>
    <t>-0.6763499</t>
  </si>
  <si>
    <t>-48.4839381</t>
  </si>
  <si>
    <t xml:space="preserve"> https://pt.wikiloc.com/trilhas-trekking/praia-pesqueiro-11-10-22-d-116016231 </t>
  </si>
  <si>
    <t>-0.3911612</t>
  </si>
  <si>
    <t>-48.2928871</t>
  </si>
  <si>
    <t>-0.4032197</t>
  </si>
  <si>
    <t>-48.2923197</t>
  </si>
  <si>
    <t xml:space="preserve"> https://pt.wikiloc.com/trilhas-trekking/praia-pesqueiro-12-10-22-d-116209055</t>
  </si>
  <si>
    <t>-0.6531638</t>
  </si>
  <si>
    <t>-48.491412</t>
  </si>
  <si>
    <t>-0.676229</t>
  </si>
  <si>
    <t>-48.4839323</t>
  </si>
  <si>
    <t xml:space="preserve"> https://pt.wikiloc.com/trilhas-trekking/praia-pesqueiro-13-10-22-d-116203983</t>
  </si>
  <si>
    <t>-0.6531836</t>
  </si>
  <si>
    <t>-48.491467</t>
  </si>
  <si>
    <t>-0.6763433</t>
  </si>
  <si>
    <t>-48.483616</t>
  </si>
  <si>
    <t xml:space="preserve"> https://pt.wikiloc.com/trilhas-cicloturismo/praia-pesqueiro-14-10-22-d-116274235</t>
  </si>
  <si>
    <t>-0.391139226</t>
  </si>
  <si>
    <t>-48.2428825</t>
  </si>
  <si>
    <t>-0.4034662</t>
  </si>
  <si>
    <t>-48.292179</t>
  </si>
  <si>
    <t>Oeste</t>
  </si>
  <si>
    <t>O wikiloc e o aplicativo PMDTM não registraram o monitoramento, registro feito por foto no timestemp</t>
  </si>
  <si>
    <t>-0.6532206</t>
  </si>
  <si>
    <t>-48.492327</t>
  </si>
  <si>
    <t>-0.676262</t>
  </si>
  <si>
    <t>-48.4839259</t>
  </si>
  <si>
    <t xml:space="preserve"> https://pt.wikiloc.com/trilhas-cicloturismo/praia-pesqueiro-17-10-22-d-116697938</t>
  </si>
  <si>
    <t>-0.6531978</t>
  </si>
  <si>
    <t>-48.491409</t>
  </si>
  <si>
    <t>-0.6765606</t>
  </si>
  <si>
    <t>-48.483707</t>
  </si>
  <si>
    <t xml:space="preserve"> https://pt.wikiloc.com/trilhas-cicloturismo/praia-pesqueiro-18-10-22-d-116711638</t>
  </si>
  <si>
    <t>-0.39106392</t>
  </si>
  <si>
    <t>-48.2930579</t>
  </si>
  <si>
    <t>-0.4034516</t>
  </si>
  <si>
    <t>-48.292291</t>
  </si>
  <si>
    <t>-0.3724400</t>
  </si>
  <si>
    <t>-48.29491586</t>
  </si>
  <si>
    <t>-0.3542360</t>
  </si>
  <si>
    <t>-48.2847526</t>
  </si>
  <si>
    <t>Parcialmente nublado</t>
  </si>
  <si>
    <t xml:space="preserve"> https://pt.wikiloc.com/trilhas-trekking/praia-ture-20-09-22-d-114135307</t>
  </si>
  <si>
    <t>-0.6283244</t>
  </si>
  <si>
    <t>-48.4842394</t>
  </si>
  <si>
    <t>-0.5844210</t>
  </si>
  <si>
    <t>-48.4799697</t>
  </si>
  <si>
    <t xml:space="preserve"> https://pt.wikiloc.com/trilhas-trekking/praia-ture-21-09-22-d-114238172 </t>
  </si>
  <si>
    <t>-0.6233287</t>
  </si>
  <si>
    <t>-48.4847133</t>
  </si>
  <si>
    <t>-0.5846873</t>
  </si>
  <si>
    <t>-48.4797879</t>
  </si>
  <si>
    <t xml:space="preserve"> https://pt.wikiloc.com/trilhas-trekking/praia-ture-22-09-22-d-114298275</t>
  </si>
  <si>
    <t>-0.6232631</t>
  </si>
  <si>
    <t>-48.4845154</t>
  </si>
  <si>
    <t>-0.5833906</t>
  </si>
  <si>
    <t>-48.479775</t>
  </si>
  <si>
    <t xml:space="preserve"> https://pt.wikiloc.com/trilhas-trekking/praia-ture-23-09-22-d-114380213</t>
  </si>
  <si>
    <t>-0.6233633</t>
  </si>
  <si>
    <t>-48.4848191</t>
  </si>
  <si>
    <t>-0.5850440</t>
  </si>
  <si>
    <t>-48.47984223</t>
  </si>
  <si>
    <t xml:space="preserve"> https://pt.wikiloc.com/trilhas-trekking/praia-ture-24-09-22-d-114482448</t>
  </si>
  <si>
    <t>-0.6232226</t>
  </si>
  <si>
    <t>-48.4846127</t>
  </si>
  <si>
    <t>-0.5850684</t>
  </si>
  <si>
    <t>-48.4797072</t>
  </si>
  <si>
    <t xml:space="preserve"> https://pt.wikiloc.com/trilhas-trekking/praia-ture-26-09-22-d-114694559 </t>
  </si>
  <si>
    <t>-0.6231579</t>
  </si>
  <si>
    <t>-48.4844365</t>
  </si>
  <si>
    <t>-0.5849334</t>
  </si>
  <si>
    <t>-48.4796780</t>
  </si>
  <si>
    <t xml:space="preserve"> https://pt.wikiloc.com/trilhas-trekking/praia-ture-27-09-22-d-114769818 </t>
  </si>
  <si>
    <t>-0.6231531</t>
  </si>
  <si>
    <t>-48.4844033</t>
  </si>
  <si>
    <t>-0.5849894</t>
  </si>
  <si>
    <t>-48.4796899</t>
  </si>
  <si>
    <t xml:space="preserve"> https://pt.wikiloc.com/trilhas-trekking/praia-ture-28-09-22-d-114843779</t>
  </si>
  <si>
    <t>-0.6233714</t>
  </si>
  <si>
    <t>-48.4837077</t>
  </si>
  <si>
    <t>-0.5841443</t>
  </si>
  <si>
    <t>-48.4799954</t>
  </si>
  <si>
    <t xml:space="preserve"> https://pt.wikiloc.com/trilhas-trekking/praia-ture-29-09-22-d-114901099</t>
  </si>
  <si>
    <t>-0.6233195</t>
  </si>
  <si>
    <t>-48.4837132</t>
  </si>
  <si>
    <t>-0.5841129</t>
  </si>
  <si>
    <t>-48.4799115</t>
  </si>
  <si>
    <t xml:space="preserve"> https://pt.wikiloc.com/trilhas-trekking/praia-ture-30-09-22-d-115090872</t>
  </si>
  <si>
    <t>-0.6232024</t>
  </si>
  <si>
    <t>-48.4844793</t>
  </si>
  <si>
    <t>-0.5850227</t>
  </si>
  <si>
    <t>-48.4796594</t>
  </si>
  <si>
    <t xml:space="preserve"> https://pt.wikiloc.com/trilhas-trekking/praia-ture-01-10-22-d-115091000</t>
  </si>
  <si>
    <t>-0.6232467</t>
  </si>
  <si>
    <t>-48.4843372</t>
  </si>
  <si>
    <t>-0.5841407</t>
  </si>
  <si>
    <t>-48.479993</t>
  </si>
  <si>
    <t xml:space="preserve"> https://pt.wikiloc.com/trilhas-trekking/praia-ture-03-10-22-d-115272545 </t>
  </si>
  <si>
    <t>-0.3723982</t>
  </si>
  <si>
    <t>-48.2930360</t>
  </si>
  <si>
    <t>-0.3561800</t>
  </si>
  <si>
    <t>-48.2846812</t>
  </si>
  <si>
    <t xml:space="preserve"> https://pt.wikiloc.com/trilhas-trekking/praia-ture-04-10-22-d-115420245</t>
  </si>
  <si>
    <t>-0.5847775</t>
  </si>
  <si>
    <t>-48.4798413</t>
  </si>
  <si>
    <t>-0.6236451</t>
  </si>
  <si>
    <t>-48.4864459</t>
  </si>
  <si>
    <t xml:space="preserve"> https://pt.wikiloc.com/trilhas-trekking/praia-ture-05-10-22-d-115421173</t>
  </si>
  <si>
    <t>-0.697273</t>
  </si>
  <si>
    <t>-48.5063769</t>
  </si>
  <si>
    <t>-0.5850959</t>
  </si>
  <si>
    <t>-48.47075</t>
  </si>
  <si>
    <t xml:space="preserve"> https://pt.wikiloc.com/trilhas-trekking/praia-ture-06-10-22-d-115539223</t>
  </si>
  <si>
    <t>-0.3723298</t>
  </si>
  <si>
    <t>-48.2932040</t>
  </si>
  <si>
    <t>-0.3512193</t>
  </si>
  <si>
    <t>-48.2878355</t>
  </si>
  <si>
    <t>https://pt.wikiloc.com/trilhas-trekking/praia-ture-07-10-22-d-115590129</t>
  </si>
  <si>
    <t>-0.3739155</t>
  </si>
  <si>
    <t>-48.2905332</t>
  </si>
  <si>
    <t>-0.3512176</t>
  </si>
  <si>
    <t>-48.2878135</t>
  </si>
  <si>
    <t xml:space="preserve"> https://pt.wikiloc.com/trilhas-trekking/praia-ture-08-10-22-d-115650142</t>
  </si>
  <si>
    <t>-0.6232495</t>
  </si>
  <si>
    <t>-48.4840807</t>
  </si>
  <si>
    <t>-0.5844953</t>
  </si>
  <si>
    <t>-48.4798958</t>
  </si>
  <si>
    <t>https://pt.wikiloc.com/trilhas-trekking/praia-ture-10-10-22-d-115940825</t>
  </si>
  <si>
    <t>-0.6230812</t>
  </si>
  <si>
    <t>-48.4847316</t>
  </si>
  <si>
    <t>-0.5839725</t>
  </si>
  <si>
    <t>-48.4800615</t>
  </si>
  <si>
    <t xml:space="preserve"> https://pt.wikiloc.com/trilhas-trekking/praia-ture-11-10-22-d-116016036</t>
  </si>
  <si>
    <t>-0.3724896</t>
  </si>
  <si>
    <t>-48.2949132</t>
  </si>
  <si>
    <t>-0.3542122</t>
  </si>
  <si>
    <t>-48.2847082</t>
  </si>
  <si>
    <t xml:space="preserve"> https://pt.wikiloc.com/trilhas-trekking/praia-ture-12-10-22-d-116212228</t>
  </si>
  <si>
    <t>-0.5827369</t>
  </si>
  <si>
    <t>-48.4764462</t>
  </si>
  <si>
    <t>-0.6236770</t>
  </si>
  <si>
    <t>-48.4848112</t>
  </si>
  <si>
    <t xml:space="preserve"> https://pt.wikiloc.com/trilhas-trekking/praia-ture-13-10-22-d-116212229</t>
  </si>
  <si>
    <t>-0.6231547</t>
  </si>
  <si>
    <t>-48.4844571</t>
  </si>
  <si>
    <t>-0.5846156</t>
  </si>
  <si>
    <t>-48.4797946</t>
  </si>
  <si>
    <t>https://pt.wikiloc.com/trilhas-trekking/praia-ture-14-10-22-d-116251986</t>
  </si>
  <si>
    <t>-0.3435986</t>
  </si>
  <si>
    <t>-48.2842058</t>
  </si>
  <si>
    <t>-0.3223511</t>
  </si>
  <si>
    <t>-48.2844830</t>
  </si>
  <si>
    <t xml:space="preserve"> https://pt.wikiloc.com/trilhas-trekking/praia-ture-15-20-22-d-116298363</t>
  </si>
  <si>
    <t>-0.3724010</t>
  </si>
  <si>
    <t>-48.2841217</t>
  </si>
  <si>
    <t>-0.3539417</t>
  </si>
  <si>
    <t>-48.2847414</t>
  </si>
  <si>
    <t xml:space="preserve"> https://pt.wikiloc.com/trilhas-cicloturismo/praia-ture-17-10-22-d-116697940</t>
  </si>
  <si>
    <t>-0.6234159</t>
  </si>
  <si>
    <t>-48.4845115</t>
  </si>
  <si>
    <t>-0.5844758</t>
  </si>
  <si>
    <t>-48.4798363</t>
  </si>
  <si>
    <t>https://pt.wikiloc.com/trilhas-trekking/praia-ture-18-10-22-d-116714754</t>
  </si>
  <si>
    <t>-0.6244209</t>
  </si>
  <si>
    <t>-48.4844888</t>
  </si>
  <si>
    <t>-0.5845599</t>
  </si>
  <si>
    <t>-48.4797618</t>
  </si>
  <si>
    <t xml:space="preserve"> https://pt.wikiloc.com/trilhas-trekking/praia-ture-19-10-22-d-116751906 </t>
  </si>
  <si>
    <t>-0.3424114</t>
  </si>
  <si>
    <t>-48.2837530</t>
  </si>
  <si>
    <t>-0.3258128</t>
  </si>
  <si>
    <t>-48.2835814</t>
  </si>
  <si>
    <t xml:space="preserve"> https://pt.wikiloc.com/trilhas-trekking/praia-taruma-20-09-22-d-114135306</t>
  </si>
  <si>
    <t>-0.5815635</t>
  </si>
  <si>
    <t>-48.4791268</t>
  </si>
  <si>
    <t>-0.5488435</t>
  </si>
  <si>
    <t>-48.4766977</t>
  </si>
  <si>
    <t xml:space="preserve"> https://pt.wikiloc.com/trilhas-trekking/praia-taruma-21-09-22-d-114225958 </t>
  </si>
  <si>
    <t>-0.5831066</t>
  </si>
  <si>
    <t>-48.4796816</t>
  </si>
  <si>
    <t xml:space="preserve"> https://pt.wikiloc.com/trilhas-trekking/praia-taruma-22-09-22-d-114298288</t>
  </si>
  <si>
    <t>-0.5833109</t>
  </si>
  <si>
    <t>-48.4797198</t>
  </si>
  <si>
    <t>-0.5505578</t>
  </si>
  <si>
    <t>-48.4767438</t>
  </si>
  <si>
    <t xml:space="preserve"> https://pt.wikiloc.com/trilhas-trekking/praia-taruma-23-09-22-d-114380214</t>
  </si>
  <si>
    <t>-0.5832147</t>
  </si>
  <si>
    <t>-48.4797257</t>
  </si>
  <si>
    <t>-0.5495618</t>
  </si>
  <si>
    <t>-48.4766578</t>
  </si>
  <si>
    <t xml:space="preserve"> https://pt.wikiloc.com/trilhas-trekking/praia-taruma-24-09-22-d-114482449 </t>
  </si>
  <si>
    <t>-0.5767012</t>
  </si>
  <si>
    <t>-48.477730</t>
  </si>
  <si>
    <t>-0.5426369</t>
  </si>
  <si>
    <t>-48.4768849</t>
  </si>
  <si>
    <t xml:space="preserve"> https://pt.wikiloc.com/trilhas-trekking/praia-taruma-26-09-22-d-114694558</t>
  </si>
  <si>
    <t xml:space="preserve"> https://pt.wikiloc.com/trilhas-trekking/praia-taruma-27-09-22-d-114769819 </t>
  </si>
  <si>
    <t>-0.55085101</t>
  </si>
  <si>
    <t>-48.4766923</t>
  </si>
  <si>
    <t>-0.5830261</t>
  </si>
  <si>
    <t>-48.4795763</t>
  </si>
  <si>
    <t xml:space="preserve"> https://pt.wikiloc.com/trilhas-trekking/praia-taruma-28-09-22-d-114843275 </t>
  </si>
  <si>
    <t>-0.3528345</t>
  </si>
  <si>
    <t>-48.2848029</t>
  </si>
  <si>
    <t>Monitoramento não realizado por problemas ambientais. Maré não baixou o suficiente para uma travessia segura</t>
  </si>
  <si>
    <t>-0.6231785</t>
  </si>
  <si>
    <t>-48.4844082</t>
  </si>
  <si>
    <t>-0.5849195</t>
  </si>
  <si>
    <t>-48.4796782</t>
  </si>
  <si>
    <t xml:space="preserve"> https://pt.wikiloc.com/trilhas-trekking/praia-taruma-30-09-22-d-115090850</t>
  </si>
  <si>
    <t>-0.5834296</t>
  </si>
  <si>
    <t>-48.4798635</t>
  </si>
  <si>
    <t>-0.5499260</t>
  </si>
  <si>
    <t>-48.47666180</t>
  </si>
  <si>
    <t xml:space="preserve"> https://pt.wikiloc.com/trilhas-trekking/praia-taruma-01-10-22-d-115090999</t>
  </si>
  <si>
    <t>-0.5832561</t>
  </si>
  <si>
    <t>-48.4799587</t>
  </si>
  <si>
    <t>-0.5847925</t>
  </si>
  <si>
    <t>-48.479749</t>
  </si>
  <si>
    <t xml:space="preserve"> https://pt.wikiloc.com/trilhas-trekking/praia-taruma-03-10-22-d-115272563</t>
  </si>
  <si>
    <t>-0.3459118</t>
  </si>
  <si>
    <t>-48.2846740</t>
  </si>
  <si>
    <t>-0.3256754</t>
  </si>
  <si>
    <t>-48.2836504</t>
  </si>
  <si>
    <t>https://pt.wikiloc.com/trilhas-trekking/praia-taruma-04-10-22-d-115420244</t>
  </si>
  <si>
    <t>-0.5830808</t>
  </si>
  <si>
    <t>-48.4796229</t>
  </si>
  <si>
    <t>-0.5490716</t>
  </si>
  <si>
    <t>-48.4768199</t>
  </si>
  <si>
    <t xml:space="preserve"> https://pt.wikiloc.com/trilhas-trekking/praia-taruma-05-10-22-d-115421172 </t>
  </si>
  <si>
    <t>-0.5835246</t>
  </si>
  <si>
    <t>-48.5501040</t>
  </si>
  <si>
    <t>-0.4798917</t>
  </si>
  <si>
    <t>-48.4764347</t>
  </si>
  <si>
    <t>https://pt.wikiloc.com/trilhas-trekking/praia-taruma-06-10-22-d-115539225</t>
  </si>
  <si>
    <t>-0.5834376</t>
  </si>
  <si>
    <t>-48.479824</t>
  </si>
  <si>
    <t>-0.5477846</t>
  </si>
  <si>
    <t>-48.4764652</t>
  </si>
  <si>
    <t xml:space="preserve"> https://pt.wikiloc.com/trilhas-trekking/praia-taruma-07-10-22-d-115590128 </t>
  </si>
  <si>
    <t>-0.3439310</t>
  </si>
  <si>
    <t>-48.2863198</t>
  </si>
  <si>
    <t>-0.3249157</t>
  </si>
  <si>
    <t>-48.2803538</t>
  </si>
  <si>
    <t>https://pt.wikiloc.com/trilhas-trekking/praia-taruma-08-10-22-d-115650143</t>
  </si>
  <si>
    <t>-0.5832222</t>
  </si>
  <si>
    <t>-48.4796339</t>
  </si>
  <si>
    <t>-0.5500448</t>
  </si>
  <si>
    <t>-48.4773876</t>
  </si>
  <si>
    <t xml:space="preserve"> https://pt.wikiloc.com/trilhas-trekking/praia-taruma-10-10-22-d-115940828</t>
  </si>
  <si>
    <t>-0.5763077</t>
  </si>
  <si>
    <t>-48.4775406</t>
  </si>
  <si>
    <t>-0.5400250</t>
  </si>
  <si>
    <t>-48.4778951</t>
  </si>
  <si>
    <t xml:space="preserve"> https://pt.wikiloc.com/trilhas-trekking/praia-taruma-11-10-22-d-116016035</t>
  </si>
  <si>
    <t>-0.3424135</t>
  </si>
  <si>
    <t>-48.2837089</t>
  </si>
  <si>
    <t>-0.3258389</t>
  </si>
  <si>
    <t>-48.2835172</t>
  </si>
  <si>
    <t xml:space="preserve"> https://pt.wikiloc.com/trilhas-trekking/praia-taruma-12-10-22-d-116212227</t>
  </si>
  <si>
    <t>-0.5467854</t>
  </si>
  <si>
    <t>-48.4766196</t>
  </si>
  <si>
    <t>-0.5816247</t>
  </si>
  <si>
    <t>-48.4766284</t>
  </si>
  <si>
    <t>https://pt.wikiloc.com/trilhas-trekking/praia-taruma-13-10-22-d-116212230</t>
  </si>
  <si>
    <t>-0.5509720</t>
  </si>
  <si>
    <t>-48.4768455</t>
  </si>
  <si>
    <t>-0.5858594</t>
  </si>
  <si>
    <t>-48.4797685</t>
  </si>
  <si>
    <t xml:space="preserve"> https://pt.wikiloc.com/trilhas-cicloturismo/praia-taruma-14-10-22-d-116251987 </t>
  </si>
  <si>
    <t xml:space="preserve"> https://pt.wikiloc.com/trilhas-trekking/praia-taruma-15-10-22-d-116298364</t>
  </si>
  <si>
    <t>-0.3456599</t>
  </si>
  <si>
    <t>-48.2845874</t>
  </si>
  <si>
    <t>-0.3254652</t>
  </si>
  <si>
    <t>-48.2836501</t>
  </si>
  <si>
    <t xml:space="preserve"> https://pt.wikiloc.com/trilhas-cicloturismo/praia-taruma-17-10-22-d-116697941</t>
  </si>
  <si>
    <t>-0.5844857</t>
  </si>
  <si>
    <t>-48.4798516</t>
  </si>
  <si>
    <t>-0.5484815</t>
  </si>
  <si>
    <t>-48.4767927</t>
  </si>
  <si>
    <t xml:space="preserve"> https://pt.wikiloc.com/trilhas-trekking/praia-taruma-18-10-22-d-116714755</t>
  </si>
  <si>
    <t>-0.58415</t>
  </si>
  <si>
    <t>-48.479986</t>
  </si>
  <si>
    <t>Monitoramento não realizado. Maré não baixou o suficiente parauma travessia segura</t>
  </si>
  <si>
    <t>Maracanã</t>
  </si>
  <si>
    <t>Praia da Princesa</t>
  </si>
  <si>
    <t>-0.5877246</t>
  </si>
  <si>
    <t>-47.5869212</t>
  </si>
  <si>
    <t>-0.5924904</t>
  </si>
  <si>
    <t>-47.5606861</t>
  </si>
  <si>
    <t>Leste</t>
  </si>
  <si>
    <t xml:space="preserve"> https://pt.wikiloc.com/trilhas-trekking/praia-da-princesa-20-09-2022-d-114168387 </t>
  </si>
  <si>
    <t>-0.5877465</t>
  </si>
  <si>
    <t>-47.5869833</t>
  </si>
  <si>
    <t>-0.5924203</t>
  </si>
  <si>
    <t>-47.5603068</t>
  </si>
  <si>
    <t xml:space="preserve"> https://pt.wikiloc.com/trilhas-trekking/praia-da-princesa-21-09-2022-d-114190071</t>
  </si>
  <si>
    <t>-0.5861477</t>
  </si>
  <si>
    <t>-47.5871334</t>
  </si>
  <si>
    <t>-0.5924175</t>
  </si>
  <si>
    <t>-47.5605128</t>
  </si>
  <si>
    <t xml:space="preserve"> https://pt.wikiloc.com/trilhas-trekking/praia-da-princesa-22-09-2022-d-114270339</t>
  </si>
  <si>
    <t>-0.5877059</t>
  </si>
  <si>
    <t>-47.5868153</t>
  </si>
  <si>
    <t>-0.592503</t>
  </si>
  <si>
    <t>-47.5603646</t>
  </si>
  <si>
    <t xml:space="preserve"> https://pt.wikiloc.com/trilhas-trekking/praia-da-princesa-23-09-2022-d-114361244 </t>
  </si>
  <si>
    <t>-0.5877126</t>
  </si>
  <si>
    <t>-47.587007</t>
  </si>
  <si>
    <t>-0.5925046</t>
  </si>
  <si>
    <t>-47.560355</t>
  </si>
  <si>
    <t xml:space="preserve"> https://pt.wikiloc.com/trilhas-trekking/praia-da-princesa-24-09-2022-d-114473059</t>
  </si>
  <si>
    <t>-0.5863023</t>
  </si>
  <si>
    <t>-47.5876325</t>
  </si>
  <si>
    <t>-0.5924811</t>
  </si>
  <si>
    <t>-47.5604022</t>
  </si>
  <si>
    <t xml:space="preserve"> https://pt.wikiloc.com/trilhas-trekking/praia-da-princesa-26-09-2022-d-114677136</t>
  </si>
  <si>
    <t>-0.5877157</t>
  </si>
  <si>
    <t>-47.5869427</t>
  </si>
  <si>
    <t>-0.5924648</t>
  </si>
  <si>
    <t>-47.560553</t>
  </si>
  <si>
    <t xml:space="preserve"> https://pt.wikiloc.com/trilhas-trekking/praia-da-princesa-27-09-2022-d-114750120</t>
  </si>
  <si>
    <t>-0.586107</t>
  </si>
  <si>
    <t>-47.5872365</t>
  </si>
  <si>
    <t>-0.5924603</t>
  </si>
  <si>
    <t>-47.5607538</t>
  </si>
  <si>
    <t xml:space="preserve"> https://pt.wikiloc.com/trilhas-trekking/praia-da-princesa-28-09-2022-d-114820937</t>
  </si>
  <si>
    <t>-0.5877027</t>
  </si>
  <si>
    <t>-47.5870952</t>
  </si>
  <si>
    <t>-0.5924588</t>
  </si>
  <si>
    <t>-47.5606575</t>
  </si>
  <si>
    <t xml:space="preserve"> https://pt.wikiloc.com/trilhas-trekking/praia-da-princesa-29-09-2022-d-114908879</t>
  </si>
  <si>
    <t>-0.5862123</t>
  </si>
  <si>
    <t>-47.5872969</t>
  </si>
  <si>
    <t>-0.5925118</t>
  </si>
  <si>
    <t>-47.5605475</t>
  </si>
  <si>
    <t xml:space="preserve"> https://pt.wikiloc.com/trilhas-trekking/praia-da-princesa-30-09-2022-d-114963540 </t>
  </si>
  <si>
    <t>-0.5862358</t>
  </si>
  <si>
    <t>-47.5873774</t>
  </si>
  <si>
    <t>-0.5924951</t>
  </si>
  <si>
    <t>-47.5606657</t>
  </si>
  <si>
    <t xml:space="preserve"> https://pt.wikiloc.com/trilhas-trekking/praia-da-princesa-01-10-2022-d-115085811 </t>
  </si>
  <si>
    <t>-0.586084</t>
  </si>
  <si>
    <t>-47.587203</t>
  </si>
  <si>
    <t>-0.5924712</t>
  </si>
  <si>
    <t>-47.5605139</t>
  </si>
  <si>
    <t xml:space="preserve"> https://pt.wikiloc.com/trilhas-trekking/praia-da-princesa-03-10-2022-d-115300912</t>
  </si>
  <si>
    <t>-0.5862013</t>
  </si>
  <si>
    <t>-47.587242</t>
  </si>
  <si>
    <t>-0.5924533</t>
  </si>
  <si>
    <t>-47.5605731</t>
  </si>
  <si>
    <t xml:space="preserve"> https://pt.wikiloc.com/trilhas-trekking/praia-da-princesa-04-10-2022-d-115318503</t>
  </si>
  <si>
    <t>-0.5865402</t>
  </si>
  <si>
    <t>-47.5877182</t>
  </si>
  <si>
    <t>-0.5915819</t>
  </si>
  <si>
    <t>-47.5598937</t>
  </si>
  <si>
    <t xml:space="preserve"> https://pt.wikiloc.com/trilhas-trekking/praia-da-princesa-05-10-2022-d-115406979 </t>
  </si>
  <si>
    <t>-0.5885761</t>
  </si>
  <si>
    <t>-47.5873894</t>
  </si>
  <si>
    <t>-0.5912326</t>
  </si>
  <si>
    <t>-47.5599203</t>
  </si>
  <si>
    <t xml:space="preserve"> https://pt.wikiloc.com/trilhas-trekking/praia-da-princesa-06-10-2022-d-115527968</t>
  </si>
  <si>
    <t>-0.5863176</t>
  </si>
  <si>
    <t>-47.5879311</t>
  </si>
  <si>
    <t>-0.5912121</t>
  </si>
  <si>
    <t>-47.5599399</t>
  </si>
  <si>
    <t xml:space="preserve"> https://pt.wikiloc.com/trilhas-trekking/praia-da-princesa-07-10-2022-d-115574168 </t>
  </si>
  <si>
    <t>-47.5876784</t>
  </si>
  <si>
    <t>-0.590603</t>
  </si>
  <si>
    <t>-47.5601451</t>
  </si>
  <si>
    <t xml:space="preserve"> https://pt.wikiloc.com/trilhas-trekking/praia-da-princesa-08-10-2022-d-115686233</t>
  </si>
  <si>
    <t>-0.5863645</t>
  </si>
  <si>
    <t>-47.5878938</t>
  </si>
  <si>
    <t>-0.591583</t>
  </si>
  <si>
    <t>-47.5598687</t>
  </si>
  <si>
    <t xml:space="preserve"> https://pt.wikiloc.com/trilhas-trekking/praia-da-princesa-10-10-2022-d-115924803</t>
  </si>
  <si>
    <t>-0.5880802</t>
  </si>
  <si>
    <t>-47.587207</t>
  </si>
  <si>
    <t>-0.5910832</t>
  </si>
  <si>
    <t>-47.5599352</t>
  </si>
  <si>
    <t xml:space="preserve"> https://pt.wikiloc.com/trilhas-trekking/praia-da-princesa-11-10-2022-d-116018418</t>
  </si>
  <si>
    <t>-0.5863389</t>
  </si>
  <si>
    <t>-47.5879331</t>
  </si>
  <si>
    <t>-0.5910677</t>
  </si>
  <si>
    <t>-47.5600695</t>
  </si>
  <si>
    <t xml:space="preserve"> https://pt.wikiloc.com/trilhas-trekking/praia-da-princesa-12-10-2022-d-116122199</t>
  </si>
  <si>
    <t>-0.5883962</t>
  </si>
  <si>
    <t>-47.5873874</t>
  </si>
  <si>
    <t>-0.5909934</t>
  </si>
  <si>
    <t>-47.5600175</t>
  </si>
  <si>
    <t xml:space="preserve"> https://pt.wikiloc.com/trilhas-trekking/praia-da-princesa-13-10-2022-d-116196736</t>
  </si>
  <si>
    <t>-0.5863414</t>
  </si>
  <si>
    <t>-47.5877727</t>
  </si>
  <si>
    <t>-0.5913492</t>
  </si>
  <si>
    <t>-47.5598576</t>
  </si>
  <si>
    <t xml:space="preserve"> https://pt.wikiloc.com/trilhas-trekking/praia-da-princesa-14-10-2022-d-116283824</t>
  </si>
  <si>
    <t>-0.5862936</t>
  </si>
  <si>
    <t>-47.5879608</t>
  </si>
  <si>
    <t>-0.5912669</t>
  </si>
  <si>
    <t>-47.5598666</t>
  </si>
  <si>
    <t xml:space="preserve"> https://pt.wikiloc.com/trilhas-trekking/praia-da-princesa-15-10-2022-d-116411666</t>
  </si>
  <si>
    <t>-0.5880607</t>
  </si>
  <si>
    <t>-47.5872086</t>
  </si>
  <si>
    <t>-0.5916614</t>
  </si>
  <si>
    <t>-47.5598726</t>
  </si>
  <si>
    <t xml:space="preserve"> https://pt.wikiloc.com/trilhas-trekking/praia-da-princesa-17-10-2022-d-116633989 </t>
  </si>
  <si>
    <t>-0.5908188</t>
  </si>
  <si>
    <t>-47.5600343</t>
  </si>
  <si>
    <t>-0.5865002</t>
  </si>
  <si>
    <t>-47.5882864</t>
  </si>
  <si>
    <t xml:space="preserve"> https://pt.wikiloc.com/trilhas-trekking/praia-da-princesa-18-10-2022-d-116712717</t>
  </si>
  <si>
    <t>-0.5300668</t>
  </si>
  <si>
    <t>-47.33353964</t>
  </si>
  <si>
    <t>-0.51125612</t>
  </si>
  <si>
    <t>-47.351987</t>
  </si>
  <si>
    <t xml:space="preserve"> https://pt.wikiloc.com/trilhas-trekking/praia-da-princesa-19-10-2022-d-116735698</t>
  </si>
  <si>
    <t>Salinópolis</t>
  </si>
  <si>
    <t>-0.607024</t>
  </si>
  <si>
    <t>-47.353706</t>
  </si>
  <si>
    <t>-0.6201172</t>
  </si>
  <si>
    <t>-47.267436</t>
  </si>
  <si>
    <t>Sul</t>
  </si>
  <si>
    <t xml:space="preserve"> https://pt.wikiloc.com/trilhas-trekking/praiaatalaia-20-09-2022d-114103080 </t>
  </si>
  <si>
    <t>Tive que parar o aplicativo e recomeçar do outro lado do furo</t>
  </si>
  <si>
    <t>-0.6067316</t>
  </si>
  <si>
    <t>-47.3533931</t>
  </si>
  <si>
    <t>-0.6201343</t>
  </si>
  <si>
    <t>-47.2873894</t>
  </si>
  <si>
    <t xml:space="preserve"> https://pt.wikiloc.com/trilhas-trekking/praiaatalaia-21-09-2022d-114189282 </t>
  </si>
  <si>
    <t>-0.6068525</t>
  </si>
  <si>
    <t>-47.353461</t>
  </si>
  <si>
    <t>-0.6200721</t>
  </si>
  <si>
    <t>-47.2874174</t>
  </si>
  <si>
    <t xml:space="preserve"> https://pt.wikiloc.com/trilhas-trekking/praiaatalaia-22-09-2022d-114276021 </t>
  </si>
  <si>
    <t>-0.6069379</t>
  </si>
  <si>
    <t>-47.3535872</t>
  </si>
  <si>
    <t>-0.6200964</t>
  </si>
  <si>
    <t>-47.2874424</t>
  </si>
  <si>
    <t xml:space="preserve"> https://pt.wikiloc.com/trilhas-trekking/praiaatalaia-23-09-2022d-114360844 </t>
  </si>
  <si>
    <t>-0.6069793</t>
  </si>
  <si>
    <t>-47.3536765</t>
  </si>
  <si>
    <t>-0.6201178</t>
  </si>
  <si>
    <t>-47.287419</t>
  </si>
  <si>
    <t xml:space="preserve"> https://pt.wikiloc.com/trilhas-trekking/praiaatalaia-24-09-2022d-114460463 </t>
  </si>
  <si>
    <t>-0.6069637</t>
  </si>
  <si>
    <t>-47.3533489</t>
  </si>
  <si>
    <t>-0.6200482</t>
  </si>
  <si>
    <t>-47.2874256</t>
  </si>
  <si>
    <t xml:space="preserve"> https://pt.wikiloc.com/trilhas-trekking/praiaatalaia-26-09-2022d-114679105 </t>
  </si>
  <si>
    <t>-0.6066881</t>
  </si>
  <si>
    <t>-47.3532331</t>
  </si>
  <si>
    <t>-0.6200753</t>
  </si>
  <si>
    <t>-47.2374478</t>
  </si>
  <si>
    <t xml:space="preserve"> https://pt.wikiloc.com/trilhas-trekking/praiaatalaia-27-09-2022d-114754462 </t>
  </si>
  <si>
    <t>-0.6070341</t>
  </si>
  <si>
    <t>-47.3536785</t>
  </si>
  <si>
    <t>-0.6200691</t>
  </si>
  <si>
    <t>-47.2875397</t>
  </si>
  <si>
    <t xml:space="preserve"> https://pt.wikiloc.com/trilhas-trekking/praiaatalaia-28-09-2022d-114833293 </t>
  </si>
  <si>
    <t>-0.6068176</t>
  </si>
  <si>
    <t>-47.3535054</t>
  </si>
  <si>
    <t>-0.6201029</t>
  </si>
  <si>
    <t>-47.2875149</t>
  </si>
  <si>
    <t xml:space="preserve"> https://pt.wikiloc.com/trilhas-trekking/praiaatalaia-29-09-2022d-114903679 </t>
  </si>
  <si>
    <t>-0.6071343</t>
  </si>
  <si>
    <t>-47.3537286</t>
  </si>
  <si>
    <t>-0.620045</t>
  </si>
  <si>
    <t>-47.2875474</t>
  </si>
  <si>
    <t xml:space="preserve"> https://pt.wikiloc.com/trilhas-trekking/praiaatalaia-30-09-2022d-114971596 </t>
  </si>
  <si>
    <t>-0.6071026</t>
  </si>
  <si>
    <t>-47.3535544</t>
  </si>
  <si>
    <t>-0.6201152</t>
  </si>
  <si>
    <t>-47.2874871</t>
  </si>
  <si>
    <t xml:space="preserve"> https://pt.wikiloc.com/trilhas-trekking/praiaatalaia-01-10-2022d-115087264 </t>
  </si>
  <si>
    <t>-0.6069794</t>
  </si>
  <si>
    <t>-47.3535739</t>
  </si>
  <si>
    <t>-0.6200818</t>
  </si>
  <si>
    <t>-47.2874573</t>
  </si>
  <si>
    <t xml:space="preserve"> https://pt.wikiloc.com/trilhas-trekking/praiaatalaia-03-10-2022d-115300878 </t>
  </si>
  <si>
    <t>-0.6069051</t>
  </si>
  <si>
    <t>-47.3536806</t>
  </si>
  <si>
    <t>-0.6200233</t>
  </si>
  <si>
    <t>-47.2875332</t>
  </si>
  <si>
    <t xml:space="preserve"> https://pt.wikiloc.com/trilhas-trekking/praiaatalaia-04-10-2022d-115325769 </t>
  </si>
  <si>
    <t>-0.6069495</t>
  </si>
  <si>
    <t>-47.3534425</t>
  </si>
  <si>
    <t>-0.620046</t>
  </si>
  <si>
    <t>-47.2874744</t>
  </si>
  <si>
    <t xml:space="preserve"> https://pt.wikiloc.com/trilhas-trekking/praiaatalaia-05-10-2022d-115413920 </t>
  </si>
  <si>
    <t>-0.6068807</t>
  </si>
  <si>
    <t>-47.3535467</t>
  </si>
  <si>
    <t>-0.6200365</t>
  </si>
  <si>
    <t>-47.2875687</t>
  </si>
  <si>
    <t xml:space="preserve"> https://pt.wikiloc.com/trilhas-trekking/praiaatalaia-06-10-2022d-115496362 </t>
  </si>
  <si>
    <t>-0.6068516</t>
  </si>
  <si>
    <t>-47.353526</t>
  </si>
  <si>
    <t>-0.6201207</t>
  </si>
  <si>
    <t>-47.2875479</t>
  </si>
  <si>
    <t xml:space="preserve"> https://pt.wikiloc.com/trilhas-trekking/praiaatalaia-07-10-2022d-115569006 </t>
  </si>
  <si>
    <t>-0.6069293</t>
  </si>
  <si>
    <t>-47.353034</t>
  </si>
  <si>
    <t>-0.6200401</t>
  </si>
  <si>
    <t>-47.7874594</t>
  </si>
  <si>
    <t xml:space="preserve"> https://pt.wikiloc.com/trilhas-trekking/praiaatalaia-08-10-2022d-115666890 </t>
  </si>
  <si>
    <t>-47.2874594</t>
  </si>
  <si>
    <t xml:space="preserve"> https://pt.wikiloc.com/trilhas-trekking/praiaatalaia-10-10-2022d-115914616 </t>
  </si>
  <si>
    <t>-0.6067155</t>
  </si>
  <si>
    <t>-47.3531792</t>
  </si>
  <si>
    <t>-0.6200972</t>
  </si>
  <si>
    <t>-47.2875394</t>
  </si>
  <si>
    <t xml:space="preserve"> https://pt.wikiloc.com/trilhas-trekking/praiaatalaia-11-10-2022d-115996011 </t>
  </si>
  <si>
    <t>-0.6069635</t>
  </si>
  <si>
    <t>-47.3534714</t>
  </si>
  <si>
    <t>-0.6201338</t>
  </si>
  <si>
    <t>-47.2875306</t>
  </si>
  <si>
    <t xml:space="preserve"> https://pt.wikiloc.com/trilhas-trekking/praiaatalaia-12-10-2022d-116115568 </t>
  </si>
  <si>
    <t>-0.6070917</t>
  </si>
  <si>
    <t>-47.3535202</t>
  </si>
  <si>
    <t>-0.6200805</t>
  </si>
  <si>
    <t>-47.2874703</t>
  </si>
  <si>
    <t xml:space="preserve"> https://pt.wikiloc.com/trilhas-trekking/praiaatalaia-13-10-2022d-116201419 </t>
  </si>
  <si>
    <t>-0.6069966</t>
  </si>
  <si>
    <t>-47.3534013</t>
  </si>
  <si>
    <t>-0.6200641</t>
  </si>
  <si>
    <t>-47.2875827</t>
  </si>
  <si>
    <t xml:space="preserve"> https://pt.wikiloc.com/trilhas-trekking/praiaatalaia-14-10-2022d-116283527 </t>
  </si>
  <si>
    <t>-0.6069466</t>
  </si>
  <si>
    <t>-47.353368</t>
  </si>
  <si>
    <t>-0.6200067</t>
  </si>
  <si>
    <t>-47.2875452</t>
  </si>
  <si>
    <t xml:space="preserve"> https://pt.wikiloc.com/trilhas-trekking/praiaatalaia-15-10-2022d-116413540 </t>
  </si>
  <si>
    <t>-0.6070793</t>
  </si>
  <si>
    <t>-47.3534758</t>
  </si>
  <si>
    <t>-0.6200061</t>
  </si>
  <si>
    <t>-47.2875248</t>
  </si>
  <si>
    <t xml:space="preserve"> https://pt.wikiloc.com/trilhas-trekking/praiaatalaia-17-10-2022d-116632515</t>
  </si>
  <si>
    <t>-0.6067588</t>
  </si>
  <si>
    <t>-47.3532396</t>
  </si>
  <si>
    <t>-0.6200224</t>
  </si>
  <si>
    <t>-47.2874297</t>
  </si>
  <si>
    <t xml:space="preserve"> https://pt.wikiloc.com/trilhas-trekking/praiaatalaia-18-10-2022d-116713753  </t>
  </si>
  <si>
    <t>-0.606917</t>
  </si>
  <si>
    <t>-47.3532707</t>
  </si>
  <si>
    <t>-0.6200683</t>
  </si>
  <si>
    <t>-47.287418</t>
  </si>
  <si>
    <t xml:space="preserve"> https://pt.wikiloc.com/trilhas-trekking/praiaatalaia-19-10-2022d-116790953 </t>
  </si>
  <si>
    <t>Corvina/Maçarico</t>
  </si>
  <si>
    <t>-0.6135898</t>
  </si>
  <si>
    <t>-47.3649955</t>
  </si>
  <si>
    <t>-0.6137597</t>
  </si>
  <si>
    <t>-47.3546465</t>
  </si>
  <si>
    <t xml:space="preserve"> https://pt.wikiloc.com/trilhas-trekking/praiacorvinamacarico-20-09-2022d-114099569 </t>
  </si>
  <si>
    <t>-0.6137937</t>
  </si>
  <si>
    <t>-47.3634659</t>
  </si>
  <si>
    <t>-0.6137632</t>
  </si>
  <si>
    <t>-47.3546672</t>
  </si>
  <si>
    <t xml:space="preserve"> https://pt.wikiloc.com/trilhas-trekking/praiacorvinamacarico-21-09-2022d-114184754</t>
  </si>
  <si>
    <t>-0.6137745</t>
  </si>
  <si>
    <t>-47.354706</t>
  </si>
  <si>
    <t xml:space="preserve"> https://pt.wikiloc.com/trilhas-trekking/praiacorvinamacarico-22-09-2022d-114270335</t>
  </si>
  <si>
    <t>-0.6137638</t>
  </si>
  <si>
    <t>-47.3546751</t>
  </si>
  <si>
    <t xml:space="preserve"> https://pt.wikiloc.com/trilhas-trekking/praiacorvinamacarico-23-09-2022d-114357047 </t>
  </si>
  <si>
    <t>-0.6140127</t>
  </si>
  <si>
    <t>-0.6137903</t>
  </si>
  <si>
    <t>-47.3546807</t>
  </si>
  <si>
    <t xml:space="preserve"> https://pt.wikiloc.com/trilhas-trekking/praiacorvinamacarico24-09-2022d-114453137</t>
  </si>
  <si>
    <t>As informações não apareceram no aplicativo do PMDTM</t>
  </si>
  <si>
    <t>-0.6092536</t>
  </si>
  <si>
    <t>-47.3869076</t>
  </si>
  <si>
    <t>-0.6137622</t>
  </si>
  <si>
    <t>-47.3546838</t>
  </si>
  <si>
    <t xml:space="preserve"> https://pt.wikiloc.com/trilhas-trekking/praiacorvinamacarico-26-09-2022d-114673511 </t>
  </si>
  <si>
    <t xml:space="preserve"> https://pt.wikiloc.com/trilhas-trekking/praiacorvinamacarico-27-09-2022d-114748109</t>
  </si>
  <si>
    <t>As informações não apareceram no aplicativo do PMDTM, nomeou errado na hora de salvar, registro dia 27-09</t>
  </si>
  <si>
    <t>-0.6092045</t>
  </si>
  <si>
    <t>-47.3868916</t>
  </si>
  <si>
    <t>-0.6137487</t>
  </si>
  <si>
    <t>-47.3547221</t>
  </si>
  <si>
    <t xml:space="preserve"> https://pt.wikiloc.com/trilhas-trekking/praiacorvinamacarico-28-09-2022d-114827150</t>
  </si>
  <si>
    <t>-0.6092356</t>
  </si>
  <si>
    <t>-47.3869136</t>
  </si>
  <si>
    <t>-0.6137777</t>
  </si>
  <si>
    <t>-47.3546811</t>
  </si>
  <si>
    <t xml:space="preserve"> https://pt.wikiloc.com/trilhas-trekking/praiacorvinamacarico-29-09-2022d-114899419 </t>
  </si>
  <si>
    <t>-0.6091165</t>
  </si>
  <si>
    <t>-47.3870536</t>
  </si>
  <si>
    <t>-0.6137814</t>
  </si>
  <si>
    <t>-47.3547149</t>
  </si>
  <si>
    <t xml:space="preserve"> https://pt.wikiloc.com/trilhas-trekking/praiacorvinamacarico30-09-2022d-114968994</t>
  </si>
  <si>
    <t>-0.6044455</t>
  </si>
  <si>
    <t>-47.3868369</t>
  </si>
  <si>
    <t>-0.6137654</t>
  </si>
  <si>
    <t>-47.3545698</t>
  </si>
  <si>
    <t xml:space="preserve"> https://pt.wikiloc.com/trilhas-trekking/praiacorvinamacarico-01-10-2022d-115083871</t>
  </si>
  <si>
    <t>-0.608995</t>
  </si>
  <si>
    <t>-47.3866443</t>
  </si>
  <si>
    <t>-0.6137707</t>
  </si>
  <si>
    <t>-47.3547099</t>
  </si>
  <si>
    <t xml:space="preserve"> https://pt.wikiloc.com/trilhas-trekking/praiacorvinamacarico-03-10-2022d-115297491</t>
  </si>
  <si>
    <t>-0.6138179</t>
  </si>
  <si>
    <t>-47.3659132</t>
  </si>
  <si>
    <t>-0.6137394</t>
  </si>
  <si>
    <t>-47.3547314</t>
  </si>
  <si>
    <t>https://pt.wikiloc.com/trilhas-trekking/praiacorvinamacarico-04-10-2022d-115320869</t>
  </si>
  <si>
    <t>-0.6093729</t>
  </si>
  <si>
    <t>-47.3868988</t>
  </si>
  <si>
    <t>-0.6137525</t>
  </si>
  <si>
    <t>-47.3546952</t>
  </si>
  <si>
    <t>https://pt.wikiloc.com/trilhas-trekking/praiacorvinamacarico-05-10-2022d-115406709</t>
  </si>
  <si>
    <t>-0.609427</t>
  </si>
  <si>
    <t>-47.3869491</t>
  </si>
  <si>
    <t>-0.6137871</t>
  </si>
  <si>
    <t>-47.354701</t>
  </si>
  <si>
    <t xml:space="preserve"> https://pt.wikiloc.com/trilhas-trekking/praiacorvinamacarico-06-10-2022d-115490758 </t>
  </si>
  <si>
    <t>-0.6092623</t>
  </si>
  <si>
    <t>-47.3868385</t>
  </si>
  <si>
    <t>-0.6137952</t>
  </si>
  <si>
    <t>-47.3546434</t>
  </si>
  <si>
    <t xml:space="preserve">https://pt.wikiloc.com/trilhas-trekking/praiacorvinamacarico-07-10-2022d-115564297 </t>
  </si>
  <si>
    <t>-0.6091002</t>
  </si>
  <si>
    <t>-47.3868253</t>
  </si>
  <si>
    <t>-0.6138178</t>
  </si>
  <si>
    <t>-47.3547184</t>
  </si>
  <si>
    <t xml:space="preserve"> https://pt.wikiloc.com/trilhas-trekking/praiacorvinamacarico-08-10-2022d-115658812</t>
  </si>
  <si>
    <t>-0.6089708</t>
  </si>
  <si>
    <t>-47.3867554</t>
  </si>
  <si>
    <t>-0.6137545</t>
  </si>
  <si>
    <t>-47.3547602</t>
  </si>
  <si>
    <t xml:space="preserve"> https://pt.wikiloc.com/trilhas-trekking/praiacorvinamacarico-10-10-2022d-115910839 </t>
  </si>
  <si>
    <t>-0.6254774</t>
  </si>
  <si>
    <t>-47.3490898</t>
  </si>
  <si>
    <t>-0.6137684</t>
  </si>
  <si>
    <t>-47.3547708</t>
  </si>
  <si>
    <t xml:space="preserve"> https://pt.wikiloc.com/trilhas-trekking/praiacorvinamacarico11-10-2022d-115991965 </t>
  </si>
  <si>
    <t>-0.6137967</t>
  </si>
  <si>
    <t>-47.3637718</t>
  </si>
  <si>
    <t>-0.6137318</t>
  </si>
  <si>
    <t>-47.3547574</t>
  </si>
  <si>
    <t>operacional: o aplicativo apresentou um retardo para captação de sinal e inicializar e não marcou o início do trajeto</t>
  </si>
  <si>
    <t xml:space="preserve">https://pt.wikiloc.com/trilhas-trekking/praiacorvinamacarico-12-10-2022d-116109188 </t>
  </si>
  <si>
    <t>-0.6137756</t>
  </si>
  <si>
    <t>-47.354659</t>
  </si>
  <si>
    <t xml:space="preserve"> https://pt.wikiloc.com/trilhas-trekking/praiacorvinamacarico-13-10-2022d-116194988</t>
  </si>
  <si>
    <t>-0.618825</t>
  </si>
  <si>
    <t>-47.362854</t>
  </si>
  <si>
    <t>-0.6137338</t>
  </si>
  <si>
    <t>-47.3546067</t>
  </si>
  <si>
    <t xml:space="preserve"> https://pt.wikiloc.com/trilhas-trekking/praiacorvinamacarico-14-10-2022d-116280595</t>
  </si>
  <si>
    <t>-0.6224141</t>
  </si>
  <si>
    <t>-47.3493957</t>
  </si>
  <si>
    <t>-0.6137309</t>
  </si>
  <si>
    <t>-47.3546338</t>
  </si>
  <si>
    <t xml:space="preserve"> https://pt.wikiloc.com/trilhas-trekking/praiacorvinamacarico-15-10-2022d-116410143 </t>
  </si>
  <si>
    <t>-0.6092859</t>
  </si>
  <si>
    <t>-47.3869785</t>
  </si>
  <si>
    <t>-0.6137876</t>
  </si>
  <si>
    <t>-47.3546195</t>
  </si>
  <si>
    <t xml:space="preserve"> https://pt.wikiloc.com/trilhas-trekking/praiacorvinamacarico-17-10-2022d-116629499</t>
  </si>
  <si>
    <t>-0.6093079</t>
  </si>
  <si>
    <t>-47.3867645</t>
  </si>
  <si>
    <t>-0.6137482</t>
  </si>
  <si>
    <t>-47.3546586</t>
  </si>
  <si>
    <t xml:space="preserve"> https://pt.wikiloc.com/trilhas-trekking/praiacorvinamacarico-18-10-2022d-116711322</t>
  </si>
  <si>
    <t>-0.6137549</t>
  </si>
  <si>
    <t>-47.3545681</t>
  </si>
  <si>
    <t xml:space="preserve"> https://pt.wikiloc.com/trilhas-trekking/praiacorvinamacarico-19-10-2022d-116788385</t>
  </si>
  <si>
    <t>São João de Pirabas</t>
  </si>
  <si>
    <t>Areão/Fortaleza</t>
  </si>
  <si>
    <t>-0.6908773</t>
  </si>
  <si>
    <t>-47.19449</t>
  </si>
  <si>
    <t>-0.72534674</t>
  </si>
  <si>
    <t>-47.16598</t>
  </si>
  <si>
    <t xml:space="preserve"> https://pt.wikiloc.com/trilhas-trekking/porto-da-praia-sao-joao-de-pirabas-114186122 </t>
  </si>
  <si>
    <t>-0.6908487</t>
  </si>
  <si>
    <t>-47.194485</t>
  </si>
  <si>
    <t>-0.7258322</t>
  </si>
  <si>
    <t>-47.16582</t>
  </si>
  <si>
    <t xml:space="preserve"> https://pt.wikiloc.com/trilhas-trekking/porto-da-praia-sao-joao-de-pirabas-114276458 </t>
  </si>
  <si>
    <t>-0.6907182</t>
  </si>
  <si>
    <t>-47.19434</t>
  </si>
  <si>
    <t>-0.7257809</t>
  </si>
  <si>
    <t>-47.165783</t>
  </si>
  <si>
    <t xml:space="preserve"> https://pt.wikiloc.com/trilhas-trekking/porto-da-praia-sao-joao-de-pirabas-114358983 </t>
  </si>
  <si>
    <t>-0.6907187</t>
  </si>
  <si>
    <t>-47.19435</t>
  </si>
  <si>
    <t>-0.7257808</t>
  </si>
  <si>
    <t>-47.165784</t>
  </si>
  <si>
    <t>https://pt.wikiloc.com/trilhas-trekking/areiao-fortaleza-24-09-2022-d-114454604</t>
  </si>
  <si>
    <t>-0.6908639</t>
  </si>
  <si>
    <t>-47.194508</t>
  </si>
  <si>
    <t>-0.7258614</t>
  </si>
  <si>
    <t>-47.165863</t>
  </si>
  <si>
    <t xml:space="preserve"> https://pt.wikiloc.com/trilhas-trekking/porto-da-praia-sao-joao-de-pirabas-114575478 </t>
  </si>
  <si>
    <t>-0.6907934</t>
  </si>
  <si>
    <t>-47.19451</t>
  </si>
  <si>
    <t>-0.7258795</t>
  </si>
  <si>
    <t>-47.16583</t>
  </si>
  <si>
    <t xml:space="preserve"> https://pt.wikiloc.com/trilhas-trekking/porto-da-praia-sao-joao-de-pirabas-114673765 </t>
  </si>
  <si>
    <t>-0.6908009</t>
  </si>
  <si>
    <t>-47.194534</t>
  </si>
  <si>
    <t>-0.7258498</t>
  </si>
  <si>
    <t xml:space="preserve"> https://pt.wikiloc.com/trilhas-trekking/porto-da-praia-sao-joao-de-pirabas-114750964 </t>
  </si>
  <si>
    <t>-0.6907908</t>
  </si>
  <si>
    <t>-47.1945836</t>
  </si>
  <si>
    <t>-0.7258746</t>
  </si>
  <si>
    <t>-47.1658483</t>
  </si>
  <si>
    <t>https://pt.wikiloc.com/trilhas-trekking/areiao-fortaleza-28-09-2022-d-114819839</t>
  </si>
  <si>
    <t>-0.412692356</t>
  </si>
  <si>
    <t>-47.114034352</t>
  </si>
  <si>
    <t>-0.433302622</t>
  </si>
  <si>
    <t>-47.95706408</t>
  </si>
  <si>
    <t xml:space="preserve"> https://pt.wikiloc.com/trilhas-trekking/porto-da-praia-sao-joao-de-pirabas-114896265 </t>
  </si>
  <si>
    <t>-0.412683062</t>
  </si>
  <si>
    <t>-47.114063398</t>
  </si>
  <si>
    <t>-0.433297366</t>
  </si>
  <si>
    <t>-47.9570015</t>
  </si>
  <si>
    <t xml:space="preserve"> https://pt.wikiloc.com/trilhas-trekking/porto-da-praia-sao-joao-de-pirabas-114960846 </t>
  </si>
  <si>
    <t>-0.412679738</t>
  </si>
  <si>
    <t>-47.114035192</t>
  </si>
  <si>
    <t>-0.433307164</t>
  </si>
  <si>
    <t>-47.95710428</t>
  </si>
  <si>
    <t xml:space="preserve"> https://pt.wikiloc.com/trilhas-trekking/porto-da-praia-sao-joao-de-pirabas-115299612 </t>
  </si>
  <si>
    <t>-0.412673144</t>
  </si>
  <si>
    <t>-47.114037412</t>
  </si>
  <si>
    <t>-0.433287826</t>
  </si>
  <si>
    <t>-47.95712306</t>
  </si>
  <si>
    <t xml:space="preserve"> https://pt.wikiloc.com/trilhas-trekking/porto-da-praia-sao-joao-de-pirabas-115381456 </t>
  </si>
  <si>
    <t>-0.41268698</t>
  </si>
  <si>
    <t>-47.11403566</t>
  </si>
  <si>
    <t>-0.433301248</t>
  </si>
  <si>
    <t>-47.95705796</t>
  </si>
  <si>
    <t xml:space="preserve"> https://pt.wikiloc.com/trilhas-trekking/porto-da-praia-sao-joao-de-pirabas-115401137 </t>
  </si>
  <si>
    <t>-0.412688306</t>
  </si>
  <si>
    <t>-47.114046652</t>
  </si>
  <si>
    <t>-0.433296556</t>
  </si>
  <si>
    <t>-47.95716602</t>
  </si>
  <si>
    <t xml:space="preserve"> https://pt.wikiloc.com/trilhas-trekking/porto-da-praia-sao-joao-de-pirabas-115498919 </t>
  </si>
  <si>
    <t>-0.41268695</t>
  </si>
  <si>
    <t>-47.114039302</t>
  </si>
  <si>
    <t>-0.433285402</t>
  </si>
  <si>
    <t>-47.95703108</t>
  </si>
  <si>
    <t xml:space="preserve"> https://pt.wikiloc.com/trilhas-trekking/porto-da-praia-sao-joao-de-pirabas-115579894 </t>
  </si>
  <si>
    <t>-0.412685084</t>
  </si>
  <si>
    <t>-47.11403476</t>
  </si>
  <si>
    <t>-0.43330774</t>
  </si>
  <si>
    <t>-47.95706348</t>
  </si>
  <si>
    <t xml:space="preserve"> https://pt.wikiloc.com/trilhas-trekking/porto-da-praia-sao-joao-de-pirabas-115690819 </t>
  </si>
  <si>
    <t>-0.412679588</t>
  </si>
  <si>
    <t>-47.11403668</t>
  </si>
  <si>
    <t>-0.433320616</t>
  </si>
  <si>
    <t>-47.95720634</t>
  </si>
  <si>
    <t xml:space="preserve"> https://pt.wikiloc.com/trilhas-trekking/porto-da-praia-sao-joao-de-pirabas-115843060 </t>
  </si>
  <si>
    <t>Monitoramento realizado no domingo para reposição do dia 01/10/22 deslocamento para eleição</t>
  </si>
  <si>
    <t>-0.412683074</t>
  </si>
  <si>
    <t>-47.114024902</t>
  </si>
  <si>
    <t>-0.433311634</t>
  </si>
  <si>
    <t>-47.95707482</t>
  </si>
  <si>
    <t xml:space="preserve"> https://pt.wikiloc.com/trilhas-trekking/porto-da-praia-sao-joao-de-pirabas-115917076 </t>
  </si>
  <si>
    <t>-0.412684394</t>
  </si>
  <si>
    <t>-47.114046604</t>
  </si>
  <si>
    <t>-0.43329007</t>
  </si>
  <si>
    <t>-47.9571068</t>
  </si>
  <si>
    <t xml:space="preserve"> https://pt.wikiloc.com/trilhas-trekking/porto-da-praia-sao-joao-de-pirabas-116001608 </t>
  </si>
  <si>
    <t>-0.412690964</t>
  </si>
  <si>
    <t>-47.114025544</t>
  </si>
  <si>
    <t>-0.433291402</t>
  </si>
  <si>
    <t>-47.9571782</t>
  </si>
  <si>
    <t xml:space="preserve"> https://pt.wikiloc.com/trilhas-trekking/porto-da-praia-sao-joao-de-pirabas-116115489 </t>
  </si>
  <si>
    <t>-0.412686386</t>
  </si>
  <si>
    <t>-47.114035054</t>
  </si>
  <si>
    <t>-0.43329613</t>
  </si>
  <si>
    <t>-47.95718276</t>
  </si>
  <si>
    <t xml:space="preserve"> https://pt.wikiloc.com/trilhas-trekking/porto-da-praia-sao-joao-de-pirabas-116198736 </t>
  </si>
  <si>
    <t>-0.412700342</t>
  </si>
  <si>
    <t>-47.114021428</t>
  </si>
  <si>
    <t>-0.433339354</t>
  </si>
  <si>
    <t>-47.95717262</t>
  </si>
  <si>
    <t xml:space="preserve"> https://pt.wikiloc.com/trilhas-trekking/porto-da-praia-sao-joao-de-pirabas-116276232 </t>
  </si>
  <si>
    <t>-0.412698056</t>
  </si>
  <si>
    <t>-47.11403926</t>
  </si>
  <si>
    <t>-0.433309672</t>
  </si>
  <si>
    <t>-47.95734014</t>
  </si>
  <si>
    <t xml:space="preserve"> https://pt.wikiloc.com/trilhas-trekking/porto-da-praia-sao-joao-de-pirabas-116399325 </t>
  </si>
  <si>
    <t>-0.41268401</t>
  </si>
  <si>
    <t>-47.114024216</t>
  </si>
  <si>
    <t>-0.433300132</t>
  </si>
  <si>
    <t>-47.95719548</t>
  </si>
  <si>
    <t xml:space="preserve"> https://pt.wikiloc.com/trilhas-trekking/areiao-fortaleza-17-10-2022-d-116627655  </t>
  </si>
  <si>
    <t>-0.412695824</t>
  </si>
  <si>
    <t>-47.11404871</t>
  </si>
  <si>
    <t>-0.433300738</t>
  </si>
  <si>
    <t>-47.95704008</t>
  </si>
  <si>
    <t xml:space="preserve"> https://pt.wikiloc.com/trilhas-trekking/porto-da-praia-sao-joao-de-pirabas-116711519 </t>
  </si>
  <si>
    <t>-0.412683356</t>
  </si>
  <si>
    <t>-47.114041456</t>
  </si>
  <si>
    <t>-0.433164556</t>
  </si>
  <si>
    <t>-47.95733132</t>
  </si>
  <si>
    <t xml:space="preserve"> https://pt.wikiloc.com/trilhas-trekking/porto-da-praia-sao-joao-de-pirabas-116789867 </t>
  </si>
  <si>
    <t xml:space="preserve">Pará </t>
  </si>
  <si>
    <t>Bragança</t>
  </si>
  <si>
    <t>-0.840317</t>
  </si>
  <si>
    <t>-46.5994254</t>
  </si>
  <si>
    <t>-0.8108631</t>
  </si>
  <si>
    <t>-46.6226225</t>
  </si>
  <si>
    <t xml:space="preserve">Aberto </t>
  </si>
  <si>
    <t xml:space="preserve"> https://pt.wikiloc.com/trilhas-trekking/ajuruteua-114160357</t>
  </si>
  <si>
    <t>-0.8416619</t>
  </si>
  <si>
    <t>-46.5966404</t>
  </si>
  <si>
    <t>-0.8106505</t>
  </si>
  <si>
    <t>-46.6226841</t>
  </si>
  <si>
    <t xml:space="preserve">Nordeste </t>
  </si>
  <si>
    <t xml:space="preserve"> https://pt.wikiloc.com/trilhas-trekking/praia-de-ajuruteua-21-09-22-d-114184627 </t>
  </si>
  <si>
    <t>-0.8418370</t>
  </si>
  <si>
    <t>-46.5966483</t>
  </si>
  <si>
    <t>-0.8107436</t>
  </si>
  <si>
    <t>-46.6226298</t>
  </si>
  <si>
    <t xml:space="preserve"> https://pt.wikiloc.com/trilhas-trekking/praia-de-ajuruteua-22-09-22-d-114274700 </t>
  </si>
  <si>
    <t>-0.8109447</t>
  </si>
  <si>
    <t>-46.6224376</t>
  </si>
  <si>
    <t>-0.8413988</t>
  </si>
  <si>
    <t>-46.5971277</t>
  </si>
  <si>
    <t xml:space="preserve"> https://pt.wikiloc.com/trilhas-trekking/praia-de-ajuruteua-23-09-22-d-114356803 </t>
  </si>
  <si>
    <t>-0.8418513</t>
  </si>
  <si>
    <t>-46.5964459</t>
  </si>
  <si>
    <t>-0.8108101</t>
  </si>
  <si>
    <t>-46.6226388</t>
  </si>
  <si>
    <t xml:space="preserve"> https://pt.wikiloc.com/trilhas-trekking/praia-de-ajuruteua-24-09-22-d-114453622 </t>
  </si>
  <si>
    <t>-0.8417001</t>
  </si>
  <si>
    <t>-46.5968825</t>
  </si>
  <si>
    <t>-0.8114755</t>
  </si>
  <si>
    <t>-46.6219462</t>
  </si>
  <si>
    <t xml:space="preserve"> https://pt.wikiloc.com/trilhas-trekking/praia-de-ajuruteua-26-09-22-d-114670304 </t>
  </si>
  <si>
    <t>-0.8414905</t>
  </si>
  <si>
    <t>-46.5968986</t>
  </si>
  <si>
    <t>-0.8118560</t>
  </si>
  <si>
    <t>-46.6222550</t>
  </si>
  <si>
    <t xml:space="preserve"> https://pt.wikiloc.com/trilhas-trekking/praia-de-ajuruteua-27-09-22-d-114740844 </t>
  </si>
  <si>
    <t>-0.8409405</t>
  </si>
  <si>
    <t>-46.5976795</t>
  </si>
  <si>
    <t>-0.8105929</t>
  </si>
  <si>
    <t>-46.6220955</t>
  </si>
  <si>
    <t xml:space="preserve"> https://pt.wikiloc.com/trilhas-trekking/praia-de-ajuruteua-28-09-22-d-114822380 </t>
  </si>
  <si>
    <t>-0.8415911</t>
  </si>
  <si>
    <t>-46.5967331</t>
  </si>
  <si>
    <t>-0.8112177</t>
  </si>
  <si>
    <t>-46.6224496</t>
  </si>
  <si>
    <t xml:space="preserve"> https://pt.wikiloc.com/trilhas-trekking/praia-de-ajuruteua-29-09-22-d-final-114888844 </t>
  </si>
  <si>
    <t>-0.8417693</t>
  </si>
  <si>
    <t>-46.5964233</t>
  </si>
  <si>
    <t>-0.8120392</t>
  </si>
  <si>
    <t>-46.6222708</t>
  </si>
  <si>
    <t xml:space="preserve"> https://pt.wikiloc.com/trilhas-trekking/praia-de-ajuruteua-30-09-22-d-114960840 </t>
  </si>
  <si>
    <t>-0.8414024</t>
  </si>
  <si>
    <t>-46.5972139</t>
  </si>
  <si>
    <t>-0.8120358</t>
  </si>
  <si>
    <t>-46.6223145</t>
  </si>
  <si>
    <t xml:space="preserve"> https://pt.wikiloc.com/trilhas-trekking/praia-de-ajuruteua-01-10-22-d-115061912 </t>
  </si>
  <si>
    <t>-0.8413456</t>
  </si>
  <si>
    <t>-46.5972321</t>
  </si>
  <si>
    <t>-0.8121188</t>
  </si>
  <si>
    <t>-46.6225661</t>
  </si>
  <si>
    <t xml:space="preserve"> https://pt.wikiloc.com/trilhas-trekking/praia-de-ajuruteua-03-10-22-d-115296574 </t>
  </si>
  <si>
    <t>-0.8110134</t>
  </si>
  <si>
    <t>-46.6225510</t>
  </si>
  <si>
    <t>-0.8415173</t>
  </si>
  <si>
    <t>-46.5969986</t>
  </si>
  <si>
    <t xml:space="preserve"> https://pt.wikiloc.com/trilhas-trekking/praia-de-ajuruteua-04-10-22-d-115379662 </t>
  </si>
  <si>
    <t>-0.8407321</t>
  </si>
  <si>
    <t>-46.5984348</t>
  </si>
  <si>
    <t>-0.8118070</t>
  </si>
  <si>
    <t>-46.6222394</t>
  </si>
  <si>
    <t xml:space="preserve"> https://pt.wikiloc.com/trilhas-trekking/praia-de-ajuruteua-05-10-22-d-115463145 </t>
  </si>
  <si>
    <t>-0.8418094</t>
  </si>
  <si>
    <t>-46.5968456</t>
  </si>
  <si>
    <t>-0.8119553</t>
  </si>
  <si>
    <t>-46.6225292</t>
  </si>
  <si>
    <t xml:space="preserve">Leste </t>
  </si>
  <si>
    <t xml:space="preserve"> https://pt.wikiloc.com/trilhas-trekking/praia-de-ajuruteua-06-10-22-d-115484090 </t>
  </si>
  <si>
    <t>-0.8418267</t>
  </si>
  <si>
    <t>-46.5965190</t>
  </si>
  <si>
    <t>-0.8120615</t>
  </si>
  <si>
    <t>-46.6225332</t>
  </si>
  <si>
    <t xml:space="preserve"> https://pt.wikiloc.com/trilhas-trekking/praia-de-ajuruteua-07-10-22-d-115564068 </t>
  </si>
  <si>
    <t>-0.8410814</t>
  </si>
  <si>
    <t>-46.5977316</t>
  </si>
  <si>
    <t>-0.8107482</t>
  </si>
  <si>
    <t>-46.6226619</t>
  </si>
  <si>
    <t xml:space="preserve"> https://pt.wikiloc.com/trilhas-trekking/praia-de-ajuruteua-08-10-22-d-115650972 </t>
  </si>
  <si>
    <t>-0.8417820</t>
  </si>
  <si>
    <t>-46.5964865</t>
  </si>
  <si>
    <t>-0.8111796</t>
  </si>
  <si>
    <t xml:space="preserve"> https://pt.wikiloc.com/trilhas-trekking/praia-de-ajuruteua-10-10-22-d-115909919 </t>
  </si>
  <si>
    <t>-0.8415362</t>
  </si>
  <si>
    <t>-46.5968177</t>
  </si>
  <si>
    <t>-0.8107425</t>
  </si>
  <si>
    <t>-46.6227132</t>
  </si>
  <si>
    <t xml:space="preserve"> https://pt.wikiloc.com/trilhas-trekking/praia-de-ajuruteua-11-10-22-d-115985305 </t>
  </si>
  <si>
    <t>-0.8415711</t>
  </si>
  <si>
    <t>-46.5968358</t>
  </si>
  <si>
    <t>-0.8107495</t>
  </si>
  <si>
    <t>-46.6225635</t>
  </si>
  <si>
    <t xml:space="preserve"> https://pt.wikiloc.com/trilhas-trekking/praia-de-ajuruteua-12-10-22-d-116090721</t>
  </si>
  <si>
    <t>-0.8416246</t>
  </si>
  <si>
    <t>-46.5968889</t>
  </si>
  <si>
    <t>-0.8105786</t>
  </si>
  <si>
    <t>-46.6227312</t>
  </si>
  <si>
    <t xml:space="preserve"> https://pt.wikiloc.com/trilhas-trekking/praia-de-ajuruteua-13-10-22-d-116184058 </t>
  </si>
  <si>
    <t>-0.8411796</t>
  </si>
  <si>
    <t>-46.5976472</t>
  </si>
  <si>
    <t>-0.8106677</t>
  </si>
  <si>
    <t>-46.6224853</t>
  </si>
  <si>
    <t xml:space="preserve"> https://pt.wikiloc.com/trilhas-trekking/praia-de-ajuruteua-14-10-22-d-116261284 </t>
  </si>
  <si>
    <t>-0.8404475</t>
  </si>
  <si>
    <t>-46.5974197</t>
  </si>
  <si>
    <t>-0.8107558</t>
  </si>
  <si>
    <t>-46.6226411</t>
  </si>
  <si>
    <t xml:space="preserve"> https://pt.wikiloc.com/trilhas-trekking/praia-de-ajuruteua-15-10-22-d-116378785 </t>
  </si>
  <si>
    <t>-0.8419475</t>
  </si>
  <si>
    <t>-46.5969133</t>
  </si>
  <si>
    <t>-0.8107793</t>
  </si>
  <si>
    <t>-46.6227431</t>
  </si>
  <si>
    <t xml:space="preserve"> https://pt.wikiloc.com/trilhas-trekking/praia-de-ajuruteua-17-10-22-d-116625629 </t>
  </si>
  <si>
    <t>-0.8413978</t>
  </si>
  <si>
    <t>-46.5973669</t>
  </si>
  <si>
    <t>-0.8108568</t>
  </si>
  <si>
    <t>-46.6226569</t>
  </si>
  <si>
    <t xml:space="preserve"> https://pt.wikiloc.com/trilhas-trekking/praia-de-ajuruteua-18-10-22-d-116709185 </t>
  </si>
  <si>
    <t>-0.8413566</t>
  </si>
  <si>
    <t>-46.5974906</t>
  </si>
  <si>
    <t>-0.8109009</t>
  </si>
  <si>
    <t>-46.6227122</t>
  </si>
  <si>
    <t xml:space="preserve"> https://pt.wikiloc.com/trilhas-trekking/praia-de-ajuruteua-19-10-22-d-116789161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</si>
</sst>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dd/mm/yy"/>
    <numFmt numFmtId="166" formatCode="d/m/yy;@"/>
    <numFmt numFmtId="167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8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2"/>
    <xf numFmtId="0" fontId="2" fillId="0" borderId="0" xfId="2" applyAlignment="1">
      <alignment horizontal="left"/>
    </xf>
    <xf numFmtId="0" fontId="0" fillId="2" borderId="0" xfId="0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2" fontId="8" fillId="3" borderId="7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20" fontId="12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2" applyAlignment="1">
      <alignment horizontal="center"/>
    </xf>
    <xf numFmtId="0" fontId="2" fillId="0" borderId="0" xfId="2" applyAlignment="1"/>
    <xf numFmtId="49" fontId="0" fillId="0" borderId="0" xfId="0" applyNumberFormat="1" applyAlignment="1">
      <alignment horizontal="center"/>
    </xf>
    <xf numFmtId="0" fontId="4" fillId="0" borderId="0" xfId="0" quotePrefix="1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2" fillId="0" borderId="0" xfId="0" quotePrefix="1" applyFont="1"/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/>
    </xf>
    <xf numFmtId="20" fontId="4" fillId="0" borderId="0" xfId="0" applyNumberFormat="1" applyFont="1" applyAlignment="1">
      <alignment horizontal="center"/>
    </xf>
    <xf numFmtId="0" fontId="0" fillId="0" borderId="0" xfId="0" quotePrefix="1"/>
    <xf numFmtId="0" fontId="0" fillId="0" borderId="0" xfId="0" applyAlignment="1">
      <alignment vertical="top" wrapText="1"/>
    </xf>
    <xf numFmtId="166" fontId="0" fillId="0" borderId="0" xfId="0" applyNumberFormat="1" applyAlignment="1">
      <alignment horizontal="center"/>
    </xf>
    <xf numFmtId="0" fontId="12" fillId="0" borderId="0" xfId="0" applyFont="1" applyAlignment="1">
      <alignment wrapText="1"/>
    </xf>
    <xf numFmtId="49" fontId="0" fillId="0" borderId="0" xfId="0" applyNumberFormat="1"/>
    <xf numFmtId="0" fontId="12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167" fontId="8" fillId="0" borderId="7" xfId="0" applyNumberFormat="1" applyFont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/>
    </xf>
    <xf numFmtId="167" fontId="8" fillId="0" borderId="7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nata Fabiana Barros dos Anjos Borre - PrestServ" id="{F0E4EDBC-FCAB-4E27-9FC3-C6B2A03A1DFB}" userId="S::rborre.prestserv@petrobras.com.br::9d6c9380-6ac2-4b33-b673-1d8b9794acb7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22-10-25T13:29:50.89" personId="{F0E4EDBC-FCAB-4E27-9FC3-C6B2A03A1DFB}" id="{0D944ED1-C562-447D-A0EA-68765436A8A0}">
    <text>Alinhar essa coluna como a entregue no relatório</text>
  </threadedComment>
  <threadedComment ref="C4" dT="2022-10-25T13:32:11.66" personId="{F0E4EDBC-FCAB-4E27-9FC3-C6B2A03A1DFB}" id="{85389B4C-6B35-426C-8DF6-701B76E35320}">
    <text>Alinhar dados da coluna como a do relatório</text>
  </threadedComment>
  <threadedComment ref="M8" dT="2022-10-25T13:28:44.15" personId="{F0E4EDBC-FCAB-4E27-9FC3-C6B2A03A1DFB}" id="{AA9003EB-B340-477A-B305-EB4D4C8991F3}">
    <text>Colocar valor como no Relatório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8-09-2022-d-114911689" TargetMode="External"/><Relationship Id="rId13" Type="http://schemas.openxmlformats.org/officeDocument/2006/relationships/hyperlink" Target="https://pt.wikiloc.com/trilhas-bicicleta-eletrica/goiabal-04-10-2022-d-115685976" TargetMode="External"/><Relationship Id="rId18" Type="http://schemas.openxmlformats.org/officeDocument/2006/relationships/hyperlink" Target="https://pt.wikiloc.com/trilhas-bicicleta-eletrica/goiabal-10-10-2022-d-115943965" TargetMode="External"/><Relationship Id="rId26" Type="http://schemas.openxmlformats.org/officeDocument/2006/relationships/hyperlink" Target="https://pt.wikiloc.com/trilhas-bicicleta-eletrica/goiabal-19-10-2022-d-116794217" TargetMode="External"/><Relationship Id="rId3" Type="http://schemas.openxmlformats.org/officeDocument/2006/relationships/hyperlink" Target="https://pt.wikiloc.com/trilhas-bicicleta-eletrica/goiabal-22-09-2022-d-114499876" TargetMode="External"/><Relationship Id="rId21" Type="http://schemas.openxmlformats.org/officeDocument/2006/relationships/hyperlink" Target="https://pt.wikiloc.com/trilhas-trekking/goiabal-13-10-2022-d-116412630" TargetMode="External"/><Relationship Id="rId7" Type="http://schemas.openxmlformats.org/officeDocument/2006/relationships/hyperlink" Target="https://pt.wikiloc.com/trilhas-bicicleta-eletrica/goiabal-27-09-2022-d-114911691" TargetMode="External"/><Relationship Id="rId12" Type="http://schemas.openxmlformats.org/officeDocument/2006/relationships/hyperlink" Target="https://pt.wikiloc.com/trilhas-trekking/goiabal-03-10-2022-d-115685979" TargetMode="External"/><Relationship Id="rId17" Type="http://schemas.openxmlformats.org/officeDocument/2006/relationships/hyperlink" Target="https://pt.wikiloc.com/trilhas-bicicleta-eletrica/goiabal-08-10-2022-d-115685977" TargetMode="External"/><Relationship Id="rId25" Type="http://schemas.openxmlformats.org/officeDocument/2006/relationships/hyperlink" Target="https://pt.wikiloc.com/trilhas-bicicleta-eletrica/goiabal-18-10-2022-d-116794216" TargetMode="External"/><Relationship Id="rId2" Type="http://schemas.openxmlformats.org/officeDocument/2006/relationships/hyperlink" Target="https://pt.wikiloc.com/trilhas-bicicleta-eletrica/goiabal-21-09-2022-d-114499882" TargetMode="External"/><Relationship Id="rId16" Type="http://schemas.openxmlformats.org/officeDocument/2006/relationships/hyperlink" Target="https://pt.wikiloc.com/trilhas-bicicleta-eletrica/goiabal-07-10-2022-d-115685980" TargetMode="External"/><Relationship Id="rId20" Type="http://schemas.openxmlformats.org/officeDocument/2006/relationships/hyperlink" Target="https://pt.wikiloc.com/trilhas-bicicleta-eletrica/goiabal-12-10-2022-d-116412633" TargetMode="External"/><Relationship Id="rId1" Type="http://schemas.openxmlformats.org/officeDocument/2006/relationships/hyperlink" Target="https://pt.wikiloc.com/trilhas-bicicleta-eletrica/goiabal-20-09-2022-d-114499880" TargetMode="External"/><Relationship Id="rId6" Type="http://schemas.openxmlformats.org/officeDocument/2006/relationships/hyperlink" Target="https://pt.wikiloc.com/trilhas-bicicleta-eletrica/goiabal-26-09-2022-d-114911690" TargetMode="External"/><Relationship Id="rId11" Type="http://schemas.openxmlformats.org/officeDocument/2006/relationships/hyperlink" Target="https://pt.wikiloc.com/trilhas-trekking/goiabal-01-10-2022-d-115086041" TargetMode="External"/><Relationship Id="rId24" Type="http://schemas.openxmlformats.org/officeDocument/2006/relationships/hyperlink" Target="https://pt.wikiloc.com/trilhas-bicicleta-eletrica/goiabal-17-10-2022-d-116794219" TargetMode="External"/><Relationship Id="rId5" Type="http://schemas.openxmlformats.org/officeDocument/2006/relationships/hyperlink" Target="https://pt.wikiloc.com/trilhas-bicicleta-eletrica/goiabal-24-09-2022-d-114499878" TargetMode="External"/><Relationship Id="rId15" Type="http://schemas.openxmlformats.org/officeDocument/2006/relationships/hyperlink" Target="https://pt.wikiloc.com/trilhas-bicicleta-eletrica/goiabal-06-10-2022-d-115685978" TargetMode="External"/><Relationship Id="rId23" Type="http://schemas.openxmlformats.org/officeDocument/2006/relationships/hyperlink" Target="https://pt.wikiloc.com/trilhas-bicicleta-eletrica/goiabal-15-10-2022-d-116412634" TargetMode="External"/><Relationship Id="rId10" Type="http://schemas.openxmlformats.org/officeDocument/2006/relationships/hyperlink" Target="https://pt.wikiloc.com/trilhas-trekking/goiabal-30-09-2022-d-115086040" TargetMode="External"/><Relationship Id="rId19" Type="http://schemas.openxmlformats.org/officeDocument/2006/relationships/hyperlink" Target="https://pt.wikiloc.com/trilhas-bicicleta-eletrica/goiabal-11-10-2022-d-116412631" TargetMode="External"/><Relationship Id="rId4" Type="http://schemas.openxmlformats.org/officeDocument/2006/relationships/hyperlink" Target="https://pt.wikiloc.com/trilhas-bicicleta-eletrica/goiabal-23-09-2022-d-114499877" TargetMode="External"/><Relationship Id="rId9" Type="http://schemas.openxmlformats.org/officeDocument/2006/relationships/hyperlink" Target="https://pt.wikiloc.com/trilhas-bicicleta-eletrica/goiabal-29-09-2022-d-114911692" TargetMode="External"/><Relationship Id="rId14" Type="http://schemas.openxmlformats.org/officeDocument/2006/relationships/hyperlink" Target="https://pt.wikiloc.com/trilhas-bicicleta-eletrica/goiabal-05-10-2022-d-115685974" TargetMode="External"/><Relationship Id="rId22" Type="http://schemas.openxmlformats.org/officeDocument/2006/relationships/hyperlink" Target="https://pt.wikiloc.com/trilhas-bicicleta-eletrica/goiabal-14-10-2022-d-116412632" TargetMode="External"/><Relationship Id="rId27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cajuuna-ceu-29-09-22-d-114900577" TargetMode="External"/><Relationship Id="rId13" Type="http://schemas.openxmlformats.org/officeDocument/2006/relationships/hyperlink" Target="https://pt.wikiloc.com/trilhas-trekking/praia-cajuuna-ceu-06-10-22-d-115513540" TargetMode="External"/><Relationship Id="rId18" Type="http://schemas.openxmlformats.org/officeDocument/2006/relationships/hyperlink" Target="https://pt.wikiloc.com/trilhas-trekking/praia-cajuuna-ceu-12-10-22-d-116123120" TargetMode="External"/><Relationship Id="rId3" Type="http://schemas.openxmlformats.org/officeDocument/2006/relationships/hyperlink" Target="https://pt.wikiloc.com/trilhas-trekking/praia-ceu-cajuuna-22-09-22-s-114298274" TargetMode="External"/><Relationship Id="rId21" Type="http://schemas.openxmlformats.org/officeDocument/2006/relationships/hyperlink" Target="https://pt.wikiloc.com/trilhas-trekking/praia-cajuuna-ceu-15-10-22-d-116697815" TargetMode="External"/><Relationship Id="rId7" Type="http://schemas.openxmlformats.org/officeDocument/2006/relationships/hyperlink" Target="https://pt.wikiloc.com/trilhas-trekking/praia-cajuuna-ceu-28-09-22-d-114823368" TargetMode="External"/><Relationship Id="rId12" Type="http://schemas.openxmlformats.org/officeDocument/2006/relationships/hyperlink" Target="https://pt.wikiloc.com/trilhas-trekking/praia-cajuuna-ceu-05-10-22-d-115467036" TargetMode="External"/><Relationship Id="rId17" Type="http://schemas.openxmlformats.org/officeDocument/2006/relationships/hyperlink" Target="https://pt.wikiloc.com/trilhas-trekking/praia-cajuuna-ceu-11-10-22-d-116016230" TargetMode="External"/><Relationship Id="rId2" Type="http://schemas.openxmlformats.org/officeDocument/2006/relationships/hyperlink" Target="https://pt.wikiloc.com/trilhas-trekking/praiacajuunaceu-21-09-22d-114202915" TargetMode="External"/><Relationship Id="rId16" Type="http://schemas.openxmlformats.org/officeDocument/2006/relationships/hyperlink" Target="https://pt.wikiloc.com/trilhas-trekking/praia-cajuuna-ceu-10-10-22-d-115929350" TargetMode="External"/><Relationship Id="rId20" Type="http://schemas.openxmlformats.org/officeDocument/2006/relationships/hyperlink" Target="https://pt.wikiloc.com/trilhas-cicloturismo/praia-cajuuna-ceu-14-10-22-d-116274168" TargetMode="External"/><Relationship Id="rId1" Type="http://schemas.openxmlformats.org/officeDocument/2006/relationships/hyperlink" Target="https://pt.wikiloc.com/trilhas-trekking/praiacajuunaceu-20-09-22d-114118922" TargetMode="External"/><Relationship Id="rId6" Type="http://schemas.openxmlformats.org/officeDocument/2006/relationships/hyperlink" Target="https://pt.wikiloc.com/trilhas-trekking/praia-cajuuna-ceu-27-09-22-d-114745172" TargetMode="External"/><Relationship Id="rId11" Type="http://schemas.openxmlformats.org/officeDocument/2006/relationships/hyperlink" Target="https://pt.wikiloc.com/trilhas-trekking/praia-cajuuna-ceu-04-10-22d-115380502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https://pt.wikiloc.com/trilhas-trekking/praia-cajuunaceu-26-09-22-d-114681122" TargetMode="External"/><Relationship Id="rId15" Type="http://schemas.openxmlformats.org/officeDocument/2006/relationships/hyperlink" Target="https://pt.wikiloc.com/trilhas-trekking/praia-cajuuna-ceu-08-10-22-d-115677000" TargetMode="External"/><Relationship Id="rId23" Type="http://schemas.openxmlformats.org/officeDocument/2006/relationships/hyperlink" Target="https://pt.wikiloc.com/trilhas-cicloturismo/praia-cajuuna-ceu-18-10-22-d-116711635" TargetMode="External"/><Relationship Id="rId10" Type="http://schemas.openxmlformats.org/officeDocument/2006/relationships/hyperlink" Target="https://pt.wikiloc.com/trilhas-trekking/praia-cajuunaceu-03-10-22-d-115301642" TargetMode="External"/><Relationship Id="rId19" Type="http://schemas.openxmlformats.org/officeDocument/2006/relationships/hyperlink" Target="https://pt.wikiloc.com/trilhas-trekking/praia-cajuuna-ceu-13-10-22-d-116199868" TargetMode="External"/><Relationship Id="rId4" Type="http://schemas.openxmlformats.org/officeDocument/2006/relationships/hyperlink" Target="https://pt.wikiloc.com/trilhas-trekking/praia-cajuunaceu-24-09-22-d-114482450" TargetMode="External"/><Relationship Id="rId9" Type="http://schemas.openxmlformats.org/officeDocument/2006/relationships/hyperlink" Target="https://pt.wikiloc.com/trilhas-trekking/praia-cajuuna-ceu-01-10-22-d-115077656" TargetMode="External"/><Relationship Id="rId14" Type="http://schemas.openxmlformats.org/officeDocument/2006/relationships/hyperlink" Target="https://pt.wikiloc.com/trilhas-trekking/praia-cajuuna-ceu-07-10-22-d-115581254" TargetMode="External"/><Relationship Id="rId22" Type="http://schemas.openxmlformats.org/officeDocument/2006/relationships/hyperlink" Target="https://pt.wikiloc.com/trilhas-cicloturismo/praia-cajuuna-ceu-17-10-22-d-116697939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pesqueiro-28-09-22-d-114823713" TargetMode="External"/><Relationship Id="rId13" Type="http://schemas.openxmlformats.org/officeDocument/2006/relationships/hyperlink" Target="https://pt.wikiloc.com/trilhas-trekking/praia-pesqueiro-06-10-22-d-115513538" TargetMode="External"/><Relationship Id="rId18" Type="http://schemas.openxmlformats.org/officeDocument/2006/relationships/hyperlink" Target="https://pt.wikiloc.com/trilhas-trekking/praia-pesqueiro-11-10-22-d-116016231" TargetMode="External"/><Relationship Id="rId3" Type="http://schemas.openxmlformats.org/officeDocument/2006/relationships/hyperlink" Target="https://pt.wikiloc.com/trilhas-trekking/praia-pesqueiro-22-09-22-d-114298276" TargetMode="External"/><Relationship Id="rId21" Type="http://schemas.openxmlformats.org/officeDocument/2006/relationships/hyperlink" Target="https://pt.wikiloc.com/trilhas-cicloturismo/praia-pesqueiro-14-10-22-d-116274235" TargetMode="External"/><Relationship Id="rId7" Type="http://schemas.openxmlformats.org/officeDocument/2006/relationships/hyperlink" Target="https://pt.wikiloc.com/trilhas-trekking/praia-pesqueiro-26-09-22-d-114756224" TargetMode="External"/><Relationship Id="rId12" Type="http://schemas.openxmlformats.org/officeDocument/2006/relationships/hyperlink" Target="https://pt.wikiloc.com/trilhas-trekking/praia-pesqueiro-03-10-22-d-115302149" TargetMode="External"/><Relationship Id="rId17" Type="http://schemas.openxmlformats.org/officeDocument/2006/relationships/hyperlink" Target="https://pt.wikiloc.com/trilhas-trekking/praia-pesqueiro-10-10-22-d-115929352" TargetMode="External"/><Relationship Id="rId2" Type="http://schemas.openxmlformats.org/officeDocument/2006/relationships/hyperlink" Target="https://pt.wikiloc.com/trilhas-trekking/praiapesqueiro-21-09-22d-114203537" TargetMode="External"/><Relationship Id="rId16" Type="http://schemas.openxmlformats.org/officeDocument/2006/relationships/hyperlink" Target="https://pt.wikiloc.com/trilhas-trekking/praia-pesqueiro-08-10-22-d-115678006" TargetMode="External"/><Relationship Id="rId20" Type="http://schemas.openxmlformats.org/officeDocument/2006/relationships/hyperlink" Target="https://pt.wikiloc.com/trilhas-trekking/praia-pesqueiro-13-10-22-d-116203983" TargetMode="External"/><Relationship Id="rId1" Type="http://schemas.openxmlformats.org/officeDocument/2006/relationships/hyperlink" Target="https://pt.wikiloc.com/trilhas-trekking/praiapesqueiro-20-09-22d-114118923" TargetMode="External"/><Relationship Id="rId6" Type="http://schemas.openxmlformats.org/officeDocument/2006/relationships/hyperlink" Target="https://pt.wikiloc.com/trilhas-trekking/praia-pesqueiro-26-09-22-d-114681123" TargetMode="External"/><Relationship Id="rId11" Type="http://schemas.openxmlformats.org/officeDocument/2006/relationships/hyperlink" Target="https://pt.wikiloc.com/trilhas-trekking/praia-pesqueiro-01-10-22-d-115077655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https://pt.wikiloc.com/trilhas-trekking/praia-pesqueiro-24-09-22-d-114482481" TargetMode="External"/><Relationship Id="rId15" Type="http://schemas.openxmlformats.org/officeDocument/2006/relationships/hyperlink" Target="https://pt.wikiloc.com/trilhas-trekking/praia-pesqueiro-07-10-22-d-115581432" TargetMode="External"/><Relationship Id="rId23" Type="http://schemas.openxmlformats.org/officeDocument/2006/relationships/hyperlink" Target="https://pt.wikiloc.com/trilhas-cicloturismo/praia-pesqueiro-18-10-22-d-116711638" TargetMode="External"/><Relationship Id="rId10" Type="http://schemas.openxmlformats.org/officeDocument/2006/relationships/hyperlink" Target="https://pt.wikiloc.com/trilhas-trekking/praia-pesqueiro-30-09-22-d-115084015" TargetMode="External"/><Relationship Id="rId19" Type="http://schemas.openxmlformats.org/officeDocument/2006/relationships/hyperlink" Target="https://pt.wikiloc.com/trilhas-trekking/praia-pesqueiro-12-10-22-d-116209055" TargetMode="External"/><Relationship Id="rId4" Type="http://schemas.openxmlformats.org/officeDocument/2006/relationships/hyperlink" Target="https://pt.wikiloc.com/trilhas-trekking/praia-pesqueiro-23-09-22-d-114380215" TargetMode="External"/><Relationship Id="rId9" Type="http://schemas.openxmlformats.org/officeDocument/2006/relationships/hyperlink" Target="https://pt.wikiloc.com/trilhas-trekking/praia-pesqueiro-29-09-22-d-114900029" TargetMode="External"/><Relationship Id="rId14" Type="http://schemas.openxmlformats.org/officeDocument/2006/relationships/hyperlink" Target="https://pt.wikiloc.com/trilhas-trekking/praia-pesqueiro-05-10-22-d-115467035" TargetMode="External"/><Relationship Id="rId22" Type="http://schemas.openxmlformats.org/officeDocument/2006/relationships/hyperlink" Target="https://pt.wikiloc.com/trilhas-cicloturismo/praia-pesqueiro-17-10-22-d-116697938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ure-28-09-22-d-114843779" TargetMode="External"/><Relationship Id="rId13" Type="http://schemas.openxmlformats.org/officeDocument/2006/relationships/hyperlink" Target="https://pt.wikiloc.com/trilhas-trekking/praia-ture-04-10-22-d-115420245" TargetMode="External"/><Relationship Id="rId18" Type="http://schemas.openxmlformats.org/officeDocument/2006/relationships/hyperlink" Target="https://pt.wikiloc.com/trilhas-trekking/praia-ture-10-10-22-d-115940825" TargetMode="External"/><Relationship Id="rId26" Type="http://schemas.openxmlformats.org/officeDocument/2006/relationships/hyperlink" Target="https://pt.wikiloc.com/trilhas-trekking/praia-ture-19-10-22-d-116751906" TargetMode="External"/><Relationship Id="rId3" Type="http://schemas.openxmlformats.org/officeDocument/2006/relationships/hyperlink" Target="https://pt.wikiloc.com/trilhas-trekking/praia-ture-22-09-22-d-114298275" TargetMode="External"/><Relationship Id="rId21" Type="http://schemas.openxmlformats.org/officeDocument/2006/relationships/hyperlink" Target="https://pt.wikiloc.com/trilhas-trekking/praia-ture-13-10-22-d-116212229" TargetMode="External"/><Relationship Id="rId7" Type="http://schemas.openxmlformats.org/officeDocument/2006/relationships/hyperlink" Target="https://pt.wikiloc.com/trilhas-trekking/praia-ture-27-09-22-d-114769818" TargetMode="External"/><Relationship Id="rId12" Type="http://schemas.openxmlformats.org/officeDocument/2006/relationships/hyperlink" Target="https://pt.wikiloc.com/trilhas-trekking/praia-ture-03-10-22-d-115272545" TargetMode="External"/><Relationship Id="rId17" Type="http://schemas.openxmlformats.org/officeDocument/2006/relationships/hyperlink" Target="https://pt.wikiloc.com/trilhas-trekking/praia-ture-08-10-22-d-115650142" TargetMode="External"/><Relationship Id="rId25" Type="http://schemas.openxmlformats.org/officeDocument/2006/relationships/hyperlink" Target="https://pt.wikiloc.com/trilhas-trekking/praia-ture-18-10-22-d-116714754" TargetMode="External"/><Relationship Id="rId2" Type="http://schemas.openxmlformats.org/officeDocument/2006/relationships/hyperlink" Target="https://pt.wikiloc.com/trilhas-trekking/praia-ture-21-09-22-d-114238172" TargetMode="External"/><Relationship Id="rId16" Type="http://schemas.openxmlformats.org/officeDocument/2006/relationships/hyperlink" Target="https://pt.wikiloc.com/trilhas-trekking/praia-ture-07-10-22-d-115590129" TargetMode="External"/><Relationship Id="rId20" Type="http://schemas.openxmlformats.org/officeDocument/2006/relationships/hyperlink" Target="https://pt.wikiloc.com/trilhas-trekking/praia-ture-12-10-22-d-116212228" TargetMode="External"/><Relationship Id="rId1" Type="http://schemas.openxmlformats.org/officeDocument/2006/relationships/hyperlink" Target="https://pt.wikiloc.com/trilhas-trekking/praia-ture-20-09-22-d-114135307" TargetMode="External"/><Relationship Id="rId6" Type="http://schemas.openxmlformats.org/officeDocument/2006/relationships/hyperlink" Target="https://pt.wikiloc.com/trilhas-trekking/praia-ture-26-09-22-d-114694559" TargetMode="External"/><Relationship Id="rId11" Type="http://schemas.openxmlformats.org/officeDocument/2006/relationships/hyperlink" Target="https://pt.wikiloc.com/trilhas-trekking/praia-ture-01-10-22-d-115091000" TargetMode="External"/><Relationship Id="rId24" Type="http://schemas.openxmlformats.org/officeDocument/2006/relationships/hyperlink" Target="https://pt.wikiloc.com/trilhas-cicloturismo/praia-ture-17-10-22-d-116697940" TargetMode="External"/><Relationship Id="rId5" Type="http://schemas.openxmlformats.org/officeDocument/2006/relationships/hyperlink" Target="https://pt.wikiloc.com/trilhas-trekking/praia-ture-24-09-22-d-114482448" TargetMode="External"/><Relationship Id="rId15" Type="http://schemas.openxmlformats.org/officeDocument/2006/relationships/hyperlink" Target="https://pt.wikiloc.com/trilhas-trekking/praia-ture-06-10-22-d-115539223" TargetMode="External"/><Relationship Id="rId23" Type="http://schemas.openxmlformats.org/officeDocument/2006/relationships/hyperlink" Target="https://pt.wikiloc.com/trilhas-trekking/praia-ture-15-20-22-d-116298363" TargetMode="External"/><Relationship Id="rId10" Type="http://schemas.openxmlformats.org/officeDocument/2006/relationships/hyperlink" Target="https://pt.wikiloc.com/trilhas-trekking/praia-ture-30-09-22-d-115090872" TargetMode="External"/><Relationship Id="rId19" Type="http://schemas.openxmlformats.org/officeDocument/2006/relationships/hyperlink" Target="https://pt.wikiloc.com/trilhas-trekking/praia-ture-11-10-22-d-116016036" TargetMode="External"/><Relationship Id="rId4" Type="http://schemas.openxmlformats.org/officeDocument/2006/relationships/hyperlink" Target="https://pt.wikiloc.com/trilhas-trekking/praia-ture-23-09-22-d-114380213" TargetMode="External"/><Relationship Id="rId9" Type="http://schemas.openxmlformats.org/officeDocument/2006/relationships/hyperlink" Target="https://pt.wikiloc.com/trilhas-trekking/praia-ture-29-09-22-d-114901099" TargetMode="External"/><Relationship Id="rId14" Type="http://schemas.openxmlformats.org/officeDocument/2006/relationships/hyperlink" Target="https://pt.wikiloc.com/trilhas-trekking/praia-ture-05-10-22-d-115421173" TargetMode="External"/><Relationship Id="rId22" Type="http://schemas.openxmlformats.org/officeDocument/2006/relationships/hyperlink" Target="https://pt.wikiloc.com/trilhas-trekking/praia-ture-14-10-22-d-116251986" TargetMode="External"/><Relationship Id="rId27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aruma-28-09-22-d-114843275" TargetMode="External"/><Relationship Id="rId13" Type="http://schemas.openxmlformats.org/officeDocument/2006/relationships/hyperlink" Target="https://pt.wikiloc.com/trilhas-trekking/praia-taruma-05-10-22-d-115421172" TargetMode="External"/><Relationship Id="rId18" Type="http://schemas.openxmlformats.org/officeDocument/2006/relationships/hyperlink" Target="https://pt.wikiloc.com/trilhas-trekking/praia-taruma-11-10-22-d-116016035" TargetMode="External"/><Relationship Id="rId3" Type="http://schemas.openxmlformats.org/officeDocument/2006/relationships/hyperlink" Target="https://pt.wikiloc.com/trilhas-trekking/praia-taruma-22-09-22-d-114298288" TargetMode="External"/><Relationship Id="rId21" Type="http://schemas.openxmlformats.org/officeDocument/2006/relationships/hyperlink" Target="https://pt.wikiloc.com/trilhas-cicloturismo/praia-taruma-14-10-22-d-116251987" TargetMode="External"/><Relationship Id="rId7" Type="http://schemas.openxmlformats.org/officeDocument/2006/relationships/hyperlink" Target="https://pt.wikiloc.com/trilhas-trekking/praia-taruma-27-09-22-d-114769819" TargetMode="External"/><Relationship Id="rId12" Type="http://schemas.openxmlformats.org/officeDocument/2006/relationships/hyperlink" Target="https://pt.wikiloc.com/trilhas-trekking/praia-taruma-04-10-22-d-115420244" TargetMode="External"/><Relationship Id="rId17" Type="http://schemas.openxmlformats.org/officeDocument/2006/relationships/hyperlink" Target="https://pt.wikiloc.com/trilhas-trekking/praia-taruma-10-10-22-d-115940828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https://pt.wikiloc.com/trilhas-trekking/praia-taruma-21-09-22-d-114225958" TargetMode="External"/><Relationship Id="rId16" Type="http://schemas.openxmlformats.org/officeDocument/2006/relationships/hyperlink" Target="https://pt.wikiloc.com/trilhas-trekking/praia-taruma-08-10-22-d-115650143" TargetMode="External"/><Relationship Id="rId20" Type="http://schemas.openxmlformats.org/officeDocument/2006/relationships/hyperlink" Target="https://pt.wikiloc.com/trilhas-trekking/praia-taruma-13-10-22-d-116212230" TargetMode="External"/><Relationship Id="rId1" Type="http://schemas.openxmlformats.org/officeDocument/2006/relationships/hyperlink" Target="https://pt.wikiloc.com/trilhas-trekking/praia-taruma-20-09-22-d-114135306" TargetMode="External"/><Relationship Id="rId6" Type="http://schemas.openxmlformats.org/officeDocument/2006/relationships/hyperlink" Target="https://pt.wikiloc.com/trilhas-trekking/praia-taruma-26-09-22-d-114694558" TargetMode="External"/><Relationship Id="rId11" Type="http://schemas.openxmlformats.org/officeDocument/2006/relationships/hyperlink" Target="https://pt.wikiloc.com/trilhas-trekking/praia-taruma-03-10-22-d-115272563" TargetMode="External"/><Relationship Id="rId24" Type="http://schemas.openxmlformats.org/officeDocument/2006/relationships/hyperlink" Target="https://pt.wikiloc.com/trilhas-trekking/praia-taruma-18-10-22-d-116714755" TargetMode="External"/><Relationship Id="rId5" Type="http://schemas.openxmlformats.org/officeDocument/2006/relationships/hyperlink" Target="https://pt.wikiloc.com/trilhas-trekking/praia-taruma-24-09-22-d-114482449" TargetMode="External"/><Relationship Id="rId15" Type="http://schemas.openxmlformats.org/officeDocument/2006/relationships/hyperlink" Target="https://pt.wikiloc.com/trilhas-trekking/praia-taruma-07-10-22-d-115590128" TargetMode="External"/><Relationship Id="rId23" Type="http://schemas.openxmlformats.org/officeDocument/2006/relationships/hyperlink" Target="https://pt.wikiloc.com/trilhas-cicloturismo/praia-taruma-17-10-22-d-116697941" TargetMode="External"/><Relationship Id="rId10" Type="http://schemas.openxmlformats.org/officeDocument/2006/relationships/hyperlink" Target="https://pt.wikiloc.com/trilhas-trekking/praia-taruma-01-10-22-d-115090999" TargetMode="External"/><Relationship Id="rId19" Type="http://schemas.openxmlformats.org/officeDocument/2006/relationships/hyperlink" Target="https://pt.wikiloc.com/trilhas-trekking/praia-taruma-12-10-22-d-116212227" TargetMode="External"/><Relationship Id="rId4" Type="http://schemas.openxmlformats.org/officeDocument/2006/relationships/hyperlink" Target="https://pt.wikiloc.com/trilhas-trekking/praia-taruma-23-09-22-d-114380214" TargetMode="External"/><Relationship Id="rId9" Type="http://schemas.openxmlformats.org/officeDocument/2006/relationships/hyperlink" Target="https://pt.wikiloc.com/trilhas-trekking/praia-taruma-30-09-22-d-115090850" TargetMode="External"/><Relationship Id="rId14" Type="http://schemas.openxmlformats.org/officeDocument/2006/relationships/hyperlink" Target="https://pt.wikiloc.com/trilhas-trekking/praia-taruma-06-10-22-d-115539225" TargetMode="External"/><Relationship Id="rId22" Type="http://schemas.openxmlformats.org/officeDocument/2006/relationships/hyperlink" Target="https://pt.wikiloc.com/trilhas-trekking/praia-taruma-15-10-22-d-116298364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28-09-2022-d-114820937" TargetMode="External"/><Relationship Id="rId13" Type="http://schemas.openxmlformats.org/officeDocument/2006/relationships/hyperlink" Target="https://pt.wikiloc.com/trilhas-trekking/praia-da-princesa-04-10-2022-d-115318503" TargetMode="External"/><Relationship Id="rId18" Type="http://schemas.openxmlformats.org/officeDocument/2006/relationships/hyperlink" Target="https://pt.wikiloc.com/trilhas-trekking/praia-da-princesa-10-10-2022-d-115924803" TargetMode="External"/><Relationship Id="rId26" Type="http://schemas.openxmlformats.org/officeDocument/2006/relationships/hyperlink" Target="https://pt.wikiloc.com/trilhas-trekking/praia-da-princesa-19-10-2022-d-116735698" TargetMode="External"/><Relationship Id="rId3" Type="http://schemas.openxmlformats.org/officeDocument/2006/relationships/hyperlink" Target="https://pt.wikiloc.com/trilhas-trekking/praia-da-princesa-22-09-2022-d-114270339" TargetMode="External"/><Relationship Id="rId21" Type="http://schemas.openxmlformats.org/officeDocument/2006/relationships/hyperlink" Target="https://pt.wikiloc.com/trilhas-trekking/praia-da-princesa-13-10-2022-d-116196736" TargetMode="External"/><Relationship Id="rId7" Type="http://schemas.openxmlformats.org/officeDocument/2006/relationships/hyperlink" Target="https://pt.wikiloc.com/trilhas-trekking/praia-da-princesa-27-09-2022-d-114750120" TargetMode="External"/><Relationship Id="rId12" Type="http://schemas.openxmlformats.org/officeDocument/2006/relationships/hyperlink" Target="https://pt.wikiloc.com/trilhas-trekking/praia-da-princesa-03-10-2022-d-115300912" TargetMode="External"/><Relationship Id="rId17" Type="http://schemas.openxmlformats.org/officeDocument/2006/relationships/hyperlink" Target="https://pt.wikiloc.com/trilhas-trekking/praia-da-princesa-08-10-2022-d-115686233" TargetMode="External"/><Relationship Id="rId25" Type="http://schemas.openxmlformats.org/officeDocument/2006/relationships/hyperlink" Target="https://pt.wikiloc.com/trilhas-trekking/praia-da-princesa-18-10-2022-d-116712717" TargetMode="External"/><Relationship Id="rId2" Type="http://schemas.openxmlformats.org/officeDocument/2006/relationships/hyperlink" Target="https://pt.wikiloc.com/trilhas-trekking/praia-da-princesa-21-09-2022-d-114190071" TargetMode="External"/><Relationship Id="rId16" Type="http://schemas.openxmlformats.org/officeDocument/2006/relationships/hyperlink" Target="https://pt.wikiloc.com/trilhas-trekking/praia-da-princesa-07-10-2022-d-115574168" TargetMode="External"/><Relationship Id="rId20" Type="http://schemas.openxmlformats.org/officeDocument/2006/relationships/hyperlink" Target="https://pt.wikiloc.com/trilhas-trekking/praia-da-princesa-12-10-2022-d-116122199" TargetMode="External"/><Relationship Id="rId1" Type="http://schemas.openxmlformats.org/officeDocument/2006/relationships/hyperlink" Target="https://pt.wikiloc.com/trilhas-trekking/praia-da-princesa-20-09-2022-d-114168387" TargetMode="External"/><Relationship Id="rId6" Type="http://schemas.openxmlformats.org/officeDocument/2006/relationships/hyperlink" Target="https://pt.wikiloc.com/trilhas-trekking/praia-da-princesa-26-09-2022-d-114677136" TargetMode="External"/><Relationship Id="rId11" Type="http://schemas.openxmlformats.org/officeDocument/2006/relationships/hyperlink" Target="https://pt.wikiloc.com/trilhas-trekking/praia-da-princesa-01-10-2022-d-115085811" TargetMode="External"/><Relationship Id="rId24" Type="http://schemas.openxmlformats.org/officeDocument/2006/relationships/hyperlink" Target="https://pt.wikiloc.com/trilhas-trekking/praia-da-princesa-17-10-2022-d-116633989" TargetMode="External"/><Relationship Id="rId5" Type="http://schemas.openxmlformats.org/officeDocument/2006/relationships/hyperlink" Target="https://pt.wikiloc.com/trilhas-trekking/praia-da-princesa-24-09-2022-d-114473059" TargetMode="External"/><Relationship Id="rId15" Type="http://schemas.openxmlformats.org/officeDocument/2006/relationships/hyperlink" Target="https://pt.wikiloc.com/trilhas-trekking/praia-da-princesa-06-10-2022-d-115527968" TargetMode="External"/><Relationship Id="rId23" Type="http://schemas.openxmlformats.org/officeDocument/2006/relationships/hyperlink" Target="https://pt.wikiloc.com/trilhas-trekking/praia-da-princesa-15-10-2022-d-116411666" TargetMode="External"/><Relationship Id="rId10" Type="http://schemas.openxmlformats.org/officeDocument/2006/relationships/hyperlink" Target="https://pt.wikiloc.com/trilhas-trekking/praia-da-princesa-30-09-2022-d-114963540" TargetMode="External"/><Relationship Id="rId19" Type="http://schemas.openxmlformats.org/officeDocument/2006/relationships/hyperlink" Target="https://pt.wikiloc.com/trilhas-trekking/praia-da-princesa-11-10-2022-d-116018418" TargetMode="External"/><Relationship Id="rId4" Type="http://schemas.openxmlformats.org/officeDocument/2006/relationships/hyperlink" Target="https://pt.wikiloc.com/trilhas-trekking/praia-da-princesa-23-09-2022-d-114361244" TargetMode="External"/><Relationship Id="rId9" Type="http://schemas.openxmlformats.org/officeDocument/2006/relationships/hyperlink" Target="https://pt.wikiloc.com/trilhas-trekking/praia-da-princesa-29-09-2022-d-114908879" TargetMode="External"/><Relationship Id="rId14" Type="http://schemas.openxmlformats.org/officeDocument/2006/relationships/hyperlink" Target="https://pt.wikiloc.com/trilhas-trekking/praia-da-princesa-05-10-2022-d-115406979" TargetMode="External"/><Relationship Id="rId22" Type="http://schemas.openxmlformats.org/officeDocument/2006/relationships/hyperlink" Target="https://pt.wikiloc.com/trilhas-trekking/praia-da-princesa-14-10-2022-d-116283824" TargetMode="External"/><Relationship Id="rId27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28-09-2022d-114833293" TargetMode="External"/><Relationship Id="rId13" Type="http://schemas.openxmlformats.org/officeDocument/2006/relationships/hyperlink" Target="https://pt.wikiloc.com/trilhas-trekking/praiaatalaia-04-10-2022d-115325769" TargetMode="External"/><Relationship Id="rId18" Type="http://schemas.openxmlformats.org/officeDocument/2006/relationships/hyperlink" Target="https://pt.wikiloc.com/trilhas-trekking/praiaatalaia-10-10-2022d-115914616" TargetMode="External"/><Relationship Id="rId26" Type="http://schemas.openxmlformats.org/officeDocument/2006/relationships/hyperlink" Target="https://pt.wikiloc.com/trilhas-trekking/praiaatalaia-19-10-2022d-116790953" TargetMode="External"/><Relationship Id="rId3" Type="http://schemas.openxmlformats.org/officeDocument/2006/relationships/hyperlink" Target="https://pt.wikiloc.com/trilhas-trekking/praiaatalaia-22-09-2022d-114276021" TargetMode="External"/><Relationship Id="rId21" Type="http://schemas.openxmlformats.org/officeDocument/2006/relationships/hyperlink" Target="https://pt.wikiloc.com/trilhas-trekking/praiaatalaia-13-10-2022d-116201419" TargetMode="External"/><Relationship Id="rId7" Type="http://schemas.openxmlformats.org/officeDocument/2006/relationships/hyperlink" Target="https://pt.wikiloc.com/trilhas-trekking/praiaatalaia-27-09-2022d-114754462" TargetMode="External"/><Relationship Id="rId12" Type="http://schemas.openxmlformats.org/officeDocument/2006/relationships/hyperlink" Target="https://pt.wikiloc.com/trilhas-trekking/praiaatalaia-03-10-2022d-115300878" TargetMode="External"/><Relationship Id="rId17" Type="http://schemas.openxmlformats.org/officeDocument/2006/relationships/hyperlink" Target="https://pt.wikiloc.com/trilhas-trekking/praiaatalaia-08-10-2022d-115666890" TargetMode="External"/><Relationship Id="rId25" Type="http://schemas.openxmlformats.org/officeDocument/2006/relationships/hyperlink" Target="https://pt.wikiloc.com/trilhas-trekking/praiaatalaia-18-10-2022d-116713753" TargetMode="External"/><Relationship Id="rId2" Type="http://schemas.openxmlformats.org/officeDocument/2006/relationships/hyperlink" Target="https://pt.wikiloc.com/trilhas-trekking/praiaatalaia-21-09-2022d-114189282" TargetMode="External"/><Relationship Id="rId16" Type="http://schemas.openxmlformats.org/officeDocument/2006/relationships/hyperlink" Target="https://pt.wikiloc.com/trilhas-trekking/praiaatalaia-07-10-2022d-115569006" TargetMode="External"/><Relationship Id="rId20" Type="http://schemas.openxmlformats.org/officeDocument/2006/relationships/hyperlink" Target="https://pt.wikiloc.com/trilhas-trekking/praiaatalaia-12-10-2022d-116115568" TargetMode="External"/><Relationship Id="rId1" Type="http://schemas.openxmlformats.org/officeDocument/2006/relationships/hyperlink" Target="https://pt.wikiloc.com/trilhas-trekking/praiaatalaia-20-09-2022d-114103080" TargetMode="External"/><Relationship Id="rId6" Type="http://schemas.openxmlformats.org/officeDocument/2006/relationships/hyperlink" Target="https://pt.wikiloc.com/trilhas-trekking/praiaatalaia-26-09-2022d-114679105" TargetMode="External"/><Relationship Id="rId11" Type="http://schemas.openxmlformats.org/officeDocument/2006/relationships/hyperlink" Target="https://pt.wikiloc.com/trilhas-trekking/praiaatalaia-01-10-2022d-115087264" TargetMode="External"/><Relationship Id="rId24" Type="http://schemas.openxmlformats.org/officeDocument/2006/relationships/hyperlink" Target="https://pt.wikiloc.com/trilhas-trekking/praiaatalaia-17-10-2022d-116632515" TargetMode="External"/><Relationship Id="rId5" Type="http://schemas.openxmlformats.org/officeDocument/2006/relationships/hyperlink" Target="https://pt.wikiloc.com/trilhas-trekking/praiaatalaia-24-09-2022d-114460463" TargetMode="External"/><Relationship Id="rId15" Type="http://schemas.openxmlformats.org/officeDocument/2006/relationships/hyperlink" Target="https://pt.wikiloc.com/trilhas-trekking/praiaatalaia-06-10-2022d-115496362" TargetMode="External"/><Relationship Id="rId23" Type="http://schemas.openxmlformats.org/officeDocument/2006/relationships/hyperlink" Target="https://pt.wikiloc.com/trilhas-trekking/praiaatalaia-15-10-2022d-116413540" TargetMode="External"/><Relationship Id="rId10" Type="http://schemas.openxmlformats.org/officeDocument/2006/relationships/hyperlink" Target="https://pt.wikiloc.com/trilhas-trekking/praiaatalaia-30-09-2022d-114971596" TargetMode="External"/><Relationship Id="rId19" Type="http://schemas.openxmlformats.org/officeDocument/2006/relationships/hyperlink" Target="https://pt.wikiloc.com/trilhas-trekking/praiaatalaia-11-10-2022d-115996011" TargetMode="External"/><Relationship Id="rId4" Type="http://schemas.openxmlformats.org/officeDocument/2006/relationships/hyperlink" Target="https://pt.wikiloc.com/trilhas-trekking/praiaatalaia-23-09-2022d-114360844" TargetMode="External"/><Relationship Id="rId9" Type="http://schemas.openxmlformats.org/officeDocument/2006/relationships/hyperlink" Target="https://pt.wikiloc.com/trilhas-trekking/praiaatalaia-29-09-2022d-114903679" TargetMode="External"/><Relationship Id="rId14" Type="http://schemas.openxmlformats.org/officeDocument/2006/relationships/hyperlink" Target="https://pt.wikiloc.com/trilhas-trekking/praiaatalaia-05-10-2022d-115413920" TargetMode="External"/><Relationship Id="rId22" Type="http://schemas.openxmlformats.org/officeDocument/2006/relationships/hyperlink" Target="https://pt.wikiloc.com/trilhas-trekking/praiaatalaia-14-10-2022d-116283527" TargetMode="External"/><Relationship Id="rId27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28-09-2022d-114827150" TargetMode="External"/><Relationship Id="rId13" Type="http://schemas.openxmlformats.org/officeDocument/2006/relationships/hyperlink" Target="https://pt.wikiloc.com/trilhas-trekking/praiacorvinamacarico-04-10-2022d-115320869" TargetMode="External"/><Relationship Id="rId18" Type="http://schemas.openxmlformats.org/officeDocument/2006/relationships/hyperlink" Target="https://pt.wikiloc.com/trilhas-trekking/praiacorvinamacarico-10-10-2022d-115910839" TargetMode="External"/><Relationship Id="rId26" Type="http://schemas.openxmlformats.org/officeDocument/2006/relationships/hyperlink" Target="https://pt.wikiloc.com/trilhas-trekking/praiacorvinamacarico-19-10-2022d-116788385" TargetMode="External"/><Relationship Id="rId3" Type="http://schemas.openxmlformats.org/officeDocument/2006/relationships/hyperlink" Target="https://pt.wikiloc.com/trilhas-trekking/praiacorvinamacarico-22-09-2022d-114270335" TargetMode="External"/><Relationship Id="rId21" Type="http://schemas.openxmlformats.org/officeDocument/2006/relationships/hyperlink" Target="https://pt.wikiloc.com/trilhas-trekking/praiacorvinamacarico-13-10-2022d-116194988" TargetMode="External"/><Relationship Id="rId7" Type="http://schemas.openxmlformats.org/officeDocument/2006/relationships/hyperlink" Target="https://pt.wikiloc.com/trilhas-trekking/praiacorvinamacarico-17-09-2022d-114748109" TargetMode="External"/><Relationship Id="rId12" Type="http://schemas.openxmlformats.org/officeDocument/2006/relationships/hyperlink" Target="https://pt.wikiloc.com/trilhas-trekking/praiacorvinamacarico-03-10-2022d-115297491" TargetMode="External"/><Relationship Id="rId17" Type="http://schemas.openxmlformats.org/officeDocument/2006/relationships/hyperlink" Target="https://pt.wikiloc.com/trilhas-trekking/praiacorvinamacarico-08-10-2022d-115658812" TargetMode="External"/><Relationship Id="rId25" Type="http://schemas.openxmlformats.org/officeDocument/2006/relationships/hyperlink" Target="https://pt.wikiloc.com/trilhas-trekking/praiacorvinamacarico-18-10-2022d-116711322" TargetMode="External"/><Relationship Id="rId2" Type="http://schemas.openxmlformats.org/officeDocument/2006/relationships/hyperlink" Target="https://pt.wikiloc.com/trilhas-trekking/praiacorvinamacarico-21-09-2022d-114184754" TargetMode="External"/><Relationship Id="rId16" Type="http://schemas.openxmlformats.org/officeDocument/2006/relationships/hyperlink" Target="https://pt.wikiloc.com/trilhas-trekking/praiacorvinamacarico-07-10-2022d-115564297" TargetMode="External"/><Relationship Id="rId20" Type="http://schemas.openxmlformats.org/officeDocument/2006/relationships/hyperlink" Target="https://pt.wikiloc.com/trilhas-trekking/praiacorvinamacarico-12-10-2022d-116109188" TargetMode="External"/><Relationship Id="rId1" Type="http://schemas.openxmlformats.org/officeDocument/2006/relationships/hyperlink" Target="https://pt.wikiloc.com/trilhas-trekking/praiacorvinamacarico-20-09-2022d-114099569" TargetMode="External"/><Relationship Id="rId6" Type="http://schemas.openxmlformats.org/officeDocument/2006/relationships/hyperlink" Target="https://pt.wikiloc.com/trilhas-trekking/praiacorvinamacarico-26-09-2022d-114673511" TargetMode="External"/><Relationship Id="rId11" Type="http://schemas.openxmlformats.org/officeDocument/2006/relationships/hyperlink" Target="https://pt.wikiloc.com/trilhas-trekking/praiacorvinamacarico-01-10-2022d-115083871" TargetMode="External"/><Relationship Id="rId24" Type="http://schemas.openxmlformats.org/officeDocument/2006/relationships/hyperlink" Target="https://pt.wikiloc.com/trilhas-trekking/praiacorvinamacarico-17-10-2022d-116629499" TargetMode="External"/><Relationship Id="rId5" Type="http://schemas.openxmlformats.org/officeDocument/2006/relationships/hyperlink" Target="https://pt.wikiloc.com/trilhas-trekking/praiacorvinamacarico24-09-2022d-114453137" TargetMode="External"/><Relationship Id="rId15" Type="http://schemas.openxmlformats.org/officeDocument/2006/relationships/hyperlink" Target="https://pt.wikiloc.com/trilhas-trekking/praiacorvinamacarico-06-10-2022d-115490758" TargetMode="External"/><Relationship Id="rId23" Type="http://schemas.openxmlformats.org/officeDocument/2006/relationships/hyperlink" Target="https://pt.wikiloc.com/trilhas-trekking/praiacorvinamacarico-15-10-2022d-116410143" TargetMode="External"/><Relationship Id="rId10" Type="http://schemas.openxmlformats.org/officeDocument/2006/relationships/hyperlink" Target="https://pt.wikiloc.com/trilhas-trekking/praiacorvinamacarico30-09-2022d-114968994" TargetMode="External"/><Relationship Id="rId19" Type="http://schemas.openxmlformats.org/officeDocument/2006/relationships/hyperlink" Target="https://pt.wikiloc.com/trilhas-trekking/praiacorvinamacarico11-10-2022d-115991965" TargetMode="External"/><Relationship Id="rId4" Type="http://schemas.openxmlformats.org/officeDocument/2006/relationships/hyperlink" Target="https://pt.wikiloc.com/trilhas-trekking/praiacorvinamacarico-23-09-2022d-114357047" TargetMode="External"/><Relationship Id="rId9" Type="http://schemas.openxmlformats.org/officeDocument/2006/relationships/hyperlink" Target="https://pt.wikiloc.com/trilhas-trekking/praiacorvinamacarico-29-09-2022d-114899419" TargetMode="External"/><Relationship Id="rId14" Type="http://schemas.openxmlformats.org/officeDocument/2006/relationships/hyperlink" Target="https://pt.wikiloc.com/trilhas-trekking/praiacorvinamacarico-05-10-2022d-115406709" TargetMode="External"/><Relationship Id="rId22" Type="http://schemas.openxmlformats.org/officeDocument/2006/relationships/hyperlink" Target="https://pt.wikiloc.com/trilhas-trekking/praiacorvinamacarico-14-10-2022d-116280595" TargetMode="External"/><Relationship Id="rId27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iao-fortaleza-28-09-2022-d-114819839" TargetMode="External"/><Relationship Id="rId13" Type="http://schemas.openxmlformats.org/officeDocument/2006/relationships/hyperlink" Target="https://pt.wikiloc.com/trilhas-trekking/porto-da-praia-sao-joao-de-pirabas-115401137" TargetMode="External"/><Relationship Id="rId18" Type="http://schemas.openxmlformats.org/officeDocument/2006/relationships/hyperlink" Target="https://pt.wikiloc.com/trilhas-trekking/porto-da-praia-sao-joao-de-pirabas-115917076" TargetMode="External"/><Relationship Id="rId26" Type="http://schemas.openxmlformats.org/officeDocument/2006/relationships/hyperlink" Target="https://pt.wikiloc.com/trilhas-trekking/porto-da-praia-sao-joao-de-pirabas-116789867" TargetMode="External"/><Relationship Id="rId3" Type="http://schemas.openxmlformats.org/officeDocument/2006/relationships/hyperlink" Target="https://pt.wikiloc.com/trilhas-trekking/porto-da-praia-sao-joao-de-pirabas-114358983" TargetMode="External"/><Relationship Id="rId21" Type="http://schemas.openxmlformats.org/officeDocument/2006/relationships/hyperlink" Target="https://pt.wikiloc.com/trilhas-trekking/porto-da-praia-sao-joao-de-pirabas-116198736" TargetMode="External"/><Relationship Id="rId7" Type="http://schemas.openxmlformats.org/officeDocument/2006/relationships/hyperlink" Target="https://pt.wikiloc.com/trilhas-trekking/porto-da-praia-sao-joao-de-pirabas-114750964" TargetMode="External"/><Relationship Id="rId12" Type="http://schemas.openxmlformats.org/officeDocument/2006/relationships/hyperlink" Target="https://pt.wikiloc.com/trilhas-trekking/porto-da-praia-sao-joao-de-pirabas-115381456" TargetMode="External"/><Relationship Id="rId17" Type="http://schemas.openxmlformats.org/officeDocument/2006/relationships/hyperlink" Target="https://pt.wikiloc.com/trilhas-trekking/porto-da-praia-sao-joao-de-pirabas-115843060" TargetMode="External"/><Relationship Id="rId25" Type="http://schemas.openxmlformats.org/officeDocument/2006/relationships/hyperlink" Target="https://pt.wikiloc.com/trilhas-trekking/porto-da-praia-sao-joao-de-pirabas-116711519" TargetMode="External"/><Relationship Id="rId2" Type="http://schemas.openxmlformats.org/officeDocument/2006/relationships/hyperlink" Target="https://pt.wikiloc.com/trilhas-trekking/porto-da-praia-sao-joao-de-pirabas-114276458" TargetMode="External"/><Relationship Id="rId16" Type="http://schemas.openxmlformats.org/officeDocument/2006/relationships/hyperlink" Target="https://pt.wikiloc.com/trilhas-trekking/porto-da-praia-sao-joao-de-pirabas-115690819" TargetMode="External"/><Relationship Id="rId20" Type="http://schemas.openxmlformats.org/officeDocument/2006/relationships/hyperlink" Target="https://pt.wikiloc.com/trilhas-trekking/porto-da-praia-sao-joao-de-pirabas-116115489" TargetMode="External"/><Relationship Id="rId1" Type="http://schemas.openxmlformats.org/officeDocument/2006/relationships/hyperlink" Target="https://pt.wikiloc.com/trilhas-trekking/porto-da-praia-sao-joao-de-pirabas-114186122" TargetMode="External"/><Relationship Id="rId6" Type="http://schemas.openxmlformats.org/officeDocument/2006/relationships/hyperlink" Target="https://pt.wikiloc.com/trilhas-trekking/porto-da-praia-sao-joao-de-pirabas-114673765" TargetMode="External"/><Relationship Id="rId11" Type="http://schemas.openxmlformats.org/officeDocument/2006/relationships/hyperlink" Target="https://pt.wikiloc.com/trilhas-trekking/porto-da-praia-sao-joao-de-pirabas-115299612" TargetMode="External"/><Relationship Id="rId24" Type="http://schemas.openxmlformats.org/officeDocument/2006/relationships/hyperlink" Target="https://pt.wikiloc.com/trilhas-trekking/areiao-fortaleza-17-10-2022-d-116627655" TargetMode="External"/><Relationship Id="rId5" Type="http://schemas.openxmlformats.org/officeDocument/2006/relationships/hyperlink" Target="https://pt.wikiloc.com/trilhas-trekking/porto-da-praia-sao-joao-de-pirabas-114575478" TargetMode="External"/><Relationship Id="rId15" Type="http://schemas.openxmlformats.org/officeDocument/2006/relationships/hyperlink" Target="https://pt.wikiloc.com/trilhas-trekking/porto-da-praia-sao-joao-de-pirabas-115579894" TargetMode="External"/><Relationship Id="rId23" Type="http://schemas.openxmlformats.org/officeDocument/2006/relationships/hyperlink" Target="https://pt.wikiloc.com/trilhas-trekking/porto-da-praia-sao-joao-de-pirabas-116399325" TargetMode="External"/><Relationship Id="rId10" Type="http://schemas.openxmlformats.org/officeDocument/2006/relationships/hyperlink" Target="https://pt.wikiloc.com/trilhas-trekking/porto-da-praia-sao-joao-de-pirabas-114960846" TargetMode="External"/><Relationship Id="rId19" Type="http://schemas.openxmlformats.org/officeDocument/2006/relationships/hyperlink" Target="https://pt.wikiloc.com/trilhas-trekking/porto-da-praia-sao-joao-de-pirabas-116001608" TargetMode="External"/><Relationship Id="rId4" Type="http://schemas.openxmlformats.org/officeDocument/2006/relationships/hyperlink" Target="https://pt.wikiloc.com/trilhas-trekking/areiao-fortaleza-24-09-2022-d-114454604" TargetMode="External"/><Relationship Id="rId9" Type="http://schemas.openxmlformats.org/officeDocument/2006/relationships/hyperlink" Target="https://pt.wikiloc.com/trilhas-trekking/porto-da-praia-sao-joao-de-pirabas-114896265" TargetMode="External"/><Relationship Id="rId14" Type="http://schemas.openxmlformats.org/officeDocument/2006/relationships/hyperlink" Target="https://pt.wikiloc.com/trilhas-trekking/porto-da-praia-sao-joao-de-pirabas-115498919" TargetMode="External"/><Relationship Id="rId22" Type="http://schemas.openxmlformats.org/officeDocument/2006/relationships/hyperlink" Target="https://pt.wikiloc.com/trilhas-trekking/porto-da-praia-sao-joao-de-pirabas-116276232" TargetMode="External"/><Relationship Id="rId27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8-09-22-d-114822380" TargetMode="External"/><Relationship Id="rId13" Type="http://schemas.openxmlformats.org/officeDocument/2006/relationships/hyperlink" Target="https://pt.wikiloc.com/trilhas-trekking/praia-de-ajuruteua-04-10-22-d-115379662" TargetMode="External"/><Relationship Id="rId18" Type="http://schemas.openxmlformats.org/officeDocument/2006/relationships/hyperlink" Target="https://pt.wikiloc.com/trilhas-trekking/praia-de-ajuruteua-10-10-22-d-115909919" TargetMode="External"/><Relationship Id="rId26" Type="http://schemas.openxmlformats.org/officeDocument/2006/relationships/hyperlink" Target="https://pt.wikiloc.com/trilhas-trekking/praia-de-ajuruteua-19-10-22-d-116789161" TargetMode="External"/><Relationship Id="rId3" Type="http://schemas.openxmlformats.org/officeDocument/2006/relationships/hyperlink" Target="https://pt.wikiloc.com/trilhas-trekking/praia-de-ajuruteua-22-09-22-d-114274700" TargetMode="External"/><Relationship Id="rId21" Type="http://schemas.openxmlformats.org/officeDocument/2006/relationships/hyperlink" Target="https://pt.wikiloc.com/trilhas-trekking/praia-de-ajuruteua-13-10-22-d-116184058" TargetMode="External"/><Relationship Id="rId7" Type="http://schemas.openxmlformats.org/officeDocument/2006/relationships/hyperlink" Target="https://pt.wikiloc.com/trilhas-trekking/praia-de-ajuruteua-27-09-22-d-114740844" TargetMode="External"/><Relationship Id="rId12" Type="http://schemas.openxmlformats.org/officeDocument/2006/relationships/hyperlink" Target="https://pt.wikiloc.com/trilhas-trekking/praia-de-ajuruteua-03-10-22-d-115296574" TargetMode="External"/><Relationship Id="rId17" Type="http://schemas.openxmlformats.org/officeDocument/2006/relationships/hyperlink" Target="https://pt.wikiloc.com/trilhas-trekking/praia-de-ajuruteua-08-10-22-d-115650972" TargetMode="External"/><Relationship Id="rId25" Type="http://schemas.openxmlformats.org/officeDocument/2006/relationships/hyperlink" Target="https://pt.wikiloc.com/trilhas-trekking/praia-de-ajuruteua-18-10-22-d-116709185" TargetMode="External"/><Relationship Id="rId2" Type="http://schemas.openxmlformats.org/officeDocument/2006/relationships/hyperlink" Target="https://pt.wikiloc.com/trilhas-trekking/praia-de-ajuruteua-21-09-22-d-114184627" TargetMode="External"/><Relationship Id="rId16" Type="http://schemas.openxmlformats.org/officeDocument/2006/relationships/hyperlink" Target="https://pt.wikiloc.com/trilhas-trekking/praia-de-ajuruteua-07-10-22-d-115564068" TargetMode="External"/><Relationship Id="rId20" Type="http://schemas.openxmlformats.org/officeDocument/2006/relationships/hyperlink" Target="https://pt.wikiloc.com/trilhas-trekking/praia-de-ajuruteua-12-10-22-d-116090721" TargetMode="External"/><Relationship Id="rId1" Type="http://schemas.openxmlformats.org/officeDocument/2006/relationships/hyperlink" Target="https://pt.wikiloc.com/trilhas-trekking/ajuruteua-114160357" TargetMode="External"/><Relationship Id="rId6" Type="http://schemas.openxmlformats.org/officeDocument/2006/relationships/hyperlink" Target="https://pt.wikiloc.com/trilhas-trekking/praia-de-ajuruteua-26-09-22-d-114670304" TargetMode="External"/><Relationship Id="rId11" Type="http://schemas.openxmlformats.org/officeDocument/2006/relationships/hyperlink" Target="https://pt.wikiloc.com/trilhas-trekking/praia-de-ajuruteua-01-10-22-d-115061912" TargetMode="External"/><Relationship Id="rId24" Type="http://schemas.openxmlformats.org/officeDocument/2006/relationships/hyperlink" Target="https://pt.wikiloc.com/trilhas-trekking/praia-de-ajuruteua-17-10-22-d-116625629" TargetMode="External"/><Relationship Id="rId5" Type="http://schemas.openxmlformats.org/officeDocument/2006/relationships/hyperlink" Target="https://pt.wikiloc.com/trilhas-trekking/praia-de-ajuruteua-24-09-22-d-114453622" TargetMode="External"/><Relationship Id="rId15" Type="http://schemas.openxmlformats.org/officeDocument/2006/relationships/hyperlink" Target="https://pt.wikiloc.com/trilhas-trekking/praia-de-ajuruteua-06-10-22-d-115484090" TargetMode="External"/><Relationship Id="rId23" Type="http://schemas.openxmlformats.org/officeDocument/2006/relationships/hyperlink" Target="https://pt.wikiloc.com/trilhas-trekking/praia-de-ajuruteua-15-10-22-d-116378785" TargetMode="External"/><Relationship Id="rId10" Type="http://schemas.openxmlformats.org/officeDocument/2006/relationships/hyperlink" Target="https://pt.wikiloc.com/trilhas-trekking/praia-de-ajuruteua-30-09-22-d-114960840" TargetMode="External"/><Relationship Id="rId19" Type="http://schemas.openxmlformats.org/officeDocument/2006/relationships/hyperlink" Target="https://pt.wikiloc.com/trilhas-trekking/praia-de-ajuruteua-11-10-22-d-115985305" TargetMode="External"/><Relationship Id="rId4" Type="http://schemas.openxmlformats.org/officeDocument/2006/relationships/hyperlink" Target="https://pt.wikiloc.com/trilhas-trekking/praia-de-ajuruteua-23-09-22-d-114356803" TargetMode="External"/><Relationship Id="rId9" Type="http://schemas.openxmlformats.org/officeDocument/2006/relationships/hyperlink" Target="https://pt.wikiloc.com/trilhas-trekking/praia-de-ajuruteua-29-09-22-d-final-114888844" TargetMode="External"/><Relationship Id="rId14" Type="http://schemas.openxmlformats.org/officeDocument/2006/relationships/hyperlink" Target="https://pt.wikiloc.com/trilhas-trekking/praia-de-ajuruteua-05-10-22-d-115463145" TargetMode="External"/><Relationship Id="rId22" Type="http://schemas.openxmlformats.org/officeDocument/2006/relationships/hyperlink" Target="https://pt.wikiloc.com/trilhas-trekking/praia-de-ajuruteua-14-10-22-d-116261284" TargetMode="External"/><Relationship Id="rId27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BDB-1470-4BA3-8086-9B6DB22C80AF}">
  <dimension ref="A1:D12"/>
  <sheetViews>
    <sheetView workbookViewId="0">
      <selection activeCell="C2" sqref="C2"/>
    </sheetView>
  </sheetViews>
  <sheetFormatPr defaultRowHeight="14.4" x14ac:dyDescent="0.3"/>
  <cols>
    <col min="1" max="1" width="13.44140625" bestFit="1" customWidth="1"/>
    <col min="2" max="2" width="8.109375" bestFit="1" customWidth="1"/>
    <col min="3" max="3" width="24.88671875" customWidth="1"/>
    <col min="4" max="4" width="20.44140625" customWidth="1"/>
  </cols>
  <sheetData>
    <row r="1" spans="1:4" s="35" customFormat="1" ht="24.6" thickBot="1" x14ac:dyDescent="0.35">
      <c r="A1" s="51" t="s">
        <v>0</v>
      </c>
      <c r="B1" s="51" t="s">
        <v>1</v>
      </c>
      <c r="C1" s="52" t="s">
        <v>2</v>
      </c>
      <c r="D1" s="46" t="s">
        <v>3</v>
      </c>
    </row>
    <row r="2" spans="1:4" ht="15" thickBot="1" x14ac:dyDescent="0.35">
      <c r="A2" s="50" t="s">
        <v>4</v>
      </c>
      <c r="B2" s="17">
        <v>6.5</v>
      </c>
      <c r="C2" s="78">
        <f>diurno!C6</f>
        <v>177.8</v>
      </c>
      <c r="D2" s="79">
        <f t="shared" ref="D2:D12" si="0">SUM(C2:C2)</f>
        <v>177.8</v>
      </c>
    </row>
    <row r="3" spans="1:4" ht="15" thickBot="1" x14ac:dyDescent="0.35">
      <c r="A3" s="48" t="s">
        <v>5</v>
      </c>
      <c r="B3" s="17">
        <v>3.5</v>
      </c>
      <c r="C3" s="78">
        <f>diurno!D6</f>
        <v>96.44</v>
      </c>
      <c r="D3" s="79">
        <f t="shared" si="0"/>
        <v>96.44</v>
      </c>
    </row>
    <row r="4" spans="1:4" ht="15" thickBot="1" x14ac:dyDescent="0.35">
      <c r="A4" s="48" t="s">
        <v>6</v>
      </c>
      <c r="B4" s="17">
        <v>3.5</v>
      </c>
      <c r="C4" s="78">
        <f>diurno!E6</f>
        <v>92.169999999999987</v>
      </c>
      <c r="D4" s="79">
        <f t="shared" si="0"/>
        <v>92.169999999999987</v>
      </c>
    </row>
    <row r="5" spans="1:4" ht="15" thickBot="1" x14ac:dyDescent="0.35">
      <c r="A5" s="48" t="s">
        <v>7</v>
      </c>
      <c r="B5" s="17">
        <v>4.7</v>
      </c>
      <c r="C5" s="78">
        <f>diurno!F6</f>
        <v>125.38999999999999</v>
      </c>
      <c r="D5" s="79">
        <f t="shared" si="0"/>
        <v>125.38999999999999</v>
      </c>
    </row>
    <row r="6" spans="1:4" ht="15" thickBot="1" x14ac:dyDescent="0.35">
      <c r="A6" s="48" t="s">
        <v>8</v>
      </c>
      <c r="B6" s="17">
        <v>3.9</v>
      </c>
      <c r="C6" s="78">
        <f>diurno!G6</f>
        <v>95.17</v>
      </c>
      <c r="D6" s="79">
        <f t="shared" si="0"/>
        <v>95.17</v>
      </c>
    </row>
    <row r="7" spans="1:4" ht="15" thickBot="1" x14ac:dyDescent="0.35">
      <c r="A7" s="48" t="s">
        <v>9</v>
      </c>
      <c r="B7" s="17">
        <v>5</v>
      </c>
      <c r="C7" s="78">
        <f>diurno!H6</f>
        <v>135.60999999999999</v>
      </c>
      <c r="D7" s="79">
        <f t="shared" si="0"/>
        <v>135.60999999999999</v>
      </c>
    </row>
    <row r="8" spans="1:4" ht="15" thickBot="1" x14ac:dyDescent="0.35">
      <c r="A8" s="48" t="s">
        <v>10</v>
      </c>
      <c r="B8" s="17">
        <v>10</v>
      </c>
      <c r="C8" s="78">
        <f>diurno!I6</f>
        <v>266.96000000000004</v>
      </c>
      <c r="D8" s="79">
        <f t="shared" si="0"/>
        <v>266.96000000000004</v>
      </c>
    </row>
    <row r="9" spans="1:4" ht="15" thickBot="1" x14ac:dyDescent="0.35">
      <c r="A9" s="48" t="s">
        <v>11</v>
      </c>
      <c r="B9" s="17">
        <v>4.4000000000000004</v>
      </c>
      <c r="C9" s="78">
        <f>diurno!J6</f>
        <v>115.66999999999996</v>
      </c>
      <c r="D9" s="79">
        <f t="shared" si="0"/>
        <v>115.66999999999996</v>
      </c>
    </row>
    <row r="10" spans="1:4" ht="15" thickBot="1" x14ac:dyDescent="0.35">
      <c r="A10" s="48" t="s">
        <v>12</v>
      </c>
      <c r="B10" s="17">
        <v>9</v>
      </c>
      <c r="C10" s="78">
        <f>diurno!K6</f>
        <v>237.34000000000003</v>
      </c>
      <c r="D10" s="79">
        <f t="shared" si="0"/>
        <v>237.34000000000003</v>
      </c>
    </row>
    <row r="11" spans="1:4" ht="15" thickBot="1" x14ac:dyDescent="0.35">
      <c r="A11" s="48" t="s">
        <v>13</v>
      </c>
      <c r="B11" s="17">
        <v>4.3</v>
      </c>
      <c r="C11" s="78">
        <f>diurno!L6</f>
        <v>119.12</v>
      </c>
      <c r="D11" s="79">
        <f t="shared" si="0"/>
        <v>119.12</v>
      </c>
    </row>
    <row r="12" spans="1:4" ht="15" thickBot="1" x14ac:dyDescent="0.35">
      <c r="A12" s="49" t="s">
        <v>14</v>
      </c>
      <c r="B12" s="47">
        <f>SUM(B2:B11)</f>
        <v>54.79999999999999</v>
      </c>
      <c r="C12" s="79">
        <f>SUM(C2:C11)</f>
        <v>1461.67</v>
      </c>
      <c r="D12" s="79">
        <f t="shared" si="0"/>
        <v>1461.67</v>
      </c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  <headerFooter>
    <oddFooter>&amp;C_x000D_&amp;1#&amp;"Calibri"&amp;11&amp;K008542 INTERNA \ Qualquer Usuário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388E-2F07-436B-8D96-5F6EB32AFE4D}">
  <dimension ref="A1:M8"/>
  <sheetViews>
    <sheetView tabSelected="1" zoomScale="90" zoomScaleNormal="90" workbookViewId="0">
      <selection activeCell="M8" sqref="M8"/>
    </sheetView>
  </sheetViews>
  <sheetFormatPr defaultRowHeight="14.4" x14ac:dyDescent="0.3"/>
  <cols>
    <col min="1" max="1" width="13.33203125" customWidth="1"/>
    <col min="2" max="2" width="21.33203125" customWidth="1"/>
    <col min="16" max="16" width="11.6640625" customWidth="1"/>
    <col min="17" max="17" width="22.6640625" bestFit="1" customWidth="1"/>
  </cols>
  <sheetData>
    <row r="1" spans="1:13" ht="82.2" thickBot="1" x14ac:dyDescent="0.35">
      <c r="A1" s="19" t="s">
        <v>15</v>
      </c>
      <c r="B1" s="14" t="s">
        <v>0</v>
      </c>
      <c r="C1" s="15" t="s">
        <v>4</v>
      </c>
      <c r="D1" s="15" t="s">
        <v>5</v>
      </c>
      <c r="E1" s="15" t="s">
        <v>6</v>
      </c>
      <c r="F1" s="15" t="s">
        <v>7</v>
      </c>
      <c r="G1" s="15" t="s">
        <v>8</v>
      </c>
      <c r="H1" s="15" t="s">
        <v>9</v>
      </c>
      <c r="I1" s="15" t="s">
        <v>10</v>
      </c>
      <c r="J1" s="15" t="s">
        <v>11</v>
      </c>
      <c r="K1" s="15" t="s">
        <v>12</v>
      </c>
      <c r="L1" s="15" t="s">
        <v>13</v>
      </c>
      <c r="M1" s="16" t="s">
        <v>14</v>
      </c>
    </row>
    <row r="2" spans="1:13" ht="15" thickBot="1" x14ac:dyDescent="0.35">
      <c r="A2" s="80" t="s">
        <v>16</v>
      </c>
      <c r="B2" s="17" t="s">
        <v>17</v>
      </c>
      <c r="C2" s="25">
        <v>6.5</v>
      </c>
      <c r="D2" s="25">
        <v>3.5</v>
      </c>
      <c r="E2" s="25">
        <v>3.5</v>
      </c>
      <c r="F2" s="25">
        <v>4.7</v>
      </c>
      <c r="G2" s="25">
        <v>3.9</v>
      </c>
      <c r="H2" s="25">
        <v>5</v>
      </c>
      <c r="I2" s="25">
        <v>10</v>
      </c>
      <c r="J2" s="25">
        <v>4.4000000000000004</v>
      </c>
      <c r="K2" s="25">
        <v>9</v>
      </c>
      <c r="L2" s="25">
        <v>4.3</v>
      </c>
      <c r="M2" s="76">
        <f>SUM(C2:L2)</f>
        <v>54.79999999999999</v>
      </c>
    </row>
    <row r="3" spans="1:13" ht="15" thickBot="1" x14ac:dyDescent="0.35">
      <c r="A3" s="81"/>
      <c r="B3" s="17" t="s">
        <v>18</v>
      </c>
      <c r="C3" s="25">
        <f>Goiabal!A32</f>
        <v>26</v>
      </c>
      <c r="D3" s="25">
        <f>Ajuruteua!A32</f>
        <v>26</v>
      </c>
      <c r="E3" s="25">
        <f>Pesqueiro!A32</f>
        <v>26</v>
      </c>
      <c r="F3" s="25">
        <f>Turé!A32</f>
        <v>26</v>
      </c>
      <c r="G3" s="25">
        <f>Tarumã!A32</f>
        <v>26</v>
      </c>
      <c r="H3" s="25">
        <f>Princesa!A32</f>
        <v>26</v>
      </c>
      <c r="I3" s="25">
        <f>Atalaia!A32</f>
        <v>26</v>
      </c>
      <c r="J3" s="25">
        <f>'Corvina-Maçarico'!A32</f>
        <v>26</v>
      </c>
      <c r="K3" s="25">
        <f>'Areao-Fortaleza'!A32</f>
        <v>26</v>
      </c>
      <c r="L3" s="25">
        <f>Ajuruteua!A32</f>
        <v>26</v>
      </c>
      <c r="M3" s="76">
        <v>26</v>
      </c>
    </row>
    <row r="4" spans="1:13" ht="15" thickBot="1" x14ac:dyDescent="0.35">
      <c r="A4" s="81"/>
      <c r="B4" s="17" t="s">
        <v>19</v>
      </c>
      <c r="C4" s="25">
        <v>26</v>
      </c>
      <c r="D4" s="25">
        <v>26</v>
      </c>
      <c r="E4" s="25">
        <v>26</v>
      </c>
      <c r="F4" s="25">
        <v>26</v>
      </c>
      <c r="G4" s="25">
        <v>26</v>
      </c>
      <c r="H4" s="25">
        <v>26</v>
      </c>
      <c r="I4" s="25">
        <v>26</v>
      </c>
      <c r="J4" s="25">
        <v>26</v>
      </c>
      <c r="K4" s="25">
        <v>26</v>
      </c>
      <c r="L4" s="25">
        <v>26</v>
      </c>
      <c r="M4" s="76">
        <v>26</v>
      </c>
    </row>
    <row r="5" spans="1:13" ht="15" thickBot="1" x14ac:dyDescent="0.35">
      <c r="A5" s="81"/>
      <c r="B5" s="17" t="s">
        <v>20</v>
      </c>
      <c r="C5" s="25">
        <f t="shared" ref="C5:L5" si="0">C2*C3</f>
        <v>169</v>
      </c>
      <c r="D5" s="25">
        <f t="shared" si="0"/>
        <v>91</v>
      </c>
      <c r="E5" s="25">
        <f t="shared" si="0"/>
        <v>91</v>
      </c>
      <c r="F5" s="25">
        <f t="shared" ref="F5" si="1">F2*F3</f>
        <v>122.2</v>
      </c>
      <c r="G5" s="25">
        <f t="shared" si="0"/>
        <v>101.39999999999999</v>
      </c>
      <c r="H5" s="25">
        <f t="shared" si="0"/>
        <v>130</v>
      </c>
      <c r="I5" s="25">
        <f t="shared" si="0"/>
        <v>260</v>
      </c>
      <c r="J5" s="25">
        <f t="shared" si="0"/>
        <v>114.4</v>
      </c>
      <c r="K5" s="25">
        <f t="shared" si="0"/>
        <v>234</v>
      </c>
      <c r="L5" s="25">
        <f t="shared" si="0"/>
        <v>111.8</v>
      </c>
      <c r="M5" s="76">
        <f>SUM(C5:L5)</f>
        <v>1424.8</v>
      </c>
    </row>
    <row r="6" spans="1:13" ht="15" thickBot="1" x14ac:dyDescent="0.35">
      <c r="A6" s="81"/>
      <c r="B6" s="17" t="s">
        <v>21</v>
      </c>
      <c r="C6" s="25">
        <f>Goiabal!X32</f>
        <v>177.8</v>
      </c>
      <c r="D6" s="25">
        <f>'Céu e Caju-una'!X32</f>
        <v>96.44</v>
      </c>
      <c r="E6" s="25">
        <f>Pesqueiro!X32</f>
        <v>92.169999999999987</v>
      </c>
      <c r="F6" s="25">
        <f>Turé!X32</f>
        <v>125.38999999999999</v>
      </c>
      <c r="G6" s="25">
        <f>Tarumã!X32</f>
        <v>95.17</v>
      </c>
      <c r="H6" s="25">
        <f>Princesa!X32</f>
        <v>135.60999999999999</v>
      </c>
      <c r="I6" s="25">
        <f>Atalaia!X32</f>
        <v>266.96000000000004</v>
      </c>
      <c r="J6" s="25">
        <f>'Corvina-Maçarico'!X32</f>
        <v>115.66999999999996</v>
      </c>
      <c r="K6" s="25">
        <f>'Areao-Fortaleza'!X32</f>
        <v>237.34000000000003</v>
      </c>
      <c r="L6" s="25">
        <f>Ajuruteua!X32</f>
        <v>119.12</v>
      </c>
      <c r="M6" s="76">
        <f>SUM(C6:L6)</f>
        <v>1461.67</v>
      </c>
    </row>
    <row r="7" spans="1:13" ht="15" thickBot="1" x14ac:dyDescent="0.35">
      <c r="A7" s="81"/>
      <c r="B7" s="17" t="s">
        <v>22</v>
      </c>
      <c r="C7" s="25">
        <f>Goiabal!Y32</f>
        <v>169</v>
      </c>
      <c r="D7" s="25">
        <f>'Céu e Caju-una'!Y32</f>
        <v>91</v>
      </c>
      <c r="E7" s="25">
        <f>Pesqueiro!Y32</f>
        <v>91</v>
      </c>
      <c r="F7" s="25">
        <f>Turé!Y32</f>
        <v>122.20000000000005</v>
      </c>
      <c r="G7" s="25">
        <f>Tarumã!Y32</f>
        <v>93.600000000000023</v>
      </c>
      <c r="H7" s="25">
        <f>Princesa!Y32</f>
        <v>130</v>
      </c>
      <c r="I7" s="25">
        <f>Atalaia!Y32</f>
        <v>260</v>
      </c>
      <c r="J7" s="25">
        <f>'Corvina-Maçarico'!Y32</f>
        <v>113.99000000000004</v>
      </c>
      <c r="K7" s="25">
        <f>'Areao-Fortaleza'!Y32</f>
        <v>234</v>
      </c>
      <c r="L7" s="25">
        <f>Ajuruteua!Y32</f>
        <v>111.79999999999995</v>
      </c>
      <c r="M7" s="76">
        <f>SUM(C7:L7)</f>
        <v>1416.5900000000001</v>
      </c>
    </row>
    <row r="8" spans="1:13" ht="15" thickBot="1" x14ac:dyDescent="0.35">
      <c r="A8" s="82"/>
      <c r="B8" s="17" t="s">
        <v>23</v>
      </c>
      <c r="C8" s="26">
        <f t="shared" ref="C8:L8" si="2">(C7*100)/C5</f>
        <v>100</v>
      </c>
      <c r="D8" s="26">
        <f t="shared" si="2"/>
        <v>100</v>
      </c>
      <c r="E8" s="26">
        <f t="shared" si="2"/>
        <v>100</v>
      </c>
      <c r="F8" s="26">
        <f t="shared" si="2"/>
        <v>100.00000000000003</v>
      </c>
      <c r="G8" s="26">
        <f t="shared" si="2"/>
        <v>92.307692307692335</v>
      </c>
      <c r="H8" s="26">
        <f t="shared" si="2"/>
        <v>100</v>
      </c>
      <c r="I8" s="26">
        <f t="shared" si="2"/>
        <v>100</v>
      </c>
      <c r="J8" s="26">
        <f t="shared" si="2"/>
        <v>99.641608391608415</v>
      </c>
      <c r="K8" s="26">
        <f t="shared" si="2"/>
        <v>100</v>
      </c>
      <c r="L8" s="26">
        <f t="shared" si="2"/>
        <v>99.999999999999972</v>
      </c>
      <c r="M8" s="77">
        <v>99.42</v>
      </c>
    </row>
  </sheetData>
  <mergeCells count="1">
    <mergeCell ref="A2:A8"/>
  </mergeCells>
  <pageMargins left="0.511811024" right="0.511811024" top="0.78740157499999996" bottom="0.78740157499999996" header="0.31496062000000002" footer="0.31496062000000002"/>
  <headerFooter>
    <oddFooter>&amp;C_x000D_&amp;1#&amp;"Calibri"&amp;11&amp;K008542 INTERNA \ Qualquer Usuário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AB32"/>
  <sheetViews>
    <sheetView topLeftCell="U15" zoomScaleNormal="100" workbookViewId="0">
      <selection activeCell="X27" sqref="X27"/>
    </sheetView>
  </sheetViews>
  <sheetFormatPr defaultRowHeight="14.4" x14ac:dyDescent="0.3"/>
  <cols>
    <col min="1" max="1" width="8.88671875" style="42"/>
    <col min="2" max="2" width="10.6640625" style="42" bestFit="1" customWidth="1"/>
    <col min="3" max="8" width="8.88671875" style="42"/>
    <col min="9" max="9" width="10" style="42" bestFit="1" customWidth="1"/>
    <col min="10" max="10" width="11" style="42" bestFit="1" customWidth="1"/>
    <col min="11" max="11" width="10" style="42" bestFit="1" customWidth="1"/>
    <col min="12" max="12" width="11" style="42" bestFit="1" customWidth="1"/>
    <col min="13" max="13" width="22" style="42" customWidth="1"/>
    <col min="14" max="14" width="21.6640625" style="42" customWidth="1"/>
    <col min="15" max="21" width="8.88671875" style="42"/>
    <col min="22" max="22" width="14.33203125" style="42" bestFit="1" customWidth="1"/>
    <col min="23" max="23" width="15.44140625" style="42" customWidth="1"/>
    <col min="24" max="25" width="12.88671875" style="42" customWidth="1"/>
    <col min="26" max="26" width="68" style="42" bestFit="1" customWidth="1"/>
    <col min="27" max="27" width="69.6640625" style="42" bestFit="1" customWidth="1"/>
    <col min="28" max="28" width="100.6640625" style="42" customWidth="1"/>
  </cols>
  <sheetData>
    <row r="1" spans="1:28" ht="42" thickBot="1" x14ac:dyDescent="0.35">
      <c r="A1" s="36" t="s">
        <v>24</v>
      </c>
      <c r="B1" s="36" t="s">
        <v>25</v>
      </c>
      <c r="C1" s="36" t="s">
        <v>26</v>
      </c>
      <c r="D1" s="37" t="s">
        <v>27</v>
      </c>
      <c r="E1" s="37" t="s">
        <v>28</v>
      </c>
      <c r="F1" s="37" t="s">
        <v>29</v>
      </c>
      <c r="G1" s="37" t="s">
        <v>30</v>
      </c>
      <c r="H1" s="37" t="s">
        <v>0</v>
      </c>
      <c r="I1" s="37" t="s">
        <v>31</v>
      </c>
      <c r="J1" s="37" t="s">
        <v>32</v>
      </c>
      <c r="K1" s="37" t="s">
        <v>33</v>
      </c>
      <c r="L1" s="37" t="s">
        <v>34</v>
      </c>
      <c r="M1" s="37" t="s">
        <v>35</v>
      </c>
      <c r="N1" s="37" t="s">
        <v>36</v>
      </c>
      <c r="O1" s="37" t="s">
        <v>37</v>
      </c>
      <c r="P1" s="37" t="s">
        <v>38</v>
      </c>
      <c r="Q1" s="37" t="s">
        <v>39</v>
      </c>
      <c r="R1" s="37" t="s">
        <v>40</v>
      </c>
      <c r="S1" s="37" t="s">
        <v>41</v>
      </c>
      <c r="T1" s="37" t="s">
        <v>42</v>
      </c>
      <c r="U1" s="37" t="s">
        <v>43</v>
      </c>
      <c r="V1" s="37" t="s">
        <v>44</v>
      </c>
      <c r="W1" s="37" t="s">
        <v>45</v>
      </c>
      <c r="X1" s="38" t="s">
        <v>21</v>
      </c>
      <c r="Y1" s="38" t="s">
        <v>22</v>
      </c>
      <c r="Z1" s="37" t="s">
        <v>46</v>
      </c>
      <c r="AA1" s="37"/>
      <c r="AB1" s="39" t="s">
        <v>47</v>
      </c>
    </row>
    <row r="2" spans="1:28" x14ac:dyDescent="0.3">
      <c r="A2" s="40">
        <v>1</v>
      </c>
      <c r="B2" s="55">
        <v>44824</v>
      </c>
      <c r="C2" s="56" t="s">
        <v>16</v>
      </c>
      <c r="D2" s="43">
        <v>0.7055555555555556</v>
      </c>
      <c r="E2" s="43">
        <v>0.73125000000000007</v>
      </c>
      <c r="F2" s="56" t="s">
        <v>48</v>
      </c>
      <c r="G2" s="56" t="s">
        <v>49</v>
      </c>
      <c r="H2" s="56" t="s">
        <v>4</v>
      </c>
      <c r="I2" s="44" t="s">
        <v>50</v>
      </c>
      <c r="J2" s="44" t="s">
        <v>51</v>
      </c>
      <c r="K2" s="44" t="s">
        <v>52</v>
      </c>
      <c r="L2" s="44" t="s">
        <v>53</v>
      </c>
      <c r="M2" s="41" t="s">
        <v>54</v>
      </c>
      <c r="N2" s="41" t="s">
        <v>54</v>
      </c>
      <c r="O2" s="41" t="s">
        <v>55</v>
      </c>
      <c r="P2" s="41" t="s">
        <v>55</v>
      </c>
      <c r="Q2" s="41">
        <v>1</v>
      </c>
      <c r="R2" s="41">
        <v>1</v>
      </c>
      <c r="S2" s="56" t="s">
        <v>56</v>
      </c>
      <c r="T2" s="56" t="s">
        <v>56</v>
      </c>
      <c r="U2" s="41">
        <v>7</v>
      </c>
      <c r="V2" s="41">
        <v>7</v>
      </c>
      <c r="W2" s="41">
        <v>6.5</v>
      </c>
      <c r="X2" s="71">
        <v>6.8</v>
      </c>
      <c r="Y2" s="41">
        <v>6.5</v>
      </c>
      <c r="Z2" s="41"/>
      <c r="AA2" s="57" t="s">
        <v>57</v>
      </c>
      <c r="AB2" s="41"/>
    </row>
    <row r="3" spans="1:28" x14ac:dyDescent="0.3">
      <c r="A3" s="40">
        <v>2</v>
      </c>
      <c r="B3" s="55">
        <v>44825</v>
      </c>
      <c r="C3" s="56" t="s">
        <v>16</v>
      </c>
      <c r="D3" s="43">
        <v>0.26805555555555555</v>
      </c>
      <c r="E3" s="43">
        <v>0.29583333333333334</v>
      </c>
      <c r="F3" s="56" t="s">
        <v>48</v>
      </c>
      <c r="G3" s="56" t="s">
        <v>49</v>
      </c>
      <c r="H3" s="56" t="s">
        <v>4</v>
      </c>
      <c r="I3" s="44" t="s">
        <v>58</v>
      </c>
      <c r="J3" s="44" t="s">
        <v>59</v>
      </c>
      <c r="K3" s="44" t="s">
        <v>60</v>
      </c>
      <c r="L3" s="44" t="s">
        <v>61</v>
      </c>
      <c r="M3" s="41" t="s">
        <v>62</v>
      </c>
      <c r="N3" s="41" t="s">
        <v>62</v>
      </c>
      <c r="O3" s="41" t="s">
        <v>55</v>
      </c>
      <c r="P3" s="41" t="s">
        <v>55</v>
      </c>
      <c r="Q3" s="41">
        <v>2</v>
      </c>
      <c r="R3" s="41">
        <v>2</v>
      </c>
      <c r="S3" s="56" t="s">
        <v>56</v>
      </c>
      <c r="T3" s="56" t="s">
        <v>56</v>
      </c>
      <c r="U3" s="41">
        <v>6</v>
      </c>
      <c r="V3" s="41">
        <v>6</v>
      </c>
      <c r="W3" s="41">
        <v>6.5</v>
      </c>
      <c r="X3" s="71">
        <v>6.73</v>
      </c>
      <c r="Y3" s="41">
        <v>6.5</v>
      </c>
      <c r="Z3" s="41"/>
      <c r="AA3" s="57" t="s">
        <v>63</v>
      </c>
      <c r="AB3" s="41"/>
    </row>
    <row r="4" spans="1:28" x14ac:dyDescent="0.3">
      <c r="A4" s="40">
        <v>3</v>
      </c>
      <c r="B4" s="55">
        <v>44826</v>
      </c>
      <c r="C4" s="56" t="s">
        <v>16</v>
      </c>
      <c r="D4" s="43">
        <v>0.30277777777777776</v>
      </c>
      <c r="E4" s="43">
        <v>0.33819444444444446</v>
      </c>
      <c r="F4" s="56" t="s">
        <v>48</v>
      </c>
      <c r="G4" s="56" t="s">
        <v>49</v>
      </c>
      <c r="H4" s="56" t="s">
        <v>4</v>
      </c>
      <c r="I4" s="44" t="s">
        <v>64</v>
      </c>
      <c r="J4" s="44" t="s">
        <v>65</v>
      </c>
      <c r="K4" s="44" t="s">
        <v>66</v>
      </c>
      <c r="L4" s="44" t="s">
        <v>67</v>
      </c>
      <c r="M4" s="41" t="s">
        <v>62</v>
      </c>
      <c r="N4" s="41" t="s">
        <v>62</v>
      </c>
      <c r="O4" s="41" t="s">
        <v>68</v>
      </c>
      <c r="P4" s="41" t="s">
        <v>68</v>
      </c>
      <c r="Q4" s="41">
        <v>3</v>
      </c>
      <c r="R4" s="41">
        <v>3</v>
      </c>
      <c r="S4" s="56" t="s">
        <v>56</v>
      </c>
      <c r="T4" s="56" t="s">
        <v>56</v>
      </c>
      <c r="U4" s="41">
        <v>6</v>
      </c>
      <c r="V4" s="41">
        <v>6</v>
      </c>
      <c r="W4" s="41">
        <v>6.5</v>
      </c>
      <c r="X4" s="71">
        <v>6.81</v>
      </c>
      <c r="Y4" s="41">
        <v>6.5</v>
      </c>
      <c r="Z4" s="41"/>
      <c r="AA4" s="57" t="s">
        <v>69</v>
      </c>
      <c r="AB4" s="41"/>
    </row>
    <row r="5" spans="1:28" x14ac:dyDescent="0.3">
      <c r="A5" s="40">
        <v>4</v>
      </c>
      <c r="B5" s="55">
        <v>44827</v>
      </c>
      <c r="C5" s="56" t="s">
        <v>16</v>
      </c>
      <c r="D5" s="43">
        <v>0.33124999999999999</v>
      </c>
      <c r="E5" s="43">
        <v>0.36388888888888887</v>
      </c>
      <c r="F5" s="56" t="s">
        <v>48</v>
      </c>
      <c r="G5" s="56" t="s">
        <v>49</v>
      </c>
      <c r="H5" s="56" t="s">
        <v>4</v>
      </c>
      <c r="I5" s="44" t="s">
        <v>70</v>
      </c>
      <c r="J5" s="44" t="s">
        <v>71</v>
      </c>
      <c r="K5" s="44" t="s">
        <v>72</v>
      </c>
      <c r="L5" s="44" t="s">
        <v>73</v>
      </c>
      <c r="M5" s="41" t="s">
        <v>62</v>
      </c>
      <c r="N5" s="41" t="s">
        <v>62</v>
      </c>
      <c r="O5" s="41" t="s">
        <v>68</v>
      </c>
      <c r="P5" s="41" t="s">
        <v>55</v>
      </c>
      <c r="Q5" s="41">
        <v>3</v>
      </c>
      <c r="R5" s="41">
        <v>3</v>
      </c>
      <c r="S5" s="56" t="s">
        <v>56</v>
      </c>
      <c r="T5" s="56" t="s">
        <v>56</v>
      </c>
      <c r="U5" s="41">
        <v>1</v>
      </c>
      <c r="V5" s="41">
        <v>1</v>
      </c>
      <c r="W5" s="41">
        <v>6.5</v>
      </c>
      <c r="X5" s="71">
        <v>6.75</v>
      </c>
      <c r="Y5" s="41">
        <v>6.5</v>
      </c>
      <c r="Z5" s="41"/>
      <c r="AA5" s="57" t="s">
        <v>74</v>
      </c>
      <c r="AB5" s="41"/>
    </row>
    <row r="6" spans="1:28" x14ac:dyDescent="0.3">
      <c r="A6" s="40">
        <v>5</v>
      </c>
      <c r="B6" s="55">
        <v>44828</v>
      </c>
      <c r="C6" s="56" t="s">
        <v>16</v>
      </c>
      <c r="D6" s="43">
        <v>0.3666666666666667</v>
      </c>
      <c r="E6" s="43">
        <v>0.40416666666666662</v>
      </c>
      <c r="F6" s="56" t="s">
        <v>48</v>
      </c>
      <c r="G6" s="56" t="s">
        <v>49</v>
      </c>
      <c r="H6" s="56" t="s">
        <v>4</v>
      </c>
      <c r="I6" s="44" t="s">
        <v>75</v>
      </c>
      <c r="J6" s="44" t="s">
        <v>76</v>
      </c>
      <c r="K6" s="44" t="s">
        <v>77</v>
      </c>
      <c r="L6" s="44" t="s">
        <v>78</v>
      </c>
      <c r="M6" s="41" t="s">
        <v>62</v>
      </c>
      <c r="N6" s="41" t="s">
        <v>62</v>
      </c>
      <c r="O6" s="41" t="s">
        <v>55</v>
      </c>
      <c r="P6" s="41" t="s">
        <v>55</v>
      </c>
      <c r="Q6" s="41">
        <v>4</v>
      </c>
      <c r="R6" s="41">
        <v>4</v>
      </c>
      <c r="S6" s="56" t="s">
        <v>56</v>
      </c>
      <c r="T6" s="56" t="s">
        <v>56</v>
      </c>
      <c r="U6" s="41">
        <v>4</v>
      </c>
      <c r="V6" s="41">
        <v>4</v>
      </c>
      <c r="W6" s="41">
        <v>6.5</v>
      </c>
      <c r="X6" s="71">
        <v>6.86</v>
      </c>
      <c r="Y6" s="41">
        <v>6.5</v>
      </c>
      <c r="Z6" s="41"/>
      <c r="AA6" s="57" t="s">
        <v>79</v>
      </c>
      <c r="AB6" s="41"/>
    </row>
    <row r="7" spans="1:28" x14ac:dyDescent="0.3">
      <c r="A7" s="40">
        <v>6</v>
      </c>
      <c r="B7" s="55">
        <v>44830</v>
      </c>
      <c r="C7" s="56" t="s">
        <v>16</v>
      </c>
      <c r="D7" s="43">
        <v>0.4909722222222222</v>
      </c>
      <c r="E7" s="43">
        <v>0.52569444444444446</v>
      </c>
      <c r="F7" s="56" t="s">
        <v>48</v>
      </c>
      <c r="G7" s="56" t="s">
        <v>49</v>
      </c>
      <c r="H7" s="56" t="s">
        <v>4</v>
      </c>
      <c r="I7" s="44" t="s">
        <v>80</v>
      </c>
      <c r="J7" s="44" t="s">
        <v>81</v>
      </c>
      <c r="K7" s="44" t="s">
        <v>82</v>
      </c>
      <c r="L7" s="44" t="s">
        <v>83</v>
      </c>
      <c r="M7" s="41" t="s">
        <v>62</v>
      </c>
      <c r="N7" s="41" t="s">
        <v>62</v>
      </c>
      <c r="O7" s="41" t="s">
        <v>55</v>
      </c>
      <c r="P7" s="41" t="s">
        <v>55</v>
      </c>
      <c r="Q7" s="41">
        <v>6</v>
      </c>
      <c r="R7" s="41">
        <v>6</v>
      </c>
      <c r="S7" s="56" t="s">
        <v>56</v>
      </c>
      <c r="T7" s="56" t="s">
        <v>56</v>
      </c>
      <c r="U7" s="41">
        <v>6</v>
      </c>
      <c r="V7" s="41">
        <v>6</v>
      </c>
      <c r="W7" s="41">
        <v>6.5</v>
      </c>
      <c r="X7" s="71">
        <v>6.95</v>
      </c>
      <c r="Y7" s="41">
        <v>6.5</v>
      </c>
      <c r="Z7" s="41"/>
      <c r="AA7" s="12" t="s">
        <v>84</v>
      </c>
      <c r="AB7" s="41"/>
    </row>
    <row r="8" spans="1:28" x14ac:dyDescent="0.3">
      <c r="A8" s="40">
        <v>7</v>
      </c>
      <c r="B8" s="55">
        <v>44831</v>
      </c>
      <c r="C8" s="56" t="s">
        <v>16</v>
      </c>
      <c r="D8" s="43">
        <v>0.44027777777777777</v>
      </c>
      <c r="E8" s="43">
        <v>0.48472222222222222</v>
      </c>
      <c r="F8" s="56" t="s">
        <v>48</v>
      </c>
      <c r="G8" s="56" t="s">
        <v>49</v>
      </c>
      <c r="H8" s="56" t="s">
        <v>4</v>
      </c>
      <c r="I8" s="44" t="s">
        <v>85</v>
      </c>
      <c r="J8" s="44" t="s">
        <v>86</v>
      </c>
      <c r="K8" s="44" t="s">
        <v>87</v>
      </c>
      <c r="L8" s="44" t="s">
        <v>88</v>
      </c>
      <c r="M8" s="41" t="s">
        <v>62</v>
      </c>
      <c r="N8" s="41" t="s">
        <v>62</v>
      </c>
      <c r="O8" s="41" t="s">
        <v>55</v>
      </c>
      <c r="P8" s="41" t="s">
        <v>55</v>
      </c>
      <c r="Q8" s="41">
        <v>6</v>
      </c>
      <c r="R8" s="41">
        <v>6</v>
      </c>
      <c r="S8" s="56" t="s">
        <v>56</v>
      </c>
      <c r="T8" s="56" t="s">
        <v>56</v>
      </c>
      <c r="U8" s="41">
        <v>5</v>
      </c>
      <c r="V8" s="41">
        <v>5</v>
      </c>
      <c r="W8" s="41">
        <v>6.5</v>
      </c>
      <c r="X8" s="71">
        <v>6.85</v>
      </c>
      <c r="Y8" s="41">
        <v>6.5</v>
      </c>
      <c r="Z8" s="41"/>
      <c r="AA8" s="12" t="s">
        <v>89</v>
      </c>
      <c r="AB8" s="41"/>
    </row>
    <row r="9" spans="1:28" x14ac:dyDescent="0.3">
      <c r="A9" s="40">
        <v>8</v>
      </c>
      <c r="B9" s="55">
        <v>44832</v>
      </c>
      <c r="C9" s="56" t="s">
        <v>16</v>
      </c>
      <c r="D9" s="43">
        <v>0.4284722222222222</v>
      </c>
      <c r="E9" s="43">
        <v>0.48402777777777778</v>
      </c>
      <c r="F9" s="56" t="s">
        <v>48</v>
      </c>
      <c r="G9" s="56" t="s">
        <v>49</v>
      </c>
      <c r="H9" s="56" t="s">
        <v>4</v>
      </c>
      <c r="I9" s="44" t="s">
        <v>90</v>
      </c>
      <c r="J9" s="44" t="s">
        <v>91</v>
      </c>
      <c r="K9" s="44" t="s">
        <v>92</v>
      </c>
      <c r="L9" s="44" t="s">
        <v>93</v>
      </c>
      <c r="M9" s="41" t="s">
        <v>62</v>
      </c>
      <c r="N9" s="41" t="s">
        <v>62</v>
      </c>
      <c r="O9" s="41" t="s">
        <v>55</v>
      </c>
      <c r="P9" s="41" t="s">
        <v>55</v>
      </c>
      <c r="Q9" s="41">
        <v>6</v>
      </c>
      <c r="R9" s="41">
        <v>6</v>
      </c>
      <c r="S9" s="56" t="s">
        <v>56</v>
      </c>
      <c r="T9" s="56" t="s">
        <v>56</v>
      </c>
      <c r="U9" s="41">
        <v>5</v>
      </c>
      <c r="V9" s="41">
        <v>5</v>
      </c>
      <c r="W9" s="41">
        <v>6.5</v>
      </c>
      <c r="X9" s="71">
        <v>6.67</v>
      </c>
      <c r="Y9" s="41">
        <v>6.5</v>
      </c>
      <c r="Z9" s="41"/>
      <c r="AA9" s="12" t="s">
        <v>94</v>
      </c>
      <c r="AB9" s="41"/>
    </row>
    <row r="10" spans="1:28" x14ac:dyDescent="0.3">
      <c r="A10" s="40">
        <v>9</v>
      </c>
      <c r="B10" s="55">
        <v>44833</v>
      </c>
      <c r="C10" s="56" t="s">
        <v>16</v>
      </c>
      <c r="D10" s="43">
        <v>0.50763888888888886</v>
      </c>
      <c r="E10" s="43">
        <v>0.5444444444444444</v>
      </c>
      <c r="F10" s="56" t="s">
        <v>48</v>
      </c>
      <c r="G10" s="56" t="s">
        <v>49</v>
      </c>
      <c r="H10" s="56" t="s">
        <v>4</v>
      </c>
      <c r="I10" s="44" t="s">
        <v>80</v>
      </c>
      <c r="J10" s="44" t="s">
        <v>81</v>
      </c>
      <c r="K10" s="44" t="s">
        <v>82</v>
      </c>
      <c r="L10" s="44" t="s">
        <v>83</v>
      </c>
      <c r="M10" s="41" t="s">
        <v>62</v>
      </c>
      <c r="N10" s="41" t="s">
        <v>62</v>
      </c>
      <c r="O10" s="41" t="s">
        <v>55</v>
      </c>
      <c r="P10" s="41" t="s">
        <v>55</v>
      </c>
      <c r="Q10" s="41">
        <v>5</v>
      </c>
      <c r="R10" s="41">
        <v>5</v>
      </c>
      <c r="S10" s="56" t="s">
        <v>56</v>
      </c>
      <c r="T10" s="56" t="s">
        <v>56</v>
      </c>
      <c r="U10" s="41">
        <v>6</v>
      </c>
      <c r="V10" s="41">
        <v>6</v>
      </c>
      <c r="W10" s="41">
        <v>6.5</v>
      </c>
      <c r="X10" s="71">
        <v>6.9</v>
      </c>
      <c r="Y10" s="41">
        <v>6.5</v>
      </c>
      <c r="AA10" s="12" t="s">
        <v>95</v>
      </c>
      <c r="AB10" s="42" t="s">
        <v>96</v>
      </c>
    </row>
    <row r="11" spans="1:28" x14ac:dyDescent="0.3">
      <c r="A11" s="40">
        <v>10</v>
      </c>
      <c r="B11" s="55">
        <v>44834</v>
      </c>
      <c r="C11" s="56" t="s">
        <v>16</v>
      </c>
      <c r="D11" s="43">
        <v>0.53680555555555554</v>
      </c>
      <c r="E11" s="43">
        <v>0.5756944444444444</v>
      </c>
      <c r="F11" s="56" t="s">
        <v>48</v>
      </c>
      <c r="G11" s="56" t="s">
        <v>49</v>
      </c>
      <c r="H11" s="56" t="s">
        <v>4</v>
      </c>
      <c r="I11" s="44" t="s">
        <v>97</v>
      </c>
      <c r="J11" s="44" t="s">
        <v>98</v>
      </c>
      <c r="K11" s="44" t="s">
        <v>99</v>
      </c>
      <c r="L11" s="44" t="s">
        <v>100</v>
      </c>
      <c r="M11" s="41" t="s">
        <v>62</v>
      </c>
      <c r="N11" s="41" t="s">
        <v>62</v>
      </c>
      <c r="O11" s="41" t="s">
        <v>55</v>
      </c>
      <c r="P11" s="41" t="s">
        <v>55</v>
      </c>
      <c r="Q11" s="41">
        <v>5</v>
      </c>
      <c r="R11" s="41">
        <v>5</v>
      </c>
      <c r="S11" s="56" t="s">
        <v>56</v>
      </c>
      <c r="T11" s="56" t="s">
        <v>56</v>
      </c>
      <c r="U11" s="41">
        <v>6</v>
      </c>
      <c r="V11" s="41">
        <v>6</v>
      </c>
      <c r="W11" s="41">
        <v>6.5</v>
      </c>
      <c r="X11" s="71">
        <v>7.07</v>
      </c>
      <c r="Y11" s="41">
        <v>6.5</v>
      </c>
      <c r="AA11" s="12" t="s">
        <v>101</v>
      </c>
    </row>
    <row r="12" spans="1:28" x14ac:dyDescent="0.3">
      <c r="A12" s="40">
        <v>11</v>
      </c>
      <c r="B12" s="55">
        <v>44835</v>
      </c>
      <c r="C12" s="56" t="s">
        <v>16</v>
      </c>
      <c r="D12" s="43">
        <v>0.54375000000000007</v>
      </c>
      <c r="E12" s="43">
        <v>0.57291666666666663</v>
      </c>
      <c r="F12" s="56" t="s">
        <v>48</v>
      </c>
      <c r="G12" s="56" t="s">
        <v>49</v>
      </c>
      <c r="H12" s="56" t="s">
        <v>4</v>
      </c>
      <c r="I12" s="44" t="s">
        <v>102</v>
      </c>
      <c r="J12" s="44" t="s">
        <v>103</v>
      </c>
      <c r="K12" s="44" t="s">
        <v>104</v>
      </c>
      <c r="L12" s="44" t="s">
        <v>103</v>
      </c>
      <c r="M12" s="41" t="s">
        <v>62</v>
      </c>
      <c r="N12" s="41" t="s">
        <v>62</v>
      </c>
      <c r="O12" s="41" t="s">
        <v>55</v>
      </c>
      <c r="P12" s="41" t="s">
        <v>55</v>
      </c>
      <c r="Q12" s="41">
        <v>4</v>
      </c>
      <c r="R12" s="41">
        <v>4</v>
      </c>
      <c r="S12" s="56" t="s">
        <v>56</v>
      </c>
      <c r="T12" s="56" t="s">
        <v>56</v>
      </c>
      <c r="U12" s="41">
        <v>5</v>
      </c>
      <c r="V12" s="41">
        <v>5</v>
      </c>
      <c r="W12" s="41">
        <v>6.5</v>
      </c>
      <c r="X12" s="71">
        <v>6.89</v>
      </c>
      <c r="Y12" s="41">
        <v>6.5</v>
      </c>
      <c r="AA12" s="12" t="s">
        <v>105</v>
      </c>
    </row>
    <row r="13" spans="1:28" x14ac:dyDescent="0.3">
      <c r="A13" s="40">
        <v>12</v>
      </c>
      <c r="B13" s="55">
        <v>44837</v>
      </c>
      <c r="C13" s="56" t="s">
        <v>16</v>
      </c>
      <c r="D13" s="7">
        <v>0.58680555555555558</v>
      </c>
      <c r="E13" s="7">
        <v>0.64027777777777783</v>
      </c>
      <c r="F13" s="56" t="s">
        <v>48</v>
      </c>
      <c r="G13" s="56" t="s">
        <v>49</v>
      </c>
      <c r="H13" s="56" t="s">
        <v>4</v>
      </c>
      <c r="I13" s="61" t="s">
        <v>106</v>
      </c>
      <c r="J13" s="61" t="s">
        <v>107</v>
      </c>
      <c r="K13" s="61" t="s">
        <v>108</v>
      </c>
      <c r="L13" s="61" t="s">
        <v>109</v>
      </c>
      <c r="M13" s="56" t="s">
        <v>62</v>
      </c>
      <c r="N13" s="56" t="s">
        <v>62</v>
      </c>
      <c r="O13" s="56" t="s">
        <v>55</v>
      </c>
      <c r="P13" s="56" t="s">
        <v>55</v>
      </c>
      <c r="Q13" s="5">
        <v>3</v>
      </c>
      <c r="R13" s="5">
        <v>3</v>
      </c>
      <c r="S13" s="56" t="s">
        <v>56</v>
      </c>
      <c r="T13" s="56" t="s">
        <v>56</v>
      </c>
      <c r="U13" s="56">
        <v>3</v>
      </c>
      <c r="V13" s="56">
        <v>3</v>
      </c>
      <c r="W13" s="41">
        <v>6.5</v>
      </c>
      <c r="X13" s="72">
        <v>6.64</v>
      </c>
      <c r="Y13" s="41">
        <v>6.5</v>
      </c>
      <c r="Z13" s="41"/>
      <c r="AA13" s="58" t="s">
        <v>110</v>
      </c>
    </row>
    <row r="14" spans="1:28" x14ac:dyDescent="0.3">
      <c r="A14" s="40">
        <v>13</v>
      </c>
      <c r="B14" s="55">
        <v>44838</v>
      </c>
      <c r="C14" s="56" t="s">
        <v>16</v>
      </c>
      <c r="D14" s="7">
        <v>0.66805555555555562</v>
      </c>
      <c r="E14" s="7">
        <v>0.70347222222222217</v>
      </c>
      <c r="F14" s="56" t="s">
        <v>48</v>
      </c>
      <c r="G14" s="56" t="s">
        <v>49</v>
      </c>
      <c r="H14" s="56" t="s">
        <v>4</v>
      </c>
      <c r="I14" s="61" t="s">
        <v>111</v>
      </c>
      <c r="J14" s="61" t="s">
        <v>112</v>
      </c>
      <c r="K14" s="61" t="s">
        <v>113</v>
      </c>
      <c r="L14" s="61" t="s">
        <v>114</v>
      </c>
      <c r="M14" s="56" t="s">
        <v>62</v>
      </c>
      <c r="N14" s="56" t="s">
        <v>62</v>
      </c>
      <c r="O14" s="56" t="s">
        <v>55</v>
      </c>
      <c r="P14" s="56" t="s">
        <v>55</v>
      </c>
      <c r="Q14" s="5">
        <v>3</v>
      </c>
      <c r="R14" s="5">
        <v>3</v>
      </c>
      <c r="S14" s="56" t="s">
        <v>56</v>
      </c>
      <c r="T14" s="56" t="s">
        <v>56</v>
      </c>
      <c r="U14" s="5">
        <v>5</v>
      </c>
      <c r="V14" s="5">
        <v>5</v>
      </c>
      <c r="W14" s="41">
        <v>6.5</v>
      </c>
      <c r="X14" s="73">
        <v>6.83</v>
      </c>
      <c r="Y14" s="41">
        <v>6.5</v>
      </c>
      <c r="Z14"/>
      <c r="AA14" s="11" t="s">
        <v>115</v>
      </c>
    </row>
    <row r="15" spans="1:28" x14ac:dyDescent="0.3">
      <c r="A15" s="40">
        <v>14</v>
      </c>
      <c r="B15" s="55">
        <v>44839</v>
      </c>
      <c r="C15" s="56" t="s">
        <v>16</v>
      </c>
      <c r="D15" s="43">
        <v>0.71666666666666667</v>
      </c>
      <c r="E15" s="43">
        <v>0.75555555555555554</v>
      </c>
      <c r="F15" s="56" t="s">
        <v>48</v>
      </c>
      <c r="G15" s="56" t="s">
        <v>49</v>
      </c>
      <c r="H15" s="56" t="s">
        <v>4</v>
      </c>
      <c r="I15" s="62" t="s">
        <v>116</v>
      </c>
      <c r="J15" s="62" t="s">
        <v>117</v>
      </c>
      <c r="K15" s="62" t="s">
        <v>118</v>
      </c>
      <c r="L15" s="62" t="s">
        <v>119</v>
      </c>
      <c r="M15" s="41" t="s">
        <v>62</v>
      </c>
      <c r="N15" s="41" t="s">
        <v>62</v>
      </c>
      <c r="O15" s="41" t="s">
        <v>55</v>
      </c>
      <c r="P15" s="41" t="s">
        <v>55</v>
      </c>
      <c r="Q15" s="5">
        <v>3</v>
      </c>
      <c r="R15" s="5">
        <v>3</v>
      </c>
      <c r="S15" s="56" t="s">
        <v>56</v>
      </c>
      <c r="T15" s="56" t="s">
        <v>56</v>
      </c>
      <c r="U15" s="5">
        <v>5</v>
      </c>
      <c r="V15" s="5">
        <v>5</v>
      </c>
      <c r="W15" s="41">
        <v>6.5</v>
      </c>
      <c r="X15" s="73">
        <v>6.77</v>
      </c>
      <c r="Y15" s="41">
        <v>6.5</v>
      </c>
      <c r="Z15"/>
      <c r="AA15" s="11" t="s">
        <v>120</v>
      </c>
    </row>
    <row r="16" spans="1:28" x14ac:dyDescent="0.3">
      <c r="A16" s="40">
        <v>15</v>
      </c>
      <c r="B16" s="55">
        <v>44840</v>
      </c>
      <c r="C16" s="56" t="s">
        <v>16</v>
      </c>
      <c r="D16" s="7">
        <v>0.27847222222222223</v>
      </c>
      <c r="E16" s="7">
        <v>0.31875000000000003</v>
      </c>
      <c r="F16" s="56" t="s">
        <v>48</v>
      </c>
      <c r="G16" s="56" t="s">
        <v>49</v>
      </c>
      <c r="H16" s="56" t="s">
        <v>4</v>
      </c>
      <c r="I16" s="61" t="s">
        <v>121</v>
      </c>
      <c r="J16" s="61" t="s">
        <v>122</v>
      </c>
      <c r="K16" s="61" t="s">
        <v>123</v>
      </c>
      <c r="L16" s="61" t="s">
        <v>124</v>
      </c>
      <c r="M16" s="56" t="s">
        <v>62</v>
      </c>
      <c r="N16" s="56" t="s">
        <v>62</v>
      </c>
      <c r="O16" s="56" t="s">
        <v>55</v>
      </c>
      <c r="P16" s="56" t="s">
        <v>55</v>
      </c>
      <c r="Q16" s="5">
        <v>4</v>
      </c>
      <c r="R16" s="5">
        <v>4</v>
      </c>
      <c r="S16" s="56" t="s">
        <v>56</v>
      </c>
      <c r="T16" s="56" t="s">
        <v>56</v>
      </c>
      <c r="U16" s="5">
        <v>6</v>
      </c>
      <c r="V16" s="5">
        <v>6</v>
      </c>
      <c r="W16" s="41">
        <v>6.5</v>
      </c>
      <c r="X16" s="73">
        <v>6.78</v>
      </c>
      <c r="Y16" s="41">
        <v>6.5</v>
      </c>
      <c r="Z16"/>
      <c r="AA16" s="11" t="s">
        <v>125</v>
      </c>
    </row>
    <row r="17" spans="1:28" x14ac:dyDescent="0.3">
      <c r="A17" s="40">
        <v>16</v>
      </c>
      <c r="B17" s="55">
        <v>44841</v>
      </c>
      <c r="C17" s="56" t="s">
        <v>16</v>
      </c>
      <c r="D17" s="7">
        <v>0.31875000000000003</v>
      </c>
      <c r="E17" s="7">
        <v>0.36388888888888887</v>
      </c>
      <c r="F17" s="56" t="s">
        <v>48</v>
      </c>
      <c r="G17" s="56" t="s">
        <v>49</v>
      </c>
      <c r="H17" s="56" t="s">
        <v>4</v>
      </c>
      <c r="I17" s="61" t="s">
        <v>126</v>
      </c>
      <c r="J17" s="61" t="s">
        <v>127</v>
      </c>
      <c r="K17" s="61" t="s">
        <v>128</v>
      </c>
      <c r="L17" s="61" t="s">
        <v>129</v>
      </c>
      <c r="M17" s="56" t="s">
        <v>130</v>
      </c>
      <c r="N17" s="56" t="s">
        <v>130</v>
      </c>
      <c r="O17" s="56" t="s">
        <v>55</v>
      </c>
      <c r="P17" s="56" t="s">
        <v>55</v>
      </c>
      <c r="Q17" s="5">
        <v>5</v>
      </c>
      <c r="R17" s="5">
        <v>5</v>
      </c>
      <c r="S17" s="56" t="s">
        <v>56</v>
      </c>
      <c r="T17" s="56" t="s">
        <v>56</v>
      </c>
      <c r="U17" s="5">
        <v>6</v>
      </c>
      <c r="V17" s="5">
        <v>6</v>
      </c>
      <c r="W17" s="41">
        <v>6.5</v>
      </c>
      <c r="X17" s="73">
        <v>6.86</v>
      </c>
      <c r="Y17" s="41">
        <v>6.5</v>
      </c>
      <c r="Z17"/>
      <c r="AA17" s="11" t="s">
        <v>131</v>
      </c>
    </row>
    <row r="18" spans="1:28" x14ac:dyDescent="0.3">
      <c r="A18" s="40">
        <v>17</v>
      </c>
      <c r="B18" s="55">
        <v>44842</v>
      </c>
      <c r="C18" s="56" t="s">
        <v>16</v>
      </c>
      <c r="D18" s="7">
        <v>0.33958333333333335</v>
      </c>
      <c r="E18" s="7">
        <v>0.38611111111111113</v>
      </c>
      <c r="F18" s="56" t="s">
        <v>48</v>
      </c>
      <c r="G18" s="56" t="s">
        <v>49</v>
      </c>
      <c r="H18" s="56" t="s">
        <v>4</v>
      </c>
      <c r="I18" s="61" t="s">
        <v>132</v>
      </c>
      <c r="J18" s="61" t="s">
        <v>133</v>
      </c>
      <c r="K18" s="61" t="s">
        <v>134</v>
      </c>
      <c r="L18" s="61" t="s">
        <v>135</v>
      </c>
      <c r="M18" s="56" t="s">
        <v>62</v>
      </c>
      <c r="N18" s="56" t="s">
        <v>62</v>
      </c>
      <c r="O18" s="56" t="s">
        <v>55</v>
      </c>
      <c r="P18" s="56" t="s">
        <v>55</v>
      </c>
      <c r="Q18" s="5">
        <v>6</v>
      </c>
      <c r="R18" s="5">
        <v>6</v>
      </c>
      <c r="S18" s="56" t="s">
        <v>56</v>
      </c>
      <c r="T18" s="56" t="s">
        <v>56</v>
      </c>
      <c r="U18" s="5">
        <v>5</v>
      </c>
      <c r="V18" s="5">
        <v>5</v>
      </c>
      <c r="W18" s="41">
        <v>6.5</v>
      </c>
      <c r="X18" s="73">
        <v>6.8</v>
      </c>
      <c r="Y18" s="41">
        <v>6.5</v>
      </c>
      <c r="Z18"/>
      <c r="AA18" s="11" t="s">
        <v>136</v>
      </c>
    </row>
    <row r="19" spans="1:28" x14ac:dyDescent="0.3">
      <c r="A19" s="40">
        <v>18</v>
      </c>
      <c r="B19" s="55">
        <v>44844</v>
      </c>
      <c r="C19" s="56" t="s">
        <v>16</v>
      </c>
      <c r="D19" s="7">
        <v>0.41388888888888892</v>
      </c>
      <c r="E19" s="7">
        <v>0.45763888888888887</v>
      </c>
      <c r="F19" s="56" t="s">
        <v>48</v>
      </c>
      <c r="G19" s="56" t="s">
        <v>49</v>
      </c>
      <c r="H19" s="56" t="s">
        <v>4</v>
      </c>
      <c r="I19" s="61" t="s">
        <v>137</v>
      </c>
      <c r="J19" s="61" t="s">
        <v>138</v>
      </c>
      <c r="K19" s="61" t="s">
        <v>139</v>
      </c>
      <c r="L19" s="61" t="s">
        <v>140</v>
      </c>
      <c r="M19" s="56" t="s">
        <v>130</v>
      </c>
      <c r="N19" s="56" t="s">
        <v>130</v>
      </c>
      <c r="O19" s="56" t="s">
        <v>55</v>
      </c>
      <c r="P19" s="56" t="s">
        <v>55</v>
      </c>
      <c r="Q19" s="5">
        <v>7</v>
      </c>
      <c r="R19" s="5">
        <v>7</v>
      </c>
      <c r="S19" s="56" t="s">
        <v>56</v>
      </c>
      <c r="T19" s="56" t="s">
        <v>56</v>
      </c>
      <c r="U19" s="5">
        <v>6</v>
      </c>
      <c r="V19" s="5">
        <v>6</v>
      </c>
      <c r="W19" s="41">
        <v>6.5</v>
      </c>
      <c r="X19" s="73">
        <v>6.92</v>
      </c>
      <c r="Y19" s="41">
        <v>6.5</v>
      </c>
      <c r="Z19"/>
      <c r="AA19" s="11" t="s">
        <v>141</v>
      </c>
    </row>
    <row r="20" spans="1:28" x14ac:dyDescent="0.3">
      <c r="A20" s="40">
        <v>19</v>
      </c>
      <c r="B20" s="55">
        <v>44845</v>
      </c>
      <c r="C20" s="56" t="s">
        <v>16</v>
      </c>
      <c r="D20" s="43">
        <v>0.44236111111111115</v>
      </c>
      <c r="E20" s="43">
        <v>0.4861111111111111</v>
      </c>
      <c r="F20" s="56" t="s">
        <v>48</v>
      </c>
      <c r="G20" s="56" t="s">
        <v>49</v>
      </c>
      <c r="H20" s="56" t="s">
        <v>4</v>
      </c>
      <c r="I20" s="62" t="s">
        <v>142</v>
      </c>
      <c r="J20" s="62" t="s">
        <v>143</v>
      </c>
      <c r="K20" s="62" t="s">
        <v>144</v>
      </c>
      <c r="L20" s="62" t="s">
        <v>145</v>
      </c>
      <c r="M20" s="41" t="s">
        <v>130</v>
      </c>
      <c r="N20" s="41" t="s">
        <v>130</v>
      </c>
      <c r="O20" s="41" t="s">
        <v>55</v>
      </c>
      <c r="P20" s="41" t="s">
        <v>55</v>
      </c>
      <c r="Q20" s="41">
        <v>6</v>
      </c>
      <c r="R20" s="41">
        <v>6</v>
      </c>
      <c r="S20" s="56" t="s">
        <v>56</v>
      </c>
      <c r="T20" s="56" t="s">
        <v>56</v>
      </c>
      <c r="U20" s="41">
        <v>2</v>
      </c>
      <c r="V20" s="41">
        <v>2</v>
      </c>
      <c r="W20" s="41">
        <v>6.5</v>
      </c>
      <c r="X20" s="71">
        <v>6.85</v>
      </c>
      <c r="Y20" s="41">
        <v>6.5</v>
      </c>
      <c r="AA20" s="11" t="s">
        <v>146</v>
      </c>
    </row>
    <row r="21" spans="1:28" x14ac:dyDescent="0.3">
      <c r="A21" s="40">
        <v>20</v>
      </c>
      <c r="B21" s="55">
        <v>44846</v>
      </c>
      <c r="C21" s="56" t="s">
        <v>16</v>
      </c>
      <c r="D21" s="7">
        <v>0.43055555555555558</v>
      </c>
      <c r="E21" s="7">
        <v>0.47986111111111113</v>
      </c>
      <c r="F21" s="56" t="s">
        <v>48</v>
      </c>
      <c r="G21" s="56" t="s">
        <v>49</v>
      </c>
      <c r="H21" s="56" t="s">
        <v>4</v>
      </c>
      <c r="I21" s="61" t="s">
        <v>147</v>
      </c>
      <c r="J21" s="61" t="s">
        <v>148</v>
      </c>
      <c r="K21" s="61" t="s">
        <v>149</v>
      </c>
      <c r="L21" s="61" t="s">
        <v>150</v>
      </c>
      <c r="M21" s="5" t="s">
        <v>62</v>
      </c>
      <c r="N21" s="5" t="s">
        <v>62</v>
      </c>
      <c r="O21" s="5" t="s">
        <v>55</v>
      </c>
      <c r="P21" s="5" t="s">
        <v>55</v>
      </c>
      <c r="Q21" s="5">
        <v>5</v>
      </c>
      <c r="R21" s="5">
        <v>5</v>
      </c>
      <c r="S21" s="56" t="s">
        <v>56</v>
      </c>
      <c r="T21" s="56" t="s">
        <v>56</v>
      </c>
      <c r="U21" s="5">
        <v>3</v>
      </c>
      <c r="V21" s="5">
        <v>3</v>
      </c>
      <c r="W21" s="41">
        <v>6.5</v>
      </c>
      <c r="X21" s="73">
        <v>6.8</v>
      </c>
      <c r="Y21" s="41">
        <v>6.5</v>
      </c>
      <c r="Z21"/>
      <c r="AA21" s="11" t="s">
        <v>151</v>
      </c>
      <c r="AB21"/>
    </row>
    <row r="22" spans="1:28" x14ac:dyDescent="0.3">
      <c r="A22" s="40">
        <v>21</v>
      </c>
      <c r="B22" s="55">
        <v>44847</v>
      </c>
      <c r="C22" s="56" t="s">
        <v>16</v>
      </c>
      <c r="D22" s="7">
        <v>0.46736111111111112</v>
      </c>
      <c r="E22" s="7">
        <v>0.51944444444444449</v>
      </c>
      <c r="F22" s="56" t="s">
        <v>48</v>
      </c>
      <c r="G22" s="56" t="s">
        <v>49</v>
      </c>
      <c r="H22" s="56" t="s">
        <v>4</v>
      </c>
      <c r="I22" s="61" t="s">
        <v>152</v>
      </c>
      <c r="J22" s="61" t="s">
        <v>153</v>
      </c>
      <c r="K22" s="61" t="s">
        <v>154</v>
      </c>
      <c r="L22" s="61" t="s">
        <v>155</v>
      </c>
      <c r="M22" s="5" t="s">
        <v>62</v>
      </c>
      <c r="N22" s="5" t="s">
        <v>62</v>
      </c>
      <c r="O22" s="5" t="s">
        <v>55</v>
      </c>
      <c r="P22" s="5" t="s">
        <v>55</v>
      </c>
      <c r="Q22" s="5">
        <v>4</v>
      </c>
      <c r="R22" s="5">
        <v>4</v>
      </c>
      <c r="S22" s="56" t="s">
        <v>56</v>
      </c>
      <c r="T22" s="56" t="s">
        <v>56</v>
      </c>
      <c r="U22" s="5">
        <v>5</v>
      </c>
      <c r="V22" s="5">
        <v>5</v>
      </c>
      <c r="W22" s="41">
        <v>6.5</v>
      </c>
      <c r="X22" s="73">
        <v>6.59</v>
      </c>
      <c r="Y22" s="41">
        <v>6.5</v>
      </c>
      <c r="Z22"/>
      <c r="AA22" s="11" t="s">
        <v>156</v>
      </c>
      <c r="AB22"/>
    </row>
    <row r="23" spans="1:28" x14ac:dyDescent="0.3">
      <c r="A23" s="40">
        <v>22</v>
      </c>
      <c r="B23" s="55">
        <v>44848</v>
      </c>
      <c r="C23" s="56" t="s">
        <v>16</v>
      </c>
      <c r="D23" s="7">
        <v>0.51180555555555551</v>
      </c>
      <c r="E23" s="7">
        <v>0.54305555555555551</v>
      </c>
      <c r="F23" s="56" t="s">
        <v>48</v>
      </c>
      <c r="G23" s="56" t="s">
        <v>49</v>
      </c>
      <c r="H23" s="56" t="s">
        <v>4</v>
      </c>
      <c r="I23" s="61" t="s">
        <v>157</v>
      </c>
      <c r="J23" s="61" t="s">
        <v>158</v>
      </c>
      <c r="K23" s="61" t="s">
        <v>159</v>
      </c>
      <c r="L23" s="61" t="s">
        <v>160</v>
      </c>
      <c r="M23" s="5" t="s">
        <v>62</v>
      </c>
      <c r="N23" s="5" t="s">
        <v>62</v>
      </c>
      <c r="O23" s="5" t="s">
        <v>55</v>
      </c>
      <c r="P23" s="5" t="s">
        <v>55</v>
      </c>
      <c r="Q23" s="5">
        <v>4</v>
      </c>
      <c r="R23" s="5">
        <v>4</v>
      </c>
      <c r="S23" s="56" t="s">
        <v>56</v>
      </c>
      <c r="T23" s="56" t="s">
        <v>56</v>
      </c>
      <c r="U23" s="5">
        <v>5</v>
      </c>
      <c r="V23" s="5">
        <v>5</v>
      </c>
      <c r="W23" s="41">
        <v>6.5</v>
      </c>
      <c r="X23" s="73">
        <v>6.95</v>
      </c>
      <c r="Y23" s="41">
        <v>6.5</v>
      </c>
      <c r="Z23"/>
      <c r="AA23" s="11" t="s">
        <v>161</v>
      </c>
      <c r="AB23"/>
    </row>
    <row r="24" spans="1:28" x14ac:dyDescent="0.3">
      <c r="A24" s="40">
        <v>23</v>
      </c>
      <c r="B24" s="55">
        <v>44849</v>
      </c>
      <c r="C24" s="56" t="s">
        <v>16</v>
      </c>
      <c r="D24" s="7">
        <v>0.51388888888888895</v>
      </c>
      <c r="E24" s="7">
        <v>0.5444444444444444</v>
      </c>
      <c r="F24" s="56" t="s">
        <v>48</v>
      </c>
      <c r="G24" s="56" t="s">
        <v>49</v>
      </c>
      <c r="H24" s="56" t="s">
        <v>4</v>
      </c>
      <c r="I24" s="66" t="s">
        <v>162</v>
      </c>
      <c r="J24"/>
      <c r="K24"/>
      <c r="L24"/>
      <c r="M24" s="5" t="s">
        <v>62</v>
      </c>
      <c r="N24" s="5" t="s">
        <v>62</v>
      </c>
      <c r="O24" s="5" t="s">
        <v>55</v>
      </c>
      <c r="P24" s="5" t="s">
        <v>55</v>
      </c>
      <c r="Q24" s="5">
        <v>3</v>
      </c>
      <c r="R24" s="5">
        <v>3</v>
      </c>
      <c r="S24" s="56" t="s">
        <v>56</v>
      </c>
      <c r="T24" s="56" t="s">
        <v>56</v>
      </c>
      <c r="U24" s="5">
        <v>3</v>
      </c>
      <c r="V24" s="5">
        <v>3</v>
      </c>
      <c r="W24" s="41">
        <v>6.5</v>
      </c>
      <c r="X24" s="73">
        <v>6.94</v>
      </c>
      <c r="Y24" s="41">
        <v>6.5</v>
      </c>
      <c r="Z24"/>
      <c r="AA24" s="11" t="s">
        <v>163</v>
      </c>
      <c r="AB24" t="s">
        <v>164</v>
      </c>
    </row>
    <row r="25" spans="1:28" x14ac:dyDescent="0.3">
      <c r="A25" s="40">
        <v>24</v>
      </c>
      <c r="B25" s="55">
        <v>44851</v>
      </c>
      <c r="C25" s="56" t="s">
        <v>16</v>
      </c>
      <c r="D25" s="7">
        <v>0.53055555555555556</v>
      </c>
      <c r="E25" s="7">
        <v>0.56736111111111109</v>
      </c>
      <c r="F25" s="56" t="s">
        <v>48</v>
      </c>
      <c r="G25" s="56" t="s">
        <v>49</v>
      </c>
      <c r="H25" s="56" t="s">
        <v>4</v>
      </c>
      <c r="I25" s="61" t="s">
        <v>165</v>
      </c>
      <c r="J25" s="61" t="s">
        <v>166</v>
      </c>
      <c r="K25" s="61" t="s">
        <v>167</v>
      </c>
      <c r="L25" s="61" t="s">
        <v>168</v>
      </c>
      <c r="M25" s="5" t="s">
        <v>62</v>
      </c>
      <c r="N25" s="5" t="s">
        <v>62</v>
      </c>
      <c r="O25" s="5" t="s">
        <v>55</v>
      </c>
      <c r="P25" s="5" t="s">
        <v>55</v>
      </c>
      <c r="Q25" s="5">
        <v>2</v>
      </c>
      <c r="R25" s="5">
        <v>2</v>
      </c>
      <c r="S25" s="56" t="s">
        <v>56</v>
      </c>
      <c r="T25" s="56" t="s">
        <v>56</v>
      </c>
      <c r="U25" s="5">
        <v>2</v>
      </c>
      <c r="V25" s="5">
        <v>2</v>
      </c>
      <c r="W25" s="41">
        <v>6.5</v>
      </c>
      <c r="X25" s="73">
        <v>7.09</v>
      </c>
      <c r="Y25" s="41">
        <v>6.5</v>
      </c>
      <c r="Z25"/>
      <c r="AA25" s="11" t="s">
        <v>169</v>
      </c>
      <c r="AB25"/>
    </row>
    <row r="26" spans="1:28" x14ac:dyDescent="0.3">
      <c r="A26" s="40">
        <v>25</v>
      </c>
      <c r="B26" s="55">
        <v>44852</v>
      </c>
      <c r="C26" s="56" t="s">
        <v>16</v>
      </c>
      <c r="D26" s="7">
        <v>0.58888888888888891</v>
      </c>
      <c r="E26" s="7">
        <v>0.61388888888888882</v>
      </c>
      <c r="F26" s="56" t="s">
        <v>48</v>
      </c>
      <c r="G26" s="56" t="s">
        <v>49</v>
      </c>
      <c r="H26" s="56" t="s">
        <v>4</v>
      </c>
      <c r="I26" s="61" t="s">
        <v>170</v>
      </c>
      <c r="J26" s="61" t="s">
        <v>171</v>
      </c>
      <c r="K26" s="61" t="s">
        <v>172</v>
      </c>
      <c r="L26" s="61" t="s">
        <v>173</v>
      </c>
      <c r="M26" s="5" t="s">
        <v>62</v>
      </c>
      <c r="N26" s="5" t="s">
        <v>62</v>
      </c>
      <c r="O26" s="5" t="s">
        <v>55</v>
      </c>
      <c r="P26" s="5" t="s">
        <v>55</v>
      </c>
      <c r="Q26" s="5">
        <v>1</v>
      </c>
      <c r="R26" s="5">
        <v>1</v>
      </c>
      <c r="S26" s="56" t="s">
        <v>56</v>
      </c>
      <c r="T26" s="56" t="s">
        <v>56</v>
      </c>
      <c r="U26" s="5">
        <v>1</v>
      </c>
      <c r="V26" s="5">
        <v>1</v>
      </c>
      <c r="W26" s="41">
        <v>6.5</v>
      </c>
      <c r="X26" s="73">
        <v>6.82</v>
      </c>
      <c r="Y26" s="41">
        <v>6.5</v>
      </c>
      <c r="Z26"/>
      <c r="AA26" s="11" t="s">
        <v>174</v>
      </c>
      <c r="AB26"/>
    </row>
    <row r="27" spans="1:28" x14ac:dyDescent="0.3">
      <c r="A27" s="40">
        <v>26</v>
      </c>
      <c r="B27" s="55">
        <v>44853</v>
      </c>
      <c r="C27" s="56" t="s">
        <v>16</v>
      </c>
      <c r="D27" s="7">
        <v>0.61319444444444449</v>
      </c>
      <c r="E27" s="7">
        <v>0.63888888888888895</v>
      </c>
      <c r="F27" s="56" t="s">
        <v>48</v>
      </c>
      <c r="G27" s="56" t="s">
        <v>49</v>
      </c>
      <c r="H27" s="56" t="s">
        <v>4</v>
      </c>
      <c r="I27" s="61" t="s">
        <v>175</v>
      </c>
      <c r="J27" s="61" t="s">
        <v>176</v>
      </c>
      <c r="K27" s="61" t="s">
        <v>177</v>
      </c>
      <c r="L27" s="61" t="s">
        <v>178</v>
      </c>
      <c r="M27" s="5" t="s">
        <v>130</v>
      </c>
      <c r="N27" s="5" t="s">
        <v>130</v>
      </c>
      <c r="O27" s="5" t="s">
        <v>55</v>
      </c>
      <c r="P27" s="5" t="s">
        <v>55</v>
      </c>
      <c r="Q27" s="5">
        <v>1</v>
      </c>
      <c r="R27" s="5">
        <v>1</v>
      </c>
      <c r="S27" s="56" t="s">
        <v>56</v>
      </c>
      <c r="T27" s="56" t="s">
        <v>56</v>
      </c>
      <c r="U27" s="5">
        <v>0</v>
      </c>
      <c r="V27" s="5">
        <v>0</v>
      </c>
      <c r="W27" s="41">
        <v>6.5</v>
      </c>
      <c r="X27" s="73">
        <v>6.88</v>
      </c>
      <c r="Y27" s="41">
        <v>6.5</v>
      </c>
      <c r="Z27"/>
      <c r="AA27" s="11" t="s">
        <v>179</v>
      </c>
      <c r="AB27"/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169</v>
      </c>
      <c r="X32" s="21">
        <f>SUM(X2:X31)</f>
        <v>177.8</v>
      </c>
      <c r="Y32" s="21">
        <f>SUM(Y2:Y31)</f>
        <v>169</v>
      </c>
      <c r="Z32" s="20" t="s">
        <v>180</v>
      </c>
      <c r="AA32" s="24"/>
      <c r="AB32" s="20"/>
    </row>
  </sheetData>
  <sortState ref="A2:AB9">
    <sortCondition ref="B1"/>
  </sortState>
  <hyperlinks>
    <hyperlink ref="AA2" r:id="rId1" xr:uid="{845AAA5F-8C76-47E5-8CB7-889533B90007}"/>
    <hyperlink ref="AA3" r:id="rId2" xr:uid="{DD13BE8A-7742-4641-9617-59416BEDF76D}"/>
    <hyperlink ref="AA4" r:id="rId3" xr:uid="{93A41BCA-1111-498F-AC22-A7D0C436841E}"/>
    <hyperlink ref="AA5" r:id="rId4" xr:uid="{5925B062-8942-43C9-9E82-BB4E97EA5C54}"/>
    <hyperlink ref="AA6" r:id="rId5" xr:uid="{ED67628D-148E-448A-87F9-078F31B0929D}"/>
    <hyperlink ref="AA7" r:id="rId6" xr:uid="{77FA85D5-FF13-434D-9226-E091F7ECF8FD}"/>
    <hyperlink ref="AA8" r:id="rId7" xr:uid="{06F50B01-E932-4804-82C8-E00ACA39726D}"/>
    <hyperlink ref="AA9" r:id="rId8" xr:uid="{E7EF34E8-7F63-47D6-BDB9-294EE44A9780}"/>
    <hyperlink ref="AA10" r:id="rId9" xr:uid="{1D90263F-BE13-4DD6-B2F4-323AFBD58D6C}"/>
    <hyperlink ref="AA11" r:id="rId10" xr:uid="{03026FE7-BA19-495E-B771-C8082EFAC7D2}"/>
    <hyperlink ref="AA12" r:id="rId11" xr:uid="{CC9C66A0-4B13-4AB2-8DE6-0FC99BE99573}"/>
    <hyperlink ref="AA13" r:id="rId12" xr:uid="{EA099FDE-42AB-4715-A552-0D94158439ED}"/>
    <hyperlink ref="AA14" r:id="rId13" xr:uid="{14F59E95-75AE-4AB4-B06C-1FC2770FCC0A}"/>
    <hyperlink ref="AA15" r:id="rId14" xr:uid="{219AEBE5-3B6C-4BDC-94AE-14D6096CC70D}"/>
    <hyperlink ref="AA16" r:id="rId15" xr:uid="{2F2A44D0-F4E5-4EC0-8FD5-CBDB7F5B87AC}"/>
    <hyperlink ref="AA17" r:id="rId16" xr:uid="{C51E30BC-7396-4079-8D5E-EB9C6B13A10B}"/>
    <hyperlink ref="AA18" r:id="rId17" xr:uid="{567C1A49-F466-49B7-9018-61CC83A0BC1E}"/>
    <hyperlink ref="AA19" r:id="rId18" xr:uid="{7F7E3314-E68D-45FC-AFDF-66EA762421F8}"/>
    <hyperlink ref="AA20" r:id="rId19" xr:uid="{0CCE07D3-51CB-4E84-9F9A-2994D7D0633F}"/>
    <hyperlink ref="AA21" r:id="rId20" xr:uid="{D8753B36-AF4A-43C0-9D17-674941EFA4E6}"/>
    <hyperlink ref="AA22" r:id="rId21" xr:uid="{7B521B40-6105-4561-8463-4FE20EE19984}"/>
    <hyperlink ref="AA23" r:id="rId22" xr:uid="{3E84F2F8-D36C-454E-842B-A2AF8275D1E7}"/>
    <hyperlink ref="AA24" r:id="rId23" xr:uid="{9B17DEB7-DD0F-4D4E-8DD4-C18E4654330C}"/>
    <hyperlink ref="AA25" r:id="rId24" xr:uid="{C4289EEE-1141-441C-8B59-68B3A75ECEDC}"/>
    <hyperlink ref="AA26" r:id="rId25" xr:uid="{4BA2E155-6549-4526-854F-A52B4CF01783}"/>
    <hyperlink ref="AA27" r:id="rId26" xr:uid="{0F958EF2-33CB-43A8-A203-65561ACDB226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&amp;C_x000D_&amp;1#&amp;"Calibri"&amp;11&amp;K008542 INTERNA \ Qualquer Usuário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AC32"/>
  <sheetViews>
    <sheetView topLeftCell="V12" workbookViewId="0">
      <selection activeCell="X26" sqref="X26"/>
    </sheetView>
  </sheetViews>
  <sheetFormatPr defaultRowHeight="14.4" x14ac:dyDescent="0.3"/>
  <cols>
    <col min="1" max="1" width="8.88671875" style="42"/>
    <col min="2" max="2" width="10.5546875" style="42" bestFit="1" customWidth="1"/>
    <col min="3" max="7" width="8.88671875" style="42"/>
    <col min="8" max="8" width="15.6640625" style="42" customWidth="1"/>
    <col min="9" max="9" width="14.44140625" style="42" customWidth="1"/>
    <col min="10" max="10" width="11.6640625" style="42" customWidth="1"/>
    <col min="11" max="11" width="16.44140625" style="42" customWidth="1"/>
    <col min="12" max="12" width="13.6640625" style="42" customWidth="1"/>
    <col min="13" max="13" width="12" style="42" customWidth="1"/>
    <col min="14" max="14" width="11.44140625" style="42" customWidth="1"/>
    <col min="15" max="21" width="8.88671875" style="42"/>
    <col min="22" max="22" width="14.33203125" style="42" bestFit="1" customWidth="1"/>
    <col min="23" max="23" width="19.44140625" style="42" customWidth="1"/>
    <col min="24" max="25" width="8.88671875" style="42"/>
    <col min="26" max="26" width="54.33203125" style="42" bestFit="1" customWidth="1"/>
    <col min="27" max="27" width="72" style="42" customWidth="1"/>
    <col min="28" max="28" width="123.5546875" style="42" bestFit="1" customWidth="1"/>
    <col min="29" max="29" width="8.88671875" style="42"/>
  </cols>
  <sheetData>
    <row r="1" spans="1:28" ht="53.4" thickBot="1" x14ac:dyDescent="0.35">
      <c r="A1" s="36" t="s">
        <v>24</v>
      </c>
      <c r="B1" s="36" t="s">
        <v>25</v>
      </c>
      <c r="C1" s="36" t="s">
        <v>26</v>
      </c>
      <c r="D1" s="37" t="s">
        <v>27</v>
      </c>
      <c r="E1" s="37" t="s">
        <v>28</v>
      </c>
      <c r="F1" s="37" t="s">
        <v>29</v>
      </c>
      <c r="G1" s="37" t="s">
        <v>30</v>
      </c>
      <c r="H1" s="37" t="s">
        <v>0</v>
      </c>
      <c r="I1" s="37" t="s">
        <v>31</v>
      </c>
      <c r="J1" s="37" t="s">
        <v>32</v>
      </c>
      <c r="K1" s="37" t="s">
        <v>33</v>
      </c>
      <c r="L1" s="37" t="s">
        <v>34</v>
      </c>
      <c r="M1" s="37" t="s">
        <v>35</v>
      </c>
      <c r="N1" s="37" t="s">
        <v>36</v>
      </c>
      <c r="O1" s="37" t="s">
        <v>37</v>
      </c>
      <c r="P1" s="37" t="s">
        <v>38</v>
      </c>
      <c r="Q1" s="37" t="s">
        <v>39</v>
      </c>
      <c r="R1" s="37" t="s">
        <v>40</v>
      </c>
      <c r="S1" s="37" t="s">
        <v>41</v>
      </c>
      <c r="T1" s="37" t="s">
        <v>42</v>
      </c>
      <c r="U1" s="37" t="s">
        <v>43</v>
      </c>
      <c r="V1" s="37" t="s">
        <v>44</v>
      </c>
      <c r="W1" s="37" t="s">
        <v>45</v>
      </c>
      <c r="X1" s="38" t="s">
        <v>21</v>
      </c>
      <c r="Y1" s="38" t="s">
        <v>22</v>
      </c>
      <c r="Z1" s="37" t="s">
        <v>46</v>
      </c>
      <c r="AA1" s="37"/>
      <c r="AB1" s="39" t="s">
        <v>47</v>
      </c>
    </row>
    <row r="2" spans="1:28" x14ac:dyDescent="0.3">
      <c r="A2" s="40">
        <v>1</v>
      </c>
      <c r="B2" s="6">
        <v>44824</v>
      </c>
      <c r="C2" s="5" t="s">
        <v>16</v>
      </c>
      <c r="D2" s="43">
        <v>0.33402777777777781</v>
      </c>
      <c r="E2" s="43">
        <v>0.34861111111111115</v>
      </c>
      <c r="F2" s="5" t="s">
        <v>181</v>
      </c>
      <c r="G2" s="5" t="s">
        <v>182</v>
      </c>
      <c r="H2" s="5" t="s">
        <v>183</v>
      </c>
      <c r="I2" s="44" t="s">
        <v>184</v>
      </c>
      <c r="J2" s="44" t="s">
        <v>185</v>
      </c>
      <c r="K2" s="44" t="s">
        <v>186</v>
      </c>
      <c r="L2" s="44" t="s">
        <v>187</v>
      </c>
      <c r="M2" s="41" t="s">
        <v>188</v>
      </c>
      <c r="N2" s="41" t="s">
        <v>188</v>
      </c>
      <c r="O2" s="41" t="s">
        <v>68</v>
      </c>
      <c r="P2" s="41" t="s">
        <v>68</v>
      </c>
      <c r="Q2" s="41">
        <v>0</v>
      </c>
      <c r="R2" s="41">
        <v>0</v>
      </c>
      <c r="S2" s="5" t="s">
        <v>189</v>
      </c>
      <c r="T2" s="5" t="s">
        <v>189</v>
      </c>
      <c r="U2" s="41">
        <v>3</v>
      </c>
      <c r="V2" s="41">
        <v>3</v>
      </c>
      <c r="W2" s="41">
        <v>3.5</v>
      </c>
      <c r="X2" s="71">
        <v>3.5</v>
      </c>
      <c r="Y2" s="41">
        <v>3.5</v>
      </c>
      <c r="Z2" s="41"/>
      <c r="AA2" s="12" t="s">
        <v>190</v>
      </c>
      <c r="AB2" s="41"/>
    </row>
    <row r="3" spans="1:28" x14ac:dyDescent="0.3">
      <c r="A3" s="40">
        <v>2</v>
      </c>
      <c r="B3" s="6">
        <v>44825</v>
      </c>
      <c r="C3" s="5" t="s">
        <v>16</v>
      </c>
      <c r="D3" s="43">
        <v>0.3444444444444445</v>
      </c>
      <c r="E3" s="43">
        <v>0.35902777777777778</v>
      </c>
      <c r="F3" s="5" t="s">
        <v>181</v>
      </c>
      <c r="G3" s="5" t="s">
        <v>182</v>
      </c>
      <c r="H3" s="5" t="s">
        <v>183</v>
      </c>
      <c r="I3" s="44" t="s">
        <v>191</v>
      </c>
      <c r="J3" s="44" t="s">
        <v>192</v>
      </c>
      <c r="K3" s="44" t="s">
        <v>193</v>
      </c>
      <c r="L3" s="44" t="s">
        <v>194</v>
      </c>
      <c r="M3" s="41" t="s">
        <v>188</v>
      </c>
      <c r="N3" s="41" t="s">
        <v>188</v>
      </c>
      <c r="O3" s="41" t="s">
        <v>195</v>
      </c>
      <c r="P3" s="41" t="s">
        <v>195</v>
      </c>
      <c r="Q3" s="41">
        <v>0</v>
      </c>
      <c r="R3" s="41">
        <v>0</v>
      </c>
      <c r="S3" s="5" t="s">
        <v>189</v>
      </c>
      <c r="T3" s="5" t="s">
        <v>189</v>
      </c>
      <c r="U3" s="41">
        <v>3</v>
      </c>
      <c r="V3" s="41">
        <v>3</v>
      </c>
      <c r="W3" s="41">
        <v>3.5</v>
      </c>
      <c r="X3" s="71">
        <v>3.52</v>
      </c>
      <c r="Y3" s="41">
        <v>3.5</v>
      </c>
      <c r="Z3" s="41"/>
      <c r="AA3" s="12" t="s">
        <v>196</v>
      </c>
      <c r="AB3" s="41"/>
    </row>
    <row r="4" spans="1:28" x14ac:dyDescent="0.3">
      <c r="A4" s="40">
        <v>3</v>
      </c>
      <c r="B4" s="6">
        <v>44826</v>
      </c>
      <c r="C4" s="5" t="s">
        <v>16</v>
      </c>
      <c r="D4" s="43">
        <v>0.39444444444444443</v>
      </c>
      <c r="E4" s="43">
        <v>0.40763888888888888</v>
      </c>
      <c r="F4" s="5" t="s">
        <v>181</v>
      </c>
      <c r="G4" s="5" t="s">
        <v>182</v>
      </c>
      <c r="H4" s="5" t="s">
        <v>183</v>
      </c>
      <c r="I4" s="44" t="s">
        <v>197</v>
      </c>
      <c r="J4" s="44" t="s">
        <v>198</v>
      </c>
      <c r="K4" s="44" t="s">
        <v>199</v>
      </c>
      <c r="L4" s="44" t="s">
        <v>200</v>
      </c>
      <c r="M4" s="41" t="s">
        <v>201</v>
      </c>
      <c r="N4" s="41" t="s">
        <v>201</v>
      </c>
      <c r="O4" s="41" t="s">
        <v>195</v>
      </c>
      <c r="P4" s="41" t="s">
        <v>195</v>
      </c>
      <c r="Q4" s="41">
        <v>1</v>
      </c>
      <c r="R4" s="41">
        <v>1</v>
      </c>
      <c r="S4" s="5" t="s">
        <v>189</v>
      </c>
      <c r="T4" s="5" t="s">
        <v>189</v>
      </c>
      <c r="U4" s="41">
        <v>4</v>
      </c>
      <c r="V4" s="41">
        <v>4</v>
      </c>
      <c r="W4" s="41">
        <v>3.5</v>
      </c>
      <c r="X4" s="71">
        <v>3.69</v>
      </c>
      <c r="Y4" s="41">
        <v>3.5</v>
      </c>
      <c r="Z4" s="41"/>
      <c r="AA4" s="12" t="s">
        <v>202</v>
      </c>
      <c r="AB4" s="41"/>
    </row>
    <row r="5" spans="1:28" x14ac:dyDescent="0.3">
      <c r="A5" s="40">
        <v>4</v>
      </c>
      <c r="B5" s="6">
        <v>44827</v>
      </c>
      <c r="C5" s="5" t="s">
        <v>16</v>
      </c>
      <c r="D5" s="43">
        <v>0.41250000000000003</v>
      </c>
      <c r="E5" s="43">
        <v>0.4284722222222222</v>
      </c>
      <c r="F5" s="5" t="s">
        <v>181</v>
      </c>
      <c r="G5" s="5" t="s">
        <v>182</v>
      </c>
      <c r="H5" s="5" t="s">
        <v>183</v>
      </c>
      <c r="I5" s="44" t="s">
        <v>203</v>
      </c>
      <c r="J5" s="44" t="s">
        <v>204</v>
      </c>
      <c r="K5" s="44" t="s">
        <v>205</v>
      </c>
      <c r="L5" s="44" t="s">
        <v>206</v>
      </c>
      <c r="M5" s="41" t="s">
        <v>201</v>
      </c>
      <c r="N5" s="41" t="s">
        <v>201</v>
      </c>
      <c r="O5" s="41" t="s">
        <v>207</v>
      </c>
      <c r="P5" s="41" t="s">
        <v>207</v>
      </c>
      <c r="Q5" s="41">
        <v>0</v>
      </c>
      <c r="R5" s="41">
        <v>0</v>
      </c>
      <c r="S5" s="5" t="s">
        <v>189</v>
      </c>
      <c r="T5" s="5" t="s">
        <v>189</v>
      </c>
      <c r="U5" s="41">
        <v>3</v>
      </c>
      <c r="V5" s="41">
        <v>3</v>
      </c>
      <c r="W5" s="41">
        <v>3.5</v>
      </c>
      <c r="X5" s="41">
        <v>3.5</v>
      </c>
      <c r="Y5" s="41">
        <v>3.5</v>
      </c>
      <c r="Z5" s="41"/>
      <c r="AA5" s="45"/>
      <c r="AB5" s="45" t="s">
        <v>208</v>
      </c>
    </row>
    <row r="6" spans="1:28" x14ac:dyDescent="0.3">
      <c r="A6" s="40">
        <v>5</v>
      </c>
      <c r="B6" s="6">
        <v>44828</v>
      </c>
      <c r="C6" s="5" t="s">
        <v>16</v>
      </c>
      <c r="D6" s="43">
        <v>0.44791666666666669</v>
      </c>
      <c r="E6" s="43">
        <v>0.47222222222222227</v>
      </c>
      <c r="F6" s="5" t="s">
        <v>181</v>
      </c>
      <c r="G6" s="5" t="s">
        <v>182</v>
      </c>
      <c r="H6" s="5" t="s">
        <v>183</v>
      </c>
      <c r="I6" s="44" t="s">
        <v>209</v>
      </c>
      <c r="J6" s="44" t="s">
        <v>210</v>
      </c>
      <c r="K6" s="44" t="s">
        <v>211</v>
      </c>
      <c r="L6" s="44" t="s">
        <v>212</v>
      </c>
      <c r="M6" s="41" t="s">
        <v>201</v>
      </c>
      <c r="N6" s="41" t="s">
        <v>201</v>
      </c>
      <c r="O6" s="41" t="s">
        <v>195</v>
      </c>
      <c r="P6" s="41" t="s">
        <v>195</v>
      </c>
      <c r="Q6" s="41">
        <v>1</v>
      </c>
      <c r="R6" s="41">
        <v>1</v>
      </c>
      <c r="S6" s="5" t="s">
        <v>189</v>
      </c>
      <c r="T6" s="5" t="s">
        <v>189</v>
      </c>
      <c r="U6" s="41">
        <v>4</v>
      </c>
      <c r="V6" s="41">
        <v>4</v>
      </c>
      <c r="W6" s="41">
        <v>3.5</v>
      </c>
      <c r="X6" s="71">
        <v>3.54</v>
      </c>
      <c r="Y6" s="41">
        <v>3.5</v>
      </c>
      <c r="Z6" s="41"/>
      <c r="AA6" s="12" t="s">
        <v>213</v>
      </c>
      <c r="AB6" s="41"/>
    </row>
    <row r="7" spans="1:28" x14ac:dyDescent="0.3">
      <c r="A7" s="40">
        <v>6</v>
      </c>
      <c r="B7" s="6">
        <v>44830</v>
      </c>
      <c r="C7" s="5" t="s">
        <v>16</v>
      </c>
      <c r="D7" s="43">
        <v>0.48402777777777778</v>
      </c>
      <c r="E7" s="43">
        <v>0.50694444444444442</v>
      </c>
      <c r="F7" s="5" t="s">
        <v>181</v>
      </c>
      <c r="G7" s="5" t="s">
        <v>182</v>
      </c>
      <c r="H7" s="5" t="s">
        <v>183</v>
      </c>
      <c r="I7" s="44" t="s">
        <v>214</v>
      </c>
      <c r="J7" s="44" t="s">
        <v>215</v>
      </c>
      <c r="K7" s="44" t="s">
        <v>216</v>
      </c>
      <c r="L7" s="44" t="s">
        <v>217</v>
      </c>
      <c r="M7" s="41" t="s">
        <v>201</v>
      </c>
      <c r="N7" s="41" t="s">
        <v>201</v>
      </c>
      <c r="O7" s="41" t="s">
        <v>207</v>
      </c>
      <c r="P7" s="41" t="s">
        <v>207</v>
      </c>
      <c r="Q7" s="41">
        <v>1</v>
      </c>
      <c r="R7" s="41">
        <v>1</v>
      </c>
      <c r="S7" s="5" t="s">
        <v>189</v>
      </c>
      <c r="T7" s="5" t="s">
        <v>189</v>
      </c>
      <c r="U7" s="41">
        <v>4</v>
      </c>
      <c r="V7" s="41">
        <v>4</v>
      </c>
      <c r="W7" s="41">
        <v>3.5</v>
      </c>
      <c r="X7" s="71">
        <v>3.68</v>
      </c>
      <c r="Y7" s="41">
        <v>3.5</v>
      </c>
      <c r="Z7" s="41"/>
      <c r="AA7" s="12" t="s">
        <v>218</v>
      </c>
      <c r="AB7" s="41"/>
    </row>
    <row r="8" spans="1:28" x14ac:dyDescent="0.3">
      <c r="A8" s="40">
        <v>7</v>
      </c>
      <c r="B8" s="6">
        <v>44831</v>
      </c>
      <c r="C8" s="5" t="s">
        <v>16</v>
      </c>
      <c r="D8" s="43">
        <v>0.5180555555555556</v>
      </c>
      <c r="E8" s="43">
        <v>0.53680555555555554</v>
      </c>
      <c r="F8" s="5" t="s">
        <v>181</v>
      </c>
      <c r="G8" s="5" t="s">
        <v>182</v>
      </c>
      <c r="H8" s="5" t="s">
        <v>183</v>
      </c>
      <c r="I8" s="44" t="s">
        <v>219</v>
      </c>
      <c r="J8" s="44" t="s">
        <v>220</v>
      </c>
      <c r="K8" s="44" t="s">
        <v>221</v>
      </c>
      <c r="L8" s="44" t="s">
        <v>222</v>
      </c>
      <c r="M8" s="41" t="s">
        <v>201</v>
      </c>
      <c r="N8" s="41" t="s">
        <v>201</v>
      </c>
      <c r="O8" s="41" t="s">
        <v>207</v>
      </c>
      <c r="P8" s="41" t="s">
        <v>207</v>
      </c>
      <c r="Q8" s="41">
        <v>1</v>
      </c>
      <c r="R8" s="41">
        <v>1</v>
      </c>
      <c r="S8" s="5" t="s">
        <v>189</v>
      </c>
      <c r="T8" s="5" t="s">
        <v>189</v>
      </c>
      <c r="U8" s="41">
        <v>2</v>
      </c>
      <c r="V8" s="41">
        <v>2</v>
      </c>
      <c r="W8" s="41">
        <v>3.5</v>
      </c>
      <c r="X8" s="71">
        <v>3.75</v>
      </c>
      <c r="Y8" s="41">
        <v>3.5</v>
      </c>
      <c r="Z8" s="41"/>
      <c r="AA8" s="12" t="s">
        <v>223</v>
      </c>
      <c r="AB8" s="41"/>
    </row>
    <row r="9" spans="1:28" x14ac:dyDescent="0.3">
      <c r="A9" s="40">
        <v>8</v>
      </c>
      <c r="B9" s="6">
        <v>44832</v>
      </c>
      <c r="C9" s="5" t="s">
        <v>16</v>
      </c>
      <c r="D9" s="43">
        <v>0.52222222222222225</v>
      </c>
      <c r="E9" s="43">
        <v>0.53680555555555554</v>
      </c>
      <c r="F9" s="5" t="s">
        <v>181</v>
      </c>
      <c r="G9" s="5" t="s">
        <v>182</v>
      </c>
      <c r="H9" s="5" t="s">
        <v>183</v>
      </c>
      <c r="I9" s="44" t="s">
        <v>224</v>
      </c>
      <c r="J9" s="44" t="s">
        <v>225</v>
      </c>
      <c r="K9" s="44" t="s">
        <v>226</v>
      </c>
      <c r="L9" s="44" t="s">
        <v>227</v>
      </c>
      <c r="M9" s="41" t="s">
        <v>201</v>
      </c>
      <c r="N9" s="41" t="s">
        <v>201</v>
      </c>
      <c r="O9" s="41" t="s">
        <v>207</v>
      </c>
      <c r="P9" s="41" t="s">
        <v>207</v>
      </c>
      <c r="Q9" s="41">
        <v>1</v>
      </c>
      <c r="R9" s="41">
        <v>1</v>
      </c>
      <c r="S9" s="5" t="s">
        <v>189</v>
      </c>
      <c r="T9" s="5" t="s">
        <v>189</v>
      </c>
      <c r="U9" s="41">
        <v>2</v>
      </c>
      <c r="V9" s="41">
        <v>2</v>
      </c>
      <c r="W9" s="41">
        <v>3.5</v>
      </c>
      <c r="X9" s="71">
        <v>3.77</v>
      </c>
      <c r="Y9" s="41">
        <v>3.5</v>
      </c>
      <c r="AA9" s="12" t="s">
        <v>228</v>
      </c>
    </row>
    <row r="10" spans="1:28" x14ac:dyDescent="0.3">
      <c r="A10" s="40">
        <v>9</v>
      </c>
      <c r="B10" s="6">
        <v>44833</v>
      </c>
      <c r="C10" s="5" t="s">
        <v>16</v>
      </c>
      <c r="D10" s="43">
        <v>0.54097222222222219</v>
      </c>
      <c r="E10" s="43">
        <v>0.55486111111111114</v>
      </c>
      <c r="F10" s="5" t="s">
        <v>181</v>
      </c>
      <c r="G10" s="5" t="s">
        <v>182</v>
      </c>
      <c r="H10" s="5" t="s">
        <v>183</v>
      </c>
      <c r="I10" s="44" t="s">
        <v>229</v>
      </c>
      <c r="J10" s="44" t="s">
        <v>230</v>
      </c>
      <c r="K10" s="44" t="s">
        <v>231</v>
      </c>
      <c r="L10" s="44" t="s">
        <v>232</v>
      </c>
      <c r="M10" s="41" t="s">
        <v>201</v>
      </c>
      <c r="N10" s="41" t="s">
        <v>201</v>
      </c>
      <c r="O10" s="41" t="s">
        <v>207</v>
      </c>
      <c r="P10" s="41" t="s">
        <v>207</v>
      </c>
      <c r="Q10" s="41">
        <v>1</v>
      </c>
      <c r="R10" s="41">
        <v>1</v>
      </c>
      <c r="S10" s="5" t="s">
        <v>189</v>
      </c>
      <c r="T10" s="5" t="s">
        <v>189</v>
      </c>
      <c r="U10" s="41">
        <v>2</v>
      </c>
      <c r="V10" s="41">
        <v>2</v>
      </c>
      <c r="W10" s="41">
        <v>3.5</v>
      </c>
      <c r="X10" s="71">
        <v>3.69</v>
      </c>
      <c r="Y10" s="41">
        <v>3.5</v>
      </c>
      <c r="AA10" s="12" t="s">
        <v>233</v>
      </c>
    </row>
    <row r="11" spans="1:28" x14ac:dyDescent="0.3">
      <c r="A11" s="40">
        <v>10</v>
      </c>
      <c r="B11" s="6">
        <v>44834</v>
      </c>
      <c r="C11" s="5" t="s">
        <v>16</v>
      </c>
      <c r="D11" s="43">
        <v>0.56041666666666667</v>
      </c>
      <c r="E11" s="43">
        <v>0.58958333333333335</v>
      </c>
      <c r="F11" s="5" t="s">
        <v>181</v>
      </c>
      <c r="G11" s="5" t="s">
        <v>182</v>
      </c>
      <c r="H11" s="5" t="s">
        <v>183</v>
      </c>
      <c r="I11" s="44" t="s">
        <v>234</v>
      </c>
      <c r="J11" s="44" t="s">
        <v>235</v>
      </c>
      <c r="K11" s="44" t="s">
        <v>236</v>
      </c>
      <c r="L11" s="44" t="s">
        <v>237</v>
      </c>
      <c r="M11" s="41" t="s">
        <v>188</v>
      </c>
      <c r="N11" s="41" t="s">
        <v>188</v>
      </c>
      <c r="O11" s="41" t="s">
        <v>195</v>
      </c>
      <c r="P11" s="41" t="s">
        <v>195</v>
      </c>
      <c r="Q11" s="41">
        <v>1</v>
      </c>
      <c r="R11" s="41">
        <v>1</v>
      </c>
      <c r="S11" s="5" t="s">
        <v>189</v>
      </c>
      <c r="T11" s="5" t="s">
        <v>189</v>
      </c>
      <c r="U11" s="41">
        <v>3</v>
      </c>
      <c r="V11" s="41">
        <v>3</v>
      </c>
      <c r="W11" s="41">
        <v>3.5</v>
      </c>
      <c r="X11" s="41">
        <v>3.68</v>
      </c>
      <c r="Y11" s="41">
        <v>3.5</v>
      </c>
      <c r="AA11" s="45"/>
      <c r="AB11" s="42" t="s">
        <v>238</v>
      </c>
    </row>
    <row r="12" spans="1:28" x14ac:dyDescent="0.3">
      <c r="A12" s="40">
        <v>11</v>
      </c>
      <c r="B12" s="6">
        <v>44835</v>
      </c>
      <c r="C12" s="5" t="s">
        <v>16</v>
      </c>
      <c r="D12" s="43">
        <v>0.62430555555555556</v>
      </c>
      <c r="E12" s="43">
        <v>0.61527777777777781</v>
      </c>
      <c r="F12" s="5" t="s">
        <v>181</v>
      </c>
      <c r="G12" s="5" t="s">
        <v>182</v>
      </c>
      <c r="H12" s="5" t="s">
        <v>183</v>
      </c>
      <c r="I12" s="44" t="s">
        <v>239</v>
      </c>
      <c r="J12" s="44" t="s">
        <v>240</v>
      </c>
      <c r="K12" s="44" t="s">
        <v>241</v>
      </c>
      <c r="L12" s="44" t="s">
        <v>242</v>
      </c>
      <c r="M12" s="41" t="s">
        <v>201</v>
      </c>
      <c r="N12" s="41" t="s">
        <v>201</v>
      </c>
      <c r="O12" s="41" t="s">
        <v>207</v>
      </c>
      <c r="P12" s="41" t="s">
        <v>207</v>
      </c>
      <c r="Q12" s="41">
        <v>1</v>
      </c>
      <c r="R12" s="41">
        <v>1</v>
      </c>
      <c r="S12" s="5" t="s">
        <v>189</v>
      </c>
      <c r="T12" s="5" t="s">
        <v>189</v>
      </c>
      <c r="U12" s="41">
        <v>4</v>
      </c>
      <c r="V12" s="41">
        <v>4</v>
      </c>
      <c r="W12" s="41">
        <v>3.5</v>
      </c>
      <c r="X12" s="71">
        <v>3.79</v>
      </c>
      <c r="Y12" s="41">
        <v>3.5</v>
      </c>
      <c r="AA12" s="12" t="s">
        <v>243</v>
      </c>
    </row>
    <row r="13" spans="1:28" x14ac:dyDescent="0.3">
      <c r="A13" s="40">
        <v>12</v>
      </c>
      <c r="B13" s="6">
        <v>44837</v>
      </c>
      <c r="C13" s="5" t="s">
        <v>16</v>
      </c>
      <c r="D13" s="7">
        <v>0.66388888888888886</v>
      </c>
      <c r="E13" s="7">
        <v>0.67291666666666661</v>
      </c>
      <c r="F13" s="5" t="s">
        <v>181</v>
      </c>
      <c r="G13" s="5" t="s">
        <v>182</v>
      </c>
      <c r="H13" s="5" t="s">
        <v>183</v>
      </c>
      <c r="I13" s="27" t="s">
        <v>244</v>
      </c>
      <c r="J13" s="27" t="s">
        <v>245</v>
      </c>
      <c r="K13" s="27" t="s">
        <v>246</v>
      </c>
      <c r="L13" s="27" t="s">
        <v>247</v>
      </c>
      <c r="M13" s="5" t="s">
        <v>130</v>
      </c>
      <c r="N13" s="5" t="s">
        <v>130</v>
      </c>
      <c r="O13" s="5" t="s">
        <v>248</v>
      </c>
      <c r="P13" s="5" t="s">
        <v>248</v>
      </c>
      <c r="Q13" s="5">
        <v>1</v>
      </c>
      <c r="R13" s="5">
        <v>1</v>
      </c>
      <c r="S13" s="5" t="s">
        <v>189</v>
      </c>
      <c r="T13" s="5" t="s">
        <v>189</v>
      </c>
      <c r="U13" s="5">
        <v>5</v>
      </c>
      <c r="V13" s="5">
        <v>5</v>
      </c>
      <c r="W13" s="5">
        <v>3.5</v>
      </c>
      <c r="X13" s="73">
        <v>3.52</v>
      </c>
      <c r="Y13" s="41">
        <v>3.5</v>
      </c>
      <c r="Z13" s="11"/>
      <c r="AA13" s="11" t="s">
        <v>249</v>
      </c>
    </row>
    <row r="14" spans="1:28" x14ac:dyDescent="0.3">
      <c r="A14" s="40">
        <v>13</v>
      </c>
      <c r="B14" s="6">
        <v>44838</v>
      </c>
      <c r="C14" s="5" t="s">
        <v>16</v>
      </c>
      <c r="D14" s="7">
        <v>0.65763888888888888</v>
      </c>
      <c r="E14" s="7">
        <v>0.67013888888888884</v>
      </c>
      <c r="F14" s="5" t="s">
        <v>181</v>
      </c>
      <c r="G14" s="5" t="s">
        <v>182</v>
      </c>
      <c r="H14" s="5" t="s">
        <v>183</v>
      </c>
      <c r="I14" s="27" t="s">
        <v>250</v>
      </c>
      <c r="J14" s="27" t="s">
        <v>251</v>
      </c>
      <c r="K14" s="27" t="s">
        <v>252</v>
      </c>
      <c r="L14" s="27" t="s">
        <v>253</v>
      </c>
      <c r="M14" s="5" t="s">
        <v>130</v>
      </c>
      <c r="N14" s="5" t="s">
        <v>130</v>
      </c>
      <c r="O14" s="5" t="s">
        <v>248</v>
      </c>
      <c r="P14" s="5" t="s">
        <v>248</v>
      </c>
      <c r="Q14" s="5">
        <v>1</v>
      </c>
      <c r="R14" s="5">
        <v>1</v>
      </c>
      <c r="S14" s="5" t="s">
        <v>189</v>
      </c>
      <c r="T14" s="5" t="s">
        <v>189</v>
      </c>
      <c r="U14" s="5">
        <v>4</v>
      </c>
      <c r="V14" s="5">
        <v>6</v>
      </c>
      <c r="W14" s="5">
        <v>3.5</v>
      </c>
      <c r="X14" s="73">
        <v>3.83</v>
      </c>
      <c r="Y14" s="41">
        <v>3.5</v>
      </c>
      <c r="Z14"/>
      <c r="AA14" s="11" t="s">
        <v>254</v>
      </c>
    </row>
    <row r="15" spans="1:28" x14ac:dyDescent="0.3">
      <c r="A15" s="40">
        <v>14</v>
      </c>
      <c r="B15" s="6">
        <v>44839</v>
      </c>
      <c r="C15" s="5" t="s">
        <v>16</v>
      </c>
      <c r="D15" s="7">
        <v>0.67499999999999993</v>
      </c>
      <c r="E15" s="7">
        <v>0.68888888888888899</v>
      </c>
      <c r="F15" s="5" t="s">
        <v>181</v>
      </c>
      <c r="G15" s="5" t="s">
        <v>182</v>
      </c>
      <c r="H15" s="5" t="s">
        <v>183</v>
      </c>
      <c r="I15" s="27" t="s">
        <v>255</v>
      </c>
      <c r="J15" s="27" t="s">
        <v>256</v>
      </c>
      <c r="K15" s="27" t="s">
        <v>257</v>
      </c>
      <c r="L15" s="27" t="s">
        <v>258</v>
      </c>
      <c r="M15" s="5" t="s">
        <v>130</v>
      </c>
      <c r="N15" s="5" t="s">
        <v>130</v>
      </c>
      <c r="O15" s="5" t="s">
        <v>248</v>
      </c>
      <c r="P15" s="5" t="s">
        <v>248</v>
      </c>
      <c r="Q15" s="5">
        <v>2</v>
      </c>
      <c r="R15" s="5">
        <v>2</v>
      </c>
      <c r="S15" s="5" t="s">
        <v>189</v>
      </c>
      <c r="T15" s="5" t="s">
        <v>189</v>
      </c>
      <c r="U15" s="5">
        <v>4</v>
      </c>
      <c r="V15" s="5">
        <v>4</v>
      </c>
      <c r="W15" s="5">
        <v>3.5</v>
      </c>
      <c r="X15" s="73">
        <v>3.66</v>
      </c>
      <c r="Y15" s="41">
        <v>3.5</v>
      </c>
      <c r="Z15"/>
      <c r="AA15" s="11" t="s">
        <v>259</v>
      </c>
    </row>
    <row r="16" spans="1:28" x14ac:dyDescent="0.3">
      <c r="A16" s="40">
        <v>15</v>
      </c>
      <c r="B16" s="6">
        <v>44840</v>
      </c>
      <c r="C16" s="5" t="s">
        <v>16</v>
      </c>
      <c r="D16" s="7">
        <v>0.4201388888888889</v>
      </c>
      <c r="E16" s="7">
        <v>0.43402777777777773</v>
      </c>
      <c r="F16" s="5" t="s">
        <v>181</v>
      </c>
      <c r="G16" s="5" t="s">
        <v>182</v>
      </c>
      <c r="H16" s="5" t="s">
        <v>183</v>
      </c>
      <c r="I16" s="27" t="s">
        <v>260</v>
      </c>
      <c r="J16" s="27" t="s">
        <v>261</v>
      </c>
      <c r="K16" s="27" t="s">
        <v>262</v>
      </c>
      <c r="L16" s="27" t="s">
        <v>263</v>
      </c>
      <c r="M16" s="5" t="s">
        <v>130</v>
      </c>
      <c r="N16" s="5" t="s">
        <v>130</v>
      </c>
      <c r="O16" s="5" t="s">
        <v>248</v>
      </c>
      <c r="P16" s="5" t="s">
        <v>248</v>
      </c>
      <c r="Q16" s="5">
        <v>1</v>
      </c>
      <c r="R16" s="5">
        <v>1</v>
      </c>
      <c r="S16" s="5" t="s">
        <v>189</v>
      </c>
      <c r="T16" s="5" t="s">
        <v>189</v>
      </c>
      <c r="U16" s="5">
        <v>4</v>
      </c>
      <c r="V16" s="5">
        <v>4</v>
      </c>
      <c r="W16" s="5">
        <v>3.5</v>
      </c>
      <c r="X16" s="73">
        <v>3.55</v>
      </c>
      <c r="Y16" s="41">
        <v>3.5</v>
      </c>
      <c r="Z16"/>
      <c r="AA16" s="11" t="s">
        <v>264</v>
      </c>
    </row>
    <row r="17" spans="1:29" x14ac:dyDescent="0.3">
      <c r="A17" s="40">
        <v>16</v>
      </c>
      <c r="B17" s="6">
        <v>44841</v>
      </c>
      <c r="C17" s="5" t="s">
        <v>16</v>
      </c>
      <c r="D17" s="7">
        <v>0.43472222222222223</v>
      </c>
      <c r="E17" s="7">
        <v>0.45</v>
      </c>
      <c r="F17" s="5" t="s">
        <v>181</v>
      </c>
      <c r="G17" s="5" t="s">
        <v>182</v>
      </c>
      <c r="H17" s="5" t="s">
        <v>183</v>
      </c>
      <c r="I17" s="27" t="s">
        <v>265</v>
      </c>
      <c r="J17" s="27" t="s">
        <v>266</v>
      </c>
      <c r="K17" s="27" t="s">
        <v>267</v>
      </c>
      <c r="L17" s="27" t="s">
        <v>268</v>
      </c>
      <c r="M17" s="5" t="s">
        <v>130</v>
      </c>
      <c r="N17" s="5" t="s">
        <v>130</v>
      </c>
      <c r="O17" s="5" t="s">
        <v>248</v>
      </c>
      <c r="P17" s="5" t="s">
        <v>248</v>
      </c>
      <c r="Q17" s="5">
        <v>1</v>
      </c>
      <c r="R17" s="5">
        <v>1</v>
      </c>
      <c r="S17" s="5" t="s">
        <v>189</v>
      </c>
      <c r="T17" s="5" t="s">
        <v>189</v>
      </c>
      <c r="U17" s="5">
        <v>4</v>
      </c>
      <c r="V17" s="5">
        <v>4</v>
      </c>
      <c r="W17" s="5">
        <v>3.5</v>
      </c>
      <c r="X17" s="73">
        <v>3.81</v>
      </c>
      <c r="Y17" s="41">
        <v>3.5</v>
      </c>
      <c r="Z17"/>
      <c r="AA17" s="11" t="s">
        <v>269</v>
      </c>
    </row>
    <row r="18" spans="1:29" x14ac:dyDescent="0.3">
      <c r="A18" s="40">
        <v>17</v>
      </c>
      <c r="B18" s="6">
        <v>44842</v>
      </c>
      <c r="C18" s="5" t="s">
        <v>16</v>
      </c>
      <c r="D18" s="7">
        <v>0.43194444444444446</v>
      </c>
      <c r="E18" s="7">
        <v>0.44722222222222219</v>
      </c>
      <c r="F18" s="5" t="s">
        <v>181</v>
      </c>
      <c r="G18" s="5" t="s">
        <v>182</v>
      </c>
      <c r="H18" s="5" t="s">
        <v>183</v>
      </c>
      <c r="I18" s="27" t="s">
        <v>270</v>
      </c>
      <c r="J18" s="27" t="s">
        <v>271</v>
      </c>
      <c r="K18" s="27" t="s">
        <v>272</v>
      </c>
      <c r="L18" s="27" t="s">
        <v>273</v>
      </c>
      <c r="M18" s="5" t="s">
        <v>130</v>
      </c>
      <c r="N18" s="5" t="s">
        <v>130</v>
      </c>
      <c r="O18" s="5" t="s">
        <v>248</v>
      </c>
      <c r="P18" s="5" t="s">
        <v>248</v>
      </c>
      <c r="Q18" s="5">
        <v>1</v>
      </c>
      <c r="R18" s="5">
        <v>1</v>
      </c>
      <c r="S18" s="5" t="s">
        <v>189</v>
      </c>
      <c r="T18" s="5" t="s">
        <v>189</v>
      </c>
      <c r="U18" s="5">
        <v>4</v>
      </c>
      <c r="V18" s="5">
        <v>4</v>
      </c>
      <c r="W18" s="5">
        <v>3.5</v>
      </c>
      <c r="X18" s="73">
        <v>3.84</v>
      </c>
      <c r="Y18" s="41">
        <v>3.5</v>
      </c>
      <c r="Z18"/>
      <c r="AA18" s="11" t="s">
        <v>274</v>
      </c>
    </row>
    <row r="19" spans="1:29" x14ac:dyDescent="0.3">
      <c r="A19" s="40">
        <v>18</v>
      </c>
      <c r="B19" s="6">
        <v>44844</v>
      </c>
      <c r="C19" s="5" t="s">
        <v>16</v>
      </c>
      <c r="D19" s="7">
        <v>0.49722222222222223</v>
      </c>
      <c r="E19" s="7">
        <v>0.51111111111111118</v>
      </c>
      <c r="F19" s="5" t="s">
        <v>181</v>
      </c>
      <c r="G19" s="5" t="s">
        <v>182</v>
      </c>
      <c r="H19" s="5" t="s">
        <v>183</v>
      </c>
      <c r="I19" s="27" t="s">
        <v>275</v>
      </c>
      <c r="J19" s="27" t="s">
        <v>276</v>
      </c>
      <c r="K19" s="27" t="s">
        <v>277</v>
      </c>
      <c r="L19" s="27" t="s">
        <v>273</v>
      </c>
      <c r="M19" s="5" t="s">
        <v>130</v>
      </c>
      <c r="N19" s="5" t="s">
        <v>130</v>
      </c>
      <c r="O19" s="5" t="s">
        <v>248</v>
      </c>
      <c r="P19" s="5" t="s">
        <v>248</v>
      </c>
      <c r="Q19" s="5">
        <v>1</v>
      </c>
      <c r="R19" s="5">
        <v>1</v>
      </c>
      <c r="S19" s="5" t="s">
        <v>189</v>
      </c>
      <c r="T19" s="5" t="s">
        <v>189</v>
      </c>
      <c r="U19" s="5">
        <v>4</v>
      </c>
      <c r="V19" s="5">
        <v>4</v>
      </c>
      <c r="W19" s="5">
        <v>3.5</v>
      </c>
      <c r="X19" s="73">
        <v>3.8</v>
      </c>
      <c r="Y19" s="41">
        <v>3.5</v>
      </c>
      <c r="Z19"/>
      <c r="AA19" s="11" t="s">
        <v>278</v>
      </c>
    </row>
    <row r="20" spans="1:29" x14ac:dyDescent="0.3">
      <c r="A20" s="40">
        <v>19</v>
      </c>
      <c r="B20" s="6">
        <v>44845</v>
      </c>
      <c r="C20" s="5" t="s">
        <v>16</v>
      </c>
      <c r="D20" s="43">
        <v>0.57638888888888895</v>
      </c>
      <c r="E20" s="43">
        <v>0.58958333333333335</v>
      </c>
      <c r="F20" s="5" t="s">
        <v>181</v>
      </c>
      <c r="G20" s="5" t="s">
        <v>182</v>
      </c>
      <c r="H20" s="5" t="s">
        <v>183</v>
      </c>
      <c r="I20" s="44" t="s">
        <v>279</v>
      </c>
      <c r="J20" s="44" t="s">
        <v>280</v>
      </c>
      <c r="K20" s="44" t="s">
        <v>281</v>
      </c>
      <c r="L20" s="44" t="s">
        <v>282</v>
      </c>
      <c r="M20" s="42" t="s">
        <v>130</v>
      </c>
      <c r="N20" s="42" t="s">
        <v>130</v>
      </c>
      <c r="O20" s="42" t="s">
        <v>248</v>
      </c>
      <c r="P20" s="42" t="s">
        <v>248</v>
      </c>
      <c r="Q20" s="41">
        <v>1</v>
      </c>
      <c r="R20" s="41">
        <v>1</v>
      </c>
      <c r="S20" s="5" t="s">
        <v>189</v>
      </c>
      <c r="T20" s="5" t="s">
        <v>189</v>
      </c>
      <c r="U20" s="41">
        <v>4</v>
      </c>
      <c r="V20" s="41">
        <v>4</v>
      </c>
      <c r="W20" s="5">
        <v>3.5</v>
      </c>
      <c r="X20" s="71">
        <v>3.9</v>
      </c>
      <c r="Y20" s="41">
        <v>3.5</v>
      </c>
      <c r="AA20" s="11" t="s">
        <v>283</v>
      </c>
    </row>
    <row r="21" spans="1:29" x14ac:dyDescent="0.3">
      <c r="A21" s="40">
        <v>20</v>
      </c>
      <c r="B21" s="6">
        <v>44846</v>
      </c>
      <c r="C21" s="5" t="s">
        <v>16</v>
      </c>
      <c r="D21" s="7">
        <v>0.61041666666666672</v>
      </c>
      <c r="E21" s="7">
        <v>0.62152777777777779</v>
      </c>
      <c r="F21" s="5" t="s">
        <v>181</v>
      </c>
      <c r="G21" s="5" t="s">
        <v>182</v>
      </c>
      <c r="H21" s="5" t="s">
        <v>183</v>
      </c>
      <c r="I21" s="27" t="s">
        <v>284</v>
      </c>
      <c r="J21" s="27" t="s">
        <v>285</v>
      </c>
      <c r="K21" s="27" t="s">
        <v>286</v>
      </c>
      <c r="L21" s="27" t="s">
        <v>287</v>
      </c>
      <c r="M21" s="5" t="s">
        <v>288</v>
      </c>
      <c r="N21" s="5" t="s">
        <v>288</v>
      </c>
      <c r="O21" s="42" t="s">
        <v>248</v>
      </c>
      <c r="P21" s="42" t="s">
        <v>248</v>
      </c>
      <c r="Q21" s="5">
        <v>1</v>
      </c>
      <c r="R21" s="5">
        <v>1</v>
      </c>
      <c r="S21" s="5" t="s">
        <v>189</v>
      </c>
      <c r="T21" s="5" t="s">
        <v>189</v>
      </c>
      <c r="U21" s="5">
        <v>4</v>
      </c>
      <c r="V21" s="5">
        <v>4</v>
      </c>
      <c r="W21" s="5">
        <v>3.5</v>
      </c>
      <c r="X21" s="73">
        <v>3.77</v>
      </c>
      <c r="Y21" s="41">
        <v>3.5</v>
      </c>
      <c r="Z21"/>
      <c r="AA21" s="11" t="s">
        <v>289</v>
      </c>
    </row>
    <row r="22" spans="1:29" x14ac:dyDescent="0.3">
      <c r="A22" s="40">
        <v>21</v>
      </c>
      <c r="B22" s="6">
        <v>44847</v>
      </c>
      <c r="C22" s="5" t="s">
        <v>16</v>
      </c>
      <c r="D22" s="7">
        <v>0.59861111111111109</v>
      </c>
      <c r="E22" s="7">
        <v>0.62916666666666665</v>
      </c>
      <c r="F22" s="5" t="s">
        <v>181</v>
      </c>
      <c r="G22" s="5" t="s">
        <v>182</v>
      </c>
      <c r="H22" s="5" t="s">
        <v>183</v>
      </c>
      <c r="I22" s="27" t="s">
        <v>290</v>
      </c>
      <c r="J22" s="27" t="s">
        <v>291</v>
      </c>
      <c r="K22" s="27" t="s">
        <v>292</v>
      </c>
      <c r="L22" s="27" t="s">
        <v>293</v>
      </c>
      <c r="M22" s="5" t="s">
        <v>130</v>
      </c>
      <c r="N22" s="5" t="s">
        <v>130</v>
      </c>
      <c r="O22" s="42" t="s">
        <v>248</v>
      </c>
      <c r="P22" s="42" t="s">
        <v>248</v>
      </c>
      <c r="Q22" s="5">
        <v>1</v>
      </c>
      <c r="R22" s="5">
        <v>1</v>
      </c>
      <c r="S22" s="5" t="s">
        <v>189</v>
      </c>
      <c r="T22" s="5" t="s">
        <v>189</v>
      </c>
      <c r="U22" s="5">
        <v>4</v>
      </c>
      <c r="V22" s="5">
        <v>4</v>
      </c>
      <c r="W22" s="5">
        <v>3.5</v>
      </c>
      <c r="X22" s="73">
        <v>3.98</v>
      </c>
      <c r="Y22" s="41">
        <v>3.5</v>
      </c>
      <c r="Z22"/>
      <c r="AA22" s="11" t="s">
        <v>294</v>
      </c>
    </row>
    <row r="23" spans="1:29" x14ac:dyDescent="0.3">
      <c r="A23" s="40">
        <v>22</v>
      </c>
      <c r="B23" s="6">
        <v>44848</v>
      </c>
      <c r="C23" s="5" t="s">
        <v>16</v>
      </c>
      <c r="D23" s="7">
        <v>0.5541666666666667</v>
      </c>
      <c r="E23" s="7">
        <v>0.56944444444444442</v>
      </c>
      <c r="F23" s="5" t="s">
        <v>181</v>
      </c>
      <c r="G23" s="5" t="s">
        <v>182</v>
      </c>
      <c r="H23" s="5" t="s">
        <v>183</v>
      </c>
      <c r="I23" s="27" t="s">
        <v>295</v>
      </c>
      <c r="J23" s="27" t="s">
        <v>296</v>
      </c>
      <c r="K23" s="27" t="s">
        <v>297</v>
      </c>
      <c r="L23" s="27" t="s">
        <v>298</v>
      </c>
      <c r="M23" s="5" t="s">
        <v>130</v>
      </c>
      <c r="N23" s="5" t="s">
        <v>130</v>
      </c>
      <c r="O23" s="42" t="s">
        <v>248</v>
      </c>
      <c r="P23" s="42" t="s">
        <v>248</v>
      </c>
      <c r="Q23" s="5">
        <v>4</v>
      </c>
      <c r="R23" s="5">
        <v>1</v>
      </c>
      <c r="S23" s="5" t="s">
        <v>189</v>
      </c>
      <c r="T23" s="5" t="s">
        <v>189</v>
      </c>
      <c r="U23" s="5">
        <v>4</v>
      </c>
      <c r="V23" s="5">
        <v>4</v>
      </c>
      <c r="W23" s="5">
        <v>3.5</v>
      </c>
      <c r="X23" s="73">
        <v>3.71</v>
      </c>
      <c r="Y23" s="41">
        <v>3.5</v>
      </c>
      <c r="Z23"/>
      <c r="AA23" s="11" t="s">
        <v>299</v>
      </c>
    </row>
    <row r="24" spans="1:29" x14ac:dyDescent="0.3">
      <c r="A24" s="40">
        <v>23</v>
      </c>
      <c r="B24" s="6">
        <v>44849</v>
      </c>
      <c r="C24" s="5" t="s">
        <v>16</v>
      </c>
      <c r="D24" s="7">
        <v>0.58680555555555558</v>
      </c>
      <c r="E24" s="7">
        <v>0.60277777777777775</v>
      </c>
      <c r="F24" s="5" t="s">
        <v>181</v>
      </c>
      <c r="G24" s="5" t="s">
        <v>182</v>
      </c>
      <c r="H24" s="5" t="s">
        <v>183</v>
      </c>
      <c r="I24" s="27" t="s">
        <v>300</v>
      </c>
      <c r="J24" s="27" t="s">
        <v>301</v>
      </c>
      <c r="K24" s="27" t="s">
        <v>302</v>
      </c>
      <c r="L24" s="27" t="s">
        <v>303</v>
      </c>
      <c r="M24" s="5" t="s">
        <v>62</v>
      </c>
      <c r="N24" s="5" t="s">
        <v>62</v>
      </c>
      <c r="O24" s="42" t="s">
        <v>248</v>
      </c>
      <c r="P24" s="42" t="s">
        <v>248</v>
      </c>
      <c r="Q24" s="5">
        <v>1</v>
      </c>
      <c r="R24" s="5">
        <v>0</v>
      </c>
      <c r="S24" s="5" t="s">
        <v>189</v>
      </c>
      <c r="T24" s="5" t="s">
        <v>189</v>
      </c>
      <c r="U24" s="5">
        <v>5</v>
      </c>
      <c r="V24" s="5">
        <v>6</v>
      </c>
      <c r="W24" s="5">
        <v>3.5</v>
      </c>
      <c r="X24" s="73">
        <v>3.85</v>
      </c>
      <c r="Y24" s="41">
        <v>3.5</v>
      </c>
      <c r="Z24"/>
      <c r="AA24" s="11" t="s">
        <v>304</v>
      </c>
    </row>
    <row r="25" spans="1:29" x14ac:dyDescent="0.3">
      <c r="A25" s="40">
        <v>24</v>
      </c>
      <c r="B25" s="6">
        <v>44851</v>
      </c>
      <c r="C25" s="5" t="s">
        <v>16</v>
      </c>
      <c r="D25" s="7">
        <v>0.6333333333333333</v>
      </c>
      <c r="E25" s="7">
        <v>0.64930555555555558</v>
      </c>
      <c r="F25" s="5" t="s">
        <v>181</v>
      </c>
      <c r="G25" s="5" t="s">
        <v>182</v>
      </c>
      <c r="H25" s="5" t="s">
        <v>183</v>
      </c>
      <c r="I25" s="27" t="s">
        <v>305</v>
      </c>
      <c r="J25" s="27" t="s">
        <v>306</v>
      </c>
      <c r="K25" s="27" t="s">
        <v>307</v>
      </c>
      <c r="L25" s="27" t="s">
        <v>308</v>
      </c>
      <c r="M25" s="5" t="s">
        <v>130</v>
      </c>
      <c r="N25" s="5" t="s">
        <v>130</v>
      </c>
      <c r="O25" s="42" t="s">
        <v>248</v>
      </c>
      <c r="P25" s="42" t="s">
        <v>248</v>
      </c>
      <c r="Q25" s="5">
        <v>1</v>
      </c>
      <c r="R25" s="5">
        <v>1</v>
      </c>
      <c r="S25" s="5" t="s">
        <v>189</v>
      </c>
      <c r="T25" s="5" t="s">
        <v>189</v>
      </c>
      <c r="U25" s="5">
        <v>4</v>
      </c>
      <c r="V25" s="5">
        <v>4</v>
      </c>
      <c r="W25" s="5">
        <v>3.5</v>
      </c>
      <c r="X25" s="73">
        <v>3.8</v>
      </c>
      <c r="Y25" s="41">
        <v>3.5</v>
      </c>
      <c r="Z25"/>
      <c r="AA25" s="11" t="s">
        <v>309</v>
      </c>
    </row>
    <row r="26" spans="1:29" x14ac:dyDescent="0.3">
      <c r="A26" s="40">
        <v>25</v>
      </c>
      <c r="B26" s="6">
        <v>44852</v>
      </c>
      <c r="C26" s="5" t="s">
        <v>16</v>
      </c>
      <c r="D26" s="7">
        <v>0.61458333333333337</v>
      </c>
      <c r="E26" s="7">
        <v>0.62847222222222221</v>
      </c>
      <c r="F26" s="5" t="s">
        <v>181</v>
      </c>
      <c r="G26" s="5" t="s">
        <v>182</v>
      </c>
      <c r="H26" s="5" t="s">
        <v>183</v>
      </c>
      <c r="I26" s="27" t="s">
        <v>310</v>
      </c>
      <c r="J26" s="27" t="s">
        <v>311</v>
      </c>
      <c r="K26" s="27" t="s">
        <v>312</v>
      </c>
      <c r="L26" s="27" t="s">
        <v>313</v>
      </c>
      <c r="M26" s="5" t="s">
        <v>130</v>
      </c>
      <c r="N26" s="5" t="s">
        <v>130</v>
      </c>
      <c r="O26" s="42" t="s">
        <v>248</v>
      </c>
      <c r="P26" s="42" t="s">
        <v>248</v>
      </c>
      <c r="Q26" s="5">
        <v>1</v>
      </c>
      <c r="R26" s="5">
        <v>1</v>
      </c>
      <c r="S26" s="5" t="s">
        <v>189</v>
      </c>
      <c r="T26" s="5" t="s">
        <v>189</v>
      </c>
      <c r="U26" s="5">
        <v>4</v>
      </c>
      <c r="V26" s="5">
        <v>6</v>
      </c>
      <c r="W26" s="5">
        <v>3.5</v>
      </c>
      <c r="X26" s="73">
        <v>3.81</v>
      </c>
      <c r="Y26" s="41">
        <v>3.5</v>
      </c>
      <c r="Z26"/>
      <c r="AA26" s="11" t="s">
        <v>314</v>
      </c>
    </row>
    <row r="27" spans="1:29" x14ac:dyDescent="0.3">
      <c r="A27" s="40">
        <v>26</v>
      </c>
      <c r="B27" s="6">
        <v>44853</v>
      </c>
      <c r="C27" s="5" t="s">
        <v>16</v>
      </c>
      <c r="D27" s="7">
        <v>0.68263888888888891</v>
      </c>
      <c r="E27" s="7">
        <v>0.69791666666666663</v>
      </c>
      <c r="F27" s="5" t="s">
        <v>181</v>
      </c>
      <c r="G27" s="5" t="s">
        <v>182</v>
      </c>
      <c r="H27" s="5" t="s">
        <v>183</v>
      </c>
      <c r="I27" s="59" t="s">
        <v>315</v>
      </c>
      <c r="J27" s="59" t="s">
        <v>316</v>
      </c>
      <c r="K27" s="59" t="s">
        <v>317</v>
      </c>
      <c r="L27" s="59" t="s">
        <v>318</v>
      </c>
      <c r="M27" s="5" t="s">
        <v>188</v>
      </c>
      <c r="N27" s="5" t="s">
        <v>188</v>
      </c>
      <c r="O27" s="42" t="s">
        <v>195</v>
      </c>
      <c r="P27" s="42" t="s">
        <v>195</v>
      </c>
      <c r="Q27" s="5">
        <v>1</v>
      </c>
      <c r="R27" s="5">
        <v>1</v>
      </c>
      <c r="S27" s="5" t="s">
        <v>189</v>
      </c>
      <c r="T27" s="5" t="s">
        <v>189</v>
      </c>
      <c r="U27" s="5">
        <v>5</v>
      </c>
      <c r="V27" s="5">
        <v>6</v>
      </c>
      <c r="W27" s="5">
        <v>3.5</v>
      </c>
      <c r="X27" s="41">
        <v>3.5</v>
      </c>
      <c r="Y27" s="41">
        <v>3.5</v>
      </c>
      <c r="Z27"/>
      <c r="AA27"/>
      <c r="AB27" s="42" t="s">
        <v>238</v>
      </c>
    </row>
    <row r="32" spans="1:29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91</v>
      </c>
      <c r="X32" s="21">
        <f>SUM(X2:X31)</f>
        <v>96.44</v>
      </c>
      <c r="Y32" s="21">
        <f>SUM(Y2:Y31)</f>
        <v>91</v>
      </c>
      <c r="Z32" s="20" t="s">
        <v>180</v>
      </c>
      <c r="AA32" s="24"/>
      <c r="AB32" s="20"/>
      <c r="AC32"/>
    </row>
  </sheetData>
  <autoFilter ref="A1:AB10" xr:uid="{E351C7C9-D7D8-4432-80BD-3FF698E23C28}">
    <sortState ref="A2:AB10">
      <sortCondition ref="C1:C10"/>
    </sortState>
  </autoFilter>
  <phoneticPr fontId="5" type="noConversion"/>
  <hyperlinks>
    <hyperlink ref="AA2" r:id="rId1" xr:uid="{A4D8FF77-6B63-4FC4-8898-1F80D63DE68E}"/>
    <hyperlink ref="AA3" r:id="rId2" xr:uid="{F57A5E83-0F38-4627-8A9B-EF52FB5C016E}"/>
    <hyperlink ref="AA4" r:id="rId3" xr:uid="{9C5DE0B7-E3BA-40AA-B305-E0AEE0951493}"/>
    <hyperlink ref="AA6" r:id="rId4" xr:uid="{20DA6589-2E98-49E2-818A-2F4F976A522B}"/>
    <hyperlink ref="AA7" r:id="rId5" xr:uid="{74E3F6A6-F4FF-464A-991B-AB46A98A9896}"/>
    <hyperlink ref="AA8" r:id="rId6" xr:uid="{ABA2DF43-725B-43B6-B6E6-5E142E9EF290}"/>
    <hyperlink ref="AA9" r:id="rId7" xr:uid="{61FE3410-0742-4FBD-95E2-EBCA57AF3109}"/>
    <hyperlink ref="AA10" r:id="rId8" xr:uid="{2334F522-DA37-492F-95F5-9D5A9B1205CF}"/>
    <hyperlink ref="AA12" r:id="rId9" xr:uid="{0B369A0B-DF31-4195-AD7B-F146282DAE25}"/>
    <hyperlink ref="AA13" r:id="rId10" xr:uid="{1929AB2A-7335-4156-BA14-3BF01AAB372A}"/>
    <hyperlink ref="AA14" r:id="rId11" xr:uid="{9E5D4CE8-CBD4-4D1F-AA68-46337194BD07}"/>
    <hyperlink ref="AA15" r:id="rId12" xr:uid="{5D878D81-30F0-4961-A1FB-053E60BD434D}"/>
    <hyperlink ref="AA16" r:id="rId13" xr:uid="{060D6303-E562-4632-9DF2-95019611D5F1}"/>
    <hyperlink ref="AA17" r:id="rId14" xr:uid="{345C0085-5119-41EE-B227-D42B8094F5F2}"/>
    <hyperlink ref="AA18" r:id="rId15" xr:uid="{2EBAE61D-E4B3-4086-BEC5-AB3A7BE42EEA}"/>
    <hyperlink ref="AA19" r:id="rId16" xr:uid="{83C370CF-1755-4EBA-8C31-45D241BF04CD}"/>
    <hyperlink ref="AA20" r:id="rId17" xr:uid="{39600A9B-2FF9-40E8-8861-FF29492CC329}"/>
    <hyperlink ref="AA21" r:id="rId18" xr:uid="{F91B86DE-DF7F-47E5-B8C4-8B5CA55634D8}"/>
    <hyperlink ref="AA22" r:id="rId19" xr:uid="{FBF3CA41-C51A-4F7E-A74D-7E8C845FF2EB}"/>
    <hyperlink ref="AA23" r:id="rId20" xr:uid="{F669C812-65DB-49F6-99B3-0D5EF28A30F3}"/>
    <hyperlink ref="AA24" r:id="rId21" xr:uid="{76B44D5C-EBE1-482D-8F06-C113F0FE6D64}"/>
    <hyperlink ref="AA25" r:id="rId22" xr:uid="{E02E9CBE-8A2C-4F6E-92F8-6EEEE3E13AF2}"/>
    <hyperlink ref="AA26" r:id="rId23" xr:uid="{CC716C3E-74E7-48D3-ACBF-9E89BE32B200}"/>
  </hyperlinks>
  <pageMargins left="0.511811024" right="0.511811024" top="0.78740157499999996" bottom="0.78740157499999996" header="0.31496062000000002" footer="0.31496062000000002"/>
  <pageSetup paperSize="9" orientation="portrait" r:id="rId24"/>
  <headerFooter>
    <oddFooter>&amp;C_x000D_&amp;1#&amp;"Calibri"&amp;11&amp;K008542 INTERNA \ Qualquer Usuário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AB32"/>
  <sheetViews>
    <sheetView topLeftCell="V17" zoomScaleNormal="100" workbookViewId="0">
      <selection activeCell="X26" sqref="X26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20.88671875" customWidth="1"/>
    <col min="24" max="24" width="14.109375" customWidth="1"/>
    <col min="25" max="25" width="9.44140625" customWidth="1"/>
    <col min="26" max="26" width="57.33203125" bestFit="1" customWidth="1"/>
    <col min="27" max="27" width="67.6640625" bestFit="1" customWidth="1"/>
    <col min="28" max="28" width="52.6640625" customWidth="1"/>
  </cols>
  <sheetData>
    <row r="1" spans="1:28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8" x14ac:dyDescent="0.3">
      <c r="A2" s="1">
        <v>1</v>
      </c>
      <c r="B2" s="6">
        <v>44824</v>
      </c>
      <c r="C2" s="5" t="s">
        <v>16</v>
      </c>
      <c r="D2" s="7">
        <v>0.36874999999999997</v>
      </c>
      <c r="E2" s="7">
        <v>0.38472222222222219</v>
      </c>
      <c r="F2" s="5" t="s">
        <v>181</v>
      </c>
      <c r="G2" s="5" t="s">
        <v>182</v>
      </c>
      <c r="H2" s="5" t="s">
        <v>6</v>
      </c>
      <c r="I2" s="27" t="s">
        <v>319</v>
      </c>
      <c r="J2" s="27" t="s">
        <v>320</v>
      </c>
      <c r="K2" s="27" t="s">
        <v>321</v>
      </c>
      <c r="L2" s="27" t="s">
        <v>322</v>
      </c>
      <c r="M2" s="5" t="s">
        <v>188</v>
      </c>
      <c r="N2" s="5" t="s">
        <v>188</v>
      </c>
      <c r="O2" s="5" t="s">
        <v>68</v>
      </c>
      <c r="P2" s="5" t="s">
        <v>68</v>
      </c>
      <c r="Q2" s="5">
        <v>0</v>
      </c>
      <c r="R2" s="5">
        <v>0</v>
      </c>
      <c r="S2" s="5" t="s">
        <v>189</v>
      </c>
      <c r="T2" s="5" t="s">
        <v>189</v>
      </c>
      <c r="U2" s="5">
        <v>3</v>
      </c>
      <c r="V2" s="5">
        <v>3</v>
      </c>
      <c r="W2" s="5">
        <v>3.5</v>
      </c>
      <c r="X2" s="73">
        <v>3.5</v>
      </c>
      <c r="Y2" s="5">
        <v>3.5</v>
      </c>
      <c r="Z2" s="5"/>
      <c r="AA2" s="11" t="s">
        <v>323</v>
      </c>
    </row>
    <row r="3" spans="1:28" x14ac:dyDescent="0.3">
      <c r="A3" s="1">
        <v>2</v>
      </c>
      <c r="B3" s="6">
        <v>44825</v>
      </c>
      <c r="C3" s="5" t="s">
        <v>16</v>
      </c>
      <c r="D3" s="7">
        <v>0.37222222222222223</v>
      </c>
      <c r="E3" s="7">
        <v>0.38958333333333334</v>
      </c>
      <c r="F3" s="5" t="s">
        <v>181</v>
      </c>
      <c r="G3" s="5" t="s">
        <v>182</v>
      </c>
      <c r="H3" s="5" t="s">
        <v>6</v>
      </c>
      <c r="I3" s="27" t="s">
        <v>324</v>
      </c>
      <c r="J3" s="27" t="s">
        <v>325</v>
      </c>
      <c r="K3" s="27" t="s">
        <v>326</v>
      </c>
      <c r="L3" s="27" t="s">
        <v>327</v>
      </c>
      <c r="M3" s="5" t="s">
        <v>188</v>
      </c>
      <c r="N3" s="5" t="s">
        <v>188</v>
      </c>
      <c r="O3" s="5" t="s">
        <v>68</v>
      </c>
      <c r="P3" s="5" t="s">
        <v>68</v>
      </c>
      <c r="Q3" s="5">
        <v>0</v>
      </c>
      <c r="R3" s="5">
        <v>0</v>
      </c>
      <c r="S3" s="5" t="s">
        <v>189</v>
      </c>
      <c r="T3" s="5" t="s">
        <v>189</v>
      </c>
      <c r="U3" s="5">
        <v>3</v>
      </c>
      <c r="V3" s="5">
        <v>3</v>
      </c>
      <c r="W3" s="5">
        <v>3.5</v>
      </c>
      <c r="X3" s="73">
        <v>3.5</v>
      </c>
      <c r="Y3" s="5">
        <v>3.5</v>
      </c>
      <c r="Z3" s="5"/>
      <c r="AA3" s="11" t="s">
        <v>328</v>
      </c>
    </row>
    <row r="4" spans="1:28" x14ac:dyDescent="0.3">
      <c r="A4" s="1">
        <v>3</v>
      </c>
      <c r="B4" s="6">
        <v>44826</v>
      </c>
      <c r="C4" s="5" t="s">
        <v>16</v>
      </c>
      <c r="D4" s="7">
        <v>0.41944444444444445</v>
      </c>
      <c r="E4" s="7">
        <v>0.43333333333333335</v>
      </c>
      <c r="F4" s="5" t="s">
        <v>181</v>
      </c>
      <c r="G4" s="5" t="s">
        <v>182</v>
      </c>
      <c r="H4" s="5" t="s">
        <v>6</v>
      </c>
      <c r="I4" s="27" t="s">
        <v>329</v>
      </c>
      <c r="J4" s="27" t="s">
        <v>330</v>
      </c>
      <c r="K4" s="27" t="s">
        <v>331</v>
      </c>
      <c r="L4" s="27" t="s">
        <v>332</v>
      </c>
      <c r="M4" s="5" t="s">
        <v>201</v>
      </c>
      <c r="N4" s="5" t="s">
        <v>201</v>
      </c>
      <c r="O4" s="5" t="s">
        <v>195</v>
      </c>
      <c r="P4" s="5" t="s">
        <v>195</v>
      </c>
      <c r="Q4" s="5">
        <v>1</v>
      </c>
      <c r="R4" s="5">
        <v>1</v>
      </c>
      <c r="S4" s="5" t="s">
        <v>189</v>
      </c>
      <c r="T4" s="5" t="s">
        <v>189</v>
      </c>
      <c r="U4" s="5">
        <v>5</v>
      </c>
      <c r="V4" s="5">
        <v>5</v>
      </c>
      <c r="W4" s="5">
        <v>3.5</v>
      </c>
      <c r="X4" s="73">
        <v>3.5</v>
      </c>
      <c r="Y4" s="5">
        <v>3.5</v>
      </c>
      <c r="Z4" s="5"/>
      <c r="AA4" s="11" t="s">
        <v>333</v>
      </c>
    </row>
    <row r="5" spans="1:28" x14ac:dyDescent="0.3">
      <c r="A5" s="1">
        <v>4</v>
      </c>
      <c r="B5" s="6">
        <v>44827</v>
      </c>
      <c r="C5" s="5" t="s">
        <v>16</v>
      </c>
      <c r="D5" s="7">
        <v>0.46458333333333335</v>
      </c>
      <c r="E5" s="7">
        <v>0.47430555555555554</v>
      </c>
      <c r="F5" s="5" t="s">
        <v>181</v>
      </c>
      <c r="G5" s="5" t="s">
        <v>182</v>
      </c>
      <c r="H5" s="5" t="s">
        <v>6</v>
      </c>
      <c r="I5" s="27" t="s">
        <v>203</v>
      </c>
      <c r="J5" s="27" t="s">
        <v>204</v>
      </c>
      <c r="K5" s="27" t="s">
        <v>205</v>
      </c>
      <c r="L5" s="27" t="s">
        <v>206</v>
      </c>
      <c r="M5" s="5" t="s">
        <v>188</v>
      </c>
      <c r="N5" s="5" t="s">
        <v>188</v>
      </c>
      <c r="O5" s="5" t="s">
        <v>195</v>
      </c>
      <c r="P5" s="5" t="s">
        <v>195</v>
      </c>
      <c r="Q5" s="5">
        <v>1</v>
      </c>
      <c r="R5" s="5">
        <v>0</v>
      </c>
      <c r="S5" s="5" t="s">
        <v>189</v>
      </c>
      <c r="T5" s="5" t="s">
        <v>189</v>
      </c>
      <c r="U5" s="5">
        <v>4</v>
      </c>
      <c r="V5" s="5">
        <v>5</v>
      </c>
      <c r="W5" s="5">
        <v>3.5</v>
      </c>
      <c r="X5" s="73">
        <v>3.5</v>
      </c>
      <c r="Y5" s="5">
        <v>3.5</v>
      </c>
      <c r="Z5" s="5"/>
      <c r="AA5" s="11" t="s">
        <v>334</v>
      </c>
    </row>
    <row r="6" spans="1:28" x14ac:dyDescent="0.3">
      <c r="A6" s="1">
        <v>5</v>
      </c>
      <c r="B6" s="6">
        <v>44828</v>
      </c>
      <c r="C6" s="5" t="s">
        <v>16</v>
      </c>
      <c r="D6" s="7">
        <v>0.48055555555555557</v>
      </c>
      <c r="E6" s="7">
        <v>0.47222222222222227</v>
      </c>
      <c r="F6" s="5" t="s">
        <v>181</v>
      </c>
      <c r="G6" s="5" t="s">
        <v>182</v>
      </c>
      <c r="H6" s="5" t="s">
        <v>6</v>
      </c>
      <c r="I6" s="27" t="s">
        <v>335</v>
      </c>
      <c r="J6" s="27" t="s">
        <v>336</v>
      </c>
      <c r="K6" s="27" t="s">
        <v>337</v>
      </c>
      <c r="L6" s="27" t="s">
        <v>338</v>
      </c>
      <c r="M6" s="5" t="s">
        <v>201</v>
      </c>
      <c r="N6" s="5" t="s">
        <v>201</v>
      </c>
      <c r="O6" s="5" t="s">
        <v>207</v>
      </c>
      <c r="P6" s="5" t="s">
        <v>207</v>
      </c>
      <c r="Q6" s="5">
        <v>1</v>
      </c>
      <c r="R6" s="5">
        <v>1</v>
      </c>
      <c r="S6" s="5" t="s">
        <v>189</v>
      </c>
      <c r="T6" s="5" t="s">
        <v>189</v>
      </c>
      <c r="U6" s="5">
        <v>4</v>
      </c>
      <c r="V6" s="5">
        <v>4</v>
      </c>
      <c r="W6" s="5">
        <v>3.5</v>
      </c>
      <c r="X6" s="73">
        <v>3.51</v>
      </c>
      <c r="Y6" s="5">
        <v>3.5</v>
      </c>
      <c r="Z6" s="5"/>
      <c r="AA6" s="11" t="s">
        <v>339</v>
      </c>
    </row>
    <row r="7" spans="1:28" x14ac:dyDescent="0.3">
      <c r="A7" s="1">
        <v>6</v>
      </c>
      <c r="B7" s="6">
        <v>44830</v>
      </c>
      <c r="C7" s="5" t="s">
        <v>16</v>
      </c>
      <c r="D7" s="7">
        <v>0.5229166666666667</v>
      </c>
      <c r="E7" s="7">
        <v>0.54375000000000007</v>
      </c>
      <c r="F7" s="5" t="s">
        <v>181</v>
      </c>
      <c r="G7" s="5" t="s">
        <v>182</v>
      </c>
      <c r="H7" s="5" t="s">
        <v>6</v>
      </c>
      <c r="I7" s="27" t="s">
        <v>340</v>
      </c>
      <c r="J7" s="27" t="s">
        <v>341</v>
      </c>
      <c r="K7" s="27" t="s">
        <v>342</v>
      </c>
      <c r="L7" s="27" t="s">
        <v>343</v>
      </c>
      <c r="M7" s="5" t="s">
        <v>201</v>
      </c>
      <c r="N7" s="5" t="s">
        <v>201</v>
      </c>
      <c r="O7" s="5" t="s">
        <v>195</v>
      </c>
      <c r="P7" s="5" t="s">
        <v>195</v>
      </c>
      <c r="Q7" s="5">
        <v>1</v>
      </c>
      <c r="R7" s="5">
        <v>1</v>
      </c>
      <c r="S7" s="5" t="s">
        <v>189</v>
      </c>
      <c r="T7" s="5" t="s">
        <v>189</v>
      </c>
      <c r="U7" s="5">
        <v>4</v>
      </c>
      <c r="V7" s="5">
        <v>4</v>
      </c>
      <c r="W7" s="5">
        <v>3.5</v>
      </c>
      <c r="X7" s="73">
        <v>3.93</v>
      </c>
      <c r="Y7" s="5">
        <v>3.5</v>
      </c>
      <c r="Z7" s="5"/>
      <c r="AA7" s="11" t="s">
        <v>344</v>
      </c>
    </row>
    <row r="8" spans="1:28" x14ac:dyDescent="0.3">
      <c r="A8" s="1">
        <v>7</v>
      </c>
      <c r="B8" s="6">
        <v>44831</v>
      </c>
      <c r="C8" s="5" t="s">
        <v>16</v>
      </c>
      <c r="D8" s="7">
        <v>0.54999999999999993</v>
      </c>
      <c r="E8" s="7">
        <v>0.57222222222222219</v>
      </c>
      <c r="F8" s="5" t="s">
        <v>181</v>
      </c>
      <c r="G8" s="5" t="s">
        <v>182</v>
      </c>
      <c r="H8" s="5" t="s">
        <v>6</v>
      </c>
      <c r="I8" s="27" t="s">
        <v>345</v>
      </c>
      <c r="J8" s="27" t="s">
        <v>346</v>
      </c>
      <c r="K8" s="27" t="s">
        <v>347</v>
      </c>
      <c r="L8" s="27" t="s">
        <v>348</v>
      </c>
      <c r="M8" s="5" t="s">
        <v>201</v>
      </c>
      <c r="N8" s="5" t="s">
        <v>201</v>
      </c>
      <c r="O8" s="5" t="s">
        <v>207</v>
      </c>
      <c r="P8" s="5" t="s">
        <v>207</v>
      </c>
      <c r="Q8" s="5">
        <v>1</v>
      </c>
      <c r="R8" s="5">
        <v>1</v>
      </c>
      <c r="S8" s="5" t="s">
        <v>189</v>
      </c>
      <c r="T8" s="5" t="s">
        <v>189</v>
      </c>
      <c r="U8" s="5">
        <v>2</v>
      </c>
      <c r="V8" s="5">
        <v>2</v>
      </c>
      <c r="W8" s="5">
        <v>3.5</v>
      </c>
      <c r="X8" s="73">
        <v>3.51</v>
      </c>
      <c r="Y8" s="5">
        <v>3.5</v>
      </c>
      <c r="Z8" s="5"/>
      <c r="AA8" s="11" t="s">
        <v>349</v>
      </c>
    </row>
    <row r="9" spans="1:28" x14ac:dyDescent="0.3">
      <c r="A9" s="1">
        <v>8</v>
      </c>
      <c r="B9" s="6">
        <v>44832</v>
      </c>
      <c r="C9" s="5" t="s">
        <v>16</v>
      </c>
      <c r="D9" s="7">
        <v>0.55833333333333335</v>
      </c>
      <c r="E9" s="7">
        <v>0.5708333333333333</v>
      </c>
      <c r="F9" s="5" t="s">
        <v>181</v>
      </c>
      <c r="G9" s="5" t="s">
        <v>182</v>
      </c>
      <c r="H9" s="5" t="s">
        <v>6</v>
      </c>
      <c r="I9" s="27" t="s">
        <v>350</v>
      </c>
      <c r="J9" s="27" t="s">
        <v>351</v>
      </c>
      <c r="K9" s="27" t="s">
        <v>352</v>
      </c>
      <c r="L9" s="27" t="s">
        <v>353</v>
      </c>
      <c r="M9" s="5" t="s">
        <v>201</v>
      </c>
      <c r="N9" s="5" t="s">
        <v>201</v>
      </c>
      <c r="O9" s="5" t="s">
        <v>207</v>
      </c>
      <c r="P9" s="5" t="s">
        <v>207</v>
      </c>
      <c r="Q9" s="5">
        <v>1</v>
      </c>
      <c r="R9" s="5">
        <v>1</v>
      </c>
      <c r="S9" s="5" t="s">
        <v>189</v>
      </c>
      <c r="T9" s="5" t="s">
        <v>189</v>
      </c>
      <c r="U9" s="5">
        <v>2</v>
      </c>
      <c r="V9" s="5">
        <v>2</v>
      </c>
      <c r="W9" s="5">
        <v>3.5</v>
      </c>
      <c r="X9" s="73">
        <v>3.53</v>
      </c>
      <c r="Y9" s="5">
        <v>3.5</v>
      </c>
      <c r="Z9" s="5"/>
      <c r="AA9" s="11" t="s">
        <v>354</v>
      </c>
    </row>
    <row r="10" spans="1:28" x14ac:dyDescent="0.3">
      <c r="A10" s="1">
        <v>9</v>
      </c>
      <c r="B10" s="6">
        <v>44833</v>
      </c>
      <c r="C10" s="5" t="s">
        <v>16</v>
      </c>
      <c r="D10" s="7">
        <v>0.5708333333333333</v>
      </c>
      <c r="E10" s="7">
        <v>0.58402777777777781</v>
      </c>
      <c r="F10" s="5" t="s">
        <v>181</v>
      </c>
      <c r="G10" s="5" t="s">
        <v>182</v>
      </c>
      <c r="H10" s="5" t="s">
        <v>6</v>
      </c>
      <c r="I10" s="27" t="s">
        <v>229</v>
      </c>
      <c r="J10" s="27" t="s">
        <v>230</v>
      </c>
      <c r="K10" s="27" t="s">
        <v>231</v>
      </c>
      <c r="L10" s="27" t="s">
        <v>232</v>
      </c>
      <c r="M10" s="5" t="s">
        <v>201</v>
      </c>
      <c r="N10" s="5" t="s">
        <v>201</v>
      </c>
      <c r="O10" s="5" t="s">
        <v>207</v>
      </c>
      <c r="P10" s="5" t="s">
        <v>207</v>
      </c>
      <c r="Q10" s="5">
        <v>1</v>
      </c>
      <c r="R10" s="5">
        <v>1</v>
      </c>
      <c r="S10" s="5" t="s">
        <v>189</v>
      </c>
      <c r="T10" s="5" t="s">
        <v>189</v>
      </c>
      <c r="U10" s="5">
        <v>2</v>
      </c>
      <c r="V10" s="5">
        <v>2</v>
      </c>
      <c r="W10" s="5">
        <v>3.5</v>
      </c>
      <c r="X10" s="73">
        <v>3.51</v>
      </c>
      <c r="Y10" s="5">
        <v>3.5</v>
      </c>
      <c r="AA10" s="11" t="s">
        <v>355</v>
      </c>
    </row>
    <row r="11" spans="1:28" x14ac:dyDescent="0.3">
      <c r="A11" s="1">
        <v>10</v>
      </c>
      <c r="B11" s="6">
        <v>44834</v>
      </c>
      <c r="C11" s="5" t="s">
        <v>16</v>
      </c>
      <c r="D11" s="7">
        <v>0.59444444444444444</v>
      </c>
      <c r="E11" s="7">
        <v>0.6118055555555556</v>
      </c>
      <c r="F11" s="5" t="s">
        <v>181</v>
      </c>
      <c r="G11" s="5" t="s">
        <v>182</v>
      </c>
      <c r="H11" s="5" t="s">
        <v>6</v>
      </c>
      <c r="I11" s="27" t="s">
        <v>356</v>
      </c>
      <c r="J11" s="27" t="s">
        <v>357</v>
      </c>
      <c r="K11" s="27" t="s">
        <v>358</v>
      </c>
      <c r="L11" s="27" t="s">
        <v>359</v>
      </c>
      <c r="M11" s="5" t="s">
        <v>188</v>
      </c>
      <c r="N11" s="5" t="s">
        <v>188</v>
      </c>
      <c r="O11" s="5" t="s">
        <v>195</v>
      </c>
      <c r="P11" s="5" t="s">
        <v>195</v>
      </c>
      <c r="Q11" s="5">
        <v>1</v>
      </c>
      <c r="R11" s="5">
        <v>1</v>
      </c>
      <c r="S11" s="5" t="s">
        <v>189</v>
      </c>
      <c r="T11" s="5" t="s">
        <v>189</v>
      </c>
      <c r="U11" s="5">
        <v>3</v>
      </c>
      <c r="V11" s="5">
        <v>3</v>
      </c>
      <c r="W11" s="5">
        <v>3.5</v>
      </c>
      <c r="X11" s="73">
        <v>3.51</v>
      </c>
      <c r="Y11" s="5">
        <v>3.5</v>
      </c>
      <c r="AA11" s="11" t="s">
        <v>360</v>
      </c>
    </row>
    <row r="12" spans="1:28" x14ac:dyDescent="0.3">
      <c r="A12" s="1">
        <v>11</v>
      </c>
      <c r="B12" s="6">
        <v>44835</v>
      </c>
      <c r="C12" s="5" t="s">
        <v>16</v>
      </c>
      <c r="D12" s="7">
        <v>0.63055555555555554</v>
      </c>
      <c r="E12" s="7">
        <v>0.65</v>
      </c>
      <c r="F12" s="5" t="s">
        <v>181</v>
      </c>
      <c r="G12" s="5" t="s">
        <v>182</v>
      </c>
      <c r="H12" s="5" t="s">
        <v>6</v>
      </c>
      <c r="I12" s="27" t="s">
        <v>361</v>
      </c>
      <c r="J12" s="27" t="s">
        <v>362</v>
      </c>
      <c r="K12" s="27" t="s">
        <v>363</v>
      </c>
      <c r="L12" s="27" t="s">
        <v>364</v>
      </c>
      <c r="M12" s="5" t="s">
        <v>201</v>
      </c>
      <c r="N12" s="5" t="s">
        <v>201</v>
      </c>
      <c r="O12" s="5" t="s">
        <v>207</v>
      </c>
      <c r="P12" s="5" t="s">
        <v>207</v>
      </c>
      <c r="Q12" s="5">
        <v>1</v>
      </c>
      <c r="R12" s="5">
        <v>1</v>
      </c>
      <c r="S12" s="5" t="s">
        <v>189</v>
      </c>
      <c r="T12" s="5" t="s">
        <v>189</v>
      </c>
      <c r="U12" s="5">
        <v>4</v>
      </c>
      <c r="V12" s="5">
        <v>4</v>
      </c>
      <c r="W12" s="5">
        <v>3.5</v>
      </c>
      <c r="X12" s="73">
        <v>3.5</v>
      </c>
      <c r="Y12" s="5">
        <v>3.5</v>
      </c>
      <c r="AA12" s="11" t="s">
        <v>365</v>
      </c>
    </row>
    <row r="13" spans="1:28" x14ac:dyDescent="0.3">
      <c r="A13" s="1">
        <v>12</v>
      </c>
      <c r="B13" s="6">
        <v>44837</v>
      </c>
      <c r="C13" s="5" t="s">
        <v>16</v>
      </c>
      <c r="D13" s="7">
        <v>0.72569444444444453</v>
      </c>
      <c r="E13" s="7">
        <v>0.73472222222222217</v>
      </c>
      <c r="F13" s="5" t="s">
        <v>181</v>
      </c>
      <c r="G13" s="5" t="s">
        <v>182</v>
      </c>
      <c r="H13" s="5" t="s">
        <v>366</v>
      </c>
      <c r="I13" s="27" t="s">
        <v>367</v>
      </c>
      <c r="J13" s="27" t="s">
        <v>368</v>
      </c>
      <c r="K13" s="27" t="s">
        <v>369</v>
      </c>
      <c r="L13" s="27" t="s">
        <v>370</v>
      </c>
      <c r="M13" s="5" t="s">
        <v>130</v>
      </c>
      <c r="N13" s="5" t="s">
        <v>130</v>
      </c>
      <c r="O13" t="s">
        <v>248</v>
      </c>
      <c r="P13" t="s">
        <v>248</v>
      </c>
      <c r="Q13" s="5">
        <v>1</v>
      </c>
      <c r="R13" s="5">
        <v>0</v>
      </c>
      <c r="S13" s="5" t="s">
        <v>189</v>
      </c>
      <c r="T13" s="5" t="s">
        <v>189</v>
      </c>
      <c r="U13" s="5">
        <v>5</v>
      </c>
      <c r="V13" s="5">
        <v>4</v>
      </c>
      <c r="W13" s="5">
        <v>3.5</v>
      </c>
      <c r="X13" s="73">
        <v>3.5</v>
      </c>
      <c r="Y13" s="5">
        <v>3.5</v>
      </c>
      <c r="Z13" s="5"/>
      <c r="AA13" s="58" t="s">
        <v>371</v>
      </c>
    </row>
    <row r="14" spans="1:28" ht="28.8" x14ac:dyDescent="0.3">
      <c r="A14" s="1">
        <v>13</v>
      </c>
      <c r="B14" s="6">
        <v>44838</v>
      </c>
      <c r="C14" s="5" t="s">
        <v>16</v>
      </c>
      <c r="D14" s="7">
        <v>0.64513888888888882</v>
      </c>
      <c r="E14" s="7">
        <v>0.67013888888888884</v>
      </c>
      <c r="F14" s="5" t="s">
        <v>181</v>
      </c>
      <c r="G14" s="5" t="s">
        <v>182</v>
      </c>
      <c r="H14" s="5" t="s">
        <v>366</v>
      </c>
      <c r="I14" s="27" t="s">
        <v>372</v>
      </c>
      <c r="J14" s="27" t="s">
        <v>373</v>
      </c>
      <c r="K14" s="27" t="s">
        <v>374</v>
      </c>
      <c r="L14" s="27" t="s">
        <v>375</v>
      </c>
      <c r="M14" s="5" t="s">
        <v>130</v>
      </c>
      <c r="N14" s="5" t="s">
        <v>130</v>
      </c>
      <c r="O14" s="5" t="s">
        <v>376</v>
      </c>
      <c r="P14" s="5" t="s">
        <v>55</v>
      </c>
      <c r="Q14" s="5">
        <v>1</v>
      </c>
      <c r="R14" s="5">
        <v>1</v>
      </c>
      <c r="S14" s="5" t="s">
        <v>189</v>
      </c>
      <c r="T14" s="5" t="s">
        <v>189</v>
      </c>
      <c r="U14" s="5">
        <v>6</v>
      </c>
      <c r="V14" s="5">
        <v>6</v>
      </c>
      <c r="W14" s="5">
        <v>3.5</v>
      </c>
      <c r="X14" s="5">
        <v>3.5</v>
      </c>
      <c r="Y14" s="5">
        <v>3.5</v>
      </c>
      <c r="AB14" s="63" t="s">
        <v>377</v>
      </c>
    </row>
    <row r="15" spans="1:28" x14ac:dyDescent="0.3">
      <c r="A15" s="1">
        <v>14</v>
      </c>
      <c r="B15" s="6">
        <v>44839</v>
      </c>
      <c r="C15" s="5" t="s">
        <v>16</v>
      </c>
      <c r="D15" s="7">
        <v>0.72638888888888886</v>
      </c>
      <c r="E15" s="7">
        <v>0.74930555555555556</v>
      </c>
      <c r="F15" s="5" t="s">
        <v>181</v>
      </c>
      <c r="G15" s="5" t="s">
        <v>182</v>
      </c>
      <c r="H15" s="5" t="s">
        <v>366</v>
      </c>
      <c r="I15" s="27" t="s">
        <v>378</v>
      </c>
      <c r="J15" s="27" t="s">
        <v>379</v>
      </c>
      <c r="K15" s="27" t="s">
        <v>380</v>
      </c>
      <c r="L15" s="27" t="s">
        <v>381</v>
      </c>
      <c r="M15" s="5" t="s">
        <v>130</v>
      </c>
      <c r="N15" s="5" t="s">
        <v>130</v>
      </c>
      <c r="O15" s="5" t="s">
        <v>248</v>
      </c>
      <c r="P15" s="5" t="s">
        <v>248</v>
      </c>
      <c r="Q15" s="5">
        <v>2</v>
      </c>
      <c r="R15" s="5">
        <v>2</v>
      </c>
      <c r="S15" s="5" t="s">
        <v>189</v>
      </c>
      <c r="T15" s="5" t="s">
        <v>189</v>
      </c>
      <c r="U15" s="5">
        <v>4</v>
      </c>
      <c r="V15" s="5">
        <v>4</v>
      </c>
      <c r="W15" s="5">
        <v>3.5</v>
      </c>
      <c r="X15" s="73">
        <v>3.51</v>
      </c>
      <c r="Y15" s="5">
        <v>3.5</v>
      </c>
      <c r="AA15" s="11" t="s">
        <v>382</v>
      </c>
    </row>
    <row r="16" spans="1:28" x14ac:dyDescent="0.3">
      <c r="A16" s="1">
        <v>15</v>
      </c>
      <c r="B16" s="6">
        <v>44840</v>
      </c>
      <c r="C16" s="5" t="s">
        <v>16</v>
      </c>
      <c r="D16" s="7">
        <v>0.44861111111111113</v>
      </c>
      <c r="E16" s="7">
        <v>0.46875</v>
      </c>
      <c r="F16" s="5" t="s">
        <v>181</v>
      </c>
      <c r="G16" s="5" t="s">
        <v>182</v>
      </c>
      <c r="H16" s="5" t="s">
        <v>366</v>
      </c>
      <c r="I16" s="27" t="s">
        <v>383</v>
      </c>
      <c r="J16" s="27" t="s">
        <v>384</v>
      </c>
      <c r="K16" s="27" t="s">
        <v>385</v>
      </c>
      <c r="L16" s="27" t="s">
        <v>386</v>
      </c>
      <c r="M16" s="5" t="s">
        <v>130</v>
      </c>
      <c r="N16" s="5" t="s">
        <v>130</v>
      </c>
      <c r="O16" s="5" t="s">
        <v>248</v>
      </c>
      <c r="P16" s="5" t="s">
        <v>248</v>
      </c>
      <c r="Q16" s="5">
        <v>1</v>
      </c>
      <c r="R16" s="5">
        <v>1</v>
      </c>
      <c r="S16" s="5" t="s">
        <v>189</v>
      </c>
      <c r="T16" s="5" t="s">
        <v>189</v>
      </c>
      <c r="U16" s="5">
        <v>4</v>
      </c>
      <c r="V16" s="5">
        <v>4</v>
      </c>
      <c r="W16" s="5">
        <v>3.5</v>
      </c>
      <c r="X16" s="73">
        <v>3.51</v>
      </c>
      <c r="Y16" s="5">
        <v>3.5</v>
      </c>
      <c r="AA16" s="11" t="s">
        <v>387</v>
      </c>
    </row>
    <row r="17" spans="1:28" x14ac:dyDescent="0.3">
      <c r="A17" s="1">
        <v>16</v>
      </c>
      <c r="B17" s="6">
        <v>44841</v>
      </c>
      <c r="C17" s="5" t="s">
        <v>16</v>
      </c>
      <c r="D17" s="7">
        <v>0.4770833333333333</v>
      </c>
      <c r="E17" s="7">
        <v>0.49374999999999997</v>
      </c>
      <c r="F17" s="5" t="s">
        <v>181</v>
      </c>
      <c r="G17" s="5" t="s">
        <v>182</v>
      </c>
      <c r="H17" s="5" t="s">
        <v>366</v>
      </c>
      <c r="I17" s="27" t="s">
        <v>388</v>
      </c>
      <c r="J17" s="27" t="s">
        <v>389</v>
      </c>
      <c r="K17" s="27" t="s">
        <v>390</v>
      </c>
      <c r="L17" s="27" t="s">
        <v>391</v>
      </c>
      <c r="M17" s="5" t="s">
        <v>130</v>
      </c>
      <c r="N17" s="5" t="s">
        <v>130</v>
      </c>
      <c r="O17" s="5" t="s">
        <v>248</v>
      </c>
      <c r="P17" s="5" t="s">
        <v>248</v>
      </c>
      <c r="Q17" s="5">
        <v>1</v>
      </c>
      <c r="R17" s="5">
        <v>1</v>
      </c>
      <c r="S17" s="5" t="s">
        <v>189</v>
      </c>
      <c r="T17" s="5" t="s">
        <v>189</v>
      </c>
      <c r="U17" s="5">
        <v>4</v>
      </c>
      <c r="V17" s="5">
        <v>4</v>
      </c>
      <c r="W17" s="5">
        <v>3.5</v>
      </c>
      <c r="X17" s="73">
        <v>3.52</v>
      </c>
      <c r="Y17" s="5">
        <v>3.5</v>
      </c>
      <c r="AA17" s="11" t="s">
        <v>392</v>
      </c>
    </row>
    <row r="18" spans="1:28" x14ac:dyDescent="0.3">
      <c r="A18" s="1">
        <v>17</v>
      </c>
      <c r="B18" s="6">
        <v>44842</v>
      </c>
      <c r="C18" s="5" t="s">
        <v>16</v>
      </c>
      <c r="D18" s="7">
        <v>0.45694444444444443</v>
      </c>
      <c r="E18" s="7">
        <v>0.47569444444444442</v>
      </c>
      <c r="F18" s="5" t="s">
        <v>181</v>
      </c>
      <c r="G18" s="5" t="s">
        <v>182</v>
      </c>
      <c r="H18" s="5" t="s">
        <v>366</v>
      </c>
      <c r="I18" s="27" t="s">
        <v>393</v>
      </c>
      <c r="J18" s="27" t="s">
        <v>394</v>
      </c>
      <c r="K18" s="27" t="s">
        <v>395</v>
      </c>
      <c r="L18" s="27" t="s">
        <v>396</v>
      </c>
      <c r="M18" s="5" t="s">
        <v>130</v>
      </c>
      <c r="N18" s="5" t="s">
        <v>130</v>
      </c>
      <c r="O18" s="5" t="s">
        <v>248</v>
      </c>
      <c r="P18" s="5" t="s">
        <v>248</v>
      </c>
      <c r="Q18" s="5">
        <v>1</v>
      </c>
      <c r="R18" s="5">
        <v>1</v>
      </c>
      <c r="S18" s="5" t="s">
        <v>189</v>
      </c>
      <c r="T18" s="5" t="s">
        <v>189</v>
      </c>
      <c r="U18" s="5">
        <v>4</v>
      </c>
      <c r="V18" s="5">
        <v>4</v>
      </c>
      <c r="W18" s="5">
        <v>3.5</v>
      </c>
      <c r="X18" s="73">
        <v>3.51</v>
      </c>
      <c r="Y18" s="5">
        <v>3.5</v>
      </c>
      <c r="AA18" s="11" t="s">
        <v>397</v>
      </c>
    </row>
    <row r="19" spans="1:28" x14ac:dyDescent="0.3">
      <c r="A19" s="1">
        <v>18</v>
      </c>
      <c r="B19" s="6">
        <v>44844</v>
      </c>
      <c r="C19" s="5" t="s">
        <v>16</v>
      </c>
      <c r="D19" s="7">
        <v>0.52638888888888891</v>
      </c>
      <c r="E19" s="7">
        <v>0.54166666666666663</v>
      </c>
      <c r="F19" s="5" t="s">
        <v>181</v>
      </c>
      <c r="G19" s="5" t="s">
        <v>182</v>
      </c>
      <c r="H19" s="5" t="s">
        <v>366</v>
      </c>
      <c r="I19" s="27" t="s">
        <v>398</v>
      </c>
      <c r="J19" s="27" t="s">
        <v>399</v>
      </c>
      <c r="K19" s="27" t="s">
        <v>400</v>
      </c>
      <c r="L19" s="27" t="s">
        <v>401</v>
      </c>
      <c r="M19" s="5" t="s">
        <v>130</v>
      </c>
      <c r="N19" s="5" t="s">
        <v>130</v>
      </c>
      <c r="O19" s="5" t="s">
        <v>248</v>
      </c>
      <c r="P19" s="5" t="s">
        <v>248</v>
      </c>
      <c r="Q19" s="59">
        <v>1</v>
      </c>
      <c r="R19" s="5">
        <v>1</v>
      </c>
      <c r="S19" s="5" t="s">
        <v>189</v>
      </c>
      <c r="T19" s="5" t="s">
        <v>189</v>
      </c>
      <c r="U19" s="5">
        <v>4</v>
      </c>
      <c r="V19" s="5">
        <v>4</v>
      </c>
      <c r="W19" s="5">
        <v>3.5</v>
      </c>
      <c r="X19" s="73">
        <v>3.51</v>
      </c>
      <c r="Y19" s="5">
        <v>3.5</v>
      </c>
      <c r="AA19" s="11" t="s">
        <v>402</v>
      </c>
    </row>
    <row r="20" spans="1:28" x14ac:dyDescent="0.3">
      <c r="A20" s="1">
        <v>19</v>
      </c>
      <c r="B20" s="6">
        <v>44845</v>
      </c>
      <c r="C20" s="5" t="s">
        <v>16</v>
      </c>
      <c r="D20" s="7">
        <v>0.59722222222222221</v>
      </c>
      <c r="E20" s="7">
        <v>0.60833333333333328</v>
      </c>
      <c r="F20" s="5" t="s">
        <v>181</v>
      </c>
      <c r="G20" s="5" t="s">
        <v>182</v>
      </c>
      <c r="H20" s="5" t="s">
        <v>366</v>
      </c>
      <c r="I20" s="27" t="s">
        <v>403</v>
      </c>
      <c r="J20" s="27" t="s">
        <v>404</v>
      </c>
      <c r="K20" s="27" t="s">
        <v>405</v>
      </c>
      <c r="L20" s="27" t="s">
        <v>406</v>
      </c>
      <c r="M20" s="5" t="s">
        <v>130</v>
      </c>
      <c r="N20" s="5" t="s">
        <v>130</v>
      </c>
      <c r="O20" s="5" t="s">
        <v>248</v>
      </c>
      <c r="P20" s="5" t="s">
        <v>248</v>
      </c>
      <c r="Q20" s="5">
        <v>1</v>
      </c>
      <c r="R20" s="5">
        <v>1</v>
      </c>
      <c r="S20" s="5" t="s">
        <v>189</v>
      </c>
      <c r="T20" s="5" t="s">
        <v>189</v>
      </c>
      <c r="U20" s="5">
        <v>4</v>
      </c>
      <c r="V20" s="5">
        <v>4</v>
      </c>
      <c r="W20" s="5">
        <v>3.5</v>
      </c>
      <c r="X20" s="73">
        <v>3.66</v>
      </c>
      <c r="Y20" s="5">
        <v>3.5</v>
      </c>
      <c r="AA20" s="11" t="s">
        <v>407</v>
      </c>
    </row>
    <row r="21" spans="1:28" x14ac:dyDescent="0.3">
      <c r="A21" s="1">
        <v>20</v>
      </c>
      <c r="B21" s="6">
        <v>44846</v>
      </c>
      <c r="C21" s="5" t="s">
        <v>16</v>
      </c>
      <c r="D21" s="7">
        <v>0.65555555555555556</v>
      </c>
      <c r="E21" s="7">
        <v>0.66875000000000007</v>
      </c>
      <c r="F21" s="5" t="s">
        <v>181</v>
      </c>
      <c r="G21" s="5" t="s">
        <v>182</v>
      </c>
      <c r="H21" s="5" t="s">
        <v>366</v>
      </c>
      <c r="I21" s="27" t="s">
        <v>408</v>
      </c>
      <c r="J21" s="27" t="s">
        <v>409</v>
      </c>
      <c r="K21" s="27" t="s">
        <v>410</v>
      </c>
      <c r="L21" s="27" t="s">
        <v>411</v>
      </c>
      <c r="M21" s="5" t="s">
        <v>62</v>
      </c>
      <c r="N21" s="5" t="s">
        <v>62</v>
      </c>
      <c r="O21" s="5" t="s">
        <v>248</v>
      </c>
      <c r="P21" s="5" t="s">
        <v>248</v>
      </c>
      <c r="Q21" s="5">
        <v>1</v>
      </c>
      <c r="R21" s="5">
        <v>1</v>
      </c>
      <c r="S21" s="5" t="s">
        <v>189</v>
      </c>
      <c r="T21" s="5" t="s">
        <v>189</v>
      </c>
      <c r="U21" s="5">
        <v>4</v>
      </c>
      <c r="V21" s="5">
        <v>4</v>
      </c>
      <c r="W21" s="5">
        <v>3.5</v>
      </c>
      <c r="X21" s="73">
        <v>3.68</v>
      </c>
      <c r="Y21" s="5">
        <v>3.5</v>
      </c>
      <c r="AA21" s="11" t="s">
        <v>412</v>
      </c>
    </row>
    <row r="22" spans="1:28" x14ac:dyDescent="0.3">
      <c r="A22" s="1">
        <v>21</v>
      </c>
      <c r="B22" s="6">
        <v>44847</v>
      </c>
      <c r="C22" s="5" t="s">
        <v>16</v>
      </c>
      <c r="D22" s="7">
        <v>0.64861111111111114</v>
      </c>
      <c r="E22" s="7">
        <v>0.66041666666666665</v>
      </c>
      <c r="F22" s="5" t="s">
        <v>181</v>
      </c>
      <c r="G22" s="5" t="s">
        <v>182</v>
      </c>
      <c r="H22" s="5" t="s">
        <v>366</v>
      </c>
      <c r="I22" s="27" t="s">
        <v>413</v>
      </c>
      <c r="J22" s="27" t="s">
        <v>414</v>
      </c>
      <c r="K22" s="27" t="s">
        <v>415</v>
      </c>
      <c r="L22" s="27" t="s">
        <v>416</v>
      </c>
      <c r="M22" s="5" t="s">
        <v>130</v>
      </c>
      <c r="N22" s="5" t="s">
        <v>130</v>
      </c>
      <c r="O22" s="5" t="s">
        <v>248</v>
      </c>
      <c r="P22" s="5" t="s">
        <v>248</v>
      </c>
      <c r="Q22" s="5">
        <v>1</v>
      </c>
      <c r="R22" s="5">
        <v>1</v>
      </c>
      <c r="S22" s="5" t="s">
        <v>189</v>
      </c>
      <c r="T22" s="5" t="s">
        <v>189</v>
      </c>
      <c r="U22" s="5">
        <v>4</v>
      </c>
      <c r="V22" s="5">
        <v>4</v>
      </c>
      <c r="W22" s="5">
        <v>3.5</v>
      </c>
      <c r="X22" s="73">
        <v>3.66</v>
      </c>
      <c r="Y22" s="5">
        <v>3.5</v>
      </c>
      <c r="AA22" s="11" t="s">
        <v>417</v>
      </c>
    </row>
    <row r="23" spans="1:28" x14ac:dyDescent="0.3">
      <c r="A23" s="1">
        <v>22</v>
      </c>
      <c r="B23" s="6">
        <v>44848</v>
      </c>
      <c r="C23" s="5" t="s">
        <v>16</v>
      </c>
      <c r="D23" s="7">
        <v>0.57986111111111105</v>
      </c>
      <c r="E23" s="7">
        <v>0.59791666666666665</v>
      </c>
      <c r="F23" s="5" t="s">
        <v>181</v>
      </c>
      <c r="G23" s="5" t="s">
        <v>182</v>
      </c>
      <c r="H23" s="5" t="s">
        <v>366</v>
      </c>
      <c r="I23" s="27" t="s">
        <v>418</v>
      </c>
      <c r="J23" s="27" t="s">
        <v>419</v>
      </c>
      <c r="K23" s="27" t="s">
        <v>420</v>
      </c>
      <c r="L23" s="27" t="s">
        <v>421</v>
      </c>
      <c r="M23" s="5" t="s">
        <v>130</v>
      </c>
      <c r="N23" s="5" t="s">
        <v>130</v>
      </c>
      <c r="O23" s="5" t="s">
        <v>248</v>
      </c>
      <c r="P23" s="5" t="s">
        <v>248</v>
      </c>
      <c r="Q23" s="5">
        <v>1</v>
      </c>
      <c r="R23" s="5">
        <v>1</v>
      </c>
      <c r="S23" s="5" t="s">
        <v>189</v>
      </c>
      <c r="T23" s="5" t="s">
        <v>189</v>
      </c>
      <c r="U23" s="5">
        <v>4</v>
      </c>
      <c r="V23" s="5">
        <v>4</v>
      </c>
      <c r="W23" s="5">
        <v>3.5</v>
      </c>
      <c r="X23" s="73">
        <v>3.52</v>
      </c>
      <c r="Y23" s="5">
        <v>3.5</v>
      </c>
      <c r="AA23" s="11" t="s">
        <v>422</v>
      </c>
    </row>
    <row r="24" spans="1:28" ht="28.8" x14ac:dyDescent="0.3">
      <c r="A24" s="1">
        <v>23</v>
      </c>
      <c r="B24" s="6">
        <v>44849</v>
      </c>
      <c r="C24" s="5" t="s">
        <v>16</v>
      </c>
      <c r="D24" s="7">
        <v>0.62291666666666667</v>
      </c>
      <c r="E24" s="7">
        <v>0.63402777777777775</v>
      </c>
      <c r="F24" s="5" t="s">
        <v>181</v>
      </c>
      <c r="G24" s="5" t="s">
        <v>182</v>
      </c>
      <c r="H24" s="5" t="s">
        <v>366</v>
      </c>
      <c r="I24" s="27" t="s">
        <v>423</v>
      </c>
      <c r="J24" s="27" t="s">
        <v>424</v>
      </c>
      <c r="K24" s="27" t="s">
        <v>425</v>
      </c>
      <c r="L24" s="27" t="s">
        <v>426</v>
      </c>
      <c r="M24" s="5" t="s">
        <v>130</v>
      </c>
      <c r="N24" s="5" t="s">
        <v>130</v>
      </c>
      <c r="O24" s="5" t="s">
        <v>427</v>
      </c>
      <c r="P24" s="5" t="s">
        <v>427</v>
      </c>
      <c r="Q24" s="5">
        <v>0</v>
      </c>
      <c r="R24" s="5">
        <v>1</v>
      </c>
      <c r="S24" s="5" t="s">
        <v>189</v>
      </c>
      <c r="T24" s="5" t="s">
        <v>189</v>
      </c>
      <c r="U24" s="5">
        <v>6</v>
      </c>
      <c r="V24" s="5">
        <v>7</v>
      </c>
      <c r="W24" s="5">
        <v>3.5</v>
      </c>
      <c r="X24" s="5">
        <v>3.53</v>
      </c>
      <c r="Y24" s="5">
        <v>3.5</v>
      </c>
      <c r="AB24" s="53" t="s">
        <v>428</v>
      </c>
    </row>
    <row r="25" spans="1:28" x14ac:dyDescent="0.3">
      <c r="A25" s="1">
        <v>24</v>
      </c>
      <c r="B25" s="6">
        <v>44851</v>
      </c>
      <c r="C25" s="5" t="s">
        <v>16</v>
      </c>
      <c r="D25" s="7">
        <v>0.66527777777777775</v>
      </c>
      <c r="E25" s="7">
        <v>0.67986111111111114</v>
      </c>
      <c r="F25" s="5" t="s">
        <v>181</v>
      </c>
      <c r="G25" s="5" t="s">
        <v>182</v>
      </c>
      <c r="H25" s="5" t="s">
        <v>366</v>
      </c>
      <c r="I25" s="27" t="s">
        <v>429</v>
      </c>
      <c r="J25" s="27" t="s">
        <v>430</v>
      </c>
      <c r="K25" s="27" t="s">
        <v>431</v>
      </c>
      <c r="L25" s="27" t="s">
        <v>432</v>
      </c>
      <c r="M25" s="5" t="s">
        <v>130</v>
      </c>
      <c r="N25" s="5" t="s">
        <v>130</v>
      </c>
      <c r="O25" s="5" t="s">
        <v>248</v>
      </c>
      <c r="P25" s="5" t="s">
        <v>248</v>
      </c>
      <c r="Q25" s="5">
        <v>1</v>
      </c>
      <c r="R25" s="5">
        <v>1</v>
      </c>
      <c r="S25" s="5" t="s">
        <v>189</v>
      </c>
      <c r="T25" s="5" t="s">
        <v>189</v>
      </c>
      <c r="U25" s="5">
        <v>4</v>
      </c>
      <c r="V25" s="5">
        <v>4</v>
      </c>
      <c r="W25" s="5">
        <v>3.5</v>
      </c>
      <c r="X25" s="73">
        <v>3.55</v>
      </c>
      <c r="Y25" s="5">
        <v>3.5</v>
      </c>
      <c r="AA25" s="11" t="s">
        <v>433</v>
      </c>
    </row>
    <row r="26" spans="1:28" x14ac:dyDescent="0.3">
      <c r="A26" s="1">
        <v>25</v>
      </c>
      <c r="B26" s="6">
        <v>44852</v>
      </c>
      <c r="C26" s="5" t="s">
        <v>16</v>
      </c>
      <c r="D26" s="7">
        <v>0.64166666666666672</v>
      </c>
      <c r="E26" s="7">
        <v>0.65833333333333333</v>
      </c>
      <c r="F26" s="5" t="s">
        <v>181</v>
      </c>
      <c r="G26" s="5" t="s">
        <v>182</v>
      </c>
      <c r="H26" s="5" t="s">
        <v>366</v>
      </c>
      <c r="I26" s="27" t="s">
        <v>434</v>
      </c>
      <c r="J26" s="27" t="s">
        <v>435</v>
      </c>
      <c r="K26" s="27" t="s">
        <v>436</v>
      </c>
      <c r="L26" s="27" t="s">
        <v>437</v>
      </c>
      <c r="M26" s="5" t="s">
        <v>130</v>
      </c>
      <c r="N26" s="5" t="s">
        <v>130</v>
      </c>
      <c r="O26" s="5" t="s">
        <v>248</v>
      </c>
      <c r="P26" s="5" t="s">
        <v>248</v>
      </c>
      <c r="Q26" s="5">
        <v>1</v>
      </c>
      <c r="R26" s="5">
        <v>1</v>
      </c>
      <c r="S26" s="5" t="s">
        <v>189</v>
      </c>
      <c r="T26" s="5" t="s">
        <v>189</v>
      </c>
      <c r="U26" s="5">
        <v>6</v>
      </c>
      <c r="V26" s="5">
        <v>6</v>
      </c>
      <c r="W26" s="5">
        <v>3.5</v>
      </c>
      <c r="X26" s="73">
        <v>3.51</v>
      </c>
      <c r="Y26" s="5">
        <v>3.5</v>
      </c>
      <c r="AA26" s="11" t="s">
        <v>438</v>
      </c>
    </row>
    <row r="27" spans="1:28" ht="27.6" x14ac:dyDescent="0.3">
      <c r="A27" s="1">
        <v>26</v>
      </c>
      <c r="B27" s="6">
        <v>44853</v>
      </c>
      <c r="C27" s="5" t="s">
        <v>16</v>
      </c>
      <c r="D27" s="7">
        <v>0.70624999999999993</v>
      </c>
      <c r="E27" s="7">
        <v>0.72361111111111109</v>
      </c>
      <c r="F27" s="5" t="s">
        <v>181</v>
      </c>
      <c r="G27" s="5" t="s">
        <v>182</v>
      </c>
      <c r="H27" s="5" t="s">
        <v>366</v>
      </c>
      <c r="I27" s="70" t="s">
        <v>439</v>
      </c>
      <c r="J27" s="70" t="s">
        <v>440</v>
      </c>
      <c r="K27" s="70" t="s">
        <v>441</v>
      </c>
      <c r="L27" s="70" t="s">
        <v>442</v>
      </c>
      <c r="M27" s="5" t="s">
        <v>188</v>
      </c>
      <c r="N27" s="5" t="s">
        <v>188</v>
      </c>
      <c r="O27" s="5" t="s">
        <v>195</v>
      </c>
      <c r="P27" s="5" t="s">
        <v>195</v>
      </c>
      <c r="Q27" s="5">
        <v>1</v>
      </c>
      <c r="R27" s="5">
        <v>1</v>
      </c>
      <c r="S27" s="5" t="s">
        <v>189</v>
      </c>
      <c r="T27" s="5" t="s">
        <v>189</v>
      </c>
      <c r="U27" s="5">
        <v>6</v>
      </c>
      <c r="V27" s="5">
        <v>6</v>
      </c>
      <c r="W27" s="5">
        <v>3.5</v>
      </c>
      <c r="X27" s="5">
        <v>3.5</v>
      </c>
      <c r="Y27" s="5">
        <v>3.5</v>
      </c>
      <c r="AB27" s="69" t="s">
        <v>428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91</v>
      </c>
      <c r="X32" s="21">
        <f>SUM(X2:X31)</f>
        <v>92.169999999999987</v>
      </c>
      <c r="Y32" s="21">
        <f>SUM(Y2:Y31)</f>
        <v>91</v>
      </c>
      <c r="Z32" s="20" t="s">
        <v>180</v>
      </c>
      <c r="AA32" s="24"/>
      <c r="AB32" s="20"/>
    </row>
  </sheetData>
  <autoFilter ref="A1:Z11" xr:uid="{E351C7C9-D7D8-4432-80BD-3FF698E23C28}">
    <sortState ref="A2:Z11">
      <sortCondition ref="B1"/>
    </sortState>
  </autoFilter>
  <hyperlinks>
    <hyperlink ref="AA2" r:id="rId1" xr:uid="{715B7AA6-E48C-478D-8469-66457A94BEAC}"/>
    <hyperlink ref="AA3" r:id="rId2" xr:uid="{E4228321-A7AA-4688-A5F9-9D9D91059EA2}"/>
    <hyperlink ref="AA4" r:id="rId3" xr:uid="{4DA9229D-98AE-49D3-A065-32D44A1ECFBF}"/>
    <hyperlink ref="AA5" r:id="rId4" xr:uid="{34DC9B6E-0FFE-424E-9B14-3FE59CC83782}"/>
    <hyperlink ref="AA6" r:id="rId5" xr:uid="{AFDFE986-4D11-4AA7-BBD0-589F0755279B}"/>
    <hyperlink ref="AA7" r:id="rId6" xr:uid="{5705353E-5D4F-45F6-8A39-B2249CF84088}"/>
    <hyperlink ref="AA8" r:id="rId7" xr:uid="{0BB547D2-CD55-436C-8DA1-DFFAA92A8F38}"/>
    <hyperlink ref="AA9" r:id="rId8" xr:uid="{C65D8BC1-6ECF-4FB1-A94C-CF8FCC874FF5}"/>
    <hyperlink ref="AA10" r:id="rId9" xr:uid="{BC2E1A02-180E-487C-9986-225C32707FF3}"/>
    <hyperlink ref="AA11" r:id="rId10" xr:uid="{892B8C99-1E23-458E-9265-DF5C44F0E977}"/>
    <hyperlink ref="AA12" r:id="rId11" xr:uid="{F82519FB-6647-4AC3-9BB6-DF9A442A02AA}"/>
    <hyperlink ref="AA13" r:id="rId12" xr:uid="{912FD349-B9AD-42FE-8E3C-3A0B157C05DA}"/>
    <hyperlink ref="AA16" r:id="rId13" xr:uid="{79BA93E0-1B6E-4552-8C8C-7594BA49B5D1}"/>
    <hyperlink ref="AA15" r:id="rId14" xr:uid="{2C48B2E3-AD65-4889-8BAF-9D21B5AC01EC}"/>
    <hyperlink ref="AA17" r:id="rId15" xr:uid="{A75B5B57-BF97-4B4F-80F9-560061568826}"/>
    <hyperlink ref="AA18" r:id="rId16" xr:uid="{06C2BD71-34BE-4E2A-8FD7-5931D9524220}"/>
    <hyperlink ref="AA19" r:id="rId17" xr:uid="{EC1CC6DC-6829-44EB-9A6E-E4922B6A027A}"/>
    <hyperlink ref="AA20" r:id="rId18" xr:uid="{ED4C50C5-1BE7-4769-B971-C0152F4D993F}"/>
    <hyperlink ref="AA21" r:id="rId19" xr:uid="{7B624A9A-E7D7-408D-B2B3-9040FEA3D59D}"/>
    <hyperlink ref="AA22" r:id="rId20" xr:uid="{C6900326-582B-43FE-AB51-130B16E3F63D}"/>
    <hyperlink ref="AA23" r:id="rId21" xr:uid="{0BAB4402-B09F-4EFC-9205-09B6677BFFA1}"/>
    <hyperlink ref="AA25" r:id="rId22" xr:uid="{7ADCE94E-FEC3-4259-87CE-16F797ACE3A7}"/>
    <hyperlink ref="AA26" r:id="rId23" xr:uid="{15C9AB1A-E92D-4FCA-8ECA-EAD121ABA935}"/>
  </hyperlinks>
  <pageMargins left="0.511811024" right="0.511811024" top="0.78740157499999996" bottom="0.78740157499999996" header="0.31496062000000002" footer="0.31496062000000002"/>
  <pageSetup paperSize="9" orientation="portrait" r:id="rId24"/>
  <headerFooter>
    <oddFooter>&amp;C_x000D_&amp;1#&amp;"Calibri"&amp;11&amp;K008542 INTERNA \ Qualquer Usuário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68-7454-4F79-B759-A3BC0CAE2A14}">
  <dimension ref="A1:AB32"/>
  <sheetViews>
    <sheetView topLeftCell="V13" zoomScale="90" zoomScaleNormal="90" workbookViewId="0">
      <selection activeCell="X27" sqref="X27"/>
    </sheetView>
  </sheetViews>
  <sheetFormatPr defaultRowHeight="14.4" x14ac:dyDescent="0.3"/>
  <cols>
    <col min="2" max="2" width="11.6640625" bestFit="1" customWidth="1"/>
    <col min="8" max="8" width="15.6640625" customWidth="1"/>
    <col min="9" max="9" width="14.44140625" customWidth="1"/>
    <col min="10" max="10" width="14.5546875" bestFit="1" customWidth="1"/>
    <col min="11" max="11" width="16.44140625" customWidth="1"/>
    <col min="12" max="12" width="13.6640625" customWidth="1"/>
    <col min="13" max="14" width="18.88671875" bestFit="1" customWidth="1"/>
    <col min="22" max="22" width="15.88671875" bestFit="1" customWidth="1"/>
    <col min="23" max="23" width="19.44140625" customWidth="1"/>
    <col min="26" max="26" width="60.33203125" bestFit="1" customWidth="1"/>
    <col min="27" max="27" width="71.33203125" bestFit="1" customWidth="1"/>
    <col min="28" max="28" width="68.5546875" customWidth="1"/>
  </cols>
  <sheetData>
    <row r="1" spans="1:28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8" x14ac:dyDescent="0.3">
      <c r="A2" s="1">
        <v>1</v>
      </c>
      <c r="B2" s="6">
        <v>44824</v>
      </c>
      <c r="C2" s="5" t="s">
        <v>16</v>
      </c>
      <c r="D2" s="7">
        <v>0.47222222222222227</v>
      </c>
      <c r="E2" s="7">
        <v>0.48333333333333334</v>
      </c>
      <c r="F2" s="5" t="s">
        <v>181</v>
      </c>
      <c r="G2" s="5" t="s">
        <v>182</v>
      </c>
      <c r="H2" s="5" t="s">
        <v>7</v>
      </c>
      <c r="I2" s="27" t="s">
        <v>443</v>
      </c>
      <c r="J2" s="27" t="s">
        <v>444</v>
      </c>
      <c r="K2" s="27" t="s">
        <v>445</v>
      </c>
      <c r="L2" s="27" t="s">
        <v>446</v>
      </c>
      <c r="M2" s="5" t="s">
        <v>447</v>
      </c>
      <c r="N2" s="5" t="s">
        <v>201</v>
      </c>
      <c r="O2" s="5" t="s">
        <v>195</v>
      </c>
      <c r="P2" s="5" t="s">
        <v>195</v>
      </c>
      <c r="Q2" s="5">
        <v>2</v>
      </c>
      <c r="R2" s="5">
        <v>2</v>
      </c>
      <c r="S2" s="28" t="s">
        <v>189</v>
      </c>
      <c r="T2" s="5" t="s">
        <v>189</v>
      </c>
      <c r="U2" s="5">
        <v>3</v>
      </c>
      <c r="V2" s="5">
        <v>3</v>
      </c>
      <c r="W2" s="5">
        <v>4.7</v>
      </c>
      <c r="X2" s="73">
        <v>4.9000000000000004</v>
      </c>
      <c r="Y2" s="5">
        <v>4.7</v>
      </c>
      <c r="Z2" s="5"/>
      <c r="AA2" s="12" t="s">
        <v>448</v>
      </c>
      <c r="AB2" s="5"/>
    </row>
    <row r="3" spans="1:28" x14ac:dyDescent="0.3">
      <c r="A3" s="1">
        <v>2</v>
      </c>
      <c r="B3" s="6">
        <v>44825</v>
      </c>
      <c r="C3" s="5" t="s">
        <v>16</v>
      </c>
      <c r="D3" s="7">
        <v>0.48541666666666666</v>
      </c>
      <c r="E3" s="7">
        <v>0.5</v>
      </c>
      <c r="F3" s="5" t="s">
        <v>181</v>
      </c>
      <c r="G3" s="5" t="s">
        <v>182</v>
      </c>
      <c r="H3" s="5" t="s">
        <v>7</v>
      </c>
      <c r="I3" s="27" t="s">
        <v>449</v>
      </c>
      <c r="J3" s="27" t="s">
        <v>450</v>
      </c>
      <c r="K3" s="27" t="s">
        <v>451</v>
      </c>
      <c r="L3" s="27" t="s">
        <v>452</v>
      </c>
      <c r="M3" s="5" t="s">
        <v>188</v>
      </c>
      <c r="N3" s="5" t="s">
        <v>188</v>
      </c>
      <c r="O3" s="5" t="s">
        <v>207</v>
      </c>
      <c r="P3" s="5" t="s">
        <v>207</v>
      </c>
      <c r="Q3" s="5">
        <v>3</v>
      </c>
      <c r="R3" s="5">
        <v>3</v>
      </c>
      <c r="S3" s="28" t="s">
        <v>189</v>
      </c>
      <c r="T3" s="5" t="s">
        <v>189</v>
      </c>
      <c r="U3" s="5">
        <v>5</v>
      </c>
      <c r="V3" s="5">
        <v>6</v>
      </c>
      <c r="W3" s="5">
        <v>4.7</v>
      </c>
      <c r="X3" s="73">
        <v>4.8600000000000003</v>
      </c>
      <c r="Y3" s="5">
        <v>4.7</v>
      </c>
      <c r="Z3" s="5"/>
      <c r="AA3" s="12" t="s">
        <v>453</v>
      </c>
      <c r="AB3" s="5"/>
    </row>
    <row r="4" spans="1:28" x14ac:dyDescent="0.3">
      <c r="A4" s="1">
        <v>3</v>
      </c>
      <c r="B4" s="6">
        <v>44826</v>
      </c>
      <c r="C4" s="5" t="s">
        <v>16</v>
      </c>
      <c r="D4" s="7">
        <v>0.48402777777777778</v>
      </c>
      <c r="E4" s="7">
        <v>0.50277777777777777</v>
      </c>
      <c r="F4" s="5" t="s">
        <v>181</v>
      </c>
      <c r="G4" s="5" t="s">
        <v>182</v>
      </c>
      <c r="H4" s="5" t="s">
        <v>7</v>
      </c>
      <c r="I4" s="27" t="s">
        <v>454</v>
      </c>
      <c r="J4" s="27" t="s">
        <v>455</v>
      </c>
      <c r="K4" s="27" t="s">
        <v>456</v>
      </c>
      <c r="L4" s="27" t="s">
        <v>457</v>
      </c>
      <c r="M4" s="5" t="s">
        <v>447</v>
      </c>
      <c r="N4" s="5" t="s">
        <v>201</v>
      </c>
      <c r="O4" s="5" t="s">
        <v>195</v>
      </c>
      <c r="P4" s="5" t="s">
        <v>195</v>
      </c>
      <c r="Q4" s="5">
        <v>2</v>
      </c>
      <c r="R4" s="5">
        <v>3</v>
      </c>
      <c r="S4" s="28" t="s">
        <v>189</v>
      </c>
      <c r="T4" s="5" t="s">
        <v>189</v>
      </c>
      <c r="U4" s="5">
        <v>5</v>
      </c>
      <c r="V4" s="5">
        <v>4</v>
      </c>
      <c r="W4" s="5">
        <v>4.7</v>
      </c>
      <c r="X4" s="73">
        <v>4.82</v>
      </c>
      <c r="Y4" s="5">
        <v>4.7</v>
      </c>
      <c r="Z4" s="5"/>
      <c r="AA4" s="12" t="s">
        <v>458</v>
      </c>
      <c r="AB4" s="5"/>
    </row>
    <row r="5" spans="1:28" x14ac:dyDescent="0.3">
      <c r="A5" s="1">
        <v>4</v>
      </c>
      <c r="B5" s="6">
        <v>44827</v>
      </c>
      <c r="C5" s="5" t="s">
        <v>16</v>
      </c>
      <c r="D5" s="7">
        <v>0.51944444444444449</v>
      </c>
      <c r="E5" s="7">
        <v>0.53819444444444442</v>
      </c>
      <c r="F5" s="5" t="s">
        <v>181</v>
      </c>
      <c r="G5" s="5" t="s">
        <v>182</v>
      </c>
      <c r="H5" s="5" t="s">
        <v>7</v>
      </c>
      <c r="I5" s="27" t="s">
        <v>459</v>
      </c>
      <c r="J5" s="27" t="s">
        <v>460</v>
      </c>
      <c r="K5" s="27" t="s">
        <v>461</v>
      </c>
      <c r="L5" s="27" t="s">
        <v>462</v>
      </c>
      <c r="M5" s="5" t="s">
        <v>188</v>
      </c>
      <c r="N5" s="5" t="s">
        <v>188</v>
      </c>
      <c r="O5" s="5" t="s">
        <v>207</v>
      </c>
      <c r="P5" s="5" t="s">
        <v>207</v>
      </c>
      <c r="Q5" s="5">
        <v>2</v>
      </c>
      <c r="R5" s="5">
        <v>2</v>
      </c>
      <c r="S5" s="28" t="s">
        <v>189</v>
      </c>
      <c r="T5" s="5" t="s">
        <v>189</v>
      </c>
      <c r="U5" s="5">
        <v>4</v>
      </c>
      <c r="V5" s="5">
        <v>5</v>
      </c>
      <c r="W5" s="5">
        <v>4.7</v>
      </c>
      <c r="X5" s="73">
        <v>4.8</v>
      </c>
      <c r="Y5" s="5">
        <v>4.7</v>
      </c>
      <c r="Z5" s="5"/>
      <c r="AA5" s="12" t="s">
        <v>463</v>
      </c>
      <c r="AB5" s="5"/>
    </row>
    <row r="6" spans="1:28" x14ac:dyDescent="0.3">
      <c r="A6" s="1">
        <v>5</v>
      </c>
      <c r="B6" s="6">
        <v>44828</v>
      </c>
      <c r="C6" s="5" t="s">
        <v>16</v>
      </c>
      <c r="D6" s="7">
        <v>0.53263888888888888</v>
      </c>
      <c r="E6" s="7">
        <v>0.54999999999999993</v>
      </c>
      <c r="F6" s="5" t="s">
        <v>181</v>
      </c>
      <c r="G6" s="5" t="s">
        <v>182</v>
      </c>
      <c r="H6" s="5" t="s">
        <v>7</v>
      </c>
      <c r="I6" s="27" t="s">
        <v>464</v>
      </c>
      <c r="J6" s="27" t="s">
        <v>465</v>
      </c>
      <c r="K6" s="27" t="s">
        <v>466</v>
      </c>
      <c r="L6" s="27" t="s">
        <v>467</v>
      </c>
      <c r="M6" s="5" t="s">
        <v>188</v>
      </c>
      <c r="N6" s="5" t="s">
        <v>201</v>
      </c>
      <c r="O6" s="5" t="s">
        <v>207</v>
      </c>
      <c r="P6" s="5" t="s">
        <v>207</v>
      </c>
      <c r="Q6" s="5">
        <v>2</v>
      </c>
      <c r="R6" s="5">
        <v>2</v>
      </c>
      <c r="S6" s="28" t="s">
        <v>189</v>
      </c>
      <c r="T6" s="5" t="s">
        <v>189</v>
      </c>
      <c r="U6" s="5">
        <v>4</v>
      </c>
      <c r="V6" s="5">
        <v>4</v>
      </c>
      <c r="W6" s="5">
        <v>4.7</v>
      </c>
      <c r="X6" s="73">
        <v>4.8499999999999996</v>
      </c>
      <c r="Y6" s="5">
        <v>4.7</v>
      </c>
      <c r="Z6" s="5"/>
      <c r="AA6" s="12" t="s">
        <v>468</v>
      </c>
      <c r="AB6" s="5"/>
    </row>
    <row r="7" spans="1:28" x14ac:dyDescent="0.3">
      <c r="A7" s="1">
        <v>6</v>
      </c>
      <c r="B7" s="6">
        <v>44830</v>
      </c>
      <c r="C7" s="5" t="s">
        <v>16</v>
      </c>
      <c r="D7" s="7">
        <v>0.61319444444444449</v>
      </c>
      <c r="E7" s="7">
        <v>0.62569444444444444</v>
      </c>
      <c r="F7" s="5" t="s">
        <v>181</v>
      </c>
      <c r="G7" s="5" t="s">
        <v>182</v>
      </c>
      <c r="H7" s="5" t="s">
        <v>7</v>
      </c>
      <c r="I7" s="27" t="s">
        <v>469</v>
      </c>
      <c r="J7" s="27" t="s">
        <v>470</v>
      </c>
      <c r="K7" s="27" t="s">
        <v>471</v>
      </c>
      <c r="L7" s="27" t="s">
        <v>472</v>
      </c>
      <c r="M7" s="5" t="s">
        <v>188</v>
      </c>
      <c r="N7" s="5" t="s">
        <v>188</v>
      </c>
      <c r="O7" s="5" t="s">
        <v>207</v>
      </c>
      <c r="P7" s="5" t="s">
        <v>207</v>
      </c>
      <c r="Q7" s="5">
        <v>2</v>
      </c>
      <c r="R7" s="5">
        <v>1</v>
      </c>
      <c r="S7" s="28" t="s">
        <v>189</v>
      </c>
      <c r="T7" s="5" t="s">
        <v>189</v>
      </c>
      <c r="U7" s="5">
        <v>4</v>
      </c>
      <c r="V7" s="5">
        <v>4</v>
      </c>
      <c r="W7" s="5">
        <v>4.7</v>
      </c>
      <c r="X7" s="73">
        <v>4.8</v>
      </c>
      <c r="Y7" s="5">
        <v>4.7</v>
      </c>
      <c r="Z7" s="5"/>
      <c r="AA7" s="12" t="s">
        <v>473</v>
      </c>
      <c r="AB7" s="5"/>
    </row>
    <row r="8" spans="1:28" x14ac:dyDescent="0.3">
      <c r="A8" s="1">
        <v>7</v>
      </c>
      <c r="B8" s="6">
        <v>44831</v>
      </c>
      <c r="C8" s="5" t="s">
        <v>16</v>
      </c>
      <c r="D8" s="7">
        <v>0.64583333333333337</v>
      </c>
      <c r="E8" s="7">
        <v>0.66249999999999998</v>
      </c>
      <c r="F8" s="5" t="s">
        <v>181</v>
      </c>
      <c r="G8" s="5" t="s">
        <v>182</v>
      </c>
      <c r="H8" s="5" t="s">
        <v>7</v>
      </c>
      <c r="I8" s="27" t="s">
        <v>474</v>
      </c>
      <c r="J8" s="27" t="s">
        <v>475</v>
      </c>
      <c r="K8" s="27" t="s">
        <v>476</v>
      </c>
      <c r="L8" s="27" t="s">
        <v>477</v>
      </c>
      <c r="M8" s="5" t="s">
        <v>447</v>
      </c>
      <c r="N8" s="5" t="s">
        <v>201</v>
      </c>
      <c r="O8" s="5" t="s">
        <v>207</v>
      </c>
      <c r="P8" s="5" t="s">
        <v>207</v>
      </c>
      <c r="Q8" s="5">
        <v>1</v>
      </c>
      <c r="R8" s="5">
        <v>1</v>
      </c>
      <c r="S8" s="28" t="s">
        <v>189</v>
      </c>
      <c r="T8" s="5" t="s">
        <v>189</v>
      </c>
      <c r="U8" s="5">
        <v>5</v>
      </c>
      <c r="V8" s="5">
        <v>6</v>
      </c>
      <c r="W8" s="5">
        <v>4.7</v>
      </c>
      <c r="X8" s="73">
        <v>4.8099999999999996</v>
      </c>
      <c r="Y8" s="5">
        <v>4.7</v>
      </c>
      <c r="AA8" s="12" t="s">
        <v>478</v>
      </c>
    </row>
    <row r="9" spans="1:28" x14ac:dyDescent="0.3">
      <c r="A9" s="1">
        <v>8</v>
      </c>
      <c r="B9" s="6">
        <v>44832</v>
      </c>
      <c r="C9" s="5" t="s">
        <v>16</v>
      </c>
      <c r="D9" s="7">
        <v>0.66249999999999998</v>
      </c>
      <c r="E9" s="7">
        <v>0.67638888888888893</v>
      </c>
      <c r="F9" s="5" t="s">
        <v>181</v>
      </c>
      <c r="G9" s="5" t="s">
        <v>182</v>
      </c>
      <c r="H9" s="5" t="s">
        <v>7</v>
      </c>
      <c r="I9" s="27" t="s">
        <v>479</v>
      </c>
      <c r="J9" s="27" t="s">
        <v>480</v>
      </c>
      <c r="K9" s="27" t="s">
        <v>481</v>
      </c>
      <c r="L9" s="27" t="s">
        <v>482</v>
      </c>
      <c r="M9" s="5" t="s">
        <v>188</v>
      </c>
      <c r="N9" s="5" t="s">
        <v>188</v>
      </c>
      <c r="O9" s="5" t="s">
        <v>207</v>
      </c>
      <c r="P9" s="5" t="s">
        <v>207</v>
      </c>
      <c r="Q9" s="5">
        <v>1</v>
      </c>
      <c r="R9" s="5">
        <v>1</v>
      </c>
      <c r="S9" s="28" t="s">
        <v>189</v>
      </c>
      <c r="T9" s="5" t="s">
        <v>189</v>
      </c>
      <c r="U9" s="5">
        <v>5</v>
      </c>
      <c r="V9" s="5">
        <v>6</v>
      </c>
      <c r="W9" s="5">
        <v>4.7</v>
      </c>
      <c r="X9" s="73">
        <v>4.84</v>
      </c>
      <c r="Y9" s="5">
        <v>4.7</v>
      </c>
      <c r="AA9" s="12" t="s">
        <v>483</v>
      </c>
    </row>
    <row r="10" spans="1:28" x14ac:dyDescent="0.3">
      <c r="A10" s="1">
        <v>9</v>
      </c>
      <c r="B10" s="6">
        <v>44833</v>
      </c>
      <c r="C10" s="5" t="s">
        <v>16</v>
      </c>
      <c r="D10" s="7">
        <v>0.71388888888888891</v>
      </c>
      <c r="E10" s="7">
        <v>0.73611111111111116</v>
      </c>
      <c r="F10" s="5" t="s">
        <v>181</v>
      </c>
      <c r="G10" s="5" t="s">
        <v>182</v>
      </c>
      <c r="H10" s="5" t="s">
        <v>7</v>
      </c>
      <c r="I10" s="27" t="s">
        <v>484</v>
      </c>
      <c r="J10" s="27" t="s">
        <v>485</v>
      </c>
      <c r="K10" s="27" t="s">
        <v>486</v>
      </c>
      <c r="L10" s="27" t="s">
        <v>487</v>
      </c>
      <c r="M10" s="5" t="s">
        <v>188</v>
      </c>
      <c r="N10" s="5" t="s">
        <v>188</v>
      </c>
      <c r="O10" s="5" t="s">
        <v>207</v>
      </c>
      <c r="P10" s="5" t="s">
        <v>207</v>
      </c>
      <c r="Q10" s="5">
        <v>2</v>
      </c>
      <c r="R10" s="5">
        <v>2</v>
      </c>
      <c r="S10" s="28" t="s">
        <v>189</v>
      </c>
      <c r="T10" s="5" t="s">
        <v>189</v>
      </c>
      <c r="U10" s="5">
        <v>5</v>
      </c>
      <c r="V10" s="5">
        <v>6</v>
      </c>
      <c r="W10" s="5">
        <v>4.7</v>
      </c>
      <c r="X10" s="73">
        <v>4.8099999999999996</v>
      </c>
      <c r="Y10" s="5">
        <v>4.7</v>
      </c>
      <c r="AA10" s="12" t="s">
        <v>488</v>
      </c>
    </row>
    <row r="11" spans="1:28" x14ac:dyDescent="0.3">
      <c r="A11" s="1">
        <v>10</v>
      </c>
      <c r="B11" s="6">
        <v>44834</v>
      </c>
      <c r="C11" s="5" t="s">
        <v>16</v>
      </c>
      <c r="D11" s="7">
        <v>0.68194444444444446</v>
      </c>
      <c r="E11" s="7">
        <v>0.69861111111111107</v>
      </c>
      <c r="F11" s="5" t="s">
        <v>181</v>
      </c>
      <c r="G11" s="5" t="s">
        <v>182</v>
      </c>
      <c r="H11" s="5" t="s">
        <v>7</v>
      </c>
      <c r="I11" s="27" t="s">
        <v>489</v>
      </c>
      <c r="J11" s="27" t="s">
        <v>490</v>
      </c>
      <c r="K11" s="27" t="s">
        <v>491</v>
      </c>
      <c r="L11" s="27" t="s">
        <v>492</v>
      </c>
      <c r="M11" s="5" t="s">
        <v>188</v>
      </c>
      <c r="N11" s="5" t="s">
        <v>188</v>
      </c>
      <c r="O11" s="5" t="s">
        <v>207</v>
      </c>
      <c r="P11" s="5" t="s">
        <v>207</v>
      </c>
      <c r="Q11" s="5">
        <v>1</v>
      </c>
      <c r="R11" s="5">
        <v>1</v>
      </c>
      <c r="S11" s="28" t="s">
        <v>189</v>
      </c>
      <c r="T11" s="5" t="s">
        <v>189</v>
      </c>
      <c r="U11" s="5">
        <v>3</v>
      </c>
      <c r="V11" s="5">
        <v>4</v>
      </c>
      <c r="W11" s="5">
        <v>4.7</v>
      </c>
      <c r="X11" s="73">
        <v>4.8</v>
      </c>
      <c r="Y11" s="5">
        <v>4.7</v>
      </c>
      <c r="AA11" s="12" t="s">
        <v>493</v>
      </c>
    </row>
    <row r="12" spans="1:28" x14ac:dyDescent="0.3">
      <c r="A12" s="1">
        <v>11</v>
      </c>
      <c r="B12" s="6">
        <v>44835</v>
      </c>
      <c r="C12" s="5" t="s">
        <v>16</v>
      </c>
      <c r="D12" s="7">
        <v>0.71180555555555547</v>
      </c>
      <c r="E12" s="7">
        <v>0.72777777777777775</v>
      </c>
      <c r="F12" s="5" t="s">
        <v>181</v>
      </c>
      <c r="G12" s="5" t="s">
        <v>182</v>
      </c>
      <c r="H12" s="5" t="s">
        <v>7</v>
      </c>
      <c r="I12" s="27" t="s">
        <v>494</v>
      </c>
      <c r="J12" s="27" t="s">
        <v>495</v>
      </c>
      <c r="K12" s="27" t="s">
        <v>496</v>
      </c>
      <c r="L12" s="27" t="s">
        <v>497</v>
      </c>
      <c r="M12" s="5" t="s">
        <v>447</v>
      </c>
      <c r="N12" s="5" t="s">
        <v>288</v>
      </c>
      <c r="O12" s="5" t="s">
        <v>195</v>
      </c>
      <c r="P12" s="5" t="s">
        <v>195</v>
      </c>
      <c r="Q12" s="5">
        <v>2</v>
      </c>
      <c r="R12" s="5">
        <v>1</v>
      </c>
      <c r="S12" s="28" t="s">
        <v>189</v>
      </c>
      <c r="T12" s="5" t="s">
        <v>189</v>
      </c>
      <c r="U12" s="5">
        <v>3</v>
      </c>
      <c r="V12" s="5">
        <v>4</v>
      </c>
      <c r="W12" s="5">
        <v>4.7</v>
      </c>
      <c r="X12" s="73">
        <v>4.8</v>
      </c>
      <c r="Y12" s="5">
        <v>4.7</v>
      </c>
      <c r="AA12" s="12" t="s">
        <v>498</v>
      </c>
    </row>
    <row r="13" spans="1:28" x14ac:dyDescent="0.3">
      <c r="A13" s="1">
        <v>12</v>
      </c>
      <c r="B13" s="6">
        <v>44837</v>
      </c>
      <c r="C13" s="5" t="s">
        <v>16</v>
      </c>
      <c r="D13" s="7">
        <v>0.35833333333333334</v>
      </c>
      <c r="E13" s="7">
        <v>0.37152777777777773</v>
      </c>
      <c r="F13" s="5" t="s">
        <v>181</v>
      </c>
      <c r="G13" s="5" t="s">
        <v>182</v>
      </c>
      <c r="H13" s="5" t="s">
        <v>7</v>
      </c>
      <c r="I13" s="60" t="s">
        <v>499</v>
      </c>
      <c r="J13" s="60" t="s">
        <v>500</v>
      </c>
      <c r="K13" s="60" t="s">
        <v>501</v>
      </c>
      <c r="L13" s="60" t="s">
        <v>502</v>
      </c>
      <c r="M13" s="28" t="s">
        <v>62</v>
      </c>
      <c r="N13" s="28" t="s">
        <v>62</v>
      </c>
      <c r="O13" s="5" t="s">
        <v>248</v>
      </c>
      <c r="P13" s="5" t="s">
        <v>248</v>
      </c>
      <c r="Q13" s="5">
        <v>2</v>
      </c>
      <c r="R13" s="5">
        <v>1</v>
      </c>
      <c r="S13" s="5" t="s">
        <v>189</v>
      </c>
      <c r="T13" s="28" t="s">
        <v>189</v>
      </c>
      <c r="U13" s="5">
        <v>3</v>
      </c>
      <c r="V13" s="5">
        <v>4</v>
      </c>
      <c r="W13" s="5">
        <v>4.7</v>
      </c>
      <c r="X13" s="73">
        <v>4.83</v>
      </c>
      <c r="Y13" s="5">
        <v>4.7</v>
      </c>
      <c r="Z13" s="5"/>
      <c r="AA13" s="58" t="s">
        <v>503</v>
      </c>
    </row>
    <row r="14" spans="1:28" x14ac:dyDescent="0.3">
      <c r="A14" s="1">
        <v>13</v>
      </c>
      <c r="B14" s="6">
        <v>44838</v>
      </c>
      <c r="C14" s="5" t="s">
        <v>16</v>
      </c>
      <c r="D14" s="7">
        <v>0.3125</v>
      </c>
      <c r="E14" s="7">
        <v>0.32500000000000001</v>
      </c>
      <c r="F14" s="5" t="s">
        <v>181</v>
      </c>
      <c r="G14" s="5" t="s">
        <v>182</v>
      </c>
      <c r="H14" s="5" t="s">
        <v>7</v>
      </c>
      <c r="I14" s="27" t="s">
        <v>504</v>
      </c>
      <c r="J14" s="27" t="s">
        <v>505</v>
      </c>
      <c r="K14" s="27" t="s">
        <v>506</v>
      </c>
      <c r="L14" s="27" t="s">
        <v>507</v>
      </c>
      <c r="M14" s="5" t="s">
        <v>62</v>
      </c>
      <c r="N14" s="5" t="s">
        <v>62</v>
      </c>
      <c r="O14" s="5" t="s">
        <v>376</v>
      </c>
      <c r="P14" s="5" t="s">
        <v>427</v>
      </c>
      <c r="Q14" s="5">
        <v>1</v>
      </c>
      <c r="R14" s="5">
        <v>1</v>
      </c>
      <c r="S14" s="5" t="s">
        <v>189</v>
      </c>
      <c r="T14" s="28" t="s">
        <v>189</v>
      </c>
      <c r="U14" s="5">
        <v>4</v>
      </c>
      <c r="V14" s="5">
        <v>5</v>
      </c>
      <c r="W14" s="5">
        <v>4.7</v>
      </c>
      <c r="X14" s="73">
        <v>4.8</v>
      </c>
      <c r="Y14" s="5">
        <v>4.7</v>
      </c>
      <c r="AA14" s="11" t="s">
        <v>508</v>
      </c>
    </row>
    <row r="15" spans="1:28" x14ac:dyDescent="0.3">
      <c r="A15" s="1">
        <v>14</v>
      </c>
      <c r="B15" s="6">
        <v>44839</v>
      </c>
      <c r="C15" s="5" t="s">
        <v>16</v>
      </c>
      <c r="D15" s="7">
        <v>0.40347222222222223</v>
      </c>
      <c r="E15" s="7">
        <v>0.41388888888888892</v>
      </c>
      <c r="F15" s="5" t="s">
        <v>181</v>
      </c>
      <c r="G15" s="5" t="s">
        <v>182</v>
      </c>
      <c r="H15" s="5" t="s">
        <v>7</v>
      </c>
      <c r="I15" s="27" t="s">
        <v>509</v>
      </c>
      <c r="J15" s="27" t="s">
        <v>510</v>
      </c>
      <c r="K15" s="27" t="s">
        <v>511</v>
      </c>
      <c r="L15" s="27" t="s">
        <v>512</v>
      </c>
      <c r="M15" s="5" t="s">
        <v>62</v>
      </c>
      <c r="N15" s="5" t="s">
        <v>62</v>
      </c>
      <c r="O15" s="5" t="s">
        <v>376</v>
      </c>
      <c r="P15" s="5" t="s">
        <v>376</v>
      </c>
      <c r="Q15" s="5">
        <v>1</v>
      </c>
      <c r="R15" s="5">
        <v>1</v>
      </c>
      <c r="S15" s="5" t="s">
        <v>189</v>
      </c>
      <c r="T15" s="28" t="s">
        <v>189</v>
      </c>
      <c r="U15" s="5">
        <v>4</v>
      </c>
      <c r="V15" s="5">
        <v>4</v>
      </c>
      <c r="W15" s="5">
        <v>4.7</v>
      </c>
      <c r="X15" s="73">
        <v>4.83</v>
      </c>
      <c r="Y15" s="5">
        <v>4.7</v>
      </c>
      <c r="AA15" s="11" t="s">
        <v>513</v>
      </c>
    </row>
    <row r="16" spans="1:28" x14ac:dyDescent="0.3">
      <c r="A16" s="1">
        <v>15</v>
      </c>
      <c r="B16" s="6">
        <v>44840</v>
      </c>
      <c r="C16" s="5" t="s">
        <v>16</v>
      </c>
      <c r="D16" s="7">
        <v>0.53055555555555556</v>
      </c>
      <c r="E16" s="7">
        <v>0.55555555555555558</v>
      </c>
      <c r="F16" s="5" t="s">
        <v>181</v>
      </c>
      <c r="G16" s="5" t="s">
        <v>182</v>
      </c>
      <c r="H16" s="5" t="s">
        <v>7</v>
      </c>
      <c r="I16" s="27" t="s">
        <v>514</v>
      </c>
      <c r="J16" s="27" t="s">
        <v>515</v>
      </c>
      <c r="K16" s="27" t="s">
        <v>516</v>
      </c>
      <c r="L16" s="27" t="s">
        <v>517</v>
      </c>
      <c r="M16" s="5" t="s">
        <v>62</v>
      </c>
      <c r="N16" s="5" t="s">
        <v>62</v>
      </c>
      <c r="O16" s="5" t="s">
        <v>376</v>
      </c>
      <c r="P16" s="5" t="s">
        <v>376</v>
      </c>
      <c r="Q16" s="5">
        <v>1</v>
      </c>
      <c r="R16" s="5">
        <v>1</v>
      </c>
      <c r="S16" s="5" t="s">
        <v>189</v>
      </c>
      <c r="T16" s="28" t="s">
        <v>189</v>
      </c>
      <c r="U16" s="5">
        <v>4</v>
      </c>
      <c r="V16" s="5">
        <v>5</v>
      </c>
      <c r="W16" s="5">
        <v>4.7</v>
      </c>
      <c r="X16" s="73">
        <v>4.82</v>
      </c>
      <c r="Y16" s="5">
        <v>4.7</v>
      </c>
      <c r="AA16" s="11" t="s">
        <v>518</v>
      </c>
    </row>
    <row r="17" spans="1:28" x14ac:dyDescent="0.3">
      <c r="A17" s="1">
        <v>16</v>
      </c>
      <c r="B17" s="6">
        <v>44841</v>
      </c>
      <c r="C17" s="5" t="s">
        <v>16</v>
      </c>
      <c r="D17" s="7">
        <v>0.5083333333333333</v>
      </c>
      <c r="E17" s="7">
        <v>0.52569444444444446</v>
      </c>
      <c r="F17" s="5" t="s">
        <v>181</v>
      </c>
      <c r="G17" s="5" t="s">
        <v>182</v>
      </c>
      <c r="H17" s="5" t="s">
        <v>7</v>
      </c>
      <c r="I17" s="27" t="s">
        <v>519</v>
      </c>
      <c r="J17" s="27" t="s">
        <v>520</v>
      </c>
      <c r="K17" s="27" t="s">
        <v>521</v>
      </c>
      <c r="L17" s="27" t="s">
        <v>522</v>
      </c>
      <c r="M17" s="5" t="s">
        <v>62</v>
      </c>
      <c r="N17" s="5" t="s">
        <v>62</v>
      </c>
      <c r="O17" s="5" t="s">
        <v>427</v>
      </c>
      <c r="P17" s="5" t="s">
        <v>427</v>
      </c>
      <c r="Q17" s="5">
        <v>0</v>
      </c>
      <c r="R17" s="5">
        <v>0</v>
      </c>
      <c r="S17" s="5" t="s">
        <v>189</v>
      </c>
      <c r="T17" s="28" t="s">
        <v>189</v>
      </c>
      <c r="U17" s="5">
        <v>4</v>
      </c>
      <c r="V17" s="5">
        <v>5</v>
      </c>
      <c r="W17" s="5">
        <v>4.7</v>
      </c>
      <c r="X17" s="73">
        <v>4.7699999999999996</v>
      </c>
      <c r="Y17" s="5">
        <v>4.7</v>
      </c>
      <c r="AA17" s="11" t="s">
        <v>523</v>
      </c>
    </row>
    <row r="18" spans="1:28" x14ac:dyDescent="0.3">
      <c r="A18" s="1">
        <v>17</v>
      </c>
      <c r="B18" s="6">
        <v>44842</v>
      </c>
      <c r="C18" s="5" t="s">
        <v>16</v>
      </c>
      <c r="D18" s="7">
        <v>0.30624999999999997</v>
      </c>
      <c r="E18" s="7">
        <v>0.31666666666666665</v>
      </c>
      <c r="F18" s="5" t="s">
        <v>181</v>
      </c>
      <c r="G18" s="5" t="s">
        <v>182</v>
      </c>
      <c r="H18" s="5" t="s">
        <v>7</v>
      </c>
      <c r="I18" s="27" t="s">
        <v>524</v>
      </c>
      <c r="J18" s="27" t="s">
        <v>525</v>
      </c>
      <c r="K18" s="27" t="s">
        <v>526</v>
      </c>
      <c r="L18" s="27" t="s">
        <v>527</v>
      </c>
      <c r="M18" s="5" t="s">
        <v>130</v>
      </c>
      <c r="N18" s="5" t="s">
        <v>130</v>
      </c>
      <c r="O18" s="5" t="s">
        <v>427</v>
      </c>
      <c r="P18" s="5" t="s">
        <v>427</v>
      </c>
      <c r="Q18" s="5">
        <v>1</v>
      </c>
      <c r="R18" s="5">
        <v>1</v>
      </c>
      <c r="S18" s="5" t="s">
        <v>189</v>
      </c>
      <c r="T18" s="28" t="s">
        <v>189</v>
      </c>
      <c r="U18" s="5">
        <v>4</v>
      </c>
      <c r="V18" s="5">
        <v>5</v>
      </c>
      <c r="W18" s="5">
        <v>4.7</v>
      </c>
      <c r="X18" s="73">
        <v>4.8</v>
      </c>
      <c r="Y18" s="5">
        <v>4.7</v>
      </c>
      <c r="AA18" s="11" t="s">
        <v>528</v>
      </c>
    </row>
    <row r="19" spans="1:28" x14ac:dyDescent="0.3">
      <c r="A19" s="1">
        <v>18</v>
      </c>
      <c r="B19" s="6">
        <v>44844</v>
      </c>
      <c r="C19" s="5" t="s">
        <v>16</v>
      </c>
      <c r="D19" s="7">
        <v>0.62986111111111109</v>
      </c>
      <c r="E19" s="7">
        <v>0.65138888888888891</v>
      </c>
      <c r="F19" s="5" t="s">
        <v>181</v>
      </c>
      <c r="G19" s="5" t="s">
        <v>182</v>
      </c>
      <c r="H19" s="5" t="s">
        <v>7</v>
      </c>
      <c r="I19" s="27" t="s">
        <v>529</v>
      </c>
      <c r="J19" s="27" t="s">
        <v>530</v>
      </c>
      <c r="K19" s="27" t="s">
        <v>531</v>
      </c>
      <c r="L19" s="27" t="s">
        <v>532</v>
      </c>
      <c r="M19" s="5" t="s">
        <v>62</v>
      </c>
      <c r="N19" s="5" t="s">
        <v>62</v>
      </c>
      <c r="O19" s="5" t="s">
        <v>248</v>
      </c>
      <c r="P19" s="5" t="s">
        <v>248</v>
      </c>
      <c r="Q19" s="5">
        <v>2</v>
      </c>
      <c r="R19" s="5">
        <v>1</v>
      </c>
      <c r="S19" s="5" t="s">
        <v>189</v>
      </c>
      <c r="T19" s="28" t="s">
        <v>189</v>
      </c>
      <c r="U19" s="5">
        <v>5</v>
      </c>
      <c r="V19" s="5">
        <v>6</v>
      </c>
      <c r="W19" s="5">
        <v>4.7</v>
      </c>
      <c r="X19" s="73">
        <v>4.8</v>
      </c>
      <c r="Y19" s="5">
        <v>4.7</v>
      </c>
      <c r="AA19" s="11" t="s">
        <v>533</v>
      </c>
    </row>
    <row r="20" spans="1:28" x14ac:dyDescent="0.3">
      <c r="A20" s="1">
        <v>19</v>
      </c>
      <c r="B20" s="6">
        <v>44845</v>
      </c>
      <c r="C20" s="5" t="s">
        <v>16</v>
      </c>
      <c r="D20" s="7">
        <v>0.64027777777777783</v>
      </c>
      <c r="E20" s="7">
        <v>0.65138888888888891</v>
      </c>
      <c r="F20" s="5" t="s">
        <v>181</v>
      </c>
      <c r="G20" s="5" t="s">
        <v>182</v>
      </c>
      <c r="H20" s="5" t="s">
        <v>7</v>
      </c>
      <c r="I20" s="27" t="s">
        <v>534</v>
      </c>
      <c r="J20" s="27" t="s">
        <v>535</v>
      </c>
      <c r="K20" s="27" t="s">
        <v>536</v>
      </c>
      <c r="L20" s="27" t="s">
        <v>537</v>
      </c>
      <c r="M20" s="5" t="s">
        <v>62</v>
      </c>
      <c r="N20" s="5" t="s">
        <v>62</v>
      </c>
      <c r="O20" s="5" t="s">
        <v>248</v>
      </c>
      <c r="P20" s="5" t="s">
        <v>248</v>
      </c>
      <c r="Q20" s="5">
        <v>2</v>
      </c>
      <c r="R20" s="5">
        <v>2</v>
      </c>
      <c r="S20" s="5" t="s">
        <v>189</v>
      </c>
      <c r="T20" s="28" t="s">
        <v>189</v>
      </c>
      <c r="U20" s="5">
        <v>5</v>
      </c>
      <c r="V20" s="5">
        <v>6</v>
      </c>
      <c r="W20" s="5">
        <v>4.7</v>
      </c>
      <c r="X20" s="73">
        <v>4.83</v>
      </c>
      <c r="Y20" s="5">
        <v>4.7</v>
      </c>
      <c r="AA20" s="11" t="s">
        <v>538</v>
      </c>
    </row>
    <row r="21" spans="1:28" x14ac:dyDescent="0.3">
      <c r="A21" s="1">
        <v>20</v>
      </c>
      <c r="B21" s="6">
        <v>44846</v>
      </c>
      <c r="C21" s="5" t="s">
        <v>16</v>
      </c>
      <c r="D21" s="7">
        <v>0.67152777777777783</v>
      </c>
      <c r="E21" s="7">
        <v>0.67847222222222225</v>
      </c>
      <c r="F21" s="5" t="s">
        <v>181</v>
      </c>
      <c r="G21" s="5" t="s">
        <v>182</v>
      </c>
      <c r="H21" s="5" t="s">
        <v>7</v>
      </c>
      <c r="I21" s="27" t="s">
        <v>539</v>
      </c>
      <c r="J21" s="27" t="s">
        <v>540</v>
      </c>
      <c r="K21" s="27" t="s">
        <v>541</v>
      </c>
      <c r="L21" s="27" t="s">
        <v>542</v>
      </c>
      <c r="M21" s="27" t="s">
        <v>62</v>
      </c>
      <c r="N21" s="5" t="s">
        <v>62</v>
      </c>
      <c r="O21" s="5" t="s">
        <v>248</v>
      </c>
      <c r="P21" s="5" t="s">
        <v>248</v>
      </c>
      <c r="Q21" s="5">
        <v>2</v>
      </c>
      <c r="R21" s="5">
        <v>2</v>
      </c>
      <c r="S21" s="5" t="s">
        <v>189</v>
      </c>
      <c r="T21" s="28" t="s">
        <v>189</v>
      </c>
      <c r="U21" s="5">
        <v>4</v>
      </c>
      <c r="V21" s="5">
        <v>4</v>
      </c>
      <c r="W21" s="5">
        <v>4.7</v>
      </c>
      <c r="X21" s="73">
        <v>4.8</v>
      </c>
      <c r="Y21" s="5">
        <v>4.7</v>
      </c>
      <c r="AA21" s="11" t="s">
        <v>543</v>
      </c>
    </row>
    <row r="22" spans="1:28" x14ac:dyDescent="0.3">
      <c r="A22" s="1">
        <v>21</v>
      </c>
      <c r="B22" s="6">
        <v>44847</v>
      </c>
      <c r="C22" s="5" t="s">
        <v>16</v>
      </c>
      <c r="D22" s="7">
        <v>0.72361111111111109</v>
      </c>
      <c r="E22" s="7">
        <v>0.7319444444444444</v>
      </c>
      <c r="F22" s="5" t="s">
        <v>181</v>
      </c>
      <c r="G22" s="5" t="s">
        <v>182</v>
      </c>
      <c r="H22" s="5" t="s">
        <v>7</v>
      </c>
      <c r="I22" s="27" t="s">
        <v>544</v>
      </c>
      <c r="J22" s="27" t="s">
        <v>545</v>
      </c>
      <c r="K22" s="27" t="s">
        <v>546</v>
      </c>
      <c r="L22" s="27" t="s">
        <v>547</v>
      </c>
      <c r="M22" s="5" t="s">
        <v>130</v>
      </c>
      <c r="N22" s="5" t="s">
        <v>130</v>
      </c>
      <c r="O22" s="5" t="s">
        <v>427</v>
      </c>
      <c r="P22" s="5" t="s">
        <v>248</v>
      </c>
      <c r="Q22" s="5">
        <v>2</v>
      </c>
      <c r="R22" s="5">
        <v>2</v>
      </c>
      <c r="S22" s="5" t="s">
        <v>189</v>
      </c>
      <c r="T22" s="28" t="s">
        <v>189</v>
      </c>
      <c r="U22" s="5">
        <v>4</v>
      </c>
      <c r="V22" s="5">
        <v>4</v>
      </c>
      <c r="W22" s="5">
        <v>4.7</v>
      </c>
      <c r="X22" s="73">
        <v>4.82</v>
      </c>
      <c r="Y22" s="5">
        <v>4.7</v>
      </c>
      <c r="AA22" s="11" t="s">
        <v>548</v>
      </c>
    </row>
    <row r="23" spans="1:28" x14ac:dyDescent="0.3">
      <c r="A23" s="1">
        <v>22</v>
      </c>
      <c r="B23" s="6">
        <v>44848</v>
      </c>
      <c r="C23" s="5" t="s">
        <v>16</v>
      </c>
      <c r="D23" s="7">
        <v>0.28333333333333333</v>
      </c>
      <c r="E23" s="7">
        <v>0.30138888888888887</v>
      </c>
      <c r="F23" s="5" t="s">
        <v>181</v>
      </c>
      <c r="G23" s="5" t="s">
        <v>182</v>
      </c>
      <c r="H23" s="5" t="s">
        <v>7</v>
      </c>
      <c r="I23" s="27" t="s">
        <v>549</v>
      </c>
      <c r="J23" s="27" t="s">
        <v>550</v>
      </c>
      <c r="K23" s="27" t="s">
        <v>551</v>
      </c>
      <c r="L23" s="27" t="s">
        <v>552</v>
      </c>
      <c r="M23" s="5" t="s">
        <v>130</v>
      </c>
      <c r="N23" s="5" t="s">
        <v>130</v>
      </c>
      <c r="O23" s="5" t="s">
        <v>427</v>
      </c>
      <c r="P23" s="5" t="s">
        <v>427</v>
      </c>
      <c r="Q23" s="5">
        <v>1</v>
      </c>
      <c r="R23" s="5">
        <v>1</v>
      </c>
      <c r="S23" s="5" t="s">
        <v>189</v>
      </c>
      <c r="T23" s="28" t="s">
        <v>189</v>
      </c>
      <c r="U23" s="5">
        <v>4</v>
      </c>
      <c r="V23" s="5">
        <v>5</v>
      </c>
      <c r="W23" s="5">
        <v>4.7</v>
      </c>
      <c r="X23" s="73">
        <v>4.78</v>
      </c>
      <c r="Y23" s="5">
        <v>4.7</v>
      </c>
      <c r="AA23" s="11" t="s">
        <v>553</v>
      </c>
    </row>
    <row r="24" spans="1:28" x14ac:dyDescent="0.3">
      <c r="A24" s="1">
        <v>23</v>
      </c>
      <c r="B24" s="6">
        <v>44849</v>
      </c>
      <c r="C24" s="5" t="s">
        <v>16</v>
      </c>
      <c r="D24" s="7">
        <v>0.27916666666666667</v>
      </c>
      <c r="E24" s="7">
        <v>0.3034722222222222</v>
      </c>
      <c r="F24" s="5" t="s">
        <v>181</v>
      </c>
      <c r="G24" s="5" t="s">
        <v>182</v>
      </c>
      <c r="H24" s="5" t="s">
        <v>7</v>
      </c>
      <c r="I24" s="27" t="s">
        <v>554</v>
      </c>
      <c r="J24" s="27" t="s">
        <v>555</v>
      </c>
      <c r="K24" s="27" t="s">
        <v>556</v>
      </c>
      <c r="L24" s="27" t="s">
        <v>557</v>
      </c>
      <c r="M24" s="5" t="s">
        <v>62</v>
      </c>
      <c r="N24" s="5" t="s">
        <v>62</v>
      </c>
      <c r="O24" s="5" t="s">
        <v>248</v>
      </c>
      <c r="P24" s="5" t="s">
        <v>248</v>
      </c>
      <c r="Q24" s="5">
        <v>0</v>
      </c>
      <c r="R24" s="5">
        <v>0</v>
      </c>
      <c r="S24" s="5" t="s">
        <v>189</v>
      </c>
      <c r="T24" s="28" t="s">
        <v>189</v>
      </c>
      <c r="U24" s="5">
        <v>1</v>
      </c>
      <c r="V24" s="5">
        <v>1</v>
      </c>
      <c r="W24" s="5">
        <v>4.7</v>
      </c>
      <c r="X24" s="73">
        <v>4.91</v>
      </c>
      <c r="Y24" s="5">
        <v>4.7</v>
      </c>
      <c r="AA24" s="11" t="s">
        <v>558</v>
      </c>
    </row>
    <row r="25" spans="1:28" x14ac:dyDescent="0.3">
      <c r="A25" s="1">
        <v>24</v>
      </c>
      <c r="B25" s="6">
        <v>44851</v>
      </c>
      <c r="C25" s="5" t="s">
        <v>16</v>
      </c>
      <c r="D25" s="7">
        <v>0.25833333333333336</v>
      </c>
      <c r="E25" s="7">
        <v>0.28055555555555556</v>
      </c>
      <c r="F25" s="5" t="s">
        <v>181</v>
      </c>
      <c r="G25" s="5" t="s">
        <v>182</v>
      </c>
      <c r="H25" s="5" t="s">
        <v>7</v>
      </c>
      <c r="I25" s="27" t="s">
        <v>559</v>
      </c>
      <c r="J25" s="27" t="s">
        <v>560</v>
      </c>
      <c r="K25" s="27" t="s">
        <v>561</v>
      </c>
      <c r="L25" s="27" t="s">
        <v>562</v>
      </c>
      <c r="M25" s="5" t="s">
        <v>62</v>
      </c>
      <c r="N25" s="5" t="s">
        <v>62</v>
      </c>
      <c r="O25" s="5" t="s">
        <v>248</v>
      </c>
      <c r="P25" s="5" t="s">
        <v>248</v>
      </c>
      <c r="Q25" s="5">
        <v>1</v>
      </c>
      <c r="R25" s="5">
        <v>1</v>
      </c>
      <c r="S25" s="5" t="s">
        <v>189</v>
      </c>
      <c r="T25" s="28" t="s">
        <v>189</v>
      </c>
      <c r="U25" s="5">
        <v>5</v>
      </c>
      <c r="V25" s="5">
        <v>6</v>
      </c>
      <c r="W25" s="5">
        <v>4.7</v>
      </c>
      <c r="X25" s="73">
        <v>4.8</v>
      </c>
      <c r="Y25" s="5">
        <v>4.7</v>
      </c>
      <c r="AA25" s="11" t="s">
        <v>563</v>
      </c>
    </row>
    <row r="26" spans="1:28" x14ac:dyDescent="0.3">
      <c r="A26" s="1">
        <v>25</v>
      </c>
      <c r="B26" s="6">
        <v>44852</v>
      </c>
      <c r="C26" s="5" t="s">
        <v>16</v>
      </c>
      <c r="D26" s="7">
        <v>0.29166666666666669</v>
      </c>
      <c r="E26" s="7">
        <v>0.31458333333333333</v>
      </c>
      <c r="F26" s="5" t="s">
        <v>181</v>
      </c>
      <c r="G26" s="5" t="s">
        <v>182</v>
      </c>
      <c r="H26" s="5" t="s">
        <v>7</v>
      </c>
      <c r="I26" s="27" t="s">
        <v>564</v>
      </c>
      <c r="J26" s="27" t="s">
        <v>565</v>
      </c>
      <c r="K26" s="27" t="s">
        <v>566</v>
      </c>
      <c r="L26" s="27" t="s">
        <v>567</v>
      </c>
      <c r="M26" s="5" t="s">
        <v>130</v>
      </c>
      <c r="N26" s="5" t="s">
        <v>130</v>
      </c>
      <c r="O26" s="5" t="s">
        <v>248</v>
      </c>
      <c r="P26" s="5" t="s">
        <v>248</v>
      </c>
      <c r="Q26" s="5">
        <v>1</v>
      </c>
      <c r="R26" s="5">
        <v>1</v>
      </c>
      <c r="S26" s="5" t="s">
        <v>189</v>
      </c>
      <c r="T26" s="28" t="s">
        <v>189</v>
      </c>
      <c r="U26" s="5">
        <v>5</v>
      </c>
      <c r="V26" s="5">
        <v>5</v>
      </c>
      <c r="W26" s="5">
        <v>4.7</v>
      </c>
      <c r="X26" s="73">
        <v>4.8600000000000003</v>
      </c>
      <c r="Y26" s="5">
        <v>4.7</v>
      </c>
      <c r="AA26" s="11" t="s">
        <v>568</v>
      </c>
    </row>
    <row r="27" spans="1:28" x14ac:dyDescent="0.3">
      <c r="A27" s="1">
        <v>26</v>
      </c>
      <c r="B27" s="6">
        <v>44853</v>
      </c>
      <c r="C27" s="5" t="s">
        <v>16</v>
      </c>
      <c r="D27" s="7">
        <v>0.3576388888888889</v>
      </c>
      <c r="E27" s="7">
        <v>0.38611111111111113</v>
      </c>
      <c r="F27" s="5" t="s">
        <v>181</v>
      </c>
      <c r="G27" s="5" t="s">
        <v>182</v>
      </c>
      <c r="H27" s="5" t="s">
        <v>7</v>
      </c>
      <c r="I27" s="27" t="s">
        <v>569</v>
      </c>
      <c r="J27" s="27" t="s">
        <v>570</v>
      </c>
      <c r="K27" s="27" t="s">
        <v>571</v>
      </c>
      <c r="L27" s="27" t="s">
        <v>572</v>
      </c>
      <c r="M27" s="5" t="s">
        <v>288</v>
      </c>
      <c r="N27" s="5" t="s">
        <v>288</v>
      </c>
      <c r="O27" s="5" t="s">
        <v>248</v>
      </c>
      <c r="P27" s="5" t="s">
        <v>248</v>
      </c>
      <c r="Q27" s="5">
        <v>2</v>
      </c>
      <c r="R27" s="5">
        <v>2</v>
      </c>
      <c r="S27" s="5" t="s">
        <v>189</v>
      </c>
      <c r="T27" s="28" t="s">
        <v>189</v>
      </c>
      <c r="U27" s="5">
        <v>7</v>
      </c>
      <c r="V27" s="5">
        <v>8</v>
      </c>
      <c r="W27" s="5">
        <v>4.7</v>
      </c>
      <c r="X27" s="73">
        <v>4.8499999999999996</v>
      </c>
      <c r="Y27" s="5">
        <v>4.7</v>
      </c>
      <c r="AA27" s="11" t="s">
        <v>573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122.20000000000005</v>
      </c>
      <c r="X32" s="21">
        <f>SUM(X2:X31)</f>
        <v>125.38999999999999</v>
      </c>
      <c r="Y32" s="21">
        <f>SUM(Y2:Y31)</f>
        <v>122.20000000000005</v>
      </c>
      <c r="Z32" s="20" t="s">
        <v>180</v>
      </c>
      <c r="AA32" s="24"/>
      <c r="AB32" s="20"/>
    </row>
  </sheetData>
  <autoFilter ref="A1:AB9" xr:uid="{E351C7C9-D7D8-4432-80BD-3FF698E23C28}">
    <sortState ref="A2:AB9">
      <sortCondition ref="C1:C9"/>
    </sortState>
  </autoFilter>
  <hyperlinks>
    <hyperlink ref="AA2" r:id="rId1" xr:uid="{215125F1-E442-4A50-800F-BDCAFB64F71F}"/>
    <hyperlink ref="AA3" r:id="rId2" xr:uid="{1BD03720-DEA0-4A57-8946-835A82327708}"/>
    <hyperlink ref="AA4" r:id="rId3" xr:uid="{D0059BD0-B9A2-40AA-9BA0-7892F6923F3C}"/>
    <hyperlink ref="AA5" r:id="rId4" xr:uid="{4CBF87A3-98CB-4C6F-A364-14152D48EAD7}"/>
    <hyperlink ref="AA6" r:id="rId5" xr:uid="{BC376094-8722-4D2A-A115-A41A3B529435}"/>
    <hyperlink ref="AA7" r:id="rId6" xr:uid="{53A68E95-F735-477E-B064-A6DCFFF1BB47}"/>
    <hyperlink ref="AA8" r:id="rId7" xr:uid="{1C1F1DAA-4E70-4DE0-B929-BB5CE8B9846B}"/>
    <hyperlink ref="AA9" r:id="rId8" xr:uid="{4636ACB9-FC74-4A20-9629-B333E694109B}"/>
    <hyperlink ref="AA10" r:id="rId9" xr:uid="{1AD4041D-739D-4577-B404-D801D440D50B}"/>
    <hyperlink ref="AA11" r:id="rId10" xr:uid="{EE8FB00E-1498-405B-A48F-9473F2345803}"/>
    <hyperlink ref="AA12" r:id="rId11" xr:uid="{88C06B4E-BFCB-4230-8F4A-7B2C78CB03A9}"/>
    <hyperlink ref="AA13" r:id="rId12" xr:uid="{DBC3C037-47BD-4993-B008-637D1A066386}"/>
    <hyperlink ref="AA14" r:id="rId13" xr:uid="{BB17BB50-B509-426E-9A0C-7E1004CF44F1}"/>
    <hyperlink ref="AA15" r:id="rId14" xr:uid="{04E78AAF-4B32-42B7-BC3F-6C23F7C310F6}"/>
    <hyperlink ref="AA16" r:id="rId15" xr:uid="{86A449A3-E052-4255-99CD-F58871431CAF}"/>
    <hyperlink ref="AA17" r:id="rId16" xr:uid="{62A6CCF0-6C57-44B9-829D-BCA9FB3BB80B}"/>
    <hyperlink ref="AA18" r:id="rId17" xr:uid="{D7831B1F-DBFB-4587-B44C-84F5EB49B607}"/>
    <hyperlink ref="AA19" r:id="rId18" xr:uid="{71212F97-DE28-4562-B4F5-9E17D9E41AB8}"/>
    <hyperlink ref="AA20" r:id="rId19" xr:uid="{809B44AF-AA69-4472-B73B-98DC3D260E34}"/>
    <hyperlink ref="AA21" r:id="rId20" xr:uid="{F786CACD-3532-4718-9605-BE3610CA81A7}"/>
    <hyperlink ref="AA22" r:id="rId21" xr:uid="{841A9764-CF49-41A7-8872-52BAF9172B22}"/>
    <hyperlink ref="AA23" r:id="rId22" xr:uid="{A173EDD1-D285-41E1-A244-3EA35D27BD32}"/>
    <hyperlink ref="AA24" r:id="rId23" xr:uid="{43FB3871-0470-410F-88B9-C138D447B0C3}"/>
    <hyperlink ref="AA25" r:id="rId24" xr:uid="{F779DB3A-AB95-4ED6-B6FB-0A261F821F29}"/>
    <hyperlink ref="AA26" r:id="rId25" xr:uid="{C7ADBB4C-1625-4D12-A7F7-EB64922D4B77}"/>
    <hyperlink ref="AA27" r:id="rId26" xr:uid="{5B448BEA-4791-4A7E-A709-32086E6A3B54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Qualquer Usuário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E079-14D5-4D9A-AB29-908A2533C9D0}">
  <dimension ref="A1:AB32"/>
  <sheetViews>
    <sheetView topLeftCell="W15" zoomScaleNormal="100" workbookViewId="0">
      <selection activeCell="X26" sqref="X26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19.44140625" customWidth="1"/>
    <col min="26" max="26" width="103.6640625" customWidth="1"/>
    <col min="27" max="27" width="72.5546875" bestFit="1" customWidth="1"/>
    <col min="28" max="28" width="77.5546875" bestFit="1" customWidth="1"/>
  </cols>
  <sheetData>
    <row r="1" spans="1:28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8" x14ac:dyDescent="0.3">
      <c r="A2" s="1">
        <v>1</v>
      </c>
      <c r="B2" s="6">
        <v>44824</v>
      </c>
      <c r="C2" s="5" t="s">
        <v>16</v>
      </c>
      <c r="D2" s="7">
        <v>0.4916666666666667</v>
      </c>
      <c r="E2" s="7">
        <v>0.50694444444444442</v>
      </c>
      <c r="F2" s="5" t="s">
        <v>181</v>
      </c>
      <c r="G2" s="5" t="s">
        <v>182</v>
      </c>
      <c r="H2" s="5" t="s">
        <v>8</v>
      </c>
      <c r="I2" s="27" t="s">
        <v>574</v>
      </c>
      <c r="J2" s="27" t="s">
        <v>575</v>
      </c>
      <c r="K2" s="27" t="s">
        <v>576</v>
      </c>
      <c r="L2" s="27" t="s">
        <v>577</v>
      </c>
      <c r="M2" s="5" t="s">
        <v>447</v>
      </c>
      <c r="N2" s="5" t="s">
        <v>201</v>
      </c>
      <c r="O2" s="5" t="s">
        <v>195</v>
      </c>
      <c r="P2" s="5" t="s">
        <v>195</v>
      </c>
      <c r="Q2" s="5">
        <v>3</v>
      </c>
      <c r="R2" s="5">
        <v>4</v>
      </c>
      <c r="S2" s="8" t="s">
        <v>189</v>
      </c>
      <c r="T2" s="8" t="s">
        <v>189</v>
      </c>
      <c r="U2" s="5">
        <v>4</v>
      </c>
      <c r="V2" s="5">
        <v>5</v>
      </c>
      <c r="W2" s="5">
        <v>3.9</v>
      </c>
      <c r="X2" s="73">
        <v>3.9</v>
      </c>
      <c r="Y2" s="5">
        <v>3.9</v>
      </c>
      <c r="AA2" s="12" t="s">
        <v>578</v>
      </c>
    </row>
    <row r="3" spans="1:28" x14ac:dyDescent="0.3">
      <c r="A3" s="1">
        <v>2</v>
      </c>
      <c r="B3" s="6">
        <v>44825</v>
      </c>
      <c r="C3" s="5" t="s">
        <v>16</v>
      </c>
      <c r="D3" s="7">
        <v>0.50486111111111109</v>
      </c>
      <c r="E3" s="7">
        <v>0.51666666666666672</v>
      </c>
      <c r="F3" s="5" t="s">
        <v>181</v>
      </c>
      <c r="G3" s="5" t="s">
        <v>182</v>
      </c>
      <c r="H3" s="5" t="s">
        <v>8</v>
      </c>
      <c r="I3" s="27" t="s">
        <v>579</v>
      </c>
      <c r="J3" s="27" t="s">
        <v>580</v>
      </c>
      <c r="K3" s="27" t="s">
        <v>581</v>
      </c>
      <c r="L3" s="27" t="s">
        <v>582</v>
      </c>
      <c r="M3" s="5" t="s">
        <v>188</v>
      </c>
      <c r="N3" s="5" t="s">
        <v>188</v>
      </c>
      <c r="O3" s="5" t="s">
        <v>207</v>
      </c>
      <c r="P3" s="5" t="s">
        <v>207</v>
      </c>
      <c r="Q3" s="5">
        <v>3</v>
      </c>
      <c r="R3" s="5">
        <v>3</v>
      </c>
      <c r="S3" s="8" t="s">
        <v>189</v>
      </c>
      <c r="T3" s="8" t="s">
        <v>189</v>
      </c>
      <c r="U3" s="5">
        <v>5</v>
      </c>
      <c r="V3" s="5">
        <v>5</v>
      </c>
      <c r="W3" s="5">
        <v>3.9</v>
      </c>
      <c r="X3" s="73">
        <v>3.9</v>
      </c>
      <c r="Y3" s="5">
        <v>3.9</v>
      </c>
      <c r="Z3" s="5"/>
      <c r="AA3" s="12" t="s">
        <v>583</v>
      </c>
      <c r="AB3" s="5"/>
    </row>
    <row r="4" spans="1:28" x14ac:dyDescent="0.3">
      <c r="A4" s="1">
        <v>3</v>
      </c>
      <c r="B4" s="6">
        <v>44826</v>
      </c>
      <c r="C4" s="5" t="s">
        <v>16</v>
      </c>
      <c r="D4" s="7">
        <v>0.50624999999999998</v>
      </c>
      <c r="E4" s="7">
        <v>0.52013888888888882</v>
      </c>
      <c r="F4" s="5" t="s">
        <v>181</v>
      </c>
      <c r="G4" s="5" t="s">
        <v>182</v>
      </c>
      <c r="H4" s="5" t="s">
        <v>8</v>
      </c>
      <c r="I4" s="27" t="s">
        <v>584</v>
      </c>
      <c r="J4" s="27" t="s">
        <v>585</v>
      </c>
      <c r="K4" s="27" t="s">
        <v>456</v>
      </c>
      <c r="L4" s="27" t="s">
        <v>457</v>
      </c>
      <c r="M4" s="5" t="s">
        <v>447</v>
      </c>
      <c r="N4" s="5" t="s">
        <v>201</v>
      </c>
      <c r="O4" s="5" t="s">
        <v>195</v>
      </c>
      <c r="P4" s="5" t="s">
        <v>195</v>
      </c>
      <c r="Q4" s="5">
        <v>3</v>
      </c>
      <c r="R4" s="5">
        <v>4</v>
      </c>
      <c r="S4" s="8" t="s">
        <v>189</v>
      </c>
      <c r="T4" s="8" t="s">
        <v>189</v>
      </c>
      <c r="U4" s="5">
        <v>4</v>
      </c>
      <c r="V4" s="5">
        <v>3</v>
      </c>
      <c r="W4" s="5">
        <v>3.9</v>
      </c>
      <c r="X4" s="73">
        <v>4.24</v>
      </c>
      <c r="Y4" s="5">
        <v>3.9</v>
      </c>
      <c r="Z4" s="5"/>
      <c r="AA4" s="12" t="s">
        <v>586</v>
      </c>
      <c r="AB4" s="5"/>
    </row>
    <row r="5" spans="1:28" x14ac:dyDescent="0.3">
      <c r="A5" s="1">
        <v>4</v>
      </c>
      <c r="B5" s="6">
        <v>44827</v>
      </c>
      <c r="C5" s="5" t="s">
        <v>16</v>
      </c>
      <c r="D5" s="7">
        <v>0.53819444444444442</v>
      </c>
      <c r="E5" s="7">
        <v>0.55138888888888882</v>
      </c>
      <c r="F5" s="5" t="s">
        <v>181</v>
      </c>
      <c r="G5" s="5" t="s">
        <v>182</v>
      </c>
      <c r="H5" s="5" t="s">
        <v>8</v>
      </c>
      <c r="I5" s="27" t="s">
        <v>587</v>
      </c>
      <c r="J5" s="27" t="s">
        <v>588</v>
      </c>
      <c r="K5" s="27" t="s">
        <v>589</v>
      </c>
      <c r="L5" s="27" t="s">
        <v>590</v>
      </c>
      <c r="M5" s="5" t="s">
        <v>188</v>
      </c>
      <c r="N5" s="5" t="s">
        <v>188</v>
      </c>
      <c r="O5" s="5" t="s">
        <v>207</v>
      </c>
      <c r="P5" s="5" t="s">
        <v>207</v>
      </c>
      <c r="Q5" s="5">
        <v>2</v>
      </c>
      <c r="R5" s="5">
        <v>2</v>
      </c>
      <c r="S5" s="8" t="s">
        <v>189</v>
      </c>
      <c r="T5" s="8" t="s">
        <v>189</v>
      </c>
      <c r="U5" s="5">
        <v>5</v>
      </c>
      <c r="V5" s="5">
        <v>3</v>
      </c>
      <c r="W5" s="5">
        <v>3.9</v>
      </c>
      <c r="X5" s="73">
        <v>3.96</v>
      </c>
      <c r="Y5" s="5">
        <v>3.9</v>
      </c>
      <c r="Z5" s="5"/>
      <c r="AA5" s="12" t="s">
        <v>591</v>
      </c>
      <c r="AB5" s="5"/>
    </row>
    <row r="6" spans="1:28" x14ac:dyDescent="0.3">
      <c r="A6" s="1">
        <v>5</v>
      </c>
      <c r="B6" s="6">
        <v>44828</v>
      </c>
      <c r="C6" s="5" t="s">
        <v>16</v>
      </c>
      <c r="D6" s="7">
        <v>0.5541666666666667</v>
      </c>
      <c r="E6" s="7">
        <v>0.56597222222222221</v>
      </c>
      <c r="F6" s="5" t="s">
        <v>181</v>
      </c>
      <c r="G6" s="5" t="s">
        <v>182</v>
      </c>
      <c r="H6" s="5" t="s">
        <v>8</v>
      </c>
      <c r="I6" s="27" t="s">
        <v>592</v>
      </c>
      <c r="J6" s="27" t="s">
        <v>593</v>
      </c>
      <c r="K6" s="27" t="s">
        <v>594</v>
      </c>
      <c r="L6" s="27" t="s">
        <v>595</v>
      </c>
      <c r="M6" s="5" t="s">
        <v>447</v>
      </c>
      <c r="N6" s="5" t="s">
        <v>188</v>
      </c>
      <c r="O6" s="5" t="s">
        <v>195</v>
      </c>
      <c r="P6" s="5" t="s">
        <v>207</v>
      </c>
      <c r="Q6" s="5">
        <v>1</v>
      </c>
      <c r="R6" s="5">
        <v>2</v>
      </c>
      <c r="S6" s="8" t="s">
        <v>189</v>
      </c>
      <c r="T6" s="8" t="s">
        <v>189</v>
      </c>
      <c r="U6" s="5">
        <v>4</v>
      </c>
      <c r="V6" s="5">
        <v>6</v>
      </c>
      <c r="W6" s="5">
        <v>3.9</v>
      </c>
      <c r="X6" s="73">
        <v>3.91</v>
      </c>
      <c r="Y6" s="5">
        <v>3.9</v>
      </c>
      <c r="AA6" s="12" t="s">
        <v>596</v>
      </c>
    </row>
    <row r="7" spans="1:28" x14ac:dyDescent="0.3">
      <c r="A7" s="1">
        <v>6</v>
      </c>
      <c r="B7" s="6">
        <v>44830</v>
      </c>
      <c r="C7" s="5" t="s">
        <v>16</v>
      </c>
      <c r="D7" s="7">
        <v>0.63263888888888886</v>
      </c>
      <c r="E7" s="7">
        <v>0.64444444444444449</v>
      </c>
      <c r="F7" s="5" t="s">
        <v>181</v>
      </c>
      <c r="G7" s="5" t="s">
        <v>182</v>
      </c>
      <c r="H7" s="5" t="s">
        <v>8</v>
      </c>
      <c r="I7" s="27" t="s">
        <v>597</v>
      </c>
      <c r="J7" s="27" t="s">
        <v>598</v>
      </c>
      <c r="K7" s="27" t="s">
        <v>599</v>
      </c>
      <c r="L7" s="27" t="s">
        <v>600</v>
      </c>
      <c r="M7" s="5" t="s">
        <v>188</v>
      </c>
      <c r="N7" s="5" t="s">
        <v>188</v>
      </c>
      <c r="O7" s="5" t="s">
        <v>207</v>
      </c>
      <c r="P7" s="5" t="s">
        <v>207</v>
      </c>
      <c r="Q7" s="5">
        <v>1</v>
      </c>
      <c r="R7" s="5">
        <v>2</v>
      </c>
      <c r="S7" s="8" t="s">
        <v>189</v>
      </c>
      <c r="T7" s="8" t="s">
        <v>189</v>
      </c>
      <c r="U7" s="5">
        <v>4</v>
      </c>
      <c r="V7" s="5">
        <v>5</v>
      </c>
      <c r="W7" s="5">
        <v>3.9</v>
      </c>
      <c r="X7" s="73">
        <v>3.9</v>
      </c>
      <c r="Y7" s="5">
        <v>3.9</v>
      </c>
      <c r="Z7" s="5"/>
      <c r="AA7" s="12" t="s">
        <v>601</v>
      </c>
      <c r="AB7" s="5"/>
    </row>
    <row r="8" spans="1:28" x14ac:dyDescent="0.3">
      <c r="A8" s="1">
        <v>7</v>
      </c>
      <c r="B8" s="6">
        <v>44831</v>
      </c>
      <c r="C8" s="5" t="s">
        <v>16</v>
      </c>
      <c r="D8" s="7">
        <v>0.66527777777777775</v>
      </c>
      <c r="E8" s="7">
        <v>0.6777777777777777</v>
      </c>
      <c r="F8" s="5" t="s">
        <v>181</v>
      </c>
      <c r="G8" s="5" t="s">
        <v>182</v>
      </c>
      <c r="H8" s="5" t="s">
        <v>8</v>
      </c>
      <c r="I8" s="27" t="s">
        <v>474</v>
      </c>
      <c r="J8" s="27" t="s">
        <v>475</v>
      </c>
      <c r="K8" s="27" t="s">
        <v>476</v>
      </c>
      <c r="L8" s="27" t="s">
        <v>477</v>
      </c>
      <c r="M8" s="5" t="s">
        <v>447</v>
      </c>
      <c r="N8" s="5" t="s">
        <v>188</v>
      </c>
      <c r="O8" s="5" t="s">
        <v>207</v>
      </c>
      <c r="P8" s="5" t="s">
        <v>207</v>
      </c>
      <c r="Q8" s="5">
        <v>1</v>
      </c>
      <c r="R8" s="5">
        <v>1</v>
      </c>
      <c r="S8" s="8" t="s">
        <v>189</v>
      </c>
      <c r="T8" s="8" t="s">
        <v>189</v>
      </c>
      <c r="U8" s="5">
        <v>7</v>
      </c>
      <c r="V8" s="5">
        <v>7</v>
      </c>
      <c r="W8" s="5">
        <v>3.9</v>
      </c>
      <c r="X8" s="73">
        <v>3.9</v>
      </c>
      <c r="Y8" s="5">
        <v>3.9</v>
      </c>
      <c r="Z8" s="5"/>
      <c r="AA8" s="12" t="s">
        <v>602</v>
      </c>
      <c r="AB8" s="5"/>
    </row>
    <row r="9" spans="1:28" x14ac:dyDescent="0.3">
      <c r="A9" s="1">
        <v>8</v>
      </c>
      <c r="B9" s="6">
        <v>44832</v>
      </c>
      <c r="C9" s="5" t="s">
        <v>16</v>
      </c>
      <c r="D9" s="7">
        <v>0.6972222222222223</v>
      </c>
      <c r="E9" s="7">
        <v>0.70972222222222225</v>
      </c>
      <c r="F9" s="5" t="s">
        <v>181</v>
      </c>
      <c r="G9" s="5" t="s">
        <v>182</v>
      </c>
      <c r="H9" s="5" t="s">
        <v>8</v>
      </c>
      <c r="I9" s="27" t="s">
        <v>603</v>
      </c>
      <c r="J9" s="27" t="s">
        <v>604</v>
      </c>
      <c r="K9" s="27" t="s">
        <v>605</v>
      </c>
      <c r="L9" s="27" t="s">
        <v>606</v>
      </c>
      <c r="M9" s="5" t="s">
        <v>447</v>
      </c>
      <c r="N9" s="5" t="s">
        <v>201</v>
      </c>
      <c r="O9" s="5" t="s">
        <v>207</v>
      </c>
      <c r="P9" s="5" t="s">
        <v>207</v>
      </c>
      <c r="Q9" s="5">
        <v>1</v>
      </c>
      <c r="R9" s="5">
        <v>1</v>
      </c>
      <c r="S9" s="8" t="s">
        <v>189</v>
      </c>
      <c r="T9" s="8" t="s">
        <v>189</v>
      </c>
      <c r="U9" s="5">
        <v>6</v>
      </c>
      <c r="V9" s="5">
        <v>6</v>
      </c>
      <c r="W9" s="5">
        <v>3.9</v>
      </c>
      <c r="X9" s="73">
        <v>3.91</v>
      </c>
      <c r="Y9" s="5">
        <v>3.9</v>
      </c>
      <c r="AA9" s="12" t="s">
        <v>607</v>
      </c>
    </row>
    <row r="10" spans="1:28" x14ac:dyDescent="0.3">
      <c r="A10" s="1">
        <v>9</v>
      </c>
      <c r="B10" s="6">
        <v>44833</v>
      </c>
      <c r="C10" s="5" t="s">
        <v>16</v>
      </c>
      <c r="D10" s="7">
        <v>0.73749999999999993</v>
      </c>
      <c r="E10" s="5"/>
      <c r="F10" s="5" t="s">
        <v>181</v>
      </c>
      <c r="G10" s="5" t="s">
        <v>182</v>
      </c>
      <c r="H10" s="5" t="s">
        <v>8</v>
      </c>
      <c r="I10" s="27" t="s">
        <v>608</v>
      </c>
      <c r="J10" s="27" t="s">
        <v>609</v>
      </c>
      <c r="K10" s="5"/>
      <c r="L10" s="5"/>
      <c r="M10" s="5" t="s">
        <v>188</v>
      </c>
      <c r="N10" s="5"/>
      <c r="O10" s="5" t="s">
        <v>207</v>
      </c>
      <c r="P10" s="5"/>
      <c r="Q10" s="5">
        <v>2</v>
      </c>
      <c r="R10" s="5"/>
      <c r="S10" s="8" t="s">
        <v>189</v>
      </c>
      <c r="T10" s="8"/>
      <c r="U10" s="5">
        <v>6</v>
      </c>
      <c r="V10" s="5"/>
      <c r="W10" s="5">
        <v>3.9</v>
      </c>
      <c r="X10" s="5"/>
      <c r="Y10" s="5"/>
      <c r="Z10" t="s">
        <v>610</v>
      </c>
      <c r="AA10" s="9"/>
    </row>
    <row r="11" spans="1:28" x14ac:dyDescent="0.3">
      <c r="A11" s="1">
        <v>10</v>
      </c>
      <c r="B11" s="6">
        <v>44834</v>
      </c>
      <c r="C11" s="5" t="s">
        <v>16</v>
      </c>
      <c r="D11" s="7">
        <v>0.7090277777777777</v>
      </c>
      <c r="E11" s="7">
        <v>0.72916666666666663</v>
      </c>
      <c r="F11" s="5" t="s">
        <v>181</v>
      </c>
      <c r="G11" s="5" t="s">
        <v>182</v>
      </c>
      <c r="H11" s="5" t="s">
        <v>8</v>
      </c>
      <c r="I11" s="27" t="s">
        <v>611</v>
      </c>
      <c r="J11" s="27" t="s">
        <v>612</v>
      </c>
      <c r="K11" s="27" t="s">
        <v>613</v>
      </c>
      <c r="L11" s="27" t="s">
        <v>614</v>
      </c>
      <c r="M11" s="5" t="s">
        <v>188</v>
      </c>
      <c r="N11" s="5" t="s">
        <v>188</v>
      </c>
      <c r="O11" s="5" t="s">
        <v>207</v>
      </c>
      <c r="P11" s="5" t="s">
        <v>207</v>
      </c>
      <c r="Q11" s="5">
        <v>2</v>
      </c>
      <c r="R11" s="5">
        <v>2</v>
      </c>
      <c r="S11" s="8" t="s">
        <v>189</v>
      </c>
      <c r="T11" s="8" t="s">
        <v>189</v>
      </c>
      <c r="U11" s="5">
        <v>4</v>
      </c>
      <c r="V11" s="5">
        <v>5</v>
      </c>
      <c r="W11" s="5">
        <v>3.9</v>
      </c>
      <c r="X11" s="73">
        <v>3.94</v>
      </c>
      <c r="Y11" s="5">
        <v>3.9</v>
      </c>
      <c r="AA11" s="11" t="s">
        <v>615</v>
      </c>
    </row>
    <row r="12" spans="1:28" x14ac:dyDescent="0.3">
      <c r="A12" s="1">
        <v>11</v>
      </c>
      <c r="B12" s="6">
        <v>44835</v>
      </c>
      <c r="C12" s="5" t="s">
        <v>16</v>
      </c>
      <c r="D12" s="7">
        <v>0.73541666666666661</v>
      </c>
      <c r="E12" s="7">
        <v>0.75555555555555554</v>
      </c>
      <c r="F12" s="5" t="s">
        <v>181</v>
      </c>
      <c r="G12" s="5" t="s">
        <v>182</v>
      </c>
      <c r="H12" s="5" t="s">
        <v>8</v>
      </c>
      <c r="I12" s="27" t="s">
        <v>616</v>
      </c>
      <c r="J12" s="27" t="s">
        <v>617</v>
      </c>
      <c r="K12" s="27" t="s">
        <v>618</v>
      </c>
      <c r="L12" s="27" t="s">
        <v>619</v>
      </c>
      <c r="M12" s="5" t="s">
        <v>188</v>
      </c>
      <c r="N12" s="5" t="s">
        <v>188</v>
      </c>
      <c r="O12" s="5" t="s">
        <v>195</v>
      </c>
      <c r="P12" s="5" t="s">
        <v>195</v>
      </c>
      <c r="Q12" s="5">
        <v>2</v>
      </c>
      <c r="R12" s="5">
        <v>2</v>
      </c>
      <c r="S12" s="8" t="s">
        <v>189</v>
      </c>
      <c r="T12" s="8" t="s">
        <v>189</v>
      </c>
      <c r="U12" s="5">
        <v>5</v>
      </c>
      <c r="V12" s="5">
        <v>5</v>
      </c>
      <c r="W12" s="5">
        <v>3.9</v>
      </c>
      <c r="X12" s="73">
        <v>3.9</v>
      </c>
      <c r="Y12" s="5">
        <v>3.9</v>
      </c>
      <c r="AA12" s="11" t="s">
        <v>620</v>
      </c>
    </row>
    <row r="13" spans="1:28" x14ac:dyDescent="0.3">
      <c r="A13" s="1">
        <v>12</v>
      </c>
      <c r="B13" s="6">
        <v>44837</v>
      </c>
      <c r="C13" s="5" t="s">
        <v>16</v>
      </c>
      <c r="D13" s="7">
        <v>0.37361111111111112</v>
      </c>
      <c r="E13" s="7">
        <v>0.38819444444444445</v>
      </c>
      <c r="F13" s="5" t="s">
        <v>181</v>
      </c>
      <c r="G13" s="5" t="s">
        <v>182</v>
      </c>
      <c r="H13" s="5" t="s">
        <v>8</v>
      </c>
      <c r="I13" s="60" t="s">
        <v>621</v>
      </c>
      <c r="J13" s="60" t="s">
        <v>622</v>
      </c>
      <c r="K13" s="60" t="s">
        <v>623</v>
      </c>
      <c r="L13" s="60" t="s">
        <v>624</v>
      </c>
      <c r="M13" s="5" t="s">
        <v>62</v>
      </c>
      <c r="N13" s="5" t="s">
        <v>62</v>
      </c>
      <c r="O13" s="5" t="s">
        <v>248</v>
      </c>
      <c r="P13" s="5" t="s">
        <v>248</v>
      </c>
      <c r="Q13" s="5">
        <v>1</v>
      </c>
      <c r="R13" s="5">
        <v>1</v>
      </c>
      <c r="S13" s="5" t="s">
        <v>189</v>
      </c>
      <c r="T13" s="5" t="s">
        <v>189</v>
      </c>
      <c r="U13" s="5">
        <v>5</v>
      </c>
      <c r="V13" s="5">
        <v>5</v>
      </c>
      <c r="W13" s="5">
        <v>3.9</v>
      </c>
      <c r="X13" s="73">
        <v>3.92</v>
      </c>
      <c r="Y13" s="5">
        <v>3.9</v>
      </c>
      <c r="AA13" s="11" t="s">
        <v>625</v>
      </c>
    </row>
    <row r="14" spans="1:28" x14ac:dyDescent="0.3">
      <c r="A14" s="1">
        <v>13</v>
      </c>
      <c r="B14" s="6">
        <v>44838</v>
      </c>
      <c r="C14" s="5" t="s">
        <v>16</v>
      </c>
      <c r="D14" s="7">
        <v>0.33055555555555555</v>
      </c>
      <c r="E14" s="7">
        <v>0.34722222222222227</v>
      </c>
      <c r="F14" s="5" t="s">
        <v>181</v>
      </c>
      <c r="G14" s="5" t="s">
        <v>182</v>
      </c>
      <c r="H14" s="5" t="s">
        <v>8</v>
      </c>
      <c r="I14" s="27" t="s">
        <v>626</v>
      </c>
      <c r="J14" s="27" t="s">
        <v>627</v>
      </c>
      <c r="K14" s="27" t="s">
        <v>628</v>
      </c>
      <c r="L14" s="27" t="s">
        <v>629</v>
      </c>
      <c r="M14" s="5" t="s">
        <v>62</v>
      </c>
      <c r="N14" s="5" t="s">
        <v>62</v>
      </c>
      <c r="O14" s="5" t="s">
        <v>248</v>
      </c>
      <c r="P14" s="5" t="s">
        <v>248</v>
      </c>
      <c r="Q14" s="5">
        <v>1</v>
      </c>
      <c r="R14" s="5">
        <v>1</v>
      </c>
      <c r="S14" s="5" t="s">
        <v>189</v>
      </c>
      <c r="T14" s="5" t="s">
        <v>189</v>
      </c>
      <c r="U14" s="5">
        <v>6</v>
      </c>
      <c r="V14" s="5">
        <v>7</v>
      </c>
      <c r="W14" s="5">
        <v>3.9</v>
      </c>
      <c r="X14" s="73">
        <v>4.21</v>
      </c>
      <c r="Y14" s="5">
        <v>3.9</v>
      </c>
      <c r="AA14" s="11" t="s">
        <v>630</v>
      </c>
    </row>
    <row r="15" spans="1:28" x14ac:dyDescent="0.3">
      <c r="A15" s="1">
        <v>14</v>
      </c>
      <c r="B15" s="6">
        <v>44839</v>
      </c>
      <c r="C15" s="5" t="s">
        <v>16</v>
      </c>
      <c r="D15" s="7">
        <v>0.37222222222222223</v>
      </c>
      <c r="E15" s="7">
        <v>0.38958333333333334</v>
      </c>
      <c r="F15" s="5" t="s">
        <v>181</v>
      </c>
      <c r="G15" s="5" t="s">
        <v>182</v>
      </c>
      <c r="H15" s="5" t="s">
        <v>8</v>
      </c>
      <c r="I15" s="27" t="s">
        <v>631</v>
      </c>
      <c r="J15" s="27" t="s">
        <v>632</v>
      </c>
      <c r="K15" s="27" t="s">
        <v>633</v>
      </c>
      <c r="L15" s="27" t="s">
        <v>634</v>
      </c>
      <c r="M15" s="5" t="s">
        <v>130</v>
      </c>
      <c r="N15" s="5" t="s">
        <v>130</v>
      </c>
      <c r="O15" s="5" t="s">
        <v>248</v>
      </c>
      <c r="P15" s="5" t="s">
        <v>248</v>
      </c>
      <c r="Q15" s="5">
        <v>2</v>
      </c>
      <c r="R15" s="5">
        <v>1</v>
      </c>
      <c r="S15" s="5" t="s">
        <v>189</v>
      </c>
      <c r="T15" s="5" t="s">
        <v>189</v>
      </c>
      <c r="U15" s="5">
        <v>5</v>
      </c>
      <c r="V15" s="5">
        <v>5</v>
      </c>
      <c r="W15" s="5">
        <v>3.9</v>
      </c>
      <c r="X15" s="73">
        <v>3.93</v>
      </c>
      <c r="Y15" s="5">
        <v>3.9</v>
      </c>
      <c r="AA15" s="11" t="s">
        <v>635</v>
      </c>
    </row>
    <row r="16" spans="1:28" x14ac:dyDescent="0.3">
      <c r="A16" s="1">
        <v>15</v>
      </c>
      <c r="B16" s="6">
        <v>44840</v>
      </c>
      <c r="C16" s="5" t="s">
        <v>16</v>
      </c>
      <c r="D16" s="7">
        <v>0.5625</v>
      </c>
      <c r="E16" s="7">
        <v>0.58750000000000002</v>
      </c>
      <c r="F16" s="5" t="s">
        <v>181</v>
      </c>
      <c r="G16" s="5" t="s">
        <v>182</v>
      </c>
      <c r="H16" s="5" t="s">
        <v>8</v>
      </c>
      <c r="I16" s="27" t="s">
        <v>636</v>
      </c>
      <c r="J16" s="27" t="s">
        <v>637</v>
      </c>
      <c r="K16" s="27" t="s">
        <v>638</v>
      </c>
      <c r="L16" s="27" t="s">
        <v>639</v>
      </c>
      <c r="M16" s="5" t="s">
        <v>62</v>
      </c>
      <c r="N16" s="5" t="s">
        <v>62</v>
      </c>
      <c r="O16" s="5" t="s">
        <v>248</v>
      </c>
      <c r="P16" s="5" t="s">
        <v>248</v>
      </c>
      <c r="Q16" s="5">
        <v>1</v>
      </c>
      <c r="R16" s="5">
        <v>1</v>
      </c>
      <c r="S16" s="5" t="s">
        <v>189</v>
      </c>
      <c r="T16" s="5" t="s">
        <v>189</v>
      </c>
      <c r="U16" s="5">
        <v>5</v>
      </c>
      <c r="V16" s="5">
        <v>6</v>
      </c>
      <c r="W16" s="5">
        <v>3.9</v>
      </c>
      <c r="X16" s="73">
        <v>3.9</v>
      </c>
      <c r="Y16" s="5">
        <v>3.9</v>
      </c>
      <c r="AA16" s="11" t="s">
        <v>640</v>
      </c>
    </row>
    <row r="17" spans="1:28" x14ac:dyDescent="0.3">
      <c r="A17" s="1">
        <v>16</v>
      </c>
      <c r="B17" s="6">
        <v>44841</v>
      </c>
      <c r="C17" s="5" t="s">
        <v>16</v>
      </c>
      <c r="D17" s="7">
        <v>0.52847222222222223</v>
      </c>
      <c r="E17" s="7">
        <v>0.53749999999999998</v>
      </c>
      <c r="F17" s="5" t="s">
        <v>181</v>
      </c>
      <c r="G17" s="5" t="s">
        <v>182</v>
      </c>
      <c r="H17" s="5" t="s">
        <v>8</v>
      </c>
      <c r="I17" s="27" t="s">
        <v>641</v>
      </c>
      <c r="J17" s="27" t="s">
        <v>642</v>
      </c>
      <c r="K17" s="27" t="s">
        <v>643</v>
      </c>
      <c r="L17" s="27" t="s">
        <v>644</v>
      </c>
      <c r="M17" s="5" t="s">
        <v>130</v>
      </c>
      <c r="N17" s="5" t="s">
        <v>130</v>
      </c>
      <c r="O17" s="5" t="s">
        <v>427</v>
      </c>
      <c r="P17" s="5" t="s">
        <v>427</v>
      </c>
      <c r="Q17" s="5">
        <v>0</v>
      </c>
      <c r="R17" s="5">
        <v>1</v>
      </c>
      <c r="S17" s="5" t="s">
        <v>189</v>
      </c>
      <c r="T17" s="5" t="s">
        <v>189</v>
      </c>
      <c r="U17" s="5">
        <v>6</v>
      </c>
      <c r="V17" s="5">
        <v>7</v>
      </c>
      <c r="W17" s="5">
        <v>3.9</v>
      </c>
      <c r="X17" s="73">
        <v>3.91</v>
      </c>
      <c r="Y17" s="5">
        <v>3.9</v>
      </c>
      <c r="AA17" s="11" t="s">
        <v>645</v>
      </c>
    </row>
    <row r="18" spans="1:28" x14ac:dyDescent="0.3">
      <c r="A18" s="1">
        <v>17</v>
      </c>
      <c r="B18" s="6">
        <v>44842</v>
      </c>
      <c r="C18" s="5" t="s">
        <v>16</v>
      </c>
      <c r="D18" s="7">
        <v>0.31944444444444448</v>
      </c>
      <c r="E18" s="7">
        <v>0.32708333333333334</v>
      </c>
      <c r="F18" s="5" t="s">
        <v>181</v>
      </c>
      <c r="G18" s="5" t="s">
        <v>182</v>
      </c>
      <c r="H18" s="5" t="s">
        <v>8</v>
      </c>
      <c r="I18" s="27" t="s">
        <v>646</v>
      </c>
      <c r="J18" s="27" t="s">
        <v>647</v>
      </c>
      <c r="K18" s="27" t="s">
        <v>648</v>
      </c>
      <c r="L18" s="27" t="s">
        <v>649</v>
      </c>
      <c r="M18" s="5" t="s">
        <v>130</v>
      </c>
      <c r="N18" s="5" t="s">
        <v>288</v>
      </c>
      <c r="O18" s="5" t="s">
        <v>427</v>
      </c>
      <c r="P18" s="5" t="s">
        <v>427</v>
      </c>
      <c r="Q18" s="5">
        <v>1</v>
      </c>
      <c r="R18" s="5">
        <v>1</v>
      </c>
      <c r="S18" s="5" t="s">
        <v>189</v>
      </c>
      <c r="T18" s="5" t="s">
        <v>189</v>
      </c>
      <c r="U18" s="5">
        <v>5</v>
      </c>
      <c r="V18" s="5">
        <v>6</v>
      </c>
      <c r="W18" s="5">
        <v>3.9</v>
      </c>
      <c r="X18" s="73">
        <v>3.91</v>
      </c>
      <c r="Y18" s="5">
        <v>3.9</v>
      </c>
      <c r="AA18" s="11" t="s">
        <v>650</v>
      </c>
    </row>
    <row r="19" spans="1:28" x14ac:dyDescent="0.3">
      <c r="A19" s="1">
        <v>18</v>
      </c>
      <c r="B19" s="6">
        <v>44844</v>
      </c>
      <c r="C19" s="5" t="s">
        <v>16</v>
      </c>
      <c r="D19" s="7">
        <v>0.65625</v>
      </c>
      <c r="E19" s="7">
        <v>0.67708333333333337</v>
      </c>
      <c r="F19" s="5" t="s">
        <v>181</v>
      </c>
      <c r="G19" s="5" t="s">
        <v>182</v>
      </c>
      <c r="H19" s="5" t="s">
        <v>8</v>
      </c>
      <c r="I19" s="27" t="s">
        <v>651</v>
      </c>
      <c r="J19" s="27" t="s">
        <v>652</v>
      </c>
      <c r="K19" s="27" t="s">
        <v>653</v>
      </c>
      <c r="L19" s="27" t="s">
        <v>654</v>
      </c>
      <c r="M19" s="5" t="s">
        <v>62</v>
      </c>
      <c r="N19" s="5" t="s">
        <v>62</v>
      </c>
      <c r="O19" s="5" t="s">
        <v>248</v>
      </c>
      <c r="P19" s="5" t="s">
        <v>248</v>
      </c>
      <c r="Q19" s="5">
        <v>1</v>
      </c>
      <c r="R19" s="5">
        <v>1</v>
      </c>
      <c r="S19" s="5" t="s">
        <v>189</v>
      </c>
      <c r="T19" s="5" t="s">
        <v>189</v>
      </c>
      <c r="U19" s="5">
        <v>6</v>
      </c>
      <c r="V19" s="5">
        <v>7</v>
      </c>
      <c r="W19" s="5">
        <v>3.9</v>
      </c>
      <c r="X19" s="73">
        <v>4.0199999999999996</v>
      </c>
      <c r="Y19" s="5">
        <v>3.9</v>
      </c>
      <c r="AA19" s="11" t="s">
        <v>655</v>
      </c>
    </row>
    <row r="20" spans="1:28" x14ac:dyDescent="0.3">
      <c r="A20" s="1">
        <v>19</v>
      </c>
      <c r="B20" s="6">
        <v>44845</v>
      </c>
      <c r="C20" s="5" t="s">
        <v>16</v>
      </c>
      <c r="D20" s="7">
        <v>0.66249999999999998</v>
      </c>
      <c r="E20" s="7">
        <v>0.68472222222222223</v>
      </c>
      <c r="F20" s="5" t="s">
        <v>181</v>
      </c>
      <c r="G20" s="5" t="s">
        <v>182</v>
      </c>
      <c r="H20" s="5" t="s">
        <v>8</v>
      </c>
      <c r="I20" s="27" t="s">
        <v>656</v>
      </c>
      <c r="J20" s="27" t="s">
        <v>657</v>
      </c>
      <c r="K20" s="27" t="s">
        <v>658</v>
      </c>
      <c r="L20" s="27" t="s">
        <v>659</v>
      </c>
      <c r="M20" s="5" t="s">
        <v>62</v>
      </c>
      <c r="N20" s="5" t="s">
        <v>62</v>
      </c>
      <c r="O20" s="5" t="s">
        <v>248</v>
      </c>
      <c r="P20" s="5" t="s">
        <v>248</v>
      </c>
      <c r="Q20" s="5">
        <v>1</v>
      </c>
      <c r="R20" s="5">
        <v>2</v>
      </c>
      <c r="S20" s="5" t="s">
        <v>189</v>
      </c>
      <c r="T20" s="5" t="s">
        <v>189</v>
      </c>
      <c r="U20" s="5">
        <v>6</v>
      </c>
      <c r="V20" s="5">
        <v>7</v>
      </c>
      <c r="W20" s="5">
        <v>3.9</v>
      </c>
      <c r="X20" s="73">
        <v>3.92</v>
      </c>
      <c r="Y20" s="5">
        <v>3.9</v>
      </c>
      <c r="AA20" s="11" t="s">
        <v>660</v>
      </c>
    </row>
    <row r="21" spans="1:28" x14ac:dyDescent="0.3">
      <c r="A21" s="1">
        <v>20</v>
      </c>
      <c r="B21" s="6">
        <v>44846</v>
      </c>
      <c r="C21" s="5" t="s">
        <v>16</v>
      </c>
      <c r="D21" s="7">
        <v>0.68194444444444446</v>
      </c>
      <c r="E21" s="7">
        <v>0.68888888888888899</v>
      </c>
      <c r="F21" s="5" t="s">
        <v>181</v>
      </c>
      <c r="G21" s="5" t="s">
        <v>182</v>
      </c>
      <c r="H21" s="5" t="s">
        <v>8</v>
      </c>
      <c r="I21" s="27" t="s">
        <v>661</v>
      </c>
      <c r="J21" s="27" t="s">
        <v>662</v>
      </c>
      <c r="K21" s="27" t="s">
        <v>663</v>
      </c>
      <c r="L21" s="27" t="s">
        <v>664</v>
      </c>
      <c r="M21" s="5" t="s">
        <v>62</v>
      </c>
      <c r="N21" s="5" t="s">
        <v>62</v>
      </c>
      <c r="O21" s="5" t="s">
        <v>248</v>
      </c>
      <c r="P21" s="5" t="s">
        <v>248</v>
      </c>
      <c r="Q21" s="5">
        <v>1</v>
      </c>
      <c r="R21" s="5">
        <v>1</v>
      </c>
      <c r="S21" s="5" t="s">
        <v>189</v>
      </c>
      <c r="T21" s="5" t="s">
        <v>189</v>
      </c>
      <c r="U21" s="5">
        <v>4</v>
      </c>
      <c r="V21" s="5">
        <v>5</v>
      </c>
      <c r="W21" s="5">
        <v>3.9</v>
      </c>
      <c r="X21" s="73">
        <v>3.9</v>
      </c>
      <c r="Y21" s="5">
        <v>3.9</v>
      </c>
      <c r="AA21" s="11" t="s">
        <v>665</v>
      </c>
    </row>
    <row r="22" spans="1:28" x14ac:dyDescent="0.3">
      <c r="A22" s="1">
        <v>21</v>
      </c>
      <c r="B22" s="6">
        <v>44847</v>
      </c>
      <c r="C22" s="5" t="s">
        <v>16</v>
      </c>
      <c r="D22" s="7">
        <v>0.71388888888888891</v>
      </c>
      <c r="E22" s="7">
        <v>0.72361111111111109</v>
      </c>
      <c r="F22" s="5" t="s">
        <v>181</v>
      </c>
      <c r="G22" s="5" t="s">
        <v>182</v>
      </c>
      <c r="H22" s="5" t="s">
        <v>8</v>
      </c>
      <c r="I22" s="27" t="s">
        <v>666</v>
      </c>
      <c r="J22" s="27" t="s">
        <v>667</v>
      </c>
      <c r="K22" s="27" t="s">
        <v>668</v>
      </c>
      <c r="L22" s="27" t="s">
        <v>669</v>
      </c>
      <c r="M22" s="5" t="s">
        <v>130</v>
      </c>
      <c r="N22" s="5" t="s">
        <v>62</v>
      </c>
      <c r="O22" s="5" t="s">
        <v>248</v>
      </c>
      <c r="P22" s="5" t="s">
        <v>248</v>
      </c>
      <c r="Q22" s="5">
        <v>2</v>
      </c>
      <c r="R22" s="5">
        <v>2</v>
      </c>
      <c r="S22" s="5" t="s">
        <v>189</v>
      </c>
      <c r="T22" s="5" t="s">
        <v>189</v>
      </c>
      <c r="U22" s="5">
        <v>5</v>
      </c>
      <c r="V22" s="5">
        <v>6</v>
      </c>
      <c r="W22" s="5">
        <v>3.9</v>
      </c>
      <c r="X22" s="73">
        <v>3.96</v>
      </c>
      <c r="Y22" s="5">
        <v>3.9</v>
      </c>
      <c r="AA22" s="11" t="s">
        <v>670</v>
      </c>
    </row>
    <row r="23" spans="1:28" x14ac:dyDescent="0.3">
      <c r="A23" s="1">
        <v>22</v>
      </c>
      <c r="B23" s="6">
        <v>44848</v>
      </c>
      <c r="C23" s="5" t="s">
        <v>16</v>
      </c>
      <c r="D23" s="7">
        <v>0.34791666666666665</v>
      </c>
      <c r="E23" s="7">
        <v>0.38125000000000003</v>
      </c>
      <c r="F23" s="5" t="s">
        <v>181</v>
      </c>
      <c r="G23" s="5" t="s">
        <v>182</v>
      </c>
      <c r="H23" s="5" t="s">
        <v>8</v>
      </c>
      <c r="I23" s="27" t="s">
        <v>671</v>
      </c>
      <c r="J23" s="27" t="s">
        <v>672</v>
      </c>
      <c r="K23" s="27" t="s">
        <v>673</v>
      </c>
      <c r="L23" s="27" t="s">
        <v>674</v>
      </c>
      <c r="M23" s="5" t="s">
        <v>288</v>
      </c>
      <c r="N23" s="5" t="s">
        <v>130</v>
      </c>
      <c r="O23" s="5" t="s">
        <v>248</v>
      </c>
      <c r="P23" s="5" t="s">
        <v>427</v>
      </c>
      <c r="Q23" s="5">
        <v>1</v>
      </c>
      <c r="R23" s="5">
        <v>1</v>
      </c>
      <c r="S23" s="5" t="s">
        <v>189</v>
      </c>
      <c r="T23" s="5" t="s">
        <v>189</v>
      </c>
      <c r="U23" s="5">
        <v>5</v>
      </c>
      <c r="V23" s="5">
        <v>6</v>
      </c>
      <c r="W23" s="5">
        <v>3.9</v>
      </c>
      <c r="X23" s="73">
        <v>4.37</v>
      </c>
      <c r="Y23" s="5">
        <v>3.9</v>
      </c>
      <c r="AA23" s="11" t="s">
        <v>675</v>
      </c>
    </row>
    <row r="24" spans="1:28" x14ac:dyDescent="0.3">
      <c r="A24" s="1">
        <v>23</v>
      </c>
      <c r="B24" s="6">
        <v>44849</v>
      </c>
      <c r="C24" s="5" t="s">
        <v>16</v>
      </c>
      <c r="D24" s="7">
        <v>0.25555555555555559</v>
      </c>
      <c r="E24" s="7">
        <v>0.26597222222222222</v>
      </c>
      <c r="F24" s="5" t="s">
        <v>181</v>
      </c>
      <c r="G24" s="5" t="s">
        <v>182</v>
      </c>
      <c r="H24" s="5" t="s">
        <v>8</v>
      </c>
      <c r="I24" s="27" t="s">
        <v>554</v>
      </c>
      <c r="J24" s="27" t="s">
        <v>555</v>
      </c>
      <c r="K24" s="27" t="s">
        <v>556</v>
      </c>
      <c r="L24" s="27" t="s">
        <v>557</v>
      </c>
      <c r="M24" s="5" t="s">
        <v>62</v>
      </c>
      <c r="N24" s="5" t="s">
        <v>62</v>
      </c>
      <c r="O24" s="5" t="s">
        <v>248</v>
      </c>
      <c r="P24" s="5" t="s">
        <v>248</v>
      </c>
      <c r="Q24" s="5">
        <v>0</v>
      </c>
      <c r="R24" s="5">
        <v>0</v>
      </c>
      <c r="S24" s="5" t="s">
        <v>189</v>
      </c>
      <c r="T24" s="5" t="s">
        <v>189</v>
      </c>
      <c r="U24" s="5">
        <v>1</v>
      </c>
      <c r="V24" s="5">
        <v>1</v>
      </c>
      <c r="W24" s="5">
        <v>3.9</v>
      </c>
      <c r="X24" s="73">
        <v>3.9</v>
      </c>
      <c r="Y24" s="5">
        <v>3.9</v>
      </c>
      <c r="AA24" s="11" t="s">
        <v>676</v>
      </c>
    </row>
    <row r="25" spans="1:28" x14ac:dyDescent="0.3">
      <c r="A25" s="1">
        <v>24</v>
      </c>
      <c r="B25" s="6">
        <v>44851</v>
      </c>
      <c r="C25" s="5" t="s">
        <v>16</v>
      </c>
      <c r="D25" s="7">
        <v>0.28541666666666665</v>
      </c>
      <c r="E25" s="7">
        <v>0.30902777777777779</v>
      </c>
      <c r="F25" s="5" t="s">
        <v>181</v>
      </c>
      <c r="G25" s="5" t="s">
        <v>182</v>
      </c>
      <c r="H25" s="5" t="s">
        <v>8</v>
      </c>
      <c r="I25" s="27" t="s">
        <v>677</v>
      </c>
      <c r="J25" s="27" t="s">
        <v>678</v>
      </c>
      <c r="K25" s="27" t="s">
        <v>679</v>
      </c>
      <c r="L25" s="27" t="s">
        <v>680</v>
      </c>
      <c r="M25" s="5" t="s">
        <v>62</v>
      </c>
      <c r="N25" s="5" t="s">
        <v>130</v>
      </c>
      <c r="O25" s="5" t="s">
        <v>248</v>
      </c>
      <c r="P25" s="5" t="s">
        <v>248</v>
      </c>
      <c r="Q25" s="5">
        <v>1</v>
      </c>
      <c r="R25" s="5">
        <v>0</v>
      </c>
      <c r="S25" s="5" t="s">
        <v>189</v>
      </c>
      <c r="T25" s="5" t="s">
        <v>189</v>
      </c>
      <c r="U25" s="5">
        <v>6</v>
      </c>
      <c r="V25" s="5">
        <v>7</v>
      </c>
      <c r="W25" s="5">
        <v>3.9</v>
      </c>
      <c r="X25" s="73">
        <v>3.96</v>
      </c>
      <c r="Y25" s="5">
        <v>3.9</v>
      </c>
      <c r="AA25" s="11" t="s">
        <v>681</v>
      </c>
    </row>
    <row r="26" spans="1:28" x14ac:dyDescent="0.3">
      <c r="A26" s="1">
        <v>25</v>
      </c>
      <c r="B26" s="6">
        <v>44852</v>
      </c>
      <c r="C26" s="5" t="s">
        <v>16</v>
      </c>
      <c r="D26" s="7">
        <v>0.31458333333333333</v>
      </c>
      <c r="E26" s="7">
        <v>0.34166666666666662</v>
      </c>
      <c r="F26" s="5" t="s">
        <v>181</v>
      </c>
      <c r="G26" s="5" t="s">
        <v>182</v>
      </c>
      <c r="H26" s="5" t="s">
        <v>8</v>
      </c>
      <c r="I26" s="27" t="s">
        <v>682</v>
      </c>
      <c r="J26" s="27" t="s">
        <v>683</v>
      </c>
      <c r="K26" s="27" t="s">
        <v>684</v>
      </c>
      <c r="L26" s="27" t="s">
        <v>685</v>
      </c>
      <c r="M26" s="5" t="s">
        <v>130</v>
      </c>
      <c r="N26" s="5" t="s">
        <v>130</v>
      </c>
      <c r="O26" s="5" t="s">
        <v>248</v>
      </c>
      <c r="P26" s="5" t="s">
        <v>248</v>
      </c>
      <c r="Q26" s="5">
        <v>0</v>
      </c>
      <c r="R26" s="5">
        <v>1</v>
      </c>
      <c r="S26" s="5" t="s">
        <v>189</v>
      </c>
      <c r="T26" s="5" t="s">
        <v>189</v>
      </c>
      <c r="U26" s="5">
        <v>5</v>
      </c>
      <c r="V26" s="5">
        <v>6</v>
      </c>
      <c r="W26" s="5">
        <v>3.9</v>
      </c>
      <c r="X26" s="73">
        <v>3.9</v>
      </c>
      <c r="Y26" s="5">
        <v>3.9</v>
      </c>
      <c r="AA26" s="11" t="s">
        <v>686</v>
      </c>
    </row>
    <row r="27" spans="1:28" x14ac:dyDescent="0.3">
      <c r="A27" s="1">
        <v>26</v>
      </c>
      <c r="B27" s="6">
        <v>44853</v>
      </c>
      <c r="C27" s="5" t="s">
        <v>16</v>
      </c>
      <c r="D27" s="7">
        <v>0.38750000000000001</v>
      </c>
      <c r="E27" s="5"/>
      <c r="F27" s="5" t="s">
        <v>181</v>
      </c>
      <c r="G27" s="5" t="s">
        <v>182</v>
      </c>
      <c r="H27" s="5" t="s">
        <v>8</v>
      </c>
      <c r="I27" s="27" t="s">
        <v>687</v>
      </c>
      <c r="J27" s="27" t="s">
        <v>688</v>
      </c>
      <c r="M27" s="5" t="s">
        <v>288</v>
      </c>
      <c r="O27" s="5" t="s">
        <v>248</v>
      </c>
      <c r="Q27" s="5">
        <v>2</v>
      </c>
      <c r="S27" s="5" t="s">
        <v>189</v>
      </c>
      <c r="T27" s="5" t="s">
        <v>189</v>
      </c>
      <c r="U27" s="5">
        <v>8</v>
      </c>
      <c r="W27" s="5">
        <v>3.9</v>
      </c>
      <c r="Y27" s="5"/>
      <c r="Z27" s="67" t="s">
        <v>689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101.40000000000003</v>
      </c>
      <c r="X32" s="21">
        <f>SUM(X2:X31)</f>
        <v>95.17</v>
      </c>
      <c r="Y32" s="21">
        <f>SUM(Y2:Y31)</f>
        <v>93.600000000000023</v>
      </c>
      <c r="Z32" s="20" t="s">
        <v>180</v>
      </c>
      <c r="AA32" s="24"/>
      <c r="AB32" s="20"/>
    </row>
  </sheetData>
  <autoFilter ref="A1:AB10" xr:uid="{E351C7C9-D7D8-4432-80BD-3FF698E23C28}">
    <sortState ref="A2:AB10">
      <sortCondition ref="C1:C10"/>
    </sortState>
  </autoFilter>
  <phoneticPr fontId="5" type="noConversion"/>
  <hyperlinks>
    <hyperlink ref="AA2" r:id="rId1" xr:uid="{37F0AAD0-DAD8-478A-BAB6-B08ADF7141BF}"/>
    <hyperlink ref="AA3" r:id="rId2" xr:uid="{E77D1DC1-8A87-453F-9229-81A39530D021}"/>
    <hyperlink ref="AA4" r:id="rId3" xr:uid="{5825D6BF-B7FE-445E-A610-13375B9D0817}"/>
    <hyperlink ref="AA5" r:id="rId4" xr:uid="{140420A5-4F9D-4CC2-8C47-F4C737B94787}"/>
    <hyperlink ref="AA6" r:id="rId5" xr:uid="{8E02EE2B-6CBC-4BC9-A354-1D5CEAC025F3}"/>
    <hyperlink ref="AA7" r:id="rId6" xr:uid="{382EB108-B065-4760-801E-F46FAE7D8B5C}"/>
    <hyperlink ref="AA8" r:id="rId7" xr:uid="{11D9DC7F-C32A-42E6-A572-6E9208EB19E7}"/>
    <hyperlink ref="AA9" r:id="rId8" xr:uid="{905A7110-348C-4053-B759-4FE738863CC1}"/>
    <hyperlink ref="AA11" r:id="rId9" xr:uid="{A8AF5910-E251-4222-AB1E-0B432FA26458}"/>
    <hyperlink ref="AA12" r:id="rId10" xr:uid="{94C7DAB7-1C12-4E4C-9B2B-6F501F1151D7}"/>
    <hyperlink ref="AA13" r:id="rId11" xr:uid="{A1019F6E-89A0-40E3-A17A-6F6B200F699E}"/>
    <hyperlink ref="AA14" r:id="rId12" xr:uid="{677E053A-979F-4524-8620-E74765967932}"/>
    <hyperlink ref="AA15" r:id="rId13" xr:uid="{9562B6B6-DDFB-4C07-A74C-5A32B5E6F806}"/>
    <hyperlink ref="AA16" r:id="rId14" xr:uid="{D3046794-BFDE-4187-BDDD-7BCEA1E7EC9B}"/>
    <hyperlink ref="AA17" r:id="rId15" xr:uid="{5FC75F02-0102-4FE6-8C29-AF8276EF1DC3}"/>
    <hyperlink ref="AA18" r:id="rId16" xr:uid="{54E39476-F0D3-4542-A27A-2D1712CDFF36}"/>
    <hyperlink ref="AA19" r:id="rId17" xr:uid="{403A5C9A-D363-4222-B0BF-016EE20BE965}"/>
    <hyperlink ref="AA20" r:id="rId18" xr:uid="{72959A1A-C75B-4F9E-887D-2A538274DE0E}"/>
    <hyperlink ref="AA21" r:id="rId19" xr:uid="{92980871-E479-49D5-8CCA-B23B3071CE1C}"/>
    <hyperlink ref="AA22" r:id="rId20" xr:uid="{A2B9BDA7-8D77-4951-A892-70716E20F038}"/>
    <hyperlink ref="AA23" r:id="rId21" xr:uid="{C625BEDA-BDEE-42D9-8024-96D0F5B5B4D2}"/>
    <hyperlink ref="AA24" r:id="rId22" xr:uid="{7FB0C5EE-C9B1-4FC1-BE1B-CC0092F4E4A3}"/>
    <hyperlink ref="AA25" r:id="rId23" xr:uid="{8F2A8D17-4B3D-4F39-961F-6CA8FB4EB768}"/>
    <hyperlink ref="AA26" r:id="rId24" xr:uid="{9A7C22F2-98F4-4547-8E13-456C5D7AC22D}"/>
  </hyperlinks>
  <pageMargins left="0.511811024" right="0.511811024" top="0.78740157499999996" bottom="0.78740157499999996" header="0.31496062000000002" footer="0.31496062000000002"/>
  <pageSetup paperSize="9" orientation="portrait" r:id="rId25"/>
  <headerFooter>
    <oddFooter>&amp;C_x000D_&amp;1#&amp;"Calibri"&amp;11&amp;K008542 INTERNA \ Qualquer Usuário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3E5F-0714-4C69-9465-870EB9EF15B5}">
  <dimension ref="A1:AB32"/>
  <sheetViews>
    <sheetView topLeftCell="U15" zoomScaleNormal="100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66.33203125" bestFit="1" customWidth="1"/>
  </cols>
  <sheetData>
    <row r="1" spans="1:28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8" x14ac:dyDescent="0.3">
      <c r="A2" s="1">
        <v>1</v>
      </c>
      <c r="B2" s="6">
        <v>44824</v>
      </c>
      <c r="C2" s="28" t="s">
        <v>16</v>
      </c>
      <c r="D2" s="7">
        <v>0.70833333333333337</v>
      </c>
      <c r="E2" s="7">
        <v>0.7270833333333333</v>
      </c>
      <c r="F2" s="28" t="s">
        <v>181</v>
      </c>
      <c r="G2" s="10" t="s">
        <v>690</v>
      </c>
      <c r="H2" s="5" t="s">
        <v>691</v>
      </c>
      <c r="I2" s="27" t="s">
        <v>692</v>
      </c>
      <c r="J2" s="27" t="s">
        <v>693</v>
      </c>
      <c r="K2" s="27" t="s">
        <v>694</v>
      </c>
      <c r="L2" s="27" t="s">
        <v>695</v>
      </c>
      <c r="M2" s="5" t="s">
        <v>62</v>
      </c>
      <c r="N2" s="5" t="s">
        <v>62</v>
      </c>
      <c r="O2" s="5" t="s">
        <v>696</v>
      </c>
      <c r="P2" s="5" t="s">
        <v>696</v>
      </c>
      <c r="Q2" s="5">
        <v>0</v>
      </c>
      <c r="R2" s="5">
        <v>0</v>
      </c>
      <c r="S2" s="10" t="s">
        <v>56</v>
      </c>
      <c r="T2" s="10" t="s">
        <v>56</v>
      </c>
      <c r="U2" s="5">
        <v>2</v>
      </c>
      <c r="V2" s="5">
        <v>2</v>
      </c>
      <c r="W2" s="10">
        <v>5</v>
      </c>
      <c r="X2" s="73">
        <v>5.3</v>
      </c>
      <c r="Y2" s="5">
        <v>5</v>
      </c>
      <c r="Z2" s="5"/>
      <c r="AA2" s="12" t="s">
        <v>697</v>
      </c>
      <c r="AB2" s="5"/>
    </row>
    <row r="3" spans="1:28" x14ac:dyDescent="0.3">
      <c r="A3" s="34">
        <v>2</v>
      </c>
      <c r="B3" s="6">
        <v>44825</v>
      </c>
      <c r="C3" s="28" t="s">
        <v>16</v>
      </c>
      <c r="D3" s="7">
        <v>0.26805555555555555</v>
      </c>
      <c r="E3" s="7">
        <v>0.28402777777777777</v>
      </c>
      <c r="F3" s="28" t="s">
        <v>181</v>
      </c>
      <c r="G3" s="10" t="s">
        <v>690</v>
      </c>
      <c r="H3" s="5" t="s">
        <v>691</v>
      </c>
      <c r="I3" s="27" t="s">
        <v>698</v>
      </c>
      <c r="J3" s="27" t="s">
        <v>699</v>
      </c>
      <c r="K3" s="27" t="s">
        <v>700</v>
      </c>
      <c r="L3" s="27" t="s">
        <v>701</v>
      </c>
      <c r="M3" s="5" t="s">
        <v>62</v>
      </c>
      <c r="N3" s="5" t="s">
        <v>62</v>
      </c>
      <c r="O3" s="5" t="s">
        <v>696</v>
      </c>
      <c r="P3" s="5" t="s">
        <v>696</v>
      </c>
      <c r="Q3" s="5">
        <v>0</v>
      </c>
      <c r="R3" s="5">
        <v>0</v>
      </c>
      <c r="S3" s="10" t="s">
        <v>56</v>
      </c>
      <c r="T3" s="10" t="s">
        <v>56</v>
      </c>
      <c r="U3" s="5">
        <v>2</v>
      </c>
      <c r="V3" s="5">
        <v>2</v>
      </c>
      <c r="W3" s="10">
        <v>5</v>
      </c>
      <c r="X3" s="73">
        <v>5.26</v>
      </c>
      <c r="Y3" s="5">
        <v>5</v>
      </c>
      <c r="Z3" s="5"/>
      <c r="AA3" s="12" t="s">
        <v>702</v>
      </c>
      <c r="AB3" s="5"/>
    </row>
    <row r="4" spans="1:28" x14ac:dyDescent="0.3">
      <c r="A4" s="1">
        <v>3</v>
      </c>
      <c r="B4" s="6">
        <v>44826</v>
      </c>
      <c r="C4" s="28" t="s">
        <v>16</v>
      </c>
      <c r="D4" s="7">
        <v>0.30486111111111108</v>
      </c>
      <c r="E4" s="7">
        <v>0.33194444444444443</v>
      </c>
      <c r="F4" s="28" t="s">
        <v>181</v>
      </c>
      <c r="G4" s="10" t="s">
        <v>690</v>
      </c>
      <c r="H4" s="5" t="s">
        <v>691</v>
      </c>
      <c r="I4" s="27" t="s">
        <v>703</v>
      </c>
      <c r="J4" s="27" t="s">
        <v>704</v>
      </c>
      <c r="K4" s="27" t="s">
        <v>705</v>
      </c>
      <c r="L4" s="27" t="s">
        <v>706</v>
      </c>
      <c r="M4" s="5" t="s">
        <v>62</v>
      </c>
      <c r="N4" s="5" t="s">
        <v>62</v>
      </c>
      <c r="O4" s="5" t="s">
        <v>696</v>
      </c>
      <c r="P4" s="5" t="s">
        <v>696</v>
      </c>
      <c r="Q4" s="5">
        <v>0</v>
      </c>
      <c r="R4" s="5">
        <v>0</v>
      </c>
      <c r="S4" s="10" t="s">
        <v>56</v>
      </c>
      <c r="T4" s="10" t="s">
        <v>56</v>
      </c>
      <c r="U4" s="5">
        <v>2</v>
      </c>
      <c r="V4" s="5">
        <v>2</v>
      </c>
      <c r="W4" s="10">
        <v>5</v>
      </c>
      <c r="X4" s="73">
        <v>5.15</v>
      </c>
      <c r="Y4" s="5">
        <v>5</v>
      </c>
      <c r="Z4" s="5"/>
      <c r="AA4" s="12" t="s">
        <v>707</v>
      </c>
      <c r="AB4" s="5"/>
    </row>
    <row r="5" spans="1:28" x14ac:dyDescent="0.3">
      <c r="A5" s="1">
        <v>4</v>
      </c>
      <c r="B5" s="6">
        <v>44827</v>
      </c>
      <c r="C5" s="28" t="s">
        <v>16</v>
      </c>
      <c r="D5" s="7">
        <v>0.35069444444444442</v>
      </c>
      <c r="E5" s="7">
        <v>0.36736111111111108</v>
      </c>
      <c r="F5" s="28" t="s">
        <v>181</v>
      </c>
      <c r="G5" s="10" t="s">
        <v>690</v>
      </c>
      <c r="H5" s="5" t="s">
        <v>691</v>
      </c>
      <c r="I5" s="27" t="s">
        <v>708</v>
      </c>
      <c r="J5" s="27" t="s">
        <v>709</v>
      </c>
      <c r="K5" s="27" t="s">
        <v>710</v>
      </c>
      <c r="L5" s="27" t="s">
        <v>711</v>
      </c>
      <c r="M5" s="5" t="s">
        <v>62</v>
      </c>
      <c r="N5" s="5" t="s">
        <v>62</v>
      </c>
      <c r="O5" s="5" t="s">
        <v>696</v>
      </c>
      <c r="P5" s="5" t="s">
        <v>696</v>
      </c>
      <c r="Q5" s="5">
        <v>0</v>
      </c>
      <c r="R5" s="5">
        <v>0</v>
      </c>
      <c r="S5" s="10" t="s">
        <v>56</v>
      </c>
      <c r="T5" s="10" t="s">
        <v>56</v>
      </c>
      <c r="U5" s="5">
        <v>2</v>
      </c>
      <c r="V5" s="5">
        <v>2</v>
      </c>
      <c r="W5" s="10">
        <v>5</v>
      </c>
      <c r="X5" s="73">
        <v>5.3</v>
      </c>
      <c r="Y5" s="5">
        <v>5</v>
      </c>
      <c r="Z5" s="5"/>
      <c r="AA5" s="12" t="s">
        <v>712</v>
      </c>
      <c r="AB5" s="5"/>
    </row>
    <row r="6" spans="1:28" x14ac:dyDescent="0.3">
      <c r="A6" s="34">
        <v>5</v>
      </c>
      <c r="B6" s="6">
        <v>44828</v>
      </c>
      <c r="C6" s="28" t="s">
        <v>16</v>
      </c>
      <c r="D6" s="7">
        <v>0.48125000000000001</v>
      </c>
      <c r="E6" s="7">
        <v>0.49305555555555558</v>
      </c>
      <c r="F6" s="28" t="s">
        <v>181</v>
      </c>
      <c r="G6" s="10" t="s">
        <v>690</v>
      </c>
      <c r="H6" s="5" t="s">
        <v>691</v>
      </c>
      <c r="I6" s="27" t="s">
        <v>713</v>
      </c>
      <c r="J6" s="27" t="s">
        <v>714</v>
      </c>
      <c r="K6" s="27" t="s">
        <v>715</v>
      </c>
      <c r="L6" s="27" t="s">
        <v>716</v>
      </c>
      <c r="M6" s="5" t="s">
        <v>62</v>
      </c>
      <c r="N6" s="5" t="s">
        <v>62</v>
      </c>
      <c r="O6" s="5" t="s">
        <v>696</v>
      </c>
      <c r="P6" s="5" t="s">
        <v>696</v>
      </c>
      <c r="Q6" s="5">
        <v>0</v>
      </c>
      <c r="R6" s="5">
        <v>0</v>
      </c>
      <c r="S6" s="10" t="s">
        <v>56</v>
      </c>
      <c r="T6" s="10" t="s">
        <v>56</v>
      </c>
      <c r="U6" s="5">
        <v>1</v>
      </c>
      <c r="V6" s="5">
        <v>1</v>
      </c>
      <c r="W6" s="10">
        <v>5</v>
      </c>
      <c r="X6" s="73">
        <v>5.28</v>
      </c>
      <c r="Y6" s="5">
        <v>5</v>
      </c>
      <c r="Z6" s="5"/>
      <c r="AA6" s="12" t="s">
        <v>717</v>
      </c>
      <c r="AB6" s="5"/>
    </row>
    <row r="7" spans="1:28" x14ac:dyDescent="0.3">
      <c r="A7" s="1">
        <v>6</v>
      </c>
      <c r="B7" s="6">
        <v>44830</v>
      </c>
      <c r="C7" s="28" t="s">
        <v>16</v>
      </c>
      <c r="D7" s="7">
        <v>0.4680555555555555</v>
      </c>
      <c r="E7" s="7">
        <v>0.4826388888888889</v>
      </c>
      <c r="F7" s="28" t="s">
        <v>181</v>
      </c>
      <c r="G7" s="10" t="s">
        <v>690</v>
      </c>
      <c r="H7" s="5" t="s">
        <v>691</v>
      </c>
      <c r="I7" s="27" t="s">
        <v>718</v>
      </c>
      <c r="J7" s="27" t="s">
        <v>719</v>
      </c>
      <c r="K7" s="27" t="s">
        <v>720</v>
      </c>
      <c r="L7" s="27" t="s">
        <v>721</v>
      </c>
      <c r="M7" s="5" t="s">
        <v>62</v>
      </c>
      <c r="N7" s="5" t="s">
        <v>62</v>
      </c>
      <c r="O7" s="5" t="s">
        <v>696</v>
      </c>
      <c r="P7" s="5" t="s">
        <v>696</v>
      </c>
      <c r="Q7" s="5">
        <v>0</v>
      </c>
      <c r="R7" s="5">
        <v>0</v>
      </c>
      <c r="S7" s="10" t="s">
        <v>56</v>
      </c>
      <c r="T7" s="10" t="s">
        <v>56</v>
      </c>
      <c r="U7" s="5">
        <v>2</v>
      </c>
      <c r="V7" s="5">
        <v>2</v>
      </c>
      <c r="W7" s="10">
        <v>5</v>
      </c>
      <c r="X7" s="73">
        <v>5.35</v>
      </c>
      <c r="Y7" s="5">
        <v>5</v>
      </c>
      <c r="Z7" s="5"/>
      <c r="AA7" s="12" t="s">
        <v>722</v>
      </c>
      <c r="AB7" s="5"/>
    </row>
    <row r="8" spans="1:28" x14ac:dyDescent="0.3">
      <c r="A8" s="34">
        <v>7</v>
      </c>
      <c r="B8" s="6">
        <v>44831</v>
      </c>
      <c r="C8" s="28" t="s">
        <v>16</v>
      </c>
      <c r="D8" s="7">
        <v>0.4770833333333333</v>
      </c>
      <c r="E8" s="7">
        <v>0.4909722222222222</v>
      </c>
      <c r="F8" s="28" t="s">
        <v>181</v>
      </c>
      <c r="G8" s="10" t="s">
        <v>690</v>
      </c>
      <c r="H8" s="5" t="s">
        <v>691</v>
      </c>
      <c r="I8" s="27" t="s">
        <v>723</v>
      </c>
      <c r="J8" s="27" t="s">
        <v>724</v>
      </c>
      <c r="K8" s="27" t="s">
        <v>725</v>
      </c>
      <c r="L8" s="27" t="s">
        <v>726</v>
      </c>
      <c r="M8" s="5" t="s">
        <v>62</v>
      </c>
      <c r="N8" s="5" t="s">
        <v>62</v>
      </c>
      <c r="O8" s="5" t="s">
        <v>696</v>
      </c>
      <c r="P8" s="5" t="s">
        <v>696</v>
      </c>
      <c r="Q8" s="5">
        <v>0</v>
      </c>
      <c r="R8" s="5">
        <v>0</v>
      </c>
      <c r="S8" s="10" t="s">
        <v>56</v>
      </c>
      <c r="T8" s="10" t="s">
        <v>56</v>
      </c>
      <c r="U8" s="5">
        <v>2</v>
      </c>
      <c r="V8" s="5">
        <v>2</v>
      </c>
      <c r="W8" s="10">
        <v>5</v>
      </c>
      <c r="X8" s="73">
        <v>5.0599999999999996</v>
      </c>
      <c r="Y8" s="5">
        <v>5</v>
      </c>
      <c r="Z8" s="5"/>
      <c r="AA8" s="12" t="s">
        <v>727</v>
      </c>
      <c r="AB8" s="5"/>
    </row>
    <row r="9" spans="1:28" x14ac:dyDescent="0.3">
      <c r="A9" s="1">
        <v>8</v>
      </c>
      <c r="B9" s="6">
        <v>44832</v>
      </c>
      <c r="C9" s="28" t="s">
        <v>16</v>
      </c>
      <c r="D9" s="7">
        <v>0.4993055555555555</v>
      </c>
      <c r="E9" s="7">
        <v>0.51527777777777783</v>
      </c>
      <c r="F9" s="28" t="s">
        <v>181</v>
      </c>
      <c r="G9" s="10" t="s">
        <v>690</v>
      </c>
      <c r="H9" s="5" t="s">
        <v>691</v>
      </c>
      <c r="I9" s="27" t="s">
        <v>728</v>
      </c>
      <c r="J9" s="27" t="s">
        <v>729</v>
      </c>
      <c r="K9" s="27" t="s">
        <v>730</v>
      </c>
      <c r="L9" s="27" t="s">
        <v>731</v>
      </c>
      <c r="M9" s="5" t="s">
        <v>62</v>
      </c>
      <c r="N9" s="5" t="s">
        <v>62</v>
      </c>
      <c r="O9" s="5" t="s">
        <v>696</v>
      </c>
      <c r="P9" s="5" t="s">
        <v>696</v>
      </c>
      <c r="Q9" s="5">
        <v>0</v>
      </c>
      <c r="R9" s="5">
        <v>0</v>
      </c>
      <c r="S9" s="10" t="s">
        <v>56</v>
      </c>
      <c r="T9" s="10" t="s">
        <v>56</v>
      </c>
      <c r="U9" s="5">
        <v>2</v>
      </c>
      <c r="V9" s="5">
        <v>2</v>
      </c>
      <c r="W9" s="10">
        <v>5</v>
      </c>
      <c r="X9" s="73">
        <v>5.41</v>
      </c>
      <c r="Y9" s="5">
        <v>5</v>
      </c>
      <c r="AA9" s="12" t="s">
        <v>732</v>
      </c>
    </row>
    <row r="10" spans="1:28" x14ac:dyDescent="0.3">
      <c r="A10" s="1">
        <v>9</v>
      </c>
      <c r="B10" s="6">
        <v>44833</v>
      </c>
      <c r="C10" s="28" t="s">
        <v>16</v>
      </c>
      <c r="D10" s="7">
        <v>0.53888888888888886</v>
      </c>
      <c r="E10" s="7">
        <v>0.55277777777777781</v>
      </c>
      <c r="F10" s="28" t="s">
        <v>181</v>
      </c>
      <c r="G10" s="10" t="s">
        <v>690</v>
      </c>
      <c r="H10" s="5" t="s">
        <v>691</v>
      </c>
      <c r="I10" s="27" t="s">
        <v>733</v>
      </c>
      <c r="J10" s="27" t="s">
        <v>734</v>
      </c>
      <c r="K10" s="27" t="s">
        <v>735</v>
      </c>
      <c r="L10" s="27" t="s">
        <v>736</v>
      </c>
      <c r="M10" s="5" t="s">
        <v>62</v>
      </c>
      <c r="N10" s="5" t="s">
        <v>62</v>
      </c>
      <c r="O10" s="5" t="s">
        <v>696</v>
      </c>
      <c r="P10" s="5" t="s">
        <v>696</v>
      </c>
      <c r="Q10" s="5">
        <v>0</v>
      </c>
      <c r="R10" s="5">
        <v>0</v>
      </c>
      <c r="S10" s="10" t="s">
        <v>56</v>
      </c>
      <c r="T10" s="10" t="s">
        <v>56</v>
      </c>
      <c r="U10" s="5">
        <v>2</v>
      </c>
      <c r="V10" s="5">
        <v>2</v>
      </c>
      <c r="W10" s="10">
        <v>5</v>
      </c>
      <c r="X10" s="73">
        <v>5.4</v>
      </c>
      <c r="Y10" s="5">
        <v>5</v>
      </c>
      <c r="AA10" s="12" t="s">
        <v>737</v>
      </c>
    </row>
    <row r="11" spans="1:28" x14ac:dyDescent="0.3">
      <c r="A11" s="34">
        <v>10</v>
      </c>
      <c r="B11" s="6">
        <v>44834</v>
      </c>
      <c r="C11" s="28" t="s">
        <v>16</v>
      </c>
      <c r="D11" s="7">
        <v>0.59513888888888888</v>
      </c>
      <c r="E11" s="7">
        <v>0.60833333333333328</v>
      </c>
      <c r="F11" s="28" t="s">
        <v>181</v>
      </c>
      <c r="G11" s="10" t="s">
        <v>690</v>
      </c>
      <c r="H11" s="5" t="s">
        <v>691</v>
      </c>
      <c r="I11" s="27" t="s">
        <v>738</v>
      </c>
      <c r="J11" s="27" t="s">
        <v>739</v>
      </c>
      <c r="K11" s="27" t="s">
        <v>740</v>
      </c>
      <c r="L11" s="27" t="s">
        <v>741</v>
      </c>
      <c r="M11" s="5" t="s">
        <v>62</v>
      </c>
      <c r="N11" s="5" t="s">
        <v>62</v>
      </c>
      <c r="O11" s="5" t="s">
        <v>696</v>
      </c>
      <c r="P11" s="5" t="s">
        <v>696</v>
      </c>
      <c r="Q11" s="5">
        <v>0</v>
      </c>
      <c r="R11" s="5">
        <v>0</v>
      </c>
      <c r="S11" s="10" t="s">
        <v>56</v>
      </c>
      <c r="T11" s="10" t="s">
        <v>56</v>
      </c>
      <c r="U11" s="5">
        <v>2</v>
      </c>
      <c r="V11" s="5">
        <v>2</v>
      </c>
      <c r="W11" s="10">
        <v>5</v>
      </c>
      <c r="X11" s="73">
        <v>5.4</v>
      </c>
      <c r="Y11" s="5">
        <v>5</v>
      </c>
      <c r="AA11" s="12" t="s">
        <v>742</v>
      </c>
    </row>
    <row r="12" spans="1:28" x14ac:dyDescent="0.3">
      <c r="A12" s="1">
        <v>11</v>
      </c>
      <c r="B12" s="6">
        <v>44835</v>
      </c>
      <c r="C12" s="28" t="s">
        <v>16</v>
      </c>
      <c r="D12" s="7">
        <v>0.63750000000000007</v>
      </c>
      <c r="E12" s="7">
        <v>0.65277777777777779</v>
      </c>
      <c r="F12" s="28" t="s">
        <v>181</v>
      </c>
      <c r="G12" s="10" t="s">
        <v>690</v>
      </c>
      <c r="H12" s="5" t="s">
        <v>691</v>
      </c>
      <c r="I12" s="27" t="s">
        <v>743</v>
      </c>
      <c r="J12" s="27" t="s">
        <v>744</v>
      </c>
      <c r="K12" s="27" t="s">
        <v>745</v>
      </c>
      <c r="L12" s="27" t="s">
        <v>746</v>
      </c>
      <c r="M12" s="5" t="s">
        <v>62</v>
      </c>
      <c r="N12" s="5" t="s">
        <v>62</v>
      </c>
      <c r="O12" s="5" t="s">
        <v>696</v>
      </c>
      <c r="P12" s="5" t="s">
        <v>696</v>
      </c>
      <c r="Q12" s="5">
        <v>0</v>
      </c>
      <c r="R12" s="5">
        <v>0</v>
      </c>
      <c r="S12" s="10" t="s">
        <v>56</v>
      </c>
      <c r="T12" s="10" t="s">
        <v>56</v>
      </c>
      <c r="U12" s="5">
        <v>2</v>
      </c>
      <c r="V12" s="5">
        <v>2</v>
      </c>
      <c r="W12" s="10">
        <v>5</v>
      </c>
      <c r="X12" s="73">
        <v>5.33</v>
      </c>
      <c r="Y12" s="5">
        <v>5</v>
      </c>
      <c r="AA12" s="12" t="s">
        <v>747</v>
      </c>
    </row>
    <row r="13" spans="1:28" x14ac:dyDescent="0.3">
      <c r="A13" s="1">
        <v>12</v>
      </c>
      <c r="B13" s="6">
        <v>44837</v>
      </c>
      <c r="C13" s="28" t="s">
        <v>16</v>
      </c>
      <c r="D13" s="7">
        <v>0.70833333333333337</v>
      </c>
      <c r="E13" s="7">
        <v>0.72083333333333333</v>
      </c>
      <c r="F13" s="28" t="s">
        <v>181</v>
      </c>
      <c r="G13" s="10" t="s">
        <v>690</v>
      </c>
      <c r="H13" s="5" t="s">
        <v>691</v>
      </c>
      <c r="I13" s="27" t="s">
        <v>748</v>
      </c>
      <c r="J13" s="27" t="s">
        <v>749</v>
      </c>
      <c r="K13" s="27" t="s">
        <v>750</v>
      </c>
      <c r="L13" s="27" t="s">
        <v>751</v>
      </c>
      <c r="M13" s="5" t="s">
        <v>62</v>
      </c>
      <c r="N13" s="5" t="s">
        <v>62</v>
      </c>
      <c r="O13" s="5" t="s">
        <v>696</v>
      </c>
      <c r="P13" s="5" t="s">
        <v>696</v>
      </c>
      <c r="Q13" s="5">
        <v>0</v>
      </c>
      <c r="R13" s="5">
        <v>0</v>
      </c>
      <c r="S13" s="10" t="s">
        <v>56</v>
      </c>
      <c r="T13" s="10" t="s">
        <v>56</v>
      </c>
      <c r="U13" s="5">
        <v>2</v>
      </c>
      <c r="V13" s="5">
        <v>2</v>
      </c>
      <c r="W13" s="10">
        <v>5</v>
      </c>
      <c r="X13" s="74">
        <v>5.38</v>
      </c>
      <c r="Y13" s="5">
        <v>5</v>
      </c>
      <c r="AA13" s="58" t="s">
        <v>752</v>
      </c>
    </row>
    <row r="14" spans="1:28" x14ac:dyDescent="0.3">
      <c r="A14" s="1">
        <v>13</v>
      </c>
      <c r="B14" s="6">
        <v>44838</v>
      </c>
      <c r="C14" s="28" t="s">
        <v>16</v>
      </c>
      <c r="D14" s="7">
        <v>0.25486111111111109</v>
      </c>
      <c r="E14" s="7">
        <v>0.26944444444444443</v>
      </c>
      <c r="F14" s="28" t="s">
        <v>181</v>
      </c>
      <c r="G14" s="10" t="s">
        <v>690</v>
      </c>
      <c r="H14" s="5" t="s">
        <v>691</v>
      </c>
      <c r="I14" s="27" t="s">
        <v>753</v>
      </c>
      <c r="J14" s="27" t="s">
        <v>754</v>
      </c>
      <c r="K14" s="27" t="s">
        <v>755</v>
      </c>
      <c r="L14" s="27" t="s">
        <v>756</v>
      </c>
      <c r="M14" s="5" t="s">
        <v>62</v>
      </c>
      <c r="N14" s="5" t="s">
        <v>62</v>
      </c>
      <c r="O14" s="5" t="s">
        <v>696</v>
      </c>
      <c r="P14" s="5" t="s">
        <v>696</v>
      </c>
      <c r="Q14" s="5">
        <v>0</v>
      </c>
      <c r="R14" s="5">
        <v>0</v>
      </c>
      <c r="S14" s="10" t="s">
        <v>56</v>
      </c>
      <c r="T14" s="10" t="s">
        <v>56</v>
      </c>
      <c r="U14" s="5">
        <v>2</v>
      </c>
      <c r="V14" s="5">
        <v>2</v>
      </c>
      <c r="W14" s="10">
        <v>5</v>
      </c>
      <c r="X14" s="73">
        <v>5.4</v>
      </c>
      <c r="Y14" s="5">
        <v>5</v>
      </c>
      <c r="AA14" s="11" t="s">
        <v>757</v>
      </c>
    </row>
    <row r="15" spans="1:28" x14ac:dyDescent="0.3">
      <c r="A15" s="1">
        <v>14</v>
      </c>
      <c r="B15" s="6">
        <v>44839</v>
      </c>
      <c r="C15" s="28" t="s">
        <v>16</v>
      </c>
      <c r="D15" s="7">
        <v>0.27986111111111112</v>
      </c>
      <c r="E15" s="7">
        <v>0.30069444444444443</v>
      </c>
      <c r="F15" s="28" t="s">
        <v>181</v>
      </c>
      <c r="G15" s="10" t="s">
        <v>690</v>
      </c>
      <c r="H15" s="5" t="s">
        <v>691</v>
      </c>
      <c r="I15" s="27" t="s">
        <v>758</v>
      </c>
      <c r="J15" s="27" t="s">
        <v>759</v>
      </c>
      <c r="K15" s="27" t="s">
        <v>760</v>
      </c>
      <c r="L15" s="27" t="s">
        <v>761</v>
      </c>
      <c r="M15" s="5" t="s">
        <v>288</v>
      </c>
      <c r="N15" s="5" t="s">
        <v>288</v>
      </c>
      <c r="O15" s="5" t="s">
        <v>696</v>
      </c>
      <c r="P15" s="5" t="s">
        <v>696</v>
      </c>
      <c r="Q15" s="5">
        <v>0</v>
      </c>
      <c r="R15" s="5">
        <v>0</v>
      </c>
      <c r="S15" s="10" t="s">
        <v>56</v>
      </c>
      <c r="T15" s="10" t="s">
        <v>56</v>
      </c>
      <c r="U15" s="5">
        <v>2</v>
      </c>
      <c r="V15" s="5">
        <v>2</v>
      </c>
      <c r="W15" s="10">
        <v>5</v>
      </c>
      <c r="X15" s="73">
        <v>5.15</v>
      </c>
      <c r="Y15" s="5">
        <v>5</v>
      </c>
      <c r="AA15" s="11" t="s">
        <v>762</v>
      </c>
    </row>
    <row r="16" spans="1:28" x14ac:dyDescent="0.3">
      <c r="A16" s="1">
        <v>15</v>
      </c>
      <c r="B16" s="6">
        <v>44840</v>
      </c>
      <c r="C16" s="28" t="s">
        <v>16</v>
      </c>
      <c r="D16" s="7">
        <v>0.3263888888888889</v>
      </c>
      <c r="E16" s="7">
        <v>0.34722222222222227</v>
      </c>
      <c r="F16" s="28" t="s">
        <v>181</v>
      </c>
      <c r="G16" s="10" t="s">
        <v>690</v>
      </c>
      <c r="H16" s="5" t="s">
        <v>691</v>
      </c>
      <c r="I16" s="27" t="s">
        <v>763</v>
      </c>
      <c r="J16" s="27" t="s">
        <v>764</v>
      </c>
      <c r="K16" s="27" t="s">
        <v>765</v>
      </c>
      <c r="L16" s="27" t="s">
        <v>766</v>
      </c>
      <c r="M16" s="5" t="s">
        <v>130</v>
      </c>
      <c r="N16" s="5" t="s">
        <v>130</v>
      </c>
      <c r="O16" s="5" t="s">
        <v>696</v>
      </c>
      <c r="P16" s="5" t="s">
        <v>696</v>
      </c>
      <c r="Q16" s="5">
        <v>0</v>
      </c>
      <c r="R16" s="5">
        <v>0</v>
      </c>
      <c r="S16" s="10" t="s">
        <v>56</v>
      </c>
      <c r="T16" s="10" t="s">
        <v>56</v>
      </c>
      <c r="U16" s="5">
        <v>2</v>
      </c>
      <c r="V16" s="5">
        <v>2</v>
      </c>
      <c r="W16" s="10">
        <v>5</v>
      </c>
      <c r="X16" s="73">
        <v>5.2</v>
      </c>
      <c r="Y16" s="5">
        <v>5</v>
      </c>
      <c r="AA16" s="11" t="s">
        <v>767</v>
      </c>
    </row>
    <row r="17" spans="1:28" x14ac:dyDescent="0.3">
      <c r="A17" s="1">
        <v>16</v>
      </c>
      <c r="B17" s="6">
        <v>44841</v>
      </c>
      <c r="C17" s="28" t="s">
        <v>16</v>
      </c>
      <c r="D17" s="7">
        <v>0.38125000000000003</v>
      </c>
      <c r="E17" s="7">
        <v>0.40347222222222223</v>
      </c>
      <c r="F17" s="28" t="s">
        <v>181</v>
      </c>
      <c r="G17" s="10" t="s">
        <v>690</v>
      </c>
      <c r="H17" s="5" t="s">
        <v>691</v>
      </c>
      <c r="I17" s="27" t="s">
        <v>768</v>
      </c>
      <c r="J17" s="27" t="s">
        <v>769</v>
      </c>
      <c r="K17" s="27" t="s">
        <v>770</v>
      </c>
      <c r="L17" s="27" t="s">
        <v>771</v>
      </c>
      <c r="M17" s="5" t="s">
        <v>130</v>
      </c>
      <c r="N17" s="5" t="s">
        <v>130</v>
      </c>
      <c r="O17" s="5" t="s">
        <v>696</v>
      </c>
      <c r="P17" s="5" t="s">
        <v>696</v>
      </c>
      <c r="Q17" s="5">
        <v>0</v>
      </c>
      <c r="R17" s="5">
        <v>0</v>
      </c>
      <c r="S17" s="10" t="s">
        <v>56</v>
      </c>
      <c r="T17" s="10" t="s">
        <v>56</v>
      </c>
      <c r="U17" s="5">
        <v>2</v>
      </c>
      <c r="V17" s="5">
        <v>2</v>
      </c>
      <c r="W17" s="10">
        <v>5</v>
      </c>
      <c r="X17" s="73">
        <v>5.21</v>
      </c>
      <c r="Y17" s="5">
        <v>5</v>
      </c>
      <c r="AA17" s="11" t="s">
        <v>772</v>
      </c>
    </row>
    <row r="18" spans="1:28" x14ac:dyDescent="0.3">
      <c r="A18" s="1">
        <v>17</v>
      </c>
      <c r="B18" s="6">
        <v>44842</v>
      </c>
      <c r="C18" s="28" t="s">
        <v>16</v>
      </c>
      <c r="D18" s="7">
        <v>0.43402777777777773</v>
      </c>
      <c r="E18" s="7">
        <v>0.4458333333333333</v>
      </c>
      <c r="F18" s="28" t="s">
        <v>181</v>
      </c>
      <c r="G18" s="10" t="s">
        <v>690</v>
      </c>
      <c r="H18" s="5" t="s">
        <v>691</v>
      </c>
      <c r="I18" s="27" t="s">
        <v>718</v>
      </c>
      <c r="J18" s="27" t="s">
        <v>773</v>
      </c>
      <c r="K18" s="27" t="s">
        <v>774</v>
      </c>
      <c r="L18" s="27" t="s">
        <v>775</v>
      </c>
      <c r="M18" s="5" t="s">
        <v>62</v>
      </c>
      <c r="N18" s="5" t="s">
        <v>62</v>
      </c>
      <c r="O18" s="5" t="s">
        <v>696</v>
      </c>
      <c r="P18" s="5" t="s">
        <v>696</v>
      </c>
      <c r="Q18" s="5">
        <v>0</v>
      </c>
      <c r="R18" s="5">
        <v>0</v>
      </c>
      <c r="S18" s="10" t="s">
        <v>56</v>
      </c>
      <c r="T18" s="10" t="s">
        <v>56</v>
      </c>
      <c r="U18" s="5">
        <v>2</v>
      </c>
      <c r="V18" s="5">
        <v>2</v>
      </c>
      <c r="W18" s="10">
        <v>5</v>
      </c>
      <c r="X18" s="73">
        <v>5.12</v>
      </c>
      <c r="Y18" s="5">
        <v>5</v>
      </c>
      <c r="AA18" s="11" t="s">
        <v>776</v>
      </c>
    </row>
    <row r="19" spans="1:28" x14ac:dyDescent="0.3">
      <c r="A19" s="1">
        <v>18</v>
      </c>
      <c r="B19" s="6">
        <v>44844</v>
      </c>
      <c r="C19" s="28" t="s">
        <v>16</v>
      </c>
      <c r="D19" s="7">
        <v>0.5</v>
      </c>
      <c r="E19" s="7">
        <v>0.51388888888888895</v>
      </c>
      <c r="F19" s="28" t="s">
        <v>181</v>
      </c>
      <c r="G19" s="10" t="s">
        <v>690</v>
      </c>
      <c r="H19" s="5" t="s">
        <v>691</v>
      </c>
      <c r="I19" s="27" t="s">
        <v>777</v>
      </c>
      <c r="J19" s="27" t="s">
        <v>778</v>
      </c>
      <c r="K19" s="27" t="s">
        <v>779</v>
      </c>
      <c r="L19" s="27" t="s">
        <v>780</v>
      </c>
      <c r="M19" s="5" t="s">
        <v>62</v>
      </c>
      <c r="N19" s="5" t="s">
        <v>62</v>
      </c>
      <c r="O19" s="5" t="s">
        <v>696</v>
      </c>
      <c r="P19" s="5" t="s">
        <v>696</v>
      </c>
      <c r="Q19" s="5">
        <v>0</v>
      </c>
      <c r="R19" s="5">
        <v>0</v>
      </c>
      <c r="S19" s="10" t="s">
        <v>56</v>
      </c>
      <c r="T19" s="10" t="s">
        <v>56</v>
      </c>
      <c r="U19" s="5">
        <v>2</v>
      </c>
      <c r="V19" s="5">
        <v>2</v>
      </c>
      <c r="W19" s="10">
        <v>5</v>
      </c>
      <c r="X19" s="73">
        <v>5.34</v>
      </c>
      <c r="Y19" s="5">
        <v>5</v>
      </c>
      <c r="AA19" s="11" t="s">
        <v>781</v>
      </c>
    </row>
    <row r="20" spans="1:28" x14ac:dyDescent="0.3">
      <c r="A20" s="1">
        <v>19</v>
      </c>
      <c r="B20" s="6">
        <v>44845</v>
      </c>
      <c r="C20" s="28" t="s">
        <v>16</v>
      </c>
      <c r="D20" s="7">
        <v>0.56388888888888888</v>
      </c>
      <c r="E20" s="7">
        <v>0.58124999999999993</v>
      </c>
      <c r="F20" s="28" t="s">
        <v>181</v>
      </c>
      <c r="G20" s="10" t="s">
        <v>690</v>
      </c>
      <c r="H20" s="5" t="s">
        <v>691</v>
      </c>
      <c r="I20" s="27" t="s">
        <v>782</v>
      </c>
      <c r="J20" s="27" t="s">
        <v>783</v>
      </c>
      <c r="K20" s="27" t="s">
        <v>784</v>
      </c>
      <c r="L20" s="27" t="s">
        <v>785</v>
      </c>
      <c r="M20" s="5" t="s">
        <v>62</v>
      </c>
      <c r="N20" s="5" t="s">
        <v>62</v>
      </c>
      <c r="O20" s="5" t="s">
        <v>696</v>
      </c>
      <c r="P20" s="5" t="s">
        <v>696</v>
      </c>
      <c r="Q20" s="5">
        <v>0</v>
      </c>
      <c r="R20" s="5">
        <v>0</v>
      </c>
      <c r="S20" s="10" t="s">
        <v>56</v>
      </c>
      <c r="T20" s="10" t="s">
        <v>56</v>
      </c>
      <c r="U20" s="5">
        <v>2</v>
      </c>
      <c r="V20" s="5">
        <v>2</v>
      </c>
      <c r="W20" s="10">
        <v>5</v>
      </c>
      <c r="X20" s="73">
        <v>5.0999999999999996</v>
      </c>
      <c r="Y20" s="5">
        <v>5</v>
      </c>
      <c r="AA20" s="11" t="s">
        <v>786</v>
      </c>
    </row>
    <row r="21" spans="1:28" x14ac:dyDescent="0.3">
      <c r="A21" s="1">
        <v>20</v>
      </c>
      <c r="B21" s="6">
        <v>44846</v>
      </c>
      <c r="C21" s="28" t="s">
        <v>16</v>
      </c>
      <c r="D21" s="7">
        <v>0.60625000000000007</v>
      </c>
      <c r="E21" s="7">
        <v>0.62638888888888888</v>
      </c>
      <c r="F21" s="28" t="s">
        <v>181</v>
      </c>
      <c r="G21" s="10" t="s">
        <v>690</v>
      </c>
      <c r="H21" s="5" t="s">
        <v>691</v>
      </c>
      <c r="I21" s="27" t="s">
        <v>787</v>
      </c>
      <c r="J21" s="27" t="s">
        <v>788</v>
      </c>
      <c r="K21" s="27" t="s">
        <v>789</v>
      </c>
      <c r="L21" s="27" t="s">
        <v>790</v>
      </c>
      <c r="M21" s="5" t="s">
        <v>62</v>
      </c>
      <c r="N21" s="5" t="s">
        <v>62</v>
      </c>
      <c r="O21" s="5" t="s">
        <v>696</v>
      </c>
      <c r="P21" s="5" t="s">
        <v>696</v>
      </c>
      <c r="Q21" s="5">
        <v>0</v>
      </c>
      <c r="R21" s="5">
        <v>0</v>
      </c>
      <c r="S21" s="10" t="s">
        <v>56</v>
      </c>
      <c r="T21" s="10" t="s">
        <v>56</v>
      </c>
      <c r="U21" s="5">
        <v>2</v>
      </c>
      <c r="V21" s="5">
        <v>2</v>
      </c>
      <c r="W21" s="10">
        <v>5</v>
      </c>
      <c r="X21" s="73">
        <v>5.04</v>
      </c>
      <c r="Y21" s="5">
        <v>5</v>
      </c>
      <c r="AA21" s="11" t="s">
        <v>791</v>
      </c>
    </row>
    <row r="22" spans="1:28" x14ac:dyDescent="0.3">
      <c r="A22" s="1">
        <v>21</v>
      </c>
      <c r="B22" s="6">
        <v>44847</v>
      </c>
      <c r="C22" s="28" t="s">
        <v>16</v>
      </c>
      <c r="D22" s="7">
        <v>0.5854166666666667</v>
      </c>
      <c r="E22" s="7">
        <v>0.60833333333333328</v>
      </c>
      <c r="F22" s="28" t="s">
        <v>181</v>
      </c>
      <c r="G22" s="10" t="s">
        <v>690</v>
      </c>
      <c r="H22" s="5" t="s">
        <v>691</v>
      </c>
      <c r="I22" s="27" t="s">
        <v>792</v>
      </c>
      <c r="J22" s="27" t="s">
        <v>793</v>
      </c>
      <c r="K22" s="27" t="s">
        <v>794</v>
      </c>
      <c r="L22" s="27" t="s">
        <v>795</v>
      </c>
      <c r="M22" s="5" t="s">
        <v>62</v>
      </c>
      <c r="N22" s="5" t="s">
        <v>62</v>
      </c>
      <c r="O22" s="5" t="s">
        <v>696</v>
      </c>
      <c r="P22" s="5" t="s">
        <v>696</v>
      </c>
      <c r="Q22" s="5">
        <v>0</v>
      </c>
      <c r="R22" s="5">
        <v>0</v>
      </c>
      <c r="S22" s="10" t="s">
        <v>56</v>
      </c>
      <c r="T22" s="10" t="s">
        <v>56</v>
      </c>
      <c r="U22" s="5">
        <v>2</v>
      </c>
      <c r="V22" s="5">
        <v>2</v>
      </c>
      <c r="W22" s="10">
        <v>5</v>
      </c>
      <c r="X22" s="73">
        <v>5.05</v>
      </c>
      <c r="Y22" s="5">
        <v>5</v>
      </c>
      <c r="AA22" s="11" t="s">
        <v>796</v>
      </c>
    </row>
    <row r="23" spans="1:28" x14ac:dyDescent="0.3">
      <c r="A23" s="1">
        <v>22</v>
      </c>
      <c r="B23" s="6">
        <v>44848</v>
      </c>
      <c r="C23" s="28" t="s">
        <v>16</v>
      </c>
      <c r="D23" s="7">
        <v>0.60763888888888895</v>
      </c>
      <c r="E23" s="7">
        <v>0.62638888888888888</v>
      </c>
      <c r="F23" s="28" t="s">
        <v>181</v>
      </c>
      <c r="G23" s="10" t="s">
        <v>690</v>
      </c>
      <c r="H23" s="5" t="s">
        <v>691</v>
      </c>
      <c r="I23" s="27" t="s">
        <v>797</v>
      </c>
      <c r="J23" s="27" t="s">
        <v>798</v>
      </c>
      <c r="K23" s="27" t="s">
        <v>799</v>
      </c>
      <c r="L23" s="27" t="s">
        <v>800</v>
      </c>
      <c r="M23" s="5" t="s">
        <v>62</v>
      </c>
      <c r="N23" s="5" t="s">
        <v>62</v>
      </c>
      <c r="O23" s="5" t="s">
        <v>696</v>
      </c>
      <c r="P23" s="5" t="s">
        <v>696</v>
      </c>
      <c r="Q23" s="5">
        <v>0</v>
      </c>
      <c r="R23" s="5">
        <v>0</v>
      </c>
      <c r="S23" s="10" t="s">
        <v>56</v>
      </c>
      <c r="T23" s="10" t="s">
        <v>56</v>
      </c>
      <c r="U23" s="5">
        <v>2</v>
      </c>
      <c r="V23" s="5">
        <v>2</v>
      </c>
      <c r="W23" s="10">
        <v>5</v>
      </c>
      <c r="X23" s="73">
        <v>5.08</v>
      </c>
      <c r="Y23" s="5">
        <v>5</v>
      </c>
      <c r="AA23" s="11" t="s">
        <v>801</v>
      </c>
    </row>
    <row r="24" spans="1:28" x14ac:dyDescent="0.3">
      <c r="A24" s="1">
        <v>23</v>
      </c>
      <c r="B24" s="6">
        <v>44849</v>
      </c>
      <c r="C24" s="28" t="s">
        <v>16</v>
      </c>
      <c r="D24" s="7">
        <v>0.64652777777777781</v>
      </c>
      <c r="E24" s="7">
        <v>0.6645833333333333</v>
      </c>
      <c r="F24" s="28" t="s">
        <v>181</v>
      </c>
      <c r="G24" s="10" t="s">
        <v>690</v>
      </c>
      <c r="H24" s="5" t="s">
        <v>691</v>
      </c>
      <c r="I24" s="27" t="s">
        <v>802</v>
      </c>
      <c r="J24" s="27" t="s">
        <v>803</v>
      </c>
      <c r="K24" s="27" t="s">
        <v>804</v>
      </c>
      <c r="L24" s="27" t="s">
        <v>805</v>
      </c>
      <c r="M24" s="5" t="s">
        <v>62</v>
      </c>
      <c r="N24" s="5" t="s">
        <v>62</v>
      </c>
      <c r="O24" s="5" t="s">
        <v>696</v>
      </c>
      <c r="P24" s="5" t="s">
        <v>696</v>
      </c>
      <c r="Q24" s="5">
        <v>0</v>
      </c>
      <c r="R24" s="5">
        <v>0</v>
      </c>
      <c r="S24" s="10" t="s">
        <v>56</v>
      </c>
      <c r="T24" s="10" t="s">
        <v>56</v>
      </c>
      <c r="U24" s="5">
        <v>2</v>
      </c>
      <c r="V24" s="5">
        <v>2</v>
      </c>
      <c r="W24" s="10">
        <v>5</v>
      </c>
      <c r="X24" s="73">
        <v>5.08</v>
      </c>
      <c r="Y24" s="5">
        <v>5</v>
      </c>
      <c r="AA24" s="11" t="s">
        <v>806</v>
      </c>
    </row>
    <row r="25" spans="1:28" x14ac:dyDescent="0.3">
      <c r="A25" s="1">
        <v>24</v>
      </c>
      <c r="B25" s="6">
        <v>44851</v>
      </c>
      <c r="C25" s="28" t="s">
        <v>16</v>
      </c>
      <c r="D25" s="7">
        <v>0.67152777777777783</v>
      </c>
      <c r="E25" s="7">
        <v>0.69097222222222221</v>
      </c>
      <c r="F25" s="28" t="s">
        <v>181</v>
      </c>
      <c r="G25" s="10" t="s">
        <v>690</v>
      </c>
      <c r="H25" s="5" t="s">
        <v>691</v>
      </c>
      <c r="I25" s="27" t="s">
        <v>807</v>
      </c>
      <c r="J25" s="27" t="s">
        <v>808</v>
      </c>
      <c r="K25" s="27" t="s">
        <v>809</v>
      </c>
      <c r="L25" s="27" t="s">
        <v>810</v>
      </c>
      <c r="M25" s="5" t="s">
        <v>62</v>
      </c>
      <c r="N25" s="5" t="s">
        <v>62</v>
      </c>
      <c r="O25" s="5" t="s">
        <v>696</v>
      </c>
      <c r="P25" s="5" t="s">
        <v>696</v>
      </c>
      <c r="Q25" s="5">
        <v>0</v>
      </c>
      <c r="R25" s="5">
        <v>0</v>
      </c>
      <c r="S25" s="10" t="s">
        <v>56</v>
      </c>
      <c r="T25" s="10" t="s">
        <v>56</v>
      </c>
      <c r="U25" s="5">
        <v>2</v>
      </c>
      <c r="V25" s="5">
        <v>2</v>
      </c>
      <c r="W25" s="10">
        <v>5</v>
      </c>
      <c r="X25" s="73">
        <v>5.1100000000000003</v>
      </c>
      <c r="Y25" s="5">
        <v>5</v>
      </c>
      <c r="AA25" s="11" t="s">
        <v>811</v>
      </c>
    </row>
    <row r="26" spans="1:28" x14ac:dyDescent="0.3">
      <c r="A26" s="1">
        <v>25</v>
      </c>
      <c r="B26" s="6">
        <v>44852</v>
      </c>
      <c r="C26" s="28" t="s">
        <v>16</v>
      </c>
      <c r="D26" s="7">
        <v>0.70416666666666661</v>
      </c>
      <c r="E26" s="7">
        <v>0.7284722222222223</v>
      </c>
      <c r="F26" s="28" t="s">
        <v>181</v>
      </c>
      <c r="G26" s="10" t="s">
        <v>690</v>
      </c>
      <c r="H26" s="5" t="s">
        <v>691</v>
      </c>
      <c r="I26" s="27" t="s">
        <v>812</v>
      </c>
      <c r="J26" s="27" t="s">
        <v>813</v>
      </c>
      <c r="K26" s="27" t="s">
        <v>814</v>
      </c>
      <c r="L26" s="27" t="s">
        <v>815</v>
      </c>
      <c r="M26" s="5" t="s">
        <v>130</v>
      </c>
      <c r="N26" s="5" t="s">
        <v>130</v>
      </c>
      <c r="O26" s="5" t="s">
        <v>696</v>
      </c>
      <c r="P26" s="5" t="s">
        <v>696</v>
      </c>
      <c r="Q26" s="5">
        <v>0</v>
      </c>
      <c r="R26" s="5">
        <v>0</v>
      </c>
      <c r="S26" s="10" t="s">
        <v>56</v>
      </c>
      <c r="T26" s="10" t="s">
        <v>56</v>
      </c>
      <c r="U26" s="5">
        <v>2</v>
      </c>
      <c r="V26" s="5">
        <v>2</v>
      </c>
      <c r="W26" s="10">
        <v>5</v>
      </c>
      <c r="X26" s="73">
        <v>5.01</v>
      </c>
      <c r="Y26" s="5">
        <v>5</v>
      </c>
      <c r="AA26" s="11" t="s">
        <v>816</v>
      </c>
    </row>
    <row r="27" spans="1:28" x14ac:dyDescent="0.3">
      <c r="A27" s="1">
        <v>26</v>
      </c>
      <c r="B27" s="6">
        <v>44853</v>
      </c>
      <c r="C27" s="28" t="s">
        <v>16</v>
      </c>
      <c r="D27" s="7">
        <v>0.29236111111111113</v>
      </c>
      <c r="E27" s="7">
        <v>0.30972222222222223</v>
      </c>
      <c r="F27" s="28" t="s">
        <v>181</v>
      </c>
      <c r="G27" s="10" t="s">
        <v>690</v>
      </c>
      <c r="H27" s="5" t="s">
        <v>691</v>
      </c>
      <c r="I27" s="27" t="s">
        <v>817</v>
      </c>
      <c r="J27" s="27" t="s">
        <v>818</v>
      </c>
      <c r="K27" s="27" t="s">
        <v>819</v>
      </c>
      <c r="L27" s="27" t="s">
        <v>820</v>
      </c>
      <c r="M27" s="5" t="s">
        <v>62</v>
      </c>
      <c r="N27" s="5" t="s">
        <v>62</v>
      </c>
      <c r="O27" s="5" t="s">
        <v>696</v>
      </c>
      <c r="P27" s="5" t="s">
        <v>696</v>
      </c>
      <c r="Q27" s="5">
        <v>0</v>
      </c>
      <c r="R27" s="5">
        <v>0</v>
      </c>
      <c r="S27" s="10" t="s">
        <v>56</v>
      </c>
      <c r="T27" s="10" t="s">
        <v>56</v>
      </c>
      <c r="U27" s="5">
        <v>2</v>
      </c>
      <c r="V27" s="5">
        <v>2</v>
      </c>
      <c r="W27" s="10">
        <v>5</v>
      </c>
      <c r="X27" s="73">
        <v>5.0999999999999996</v>
      </c>
      <c r="Y27" s="5">
        <v>5</v>
      </c>
      <c r="AA27" s="11" t="s">
        <v>821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130</v>
      </c>
      <c r="X32" s="21">
        <f>SUM(X2:X31)</f>
        <v>135.60999999999999</v>
      </c>
      <c r="Y32" s="21">
        <f>SUM(Y2:Y31)</f>
        <v>130</v>
      </c>
      <c r="Z32" s="20" t="s">
        <v>180</v>
      </c>
      <c r="AA32" s="24"/>
      <c r="AB32" s="20"/>
    </row>
  </sheetData>
  <autoFilter ref="A1:AB10" xr:uid="{E351C7C9-D7D8-4432-80BD-3FF698E23C28}">
    <sortState ref="A2:AB10">
      <sortCondition ref="C1:C10"/>
    </sortState>
  </autoFilter>
  <hyperlinks>
    <hyperlink ref="AA2" r:id="rId1" xr:uid="{414083EA-A831-4D39-920E-0C0757D0166D}"/>
    <hyperlink ref="AA3" r:id="rId2" xr:uid="{B46B6F10-ADB8-46C5-8105-691FB5199CC0}"/>
    <hyperlink ref="AA4" r:id="rId3" xr:uid="{28AE728C-EC57-47F3-9705-2E7C475D9486}"/>
    <hyperlink ref="AA5" r:id="rId4" xr:uid="{72BE17E1-050D-4C7A-9B6E-044638549C0D}"/>
    <hyperlink ref="AA6" r:id="rId5" xr:uid="{1CCA546F-1F70-43DE-A85A-3CF371DCE1B2}"/>
    <hyperlink ref="AA7" r:id="rId6" xr:uid="{A4CAD55C-8CAF-49A2-855C-C4D65A9FE2F3}"/>
    <hyperlink ref="AA8" r:id="rId7" xr:uid="{4966B5FB-1A06-420B-BB70-500387169FDB}"/>
    <hyperlink ref="AA9" r:id="rId8" xr:uid="{B54FDA3A-EAA4-4ED2-9762-923060315A25}"/>
    <hyperlink ref="AA10" r:id="rId9" xr:uid="{A9AE1D1E-C373-4F18-B400-03ADCFCB3FBD}"/>
    <hyperlink ref="AA11" r:id="rId10" xr:uid="{1B342AB6-9854-46B6-88A5-1B4042B7932A}"/>
    <hyperlink ref="AA12" r:id="rId11" xr:uid="{6C06663C-975D-4B7B-8214-B34FE9C981E2}"/>
    <hyperlink ref="AA13" r:id="rId12" xr:uid="{276C29DD-7D65-4378-8397-4E23D01329E3}"/>
    <hyperlink ref="AA14" r:id="rId13" xr:uid="{F00D6208-C1C0-4083-9E46-9391515BF803}"/>
    <hyperlink ref="AA15" r:id="rId14" xr:uid="{832C275D-22C9-404F-8BC2-BE6CD9CD8CED}"/>
    <hyperlink ref="AA16" r:id="rId15" xr:uid="{1898FA3E-22FB-475A-A2A4-463029F4EDDD}"/>
    <hyperlink ref="AA17" r:id="rId16" xr:uid="{E91514B4-428D-45DE-B89B-DD063F70DCAD}"/>
    <hyperlink ref="AA18" r:id="rId17" xr:uid="{9FE3FBA1-3C12-4E9A-B590-5E9D859DD9FE}"/>
    <hyperlink ref="AA19" r:id="rId18" xr:uid="{FB7A2B6A-0BA1-49F8-8BF3-15F5C14D4452}"/>
    <hyperlink ref="AA20" r:id="rId19" xr:uid="{14ABDDCC-6460-42B3-ABC9-D09EBCEF48D9}"/>
    <hyperlink ref="AA21" r:id="rId20" xr:uid="{F1EF1B9C-A5CB-46C6-9E90-40F10135A94E}"/>
    <hyperlink ref="AA22" r:id="rId21" xr:uid="{8BD3D19A-CAF7-49B1-89DD-EE1A6A993BA1}"/>
    <hyperlink ref="AA23" r:id="rId22" xr:uid="{B01006E8-D236-48E8-B658-E1AB1373E709}"/>
    <hyperlink ref="AA24" r:id="rId23" xr:uid="{8AAC6594-4CAE-47B0-A9DD-9E6806E8A03B}"/>
    <hyperlink ref="AA25" r:id="rId24" xr:uid="{4648F5B6-26E8-430F-8E60-7E0ECE304364}"/>
    <hyperlink ref="AA26" r:id="rId25" xr:uid="{3C94EC00-FEA6-4416-920F-AE9295925D21}"/>
    <hyperlink ref="AA27" r:id="rId26" xr:uid="{43A7EF81-4E41-465F-A38D-8C9C241DE937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Qualquer Usuário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A611-FAFB-453F-BE15-BD0AD501D501}">
  <dimension ref="A1:AB32"/>
  <sheetViews>
    <sheetView topLeftCell="W13" zoomScaleNormal="100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66.33203125" bestFit="1" customWidth="1"/>
    <col min="28" max="28" width="19.6640625" customWidth="1"/>
  </cols>
  <sheetData>
    <row r="1" spans="1:28" ht="43.2" x14ac:dyDescent="0.3">
      <c r="A1" s="3" t="s">
        <v>24</v>
      </c>
      <c r="B1" s="29" t="s">
        <v>25</v>
      </c>
      <c r="C1" s="29" t="s">
        <v>26</v>
      </c>
      <c r="D1" s="30" t="s">
        <v>27</v>
      </c>
      <c r="E1" s="30" t="s">
        <v>28</v>
      </c>
      <c r="F1" s="30" t="s">
        <v>29</v>
      </c>
      <c r="G1" s="30" t="s">
        <v>30</v>
      </c>
      <c r="H1" s="30" t="s">
        <v>0</v>
      </c>
      <c r="I1" s="30" t="s">
        <v>31</v>
      </c>
      <c r="J1" s="30" t="s">
        <v>32</v>
      </c>
      <c r="K1" s="30" t="s">
        <v>33</v>
      </c>
      <c r="L1" s="30" t="s">
        <v>34</v>
      </c>
      <c r="M1" s="30" t="s">
        <v>35</v>
      </c>
      <c r="N1" s="30" t="s">
        <v>36</v>
      </c>
      <c r="O1" s="30" t="s">
        <v>37</v>
      </c>
      <c r="P1" s="30" t="s">
        <v>38</v>
      </c>
      <c r="Q1" s="30" t="s">
        <v>39</v>
      </c>
      <c r="R1" s="30" t="s">
        <v>40</v>
      </c>
      <c r="S1" s="30" t="s">
        <v>41</v>
      </c>
      <c r="T1" s="30" t="s">
        <v>42</v>
      </c>
      <c r="U1" s="30" t="s">
        <v>43</v>
      </c>
      <c r="V1" s="30" t="s">
        <v>44</v>
      </c>
      <c r="W1" s="30" t="s">
        <v>45</v>
      </c>
      <c r="X1" s="31" t="s">
        <v>21</v>
      </c>
      <c r="Y1" s="31" t="s">
        <v>22</v>
      </c>
      <c r="Z1" s="30" t="s">
        <v>46</v>
      </c>
      <c r="AA1" s="30"/>
      <c r="AB1" s="32" t="s">
        <v>47</v>
      </c>
    </row>
    <row r="2" spans="1:28" x14ac:dyDescent="0.3">
      <c r="A2" s="1">
        <v>1</v>
      </c>
      <c r="B2" s="6">
        <v>44824</v>
      </c>
      <c r="C2" s="5" t="s">
        <v>16</v>
      </c>
      <c r="D2" s="7">
        <v>0.28888888888888892</v>
      </c>
      <c r="E2" s="7">
        <v>0.30555555555555552</v>
      </c>
      <c r="F2" s="28" t="s">
        <v>181</v>
      </c>
      <c r="G2" s="5" t="s">
        <v>822</v>
      </c>
      <c r="H2" s="28" t="s">
        <v>10</v>
      </c>
      <c r="I2" s="27" t="s">
        <v>823</v>
      </c>
      <c r="J2" s="27" t="s">
        <v>824</v>
      </c>
      <c r="K2" s="27" t="s">
        <v>825</v>
      </c>
      <c r="L2" s="27" t="s">
        <v>826</v>
      </c>
      <c r="M2" s="5" t="s">
        <v>62</v>
      </c>
      <c r="N2" s="5" t="s">
        <v>62</v>
      </c>
      <c r="O2" s="5" t="s">
        <v>827</v>
      </c>
      <c r="P2" s="5" t="s">
        <v>827</v>
      </c>
      <c r="Q2" s="5">
        <v>1</v>
      </c>
      <c r="R2" s="5">
        <v>1</v>
      </c>
      <c r="S2" s="5" t="s">
        <v>56</v>
      </c>
      <c r="T2" s="5" t="s">
        <v>56</v>
      </c>
      <c r="U2" s="5">
        <v>1</v>
      </c>
      <c r="V2" s="5">
        <v>1</v>
      </c>
      <c r="W2" s="5">
        <v>10</v>
      </c>
      <c r="X2" s="73">
        <v>10.31</v>
      </c>
      <c r="Y2" s="5">
        <v>10</v>
      </c>
      <c r="Z2" s="5"/>
      <c r="AA2" s="12" t="s">
        <v>828</v>
      </c>
      <c r="AB2" s="5" t="s">
        <v>829</v>
      </c>
    </row>
    <row r="3" spans="1:28" x14ac:dyDescent="0.3">
      <c r="A3" s="1">
        <v>2</v>
      </c>
      <c r="B3" s="6">
        <v>44825</v>
      </c>
      <c r="C3" s="5" t="s">
        <v>16</v>
      </c>
      <c r="D3" s="7">
        <v>0.32361111111111113</v>
      </c>
      <c r="E3" s="7">
        <v>0.34027777777777773</v>
      </c>
      <c r="F3" s="28" t="s">
        <v>181</v>
      </c>
      <c r="G3" s="5" t="s">
        <v>822</v>
      </c>
      <c r="H3" s="28" t="s">
        <v>10</v>
      </c>
      <c r="I3" s="27" t="s">
        <v>830</v>
      </c>
      <c r="J3" s="27" t="s">
        <v>831</v>
      </c>
      <c r="K3" s="27" t="s">
        <v>832</v>
      </c>
      <c r="L3" s="27" t="s">
        <v>833</v>
      </c>
      <c r="M3" s="5" t="s">
        <v>62</v>
      </c>
      <c r="N3" s="5" t="s">
        <v>62</v>
      </c>
      <c r="O3" s="5" t="s">
        <v>696</v>
      </c>
      <c r="P3" s="5" t="s">
        <v>696</v>
      </c>
      <c r="Q3" s="5">
        <v>1</v>
      </c>
      <c r="R3" s="5">
        <v>1</v>
      </c>
      <c r="S3" s="5" t="s">
        <v>56</v>
      </c>
      <c r="T3" s="5" t="s">
        <v>56</v>
      </c>
      <c r="U3" s="5">
        <v>1</v>
      </c>
      <c r="V3" s="5">
        <v>1</v>
      </c>
      <c r="W3" s="5">
        <v>10</v>
      </c>
      <c r="X3" s="73">
        <v>10.28</v>
      </c>
      <c r="Y3" s="5">
        <v>10</v>
      </c>
      <c r="Z3" s="5"/>
      <c r="AA3" s="12" t="s">
        <v>834</v>
      </c>
      <c r="AB3" s="5"/>
    </row>
    <row r="4" spans="1:28" x14ac:dyDescent="0.3">
      <c r="A4" s="1">
        <v>3</v>
      </c>
      <c r="B4" s="6">
        <v>44826</v>
      </c>
      <c r="C4" s="5" t="s">
        <v>16</v>
      </c>
      <c r="D4" s="7">
        <v>0.36388888888888887</v>
      </c>
      <c r="E4" s="7">
        <v>0.37916666666666665</v>
      </c>
      <c r="F4" s="28" t="s">
        <v>181</v>
      </c>
      <c r="G4" s="5" t="s">
        <v>822</v>
      </c>
      <c r="H4" s="28" t="s">
        <v>10</v>
      </c>
      <c r="I4" s="27" t="s">
        <v>835</v>
      </c>
      <c r="J4" s="27" t="s">
        <v>836</v>
      </c>
      <c r="K4" s="27" t="s">
        <v>837</v>
      </c>
      <c r="L4" s="27" t="s">
        <v>838</v>
      </c>
      <c r="M4" s="5" t="s">
        <v>62</v>
      </c>
      <c r="N4" s="5" t="s">
        <v>62</v>
      </c>
      <c r="O4" s="5" t="s">
        <v>827</v>
      </c>
      <c r="P4" s="5" t="s">
        <v>827</v>
      </c>
      <c r="Q4" s="5">
        <v>1</v>
      </c>
      <c r="R4" s="5">
        <v>1</v>
      </c>
      <c r="S4" s="5" t="s">
        <v>56</v>
      </c>
      <c r="T4" s="5" t="s">
        <v>56</v>
      </c>
      <c r="U4" s="5">
        <v>1</v>
      </c>
      <c r="V4" s="5">
        <v>1</v>
      </c>
      <c r="W4" s="5">
        <v>10</v>
      </c>
      <c r="X4" s="73">
        <v>10.29</v>
      </c>
      <c r="Y4" s="5">
        <v>10</v>
      </c>
      <c r="Z4" s="5"/>
      <c r="AA4" s="12" t="s">
        <v>839</v>
      </c>
      <c r="AB4" s="5"/>
    </row>
    <row r="5" spans="1:28" x14ac:dyDescent="0.3">
      <c r="A5" s="1">
        <v>4</v>
      </c>
      <c r="B5" s="6">
        <v>44827</v>
      </c>
      <c r="C5" s="5" t="s">
        <v>16</v>
      </c>
      <c r="D5" s="7">
        <v>0.4069444444444445</v>
      </c>
      <c r="E5" s="7">
        <v>0.42291666666666666</v>
      </c>
      <c r="F5" s="28" t="s">
        <v>181</v>
      </c>
      <c r="G5" s="5" t="s">
        <v>822</v>
      </c>
      <c r="H5" s="28" t="s">
        <v>10</v>
      </c>
      <c r="I5" s="27" t="s">
        <v>840</v>
      </c>
      <c r="J5" s="27" t="s">
        <v>841</v>
      </c>
      <c r="K5" s="27" t="s">
        <v>842</v>
      </c>
      <c r="L5" s="27" t="s">
        <v>843</v>
      </c>
      <c r="M5" s="5" t="s">
        <v>62</v>
      </c>
      <c r="N5" s="5" t="s">
        <v>62</v>
      </c>
      <c r="O5" s="5" t="s">
        <v>696</v>
      </c>
      <c r="P5" s="5" t="s">
        <v>696</v>
      </c>
      <c r="Q5" s="5">
        <v>1</v>
      </c>
      <c r="R5" s="5">
        <v>1</v>
      </c>
      <c r="S5" s="5" t="s">
        <v>56</v>
      </c>
      <c r="T5" s="5" t="s">
        <v>56</v>
      </c>
      <c r="U5" s="5">
        <v>1</v>
      </c>
      <c r="V5" s="5">
        <v>1</v>
      </c>
      <c r="W5" s="5">
        <v>10</v>
      </c>
      <c r="X5" s="73">
        <v>10.33</v>
      </c>
      <c r="Y5" s="5">
        <v>10</v>
      </c>
      <c r="Z5" s="5"/>
      <c r="AA5" s="12" t="s">
        <v>844</v>
      </c>
      <c r="AB5" s="5"/>
    </row>
    <row r="6" spans="1:28" x14ac:dyDescent="0.3">
      <c r="A6" s="1">
        <v>5</v>
      </c>
      <c r="B6" s="6">
        <v>44828</v>
      </c>
      <c r="C6" s="5" t="s">
        <v>16</v>
      </c>
      <c r="D6" s="7">
        <v>0.46388888888888885</v>
      </c>
      <c r="E6" s="7">
        <v>0.48055555555555557</v>
      </c>
      <c r="F6" s="28" t="s">
        <v>181</v>
      </c>
      <c r="G6" s="5" t="s">
        <v>822</v>
      </c>
      <c r="H6" s="28" t="s">
        <v>10</v>
      </c>
      <c r="I6" s="27" t="s">
        <v>845</v>
      </c>
      <c r="J6" s="27" t="s">
        <v>846</v>
      </c>
      <c r="K6" s="27" t="s">
        <v>847</v>
      </c>
      <c r="L6" s="27" t="s">
        <v>848</v>
      </c>
      <c r="M6" s="5" t="s">
        <v>62</v>
      </c>
      <c r="N6" s="5" t="s">
        <v>62</v>
      </c>
      <c r="O6" s="5" t="s">
        <v>696</v>
      </c>
      <c r="P6" s="5" t="s">
        <v>696</v>
      </c>
      <c r="Q6" s="5">
        <v>1</v>
      </c>
      <c r="R6" s="5">
        <v>1</v>
      </c>
      <c r="S6" s="5" t="s">
        <v>56</v>
      </c>
      <c r="T6" s="5" t="s">
        <v>56</v>
      </c>
      <c r="U6" s="5">
        <v>1</v>
      </c>
      <c r="V6" s="5">
        <v>1</v>
      </c>
      <c r="W6" s="5">
        <v>10</v>
      </c>
      <c r="X6" s="73">
        <v>10.29</v>
      </c>
      <c r="Y6" s="5">
        <v>10</v>
      </c>
      <c r="Z6" s="5"/>
      <c r="AA6" s="12" t="s">
        <v>849</v>
      </c>
      <c r="AB6" s="5"/>
    </row>
    <row r="7" spans="1:28" x14ac:dyDescent="0.3">
      <c r="A7" s="1">
        <v>6</v>
      </c>
      <c r="B7" s="6">
        <v>44830</v>
      </c>
      <c r="C7" s="5" t="s">
        <v>16</v>
      </c>
      <c r="D7" s="7">
        <v>0.55138888888888882</v>
      </c>
      <c r="E7" s="7">
        <v>0.56736111111111109</v>
      </c>
      <c r="F7" s="28" t="s">
        <v>181</v>
      </c>
      <c r="G7" s="5" t="s">
        <v>822</v>
      </c>
      <c r="H7" s="28" t="s">
        <v>10</v>
      </c>
      <c r="I7" s="27" t="s">
        <v>850</v>
      </c>
      <c r="J7" s="27" t="s">
        <v>851</v>
      </c>
      <c r="K7" s="27" t="s">
        <v>852</v>
      </c>
      <c r="L7" s="27" t="s">
        <v>853</v>
      </c>
      <c r="M7" s="5" t="s">
        <v>62</v>
      </c>
      <c r="N7" s="5" t="s">
        <v>62</v>
      </c>
      <c r="O7" s="5" t="s">
        <v>827</v>
      </c>
      <c r="P7" s="5" t="s">
        <v>827</v>
      </c>
      <c r="Q7" s="5">
        <v>1</v>
      </c>
      <c r="R7" s="5">
        <v>1</v>
      </c>
      <c r="S7" s="5" t="s">
        <v>56</v>
      </c>
      <c r="T7" s="5" t="s">
        <v>56</v>
      </c>
      <c r="U7" s="5">
        <v>1</v>
      </c>
      <c r="V7" s="5">
        <v>1</v>
      </c>
      <c r="W7" s="5">
        <v>10</v>
      </c>
      <c r="X7" s="73">
        <v>10.27</v>
      </c>
      <c r="Y7" s="5">
        <v>10</v>
      </c>
      <c r="Z7" s="5"/>
      <c r="AA7" s="12" t="s">
        <v>854</v>
      </c>
      <c r="AB7" s="5"/>
    </row>
    <row r="8" spans="1:28" x14ac:dyDescent="0.3">
      <c r="A8" s="1">
        <v>7</v>
      </c>
      <c r="B8" s="6">
        <v>44831</v>
      </c>
      <c r="C8" s="5" t="s">
        <v>16</v>
      </c>
      <c r="D8" s="7">
        <v>0.58611111111111114</v>
      </c>
      <c r="E8" s="7">
        <v>0.60277777777777775</v>
      </c>
      <c r="F8" s="28" t="s">
        <v>181</v>
      </c>
      <c r="G8" s="5" t="s">
        <v>822</v>
      </c>
      <c r="H8" s="28" t="s">
        <v>10</v>
      </c>
      <c r="I8" s="27" t="s">
        <v>855</v>
      </c>
      <c r="J8" s="27" t="s">
        <v>856</v>
      </c>
      <c r="K8" s="27" t="s">
        <v>857</v>
      </c>
      <c r="L8" s="27" t="s">
        <v>858</v>
      </c>
      <c r="M8" s="5" t="s">
        <v>62</v>
      </c>
      <c r="N8" s="5" t="s">
        <v>62</v>
      </c>
      <c r="O8" s="5" t="s">
        <v>696</v>
      </c>
      <c r="P8" s="5" t="s">
        <v>696</v>
      </c>
      <c r="Q8" s="5">
        <v>1</v>
      </c>
      <c r="R8" s="5">
        <v>1</v>
      </c>
      <c r="S8" s="5" t="s">
        <v>56</v>
      </c>
      <c r="T8" s="5" t="s">
        <v>56</v>
      </c>
      <c r="U8" s="5">
        <v>1</v>
      </c>
      <c r="V8" s="5">
        <v>1</v>
      </c>
      <c r="W8" s="5">
        <v>10</v>
      </c>
      <c r="X8" s="73">
        <v>10.25</v>
      </c>
      <c r="Y8" s="5">
        <v>10</v>
      </c>
      <c r="Z8" s="5"/>
      <c r="AA8" s="12" t="s">
        <v>859</v>
      </c>
      <c r="AB8" s="5"/>
    </row>
    <row r="9" spans="1:28" x14ac:dyDescent="0.3">
      <c r="A9" s="1">
        <v>8</v>
      </c>
      <c r="B9" s="6">
        <v>44832</v>
      </c>
      <c r="C9" s="5" t="s">
        <v>16</v>
      </c>
      <c r="D9" s="7">
        <v>0.62083333333333335</v>
      </c>
      <c r="E9" s="7">
        <v>0.63680555555555551</v>
      </c>
      <c r="F9" s="28" t="s">
        <v>181</v>
      </c>
      <c r="G9" s="5" t="s">
        <v>822</v>
      </c>
      <c r="H9" s="28" t="s">
        <v>10</v>
      </c>
      <c r="I9" s="27" t="s">
        <v>860</v>
      </c>
      <c r="J9" s="27" t="s">
        <v>861</v>
      </c>
      <c r="K9" s="27" t="s">
        <v>862</v>
      </c>
      <c r="L9" s="27" t="s">
        <v>863</v>
      </c>
      <c r="M9" s="5" t="s">
        <v>62</v>
      </c>
      <c r="N9" s="5" t="s">
        <v>62</v>
      </c>
      <c r="O9" s="5" t="s">
        <v>827</v>
      </c>
      <c r="P9" s="5" t="s">
        <v>827</v>
      </c>
      <c r="Q9" s="5">
        <v>1</v>
      </c>
      <c r="R9" s="5">
        <v>1</v>
      </c>
      <c r="S9" s="5" t="s">
        <v>56</v>
      </c>
      <c r="T9" s="5" t="s">
        <v>56</v>
      </c>
      <c r="U9" s="5">
        <v>1</v>
      </c>
      <c r="V9" s="5">
        <v>1</v>
      </c>
      <c r="W9" s="5">
        <v>10</v>
      </c>
      <c r="X9" s="73">
        <v>10.29</v>
      </c>
      <c r="Y9" s="5">
        <v>10</v>
      </c>
      <c r="AA9" s="12" t="s">
        <v>864</v>
      </c>
    </row>
    <row r="10" spans="1:28" x14ac:dyDescent="0.3">
      <c r="A10" s="1">
        <v>9</v>
      </c>
      <c r="B10" s="6">
        <v>44833</v>
      </c>
      <c r="C10" s="5" t="s">
        <v>16</v>
      </c>
      <c r="D10" s="7">
        <v>0.66180555555555554</v>
      </c>
      <c r="E10" s="7">
        <v>0.6777777777777777</v>
      </c>
      <c r="F10" s="28" t="s">
        <v>181</v>
      </c>
      <c r="G10" s="5" t="s">
        <v>822</v>
      </c>
      <c r="H10" s="28" t="s">
        <v>10</v>
      </c>
      <c r="I10" s="27" t="s">
        <v>865</v>
      </c>
      <c r="J10" s="27" t="s">
        <v>866</v>
      </c>
      <c r="K10" s="27" t="s">
        <v>867</v>
      </c>
      <c r="L10" s="27" t="s">
        <v>868</v>
      </c>
      <c r="M10" s="5" t="s">
        <v>62</v>
      </c>
      <c r="N10" s="5" t="s">
        <v>62</v>
      </c>
      <c r="O10" s="5" t="s">
        <v>696</v>
      </c>
      <c r="P10" s="5" t="s">
        <v>696</v>
      </c>
      <c r="Q10" s="5">
        <v>1</v>
      </c>
      <c r="R10" s="5">
        <v>1</v>
      </c>
      <c r="S10" s="5" t="s">
        <v>56</v>
      </c>
      <c r="T10" s="5" t="s">
        <v>56</v>
      </c>
      <c r="U10" s="5">
        <v>1</v>
      </c>
      <c r="V10" s="5">
        <v>1</v>
      </c>
      <c r="W10" s="5">
        <v>10</v>
      </c>
      <c r="X10" s="73">
        <v>10.26</v>
      </c>
      <c r="Y10" s="5">
        <v>10</v>
      </c>
      <c r="AA10" s="12" t="s">
        <v>869</v>
      </c>
    </row>
    <row r="11" spans="1:28" x14ac:dyDescent="0.3">
      <c r="A11" s="1">
        <v>10</v>
      </c>
      <c r="B11" s="6">
        <v>44834</v>
      </c>
      <c r="C11" s="5" t="s">
        <v>16</v>
      </c>
      <c r="D11" s="7">
        <v>0.70416666666666661</v>
      </c>
      <c r="E11" s="7">
        <v>0.72013888888888899</v>
      </c>
      <c r="F11" s="28" t="s">
        <v>181</v>
      </c>
      <c r="G11" s="5" t="s">
        <v>822</v>
      </c>
      <c r="H11" s="28" t="s">
        <v>10</v>
      </c>
      <c r="I11" s="27" t="s">
        <v>870</v>
      </c>
      <c r="J11" s="27" t="s">
        <v>871</v>
      </c>
      <c r="K11" s="27" t="s">
        <v>872</v>
      </c>
      <c r="L11" s="27" t="s">
        <v>873</v>
      </c>
      <c r="M11" s="5" t="s">
        <v>62</v>
      </c>
      <c r="N11" s="5" t="s">
        <v>62</v>
      </c>
      <c r="O11" s="5" t="s">
        <v>696</v>
      </c>
      <c r="P11" s="5" t="s">
        <v>696</v>
      </c>
      <c r="Q11" s="5">
        <v>1</v>
      </c>
      <c r="R11" s="5">
        <v>1</v>
      </c>
      <c r="S11" s="5" t="s">
        <v>56</v>
      </c>
      <c r="T11" s="5" t="s">
        <v>56</v>
      </c>
      <c r="U11" s="5">
        <v>1</v>
      </c>
      <c r="V11" s="5">
        <v>1</v>
      </c>
      <c r="W11" s="5">
        <v>10</v>
      </c>
      <c r="X11" s="73">
        <v>10.28</v>
      </c>
      <c r="Y11" s="5">
        <v>10</v>
      </c>
      <c r="AA11" s="12" t="s">
        <v>874</v>
      </c>
    </row>
    <row r="12" spans="1:28" x14ac:dyDescent="0.3">
      <c r="A12" s="1">
        <v>11</v>
      </c>
      <c r="B12" s="6">
        <v>44835</v>
      </c>
      <c r="C12" s="5" t="s">
        <v>16</v>
      </c>
      <c r="D12" s="7">
        <v>0.72638888888888886</v>
      </c>
      <c r="E12" s="7">
        <v>0.74305555555555547</v>
      </c>
      <c r="F12" s="28" t="s">
        <v>181</v>
      </c>
      <c r="G12" s="5" t="s">
        <v>822</v>
      </c>
      <c r="H12" s="28" t="s">
        <v>10</v>
      </c>
      <c r="I12" s="27" t="s">
        <v>875</v>
      </c>
      <c r="J12" s="27" t="s">
        <v>876</v>
      </c>
      <c r="K12" s="27" t="s">
        <v>877</v>
      </c>
      <c r="L12" s="27" t="s">
        <v>878</v>
      </c>
      <c r="M12" s="5" t="s">
        <v>62</v>
      </c>
      <c r="N12" s="5" t="s">
        <v>62</v>
      </c>
      <c r="O12" s="5" t="s">
        <v>696</v>
      </c>
      <c r="P12" s="5" t="s">
        <v>696</v>
      </c>
      <c r="Q12" s="5">
        <v>1</v>
      </c>
      <c r="R12" s="5">
        <v>1</v>
      </c>
      <c r="S12" s="5" t="s">
        <v>56</v>
      </c>
      <c r="T12" s="5" t="s">
        <v>56</v>
      </c>
      <c r="U12" s="5">
        <v>1</v>
      </c>
      <c r="V12" s="5">
        <v>1</v>
      </c>
      <c r="W12" s="5">
        <v>10</v>
      </c>
      <c r="X12" s="73">
        <v>10.28</v>
      </c>
      <c r="Y12" s="5">
        <v>10</v>
      </c>
      <c r="AA12" s="12" t="s">
        <v>879</v>
      </c>
    </row>
    <row r="13" spans="1:28" x14ac:dyDescent="0.3">
      <c r="A13" s="1">
        <v>12</v>
      </c>
      <c r="B13" s="6">
        <v>44837</v>
      </c>
      <c r="C13" s="5" t="s">
        <v>16</v>
      </c>
      <c r="D13" s="7">
        <v>0.70486111111111116</v>
      </c>
      <c r="E13" s="7">
        <v>0.72152777777777777</v>
      </c>
      <c r="F13" s="28" t="s">
        <v>181</v>
      </c>
      <c r="G13" s="5" t="s">
        <v>822</v>
      </c>
      <c r="H13" s="5" t="s">
        <v>10</v>
      </c>
      <c r="I13" s="27" t="s">
        <v>880</v>
      </c>
      <c r="J13" s="27" t="s">
        <v>881</v>
      </c>
      <c r="K13" s="27" t="s">
        <v>882</v>
      </c>
      <c r="L13" s="27" t="s">
        <v>883</v>
      </c>
      <c r="M13" s="5" t="s">
        <v>62</v>
      </c>
      <c r="N13" s="5" t="s">
        <v>62</v>
      </c>
      <c r="O13" s="5" t="s">
        <v>696</v>
      </c>
      <c r="P13" s="5" t="s">
        <v>696</v>
      </c>
      <c r="Q13" s="5">
        <v>1</v>
      </c>
      <c r="R13" s="5">
        <v>1</v>
      </c>
      <c r="S13" s="5" t="s">
        <v>56</v>
      </c>
      <c r="T13" s="5" t="s">
        <v>56</v>
      </c>
      <c r="U13" s="5">
        <v>1</v>
      </c>
      <c r="V13" s="5">
        <v>1</v>
      </c>
      <c r="W13" s="5">
        <v>10</v>
      </c>
      <c r="X13" s="73">
        <v>10.32</v>
      </c>
      <c r="Y13" s="5">
        <v>10</v>
      </c>
      <c r="Z13" s="64"/>
      <c r="AA13" s="58" t="s">
        <v>884</v>
      </c>
    </row>
    <row r="14" spans="1:28" x14ac:dyDescent="0.3">
      <c r="A14" s="1">
        <v>13</v>
      </c>
      <c r="B14" s="6">
        <v>44838</v>
      </c>
      <c r="C14" s="5" t="s">
        <v>16</v>
      </c>
      <c r="D14" s="7">
        <v>0.31944444444444448</v>
      </c>
      <c r="E14" s="7">
        <v>0.3347222222222222</v>
      </c>
      <c r="F14" s="28" t="s">
        <v>181</v>
      </c>
      <c r="G14" s="5" t="s">
        <v>822</v>
      </c>
      <c r="H14" s="5" t="s">
        <v>10</v>
      </c>
      <c r="I14" s="27" t="s">
        <v>885</v>
      </c>
      <c r="J14" s="27" t="s">
        <v>886</v>
      </c>
      <c r="K14" s="27" t="s">
        <v>887</v>
      </c>
      <c r="L14" s="27" t="s">
        <v>888</v>
      </c>
      <c r="M14" s="5" t="s">
        <v>62</v>
      </c>
      <c r="N14" s="5" t="s">
        <v>62</v>
      </c>
      <c r="O14" s="5" t="s">
        <v>696</v>
      </c>
      <c r="P14" s="5" t="s">
        <v>696</v>
      </c>
      <c r="Q14" s="5">
        <v>1</v>
      </c>
      <c r="R14" s="5">
        <v>1</v>
      </c>
      <c r="S14" s="5" t="s">
        <v>56</v>
      </c>
      <c r="T14" s="5" t="s">
        <v>56</v>
      </c>
      <c r="U14" s="5">
        <v>1</v>
      </c>
      <c r="V14" s="5">
        <v>1</v>
      </c>
      <c r="W14" s="5">
        <v>10</v>
      </c>
      <c r="X14" s="73">
        <v>10.27</v>
      </c>
      <c r="Y14" s="5">
        <v>10</v>
      </c>
      <c r="AA14" s="11" t="s">
        <v>889</v>
      </c>
    </row>
    <row r="15" spans="1:28" x14ac:dyDescent="0.3">
      <c r="A15" s="1">
        <v>14</v>
      </c>
      <c r="B15" s="6">
        <v>44839</v>
      </c>
      <c r="C15" s="5" t="s">
        <v>16</v>
      </c>
      <c r="D15" s="7">
        <v>0.36805555555555558</v>
      </c>
      <c r="E15" s="7">
        <v>0.3840277777777778</v>
      </c>
      <c r="F15" s="28" t="s">
        <v>181</v>
      </c>
      <c r="G15" s="5" t="s">
        <v>822</v>
      </c>
      <c r="H15" s="5" t="s">
        <v>10</v>
      </c>
      <c r="I15" s="27" t="s">
        <v>890</v>
      </c>
      <c r="J15" s="27" t="s">
        <v>891</v>
      </c>
      <c r="K15" s="27" t="s">
        <v>892</v>
      </c>
      <c r="L15" s="27" t="s">
        <v>893</v>
      </c>
      <c r="M15" s="5" t="s">
        <v>62</v>
      </c>
      <c r="N15" s="5" t="s">
        <v>62</v>
      </c>
      <c r="O15" s="5" t="s">
        <v>827</v>
      </c>
      <c r="P15" s="5" t="s">
        <v>827</v>
      </c>
      <c r="Q15" s="5">
        <v>1</v>
      </c>
      <c r="R15" s="5">
        <v>1</v>
      </c>
      <c r="S15" s="5" t="s">
        <v>56</v>
      </c>
      <c r="T15" s="5" t="s">
        <v>56</v>
      </c>
      <c r="U15" s="5">
        <v>1</v>
      </c>
      <c r="V15" s="5">
        <v>1</v>
      </c>
      <c r="W15" s="5">
        <v>10</v>
      </c>
      <c r="X15" s="73">
        <v>10.26</v>
      </c>
      <c r="Y15" s="5">
        <v>10</v>
      </c>
      <c r="AA15" s="11" t="s">
        <v>894</v>
      </c>
    </row>
    <row r="16" spans="1:28" x14ac:dyDescent="0.3">
      <c r="A16" s="1">
        <v>15</v>
      </c>
      <c r="B16" s="6">
        <v>44840</v>
      </c>
      <c r="C16" s="5" t="s">
        <v>16</v>
      </c>
      <c r="D16" s="7">
        <v>0.37708333333333338</v>
      </c>
      <c r="E16" s="7">
        <v>0.39305555555555555</v>
      </c>
      <c r="F16" s="28" t="s">
        <v>181</v>
      </c>
      <c r="G16" s="5" t="s">
        <v>822</v>
      </c>
      <c r="H16" s="5" t="s">
        <v>10</v>
      </c>
      <c r="I16" s="27" t="s">
        <v>895</v>
      </c>
      <c r="J16" s="27" t="s">
        <v>896</v>
      </c>
      <c r="K16" s="27" t="s">
        <v>897</v>
      </c>
      <c r="L16" s="27" t="s">
        <v>898</v>
      </c>
      <c r="M16" s="5" t="s">
        <v>62</v>
      </c>
      <c r="N16" s="5" t="s">
        <v>62</v>
      </c>
      <c r="O16" s="5" t="s">
        <v>696</v>
      </c>
      <c r="P16" s="5" t="s">
        <v>696</v>
      </c>
      <c r="Q16" s="5">
        <v>1</v>
      </c>
      <c r="R16" s="5">
        <v>1</v>
      </c>
      <c r="S16" s="5" t="s">
        <v>56</v>
      </c>
      <c r="T16" s="5" t="s">
        <v>56</v>
      </c>
      <c r="U16" s="5">
        <v>1</v>
      </c>
      <c r="V16" s="5">
        <v>1</v>
      </c>
      <c r="W16" s="5">
        <v>10</v>
      </c>
      <c r="X16" s="73">
        <v>10.29</v>
      </c>
      <c r="Y16" s="5">
        <v>10</v>
      </c>
      <c r="AA16" s="11" t="s">
        <v>899</v>
      </c>
    </row>
    <row r="17" spans="1:28" x14ac:dyDescent="0.3">
      <c r="A17" s="1">
        <v>16</v>
      </c>
      <c r="B17" s="6">
        <v>44841</v>
      </c>
      <c r="C17" s="5" t="s">
        <v>16</v>
      </c>
      <c r="D17" s="7">
        <v>0.37013888888888885</v>
      </c>
      <c r="E17" s="7">
        <v>0.38680555555555557</v>
      </c>
      <c r="F17" s="28" t="s">
        <v>181</v>
      </c>
      <c r="G17" s="5" t="s">
        <v>822</v>
      </c>
      <c r="H17" s="5" t="s">
        <v>10</v>
      </c>
      <c r="I17" s="27" t="s">
        <v>900</v>
      </c>
      <c r="J17" s="27" t="s">
        <v>901</v>
      </c>
      <c r="K17" s="27" t="s">
        <v>902</v>
      </c>
      <c r="L17" s="27" t="s">
        <v>903</v>
      </c>
      <c r="M17" s="5" t="s">
        <v>62</v>
      </c>
      <c r="N17" s="5" t="s">
        <v>62</v>
      </c>
      <c r="O17" s="5" t="s">
        <v>696</v>
      </c>
      <c r="P17" s="5" t="s">
        <v>696</v>
      </c>
      <c r="Q17" s="5">
        <v>1</v>
      </c>
      <c r="R17" s="5">
        <v>1</v>
      </c>
      <c r="S17" s="5" t="s">
        <v>56</v>
      </c>
      <c r="T17" s="5" t="s">
        <v>56</v>
      </c>
      <c r="U17" s="5">
        <v>1</v>
      </c>
      <c r="V17" s="5">
        <v>1</v>
      </c>
      <c r="W17" s="5">
        <v>10</v>
      </c>
      <c r="X17" s="73">
        <v>10.26</v>
      </c>
      <c r="Y17" s="5">
        <v>10</v>
      </c>
      <c r="AA17" s="11" t="s">
        <v>904</v>
      </c>
    </row>
    <row r="18" spans="1:28" x14ac:dyDescent="0.3">
      <c r="A18" s="1">
        <v>17</v>
      </c>
      <c r="B18" s="6">
        <v>44842</v>
      </c>
      <c r="C18" s="5" t="s">
        <v>16</v>
      </c>
      <c r="D18" s="7">
        <v>0.40972222222222227</v>
      </c>
      <c r="E18" s="7">
        <v>0.42638888888888887</v>
      </c>
      <c r="F18" s="28" t="s">
        <v>181</v>
      </c>
      <c r="G18" s="5" t="s">
        <v>822</v>
      </c>
      <c r="H18" s="5" t="s">
        <v>10</v>
      </c>
      <c r="I18" s="27" t="s">
        <v>905</v>
      </c>
      <c r="J18" s="27" t="s">
        <v>906</v>
      </c>
      <c r="K18" s="27" t="s">
        <v>907</v>
      </c>
      <c r="L18" s="27" t="s">
        <v>908</v>
      </c>
      <c r="M18" s="5" t="s">
        <v>62</v>
      </c>
      <c r="N18" s="5" t="s">
        <v>62</v>
      </c>
      <c r="O18" s="5" t="s">
        <v>696</v>
      </c>
      <c r="P18" s="5" t="s">
        <v>696</v>
      </c>
      <c r="Q18" s="5">
        <v>1</v>
      </c>
      <c r="R18" s="5">
        <v>1</v>
      </c>
      <c r="S18" s="5" t="s">
        <v>56</v>
      </c>
      <c r="T18" s="5" t="s">
        <v>56</v>
      </c>
      <c r="U18" s="5">
        <v>1</v>
      </c>
      <c r="V18" s="5">
        <v>1</v>
      </c>
      <c r="W18" s="5">
        <v>10</v>
      </c>
      <c r="X18" s="73">
        <v>10.25</v>
      </c>
      <c r="Y18" s="5">
        <v>10</v>
      </c>
      <c r="AA18" s="11" t="s">
        <v>909</v>
      </c>
    </row>
    <row r="19" spans="1:28" x14ac:dyDescent="0.3">
      <c r="A19" s="1">
        <v>18</v>
      </c>
      <c r="B19" s="6">
        <v>44844</v>
      </c>
      <c r="C19" s="5" t="s">
        <v>16</v>
      </c>
      <c r="D19" s="7">
        <v>0.40972222222222227</v>
      </c>
      <c r="E19" s="7">
        <v>0.42638888888888887</v>
      </c>
      <c r="F19" s="28" t="s">
        <v>181</v>
      </c>
      <c r="G19" s="5" t="s">
        <v>822</v>
      </c>
      <c r="H19" s="5" t="s">
        <v>10</v>
      </c>
      <c r="I19" s="27" t="s">
        <v>905</v>
      </c>
      <c r="J19" s="27" t="s">
        <v>906</v>
      </c>
      <c r="K19" s="27" t="s">
        <v>907</v>
      </c>
      <c r="L19" s="27" t="s">
        <v>910</v>
      </c>
      <c r="M19" s="5" t="s">
        <v>62</v>
      </c>
      <c r="N19" s="5" t="s">
        <v>62</v>
      </c>
      <c r="O19" s="5" t="s">
        <v>696</v>
      </c>
      <c r="P19" s="5" t="s">
        <v>696</v>
      </c>
      <c r="Q19" s="5">
        <v>1</v>
      </c>
      <c r="R19" s="5">
        <v>1</v>
      </c>
      <c r="S19" s="5" t="s">
        <v>56</v>
      </c>
      <c r="T19" s="5" t="s">
        <v>56</v>
      </c>
      <c r="U19" s="5">
        <v>1</v>
      </c>
      <c r="V19" s="5">
        <v>1</v>
      </c>
      <c r="W19" s="5">
        <v>10</v>
      </c>
      <c r="X19" s="73">
        <v>10.24</v>
      </c>
      <c r="Y19" s="5">
        <v>10</v>
      </c>
      <c r="AA19" s="11" t="s">
        <v>911</v>
      </c>
    </row>
    <row r="20" spans="1:28" x14ac:dyDescent="0.3">
      <c r="A20" s="1">
        <v>19</v>
      </c>
      <c r="B20" s="6">
        <v>44845</v>
      </c>
      <c r="C20" s="5" t="s">
        <v>16</v>
      </c>
      <c r="D20" s="7">
        <v>0.55069444444444449</v>
      </c>
      <c r="E20" s="7">
        <v>0.56597222222222221</v>
      </c>
      <c r="F20" s="28" t="s">
        <v>181</v>
      </c>
      <c r="G20" s="5" t="s">
        <v>822</v>
      </c>
      <c r="H20" s="5" t="s">
        <v>10</v>
      </c>
      <c r="I20" s="27" t="s">
        <v>912</v>
      </c>
      <c r="J20" s="27" t="s">
        <v>913</v>
      </c>
      <c r="K20" s="27" t="s">
        <v>914</v>
      </c>
      <c r="L20" s="27" t="s">
        <v>915</v>
      </c>
      <c r="M20" s="5" t="s">
        <v>62</v>
      </c>
      <c r="N20" s="5" t="s">
        <v>62</v>
      </c>
      <c r="O20" s="5" t="s">
        <v>696</v>
      </c>
      <c r="P20" s="5" t="s">
        <v>696</v>
      </c>
      <c r="Q20" s="5">
        <v>1</v>
      </c>
      <c r="R20" s="5">
        <v>1</v>
      </c>
      <c r="S20" s="5" t="s">
        <v>56</v>
      </c>
      <c r="T20" s="5" t="s">
        <v>56</v>
      </c>
      <c r="U20" s="5">
        <v>1</v>
      </c>
      <c r="V20" s="5">
        <v>1</v>
      </c>
      <c r="W20" s="5">
        <v>10</v>
      </c>
      <c r="X20" s="73">
        <v>10.199999999999999</v>
      </c>
      <c r="Y20" s="5">
        <v>10</v>
      </c>
      <c r="AA20" s="11" t="s">
        <v>916</v>
      </c>
    </row>
    <row r="21" spans="1:28" x14ac:dyDescent="0.3">
      <c r="A21" s="1">
        <v>20</v>
      </c>
      <c r="B21" s="6">
        <v>44846</v>
      </c>
      <c r="C21" s="5" t="s">
        <v>16</v>
      </c>
      <c r="D21" s="7">
        <v>0.59513888888888888</v>
      </c>
      <c r="E21" s="7">
        <v>0.61111111111111105</v>
      </c>
      <c r="F21" s="28" t="s">
        <v>181</v>
      </c>
      <c r="G21" s="5" t="s">
        <v>822</v>
      </c>
      <c r="H21" s="5" t="s">
        <v>10</v>
      </c>
      <c r="I21" s="27" t="s">
        <v>917</v>
      </c>
      <c r="J21" s="27" t="s">
        <v>918</v>
      </c>
      <c r="K21" s="27" t="s">
        <v>919</v>
      </c>
      <c r="L21" s="27" t="s">
        <v>920</v>
      </c>
      <c r="M21" s="5" t="s">
        <v>62</v>
      </c>
      <c r="N21" s="5" t="s">
        <v>62</v>
      </c>
      <c r="O21" s="5" t="s">
        <v>696</v>
      </c>
      <c r="P21" s="5" t="s">
        <v>696</v>
      </c>
      <c r="Q21" s="5">
        <v>1</v>
      </c>
      <c r="R21" s="5">
        <v>1</v>
      </c>
      <c r="S21" s="5" t="s">
        <v>56</v>
      </c>
      <c r="T21" s="5" t="s">
        <v>56</v>
      </c>
      <c r="U21" s="5">
        <v>1</v>
      </c>
      <c r="V21" s="5">
        <v>1</v>
      </c>
      <c r="W21" s="5">
        <v>10</v>
      </c>
      <c r="X21" s="73">
        <v>10.25</v>
      </c>
      <c r="Y21" s="5">
        <v>10</v>
      </c>
      <c r="AA21" s="11" t="s">
        <v>921</v>
      </c>
    </row>
    <row r="22" spans="1:28" x14ac:dyDescent="0.3">
      <c r="A22" s="1">
        <v>21</v>
      </c>
      <c r="B22" s="6">
        <v>44847</v>
      </c>
      <c r="C22" s="5" t="s">
        <v>16</v>
      </c>
      <c r="D22" s="7">
        <v>0.62361111111111112</v>
      </c>
      <c r="E22" s="7">
        <v>0.64027777777777783</v>
      </c>
      <c r="F22" s="28" t="s">
        <v>181</v>
      </c>
      <c r="G22" s="5" t="s">
        <v>822</v>
      </c>
      <c r="H22" s="5" t="s">
        <v>10</v>
      </c>
      <c r="I22" s="27" t="s">
        <v>922</v>
      </c>
      <c r="J22" s="27" t="s">
        <v>923</v>
      </c>
      <c r="K22" s="27" t="s">
        <v>924</v>
      </c>
      <c r="L22" s="27" t="s">
        <v>925</v>
      </c>
      <c r="M22" s="5" t="s">
        <v>62</v>
      </c>
      <c r="N22" s="5" t="s">
        <v>62</v>
      </c>
      <c r="O22" s="5" t="s">
        <v>827</v>
      </c>
      <c r="P22" s="5" t="s">
        <v>827</v>
      </c>
      <c r="Q22" s="5">
        <v>1</v>
      </c>
      <c r="R22" s="5">
        <v>1</v>
      </c>
      <c r="S22" s="5" t="s">
        <v>56</v>
      </c>
      <c r="T22" s="5" t="s">
        <v>56</v>
      </c>
      <c r="U22" s="5">
        <v>1</v>
      </c>
      <c r="V22" s="5">
        <v>1</v>
      </c>
      <c r="W22" s="5">
        <v>10</v>
      </c>
      <c r="X22" s="73">
        <v>10.28</v>
      </c>
      <c r="Y22" s="5">
        <v>10</v>
      </c>
      <c r="AA22" s="11" t="s">
        <v>926</v>
      </c>
    </row>
    <row r="23" spans="1:28" x14ac:dyDescent="0.3">
      <c r="A23" s="1">
        <v>22</v>
      </c>
      <c r="B23" s="6">
        <v>44848</v>
      </c>
      <c r="C23" s="5" t="s">
        <v>16</v>
      </c>
      <c r="D23" s="7">
        <v>0.66249999999999998</v>
      </c>
      <c r="E23" s="7">
        <v>0.67847222222222225</v>
      </c>
      <c r="F23" s="28" t="s">
        <v>181</v>
      </c>
      <c r="G23" s="5" t="s">
        <v>822</v>
      </c>
      <c r="H23" s="5" t="s">
        <v>10</v>
      </c>
      <c r="I23" s="27" t="s">
        <v>927</v>
      </c>
      <c r="J23" s="27" t="s">
        <v>928</v>
      </c>
      <c r="K23" s="27" t="s">
        <v>929</v>
      </c>
      <c r="L23" s="27" t="s">
        <v>930</v>
      </c>
      <c r="M23" s="5" t="s">
        <v>62</v>
      </c>
      <c r="N23" s="5" t="s">
        <v>62</v>
      </c>
      <c r="O23" s="5" t="s">
        <v>696</v>
      </c>
      <c r="P23" s="5" t="s">
        <v>696</v>
      </c>
      <c r="Q23" s="5">
        <v>1</v>
      </c>
      <c r="R23" s="5">
        <v>1</v>
      </c>
      <c r="S23" s="5" t="s">
        <v>56</v>
      </c>
      <c r="T23" s="5" t="s">
        <v>56</v>
      </c>
      <c r="U23" s="5">
        <v>1</v>
      </c>
      <c r="V23" s="5">
        <v>1</v>
      </c>
      <c r="W23" s="5">
        <v>10</v>
      </c>
      <c r="X23" s="73">
        <v>10.26</v>
      </c>
      <c r="Y23" s="5">
        <v>10</v>
      </c>
      <c r="AA23" s="11" t="s">
        <v>931</v>
      </c>
    </row>
    <row r="24" spans="1:28" x14ac:dyDescent="0.3">
      <c r="A24" s="1">
        <v>23</v>
      </c>
      <c r="B24" s="6">
        <v>44849</v>
      </c>
      <c r="C24" s="5" t="s">
        <v>16</v>
      </c>
      <c r="D24" s="7">
        <v>0.69097222222222221</v>
      </c>
      <c r="E24" s="7">
        <v>0.70694444444444438</v>
      </c>
      <c r="F24" s="28" t="s">
        <v>181</v>
      </c>
      <c r="G24" s="5" t="s">
        <v>822</v>
      </c>
      <c r="H24" s="5" t="s">
        <v>10</v>
      </c>
      <c r="I24" s="27" t="s">
        <v>932</v>
      </c>
      <c r="J24" s="27" t="s">
        <v>933</v>
      </c>
      <c r="K24" s="27" t="s">
        <v>934</v>
      </c>
      <c r="L24" s="27" t="s">
        <v>935</v>
      </c>
      <c r="M24" s="5" t="s">
        <v>62</v>
      </c>
      <c r="N24" s="5" t="s">
        <v>62</v>
      </c>
      <c r="O24" s="5" t="s">
        <v>696</v>
      </c>
      <c r="P24" s="5" t="s">
        <v>696</v>
      </c>
      <c r="Q24" s="5">
        <v>1</v>
      </c>
      <c r="R24" s="5">
        <v>1</v>
      </c>
      <c r="S24" s="5" t="s">
        <v>56</v>
      </c>
      <c r="T24" s="5" t="s">
        <v>56</v>
      </c>
      <c r="U24" s="5">
        <v>1</v>
      </c>
      <c r="V24" s="5">
        <v>1</v>
      </c>
      <c r="W24" s="5">
        <v>10</v>
      </c>
      <c r="X24" s="73">
        <v>10.26</v>
      </c>
      <c r="Y24" s="5">
        <v>10</v>
      </c>
      <c r="AA24" s="11" t="s">
        <v>936</v>
      </c>
    </row>
    <row r="25" spans="1:28" x14ac:dyDescent="0.3">
      <c r="A25" s="1">
        <v>24</v>
      </c>
      <c r="B25" s="68">
        <v>44851</v>
      </c>
      <c r="C25" s="5" t="s">
        <v>16</v>
      </c>
      <c r="D25" s="7">
        <v>0.6972222222222223</v>
      </c>
      <c r="E25" s="7">
        <v>0.71388888888888891</v>
      </c>
      <c r="F25" s="28" t="s">
        <v>181</v>
      </c>
      <c r="G25" s="5" t="s">
        <v>822</v>
      </c>
      <c r="H25" s="5" t="s">
        <v>10</v>
      </c>
      <c r="I25" s="27" t="s">
        <v>937</v>
      </c>
      <c r="J25" s="27" t="s">
        <v>938</v>
      </c>
      <c r="K25" s="27" t="s">
        <v>939</v>
      </c>
      <c r="L25" s="27" t="s">
        <v>940</v>
      </c>
      <c r="M25" s="5" t="s">
        <v>62</v>
      </c>
      <c r="N25" s="5" t="s">
        <v>62</v>
      </c>
      <c r="O25" s="5" t="s">
        <v>696</v>
      </c>
      <c r="P25" s="5" t="s">
        <v>696</v>
      </c>
      <c r="Q25" s="5">
        <v>1</v>
      </c>
      <c r="R25" s="5">
        <v>1</v>
      </c>
      <c r="S25" s="5" t="s">
        <v>56</v>
      </c>
      <c r="T25" s="5" t="s">
        <v>56</v>
      </c>
      <c r="U25" s="5">
        <v>1</v>
      </c>
      <c r="V25" s="5">
        <v>1</v>
      </c>
      <c r="W25" s="5">
        <v>10</v>
      </c>
      <c r="X25" s="73">
        <v>10.24</v>
      </c>
      <c r="Y25" s="5">
        <v>10</v>
      </c>
      <c r="AA25" s="11" t="s">
        <v>941</v>
      </c>
    </row>
    <row r="26" spans="1:28" x14ac:dyDescent="0.3">
      <c r="A26" s="1">
        <v>25</v>
      </c>
      <c r="B26" s="68">
        <v>44852</v>
      </c>
      <c r="C26" s="5" t="s">
        <v>16</v>
      </c>
      <c r="D26" s="7">
        <v>0.72777777777777775</v>
      </c>
      <c r="E26" s="7">
        <v>0.74375000000000002</v>
      </c>
      <c r="F26" s="28" t="s">
        <v>181</v>
      </c>
      <c r="G26" s="5" t="s">
        <v>822</v>
      </c>
      <c r="H26" s="5" t="s">
        <v>10</v>
      </c>
      <c r="I26" s="27" t="s">
        <v>942</v>
      </c>
      <c r="J26" s="27" t="s">
        <v>943</v>
      </c>
      <c r="K26" s="27" t="s">
        <v>944</v>
      </c>
      <c r="L26" s="27" t="s">
        <v>945</v>
      </c>
      <c r="M26" s="5" t="s">
        <v>62</v>
      </c>
      <c r="N26" s="5" t="s">
        <v>62</v>
      </c>
      <c r="O26" s="5" t="s">
        <v>696</v>
      </c>
      <c r="P26" s="5" t="s">
        <v>696</v>
      </c>
      <c r="Q26" s="5">
        <v>1</v>
      </c>
      <c r="R26" s="5">
        <v>1</v>
      </c>
      <c r="S26" s="5" t="s">
        <v>56</v>
      </c>
      <c r="T26" s="5" t="s">
        <v>56</v>
      </c>
      <c r="U26" s="5">
        <v>1</v>
      </c>
      <c r="V26" s="5">
        <v>1</v>
      </c>
      <c r="W26" s="5">
        <v>10</v>
      </c>
      <c r="X26" s="73">
        <v>10.220000000000001</v>
      </c>
      <c r="Y26" s="5">
        <v>10</v>
      </c>
      <c r="AA26" s="11" t="s">
        <v>946</v>
      </c>
    </row>
    <row r="27" spans="1:28" x14ac:dyDescent="0.3">
      <c r="A27" s="1">
        <v>26</v>
      </c>
      <c r="B27" s="68">
        <v>44853</v>
      </c>
      <c r="C27" s="5" t="s">
        <v>16</v>
      </c>
      <c r="D27" s="7">
        <v>0.73958333333333337</v>
      </c>
      <c r="E27" s="7">
        <v>0.76111111111111107</v>
      </c>
      <c r="F27" s="28" t="s">
        <v>181</v>
      </c>
      <c r="G27" s="5" t="s">
        <v>822</v>
      </c>
      <c r="H27" s="5" t="s">
        <v>10</v>
      </c>
      <c r="I27" s="27" t="s">
        <v>947</v>
      </c>
      <c r="J27" s="27" t="s">
        <v>948</v>
      </c>
      <c r="K27" s="27" t="s">
        <v>949</v>
      </c>
      <c r="L27" s="27" t="s">
        <v>950</v>
      </c>
      <c r="M27" s="5" t="s">
        <v>62</v>
      </c>
      <c r="N27" s="5" t="s">
        <v>62</v>
      </c>
      <c r="O27" s="5" t="s">
        <v>696</v>
      </c>
      <c r="P27" s="5" t="s">
        <v>696</v>
      </c>
      <c r="Q27" s="5">
        <v>1</v>
      </c>
      <c r="R27" s="5">
        <v>1</v>
      </c>
      <c r="S27" s="5" t="s">
        <v>56</v>
      </c>
      <c r="T27" s="5" t="s">
        <v>56</v>
      </c>
      <c r="U27" s="5">
        <v>1</v>
      </c>
      <c r="V27" s="5">
        <v>1</v>
      </c>
      <c r="W27" s="5">
        <v>10</v>
      </c>
      <c r="X27" s="73">
        <v>10.23</v>
      </c>
      <c r="Y27" s="5">
        <v>10</v>
      </c>
      <c r="AA27" s="11" t="s">
        <v>951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260</v>
      </c>
      <c r="X32" s="21">
        <f>SUM(X2:X31)</f>
        <v>266.96000000000004</v>
      </c>
      <c r="Y32" s="21">
        <f>SUM(Y2:Y31)</f>
        <v>260</v>
      </c>
      <c r="Z32" s="20" t="s">
        <v>180</v>
      </c>
      <c r="AA32" s="24"/>
      <c r="AB32" s="20"/>
    </row>
  </sheetData>
  <autoFilter ref="A1:AB10" xr:uid="{E351C7C9-D7D8-4432-80BD-3FF698E23C28}">
    <sortState ref="A2:AB10">
      <sortCondition ref="C1:C10"/>
    </sortState>
  </autoFilter>
  <hyperlinks>
    <hyperlink ref="AA2" r:id="rId1" xr:uid="{0B08F317-4176-4AF9-9C7D-D0497B98F56C}"/>
    <hyperlink ref="AA3" r:id="rId2" xr:uid="{808CC3C4-197F-419F-9AAF-1832C7FEA75C}"/>
    <hyperlink ref="AA4" r:id="rId3" xr:uid="{36873373-7158-42B7-941C-95D4F1D01AC8}"/>
    <hyperlink ref="AA5" r:id="rId4" xr:uid="{F3318FD7-3729-4F77-B950-6C2E95998233}"/>
    <hyperlink ref="AA6" r:id="rId5" xr:uid="{6B81A33C-53B3-43B5-947F-E034D225DA3B}"/>
    <hyperlink ref="AA7" r:id="rId6" xr:uid="{DE2BF509-A620-4BFB-A3DD-6DD0142D5585}"/>
    <hyperlink ref="AA8" r:id="rId7" xr:uid="{6BFE6DDE-FAAC-4D72-93BC-ADD43367382B}"/>
    <hyperlink ref="AA9" r:id="rId8" xr:uid="{C220F9EA-93EF-4263-A49F-369858A3F905}"/>
    <hyperlink ref="AA10" r:id="rId9" xr:uid="{B0CB268B-9C3A-4783-83B5-EDEEE094A3FE}"/>
    <hyperlink ref="AA11" r:id="rId10" xr:uid="{C0B377A7-3484-4102-9110-BD7E035FCA78}"/>
    <hyperlink ref="AA12" r:id="rId11" xr:uid="{CE1E212D-80C5-44C1-9126-B3D2D0B43D7C}"/>
    <hyperlink ref="AA13" r:id="rId12" xr:uid="{C76657B9-4941-45D8-957C-2F51C218F5BD}"/>
    <hyperlink ref="AA14" r:id="rId13" xr:uid="{3BE4EB85-8913-46CA-8F05-DAEC2E7EF165}"/>
    <hyperlink ref="AA15" r:id="rId14" xr:uid="{6B2B3CBE-B4D5-4DB5-8B87-552AF832AB0D}"/>
    <hyperlink ref="AA16" r:id="rId15" xr:uid="{78667C5A-8F7D-4725-95A9-86071C050877}"/>
    <hyperlink ref="AA17" r:id="rId16" xr:uid="{8C40B8E7-3FA8-4277-8878-0919941E8B4F}"/>
    <hyperlink ref="AA18" r:id="rId17" xr:uid="{CF11A3AE-E2B6-4969-A8D8-D007D3D1A5E2}"/>
    <hyperlink ref="AA19" r:id="rId18" xr:uid="{E3049C4E-2239-4DD3-9BF5-E5C90FC196F3}"/>
    <hyperlink ref="AA20" r:id="rId19" xr:uid="{C21511B4-3908-441A-90FF-D645B2B32881}"/>
    <hyperlink ref="AA21" r:id="rId20" xr:uid="{B5222875-F720-48BD-8F46-4FF51D1E7F83}"/>
    <hyperlink ref="AA22" r:id="rId21" xr:uid="{4D770F55-27F8-4CB5-8BC3-F14BA1FDB901}"/>
    <hyperlink ref="AA23" r:id="rId22" xr:uid="{1E728AED-BC78-4D15-A409-FFA76BBBCE17}"/>
    <hyperlink ref="AA24" r:id="rId23" xr:uid="{21E4C467-6653-4F6B-9C8C-D9FF055227DA}"/>
    <hyperlink ref="AA25" r:id="rId24" xr:uid="{24DA5401-55EA-483A-9FFB-43D9B88693D0}"/>
    <hyperlink ref="AA26" r:id="rId25" xr:uid="{D282B35D-95D7-4038-BF50-533C4169415B}"/>
    <hyperlink ref="AA27" r:id="rId26" xr:uid="{CF358E22-71C1-40F0-9B9D-905FC42CBF09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Qualquer Usuário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CA4B-5D6F-46E7-A289-7244C58C1EDA}">
  <dimension ref="A1:AB32"/>
  <sheetViews>
    <sheetView topLeftCell="V12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97.33203125" bestFit="1" customWidth="1"/>
    <col min="27" max="27" width="73.6640625" bestFit="1" customWidth="1"/>
    <col min="28" max="28" width="73" bestFit="1" customWidth="1"/>
  </cols>
  <sheetData>
    <row r="1" spans="1:28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8" x14ac:dyDescent="0.3">
      <c r="A2" s="1">
        <v>1</v>
      </c>
      <c r="B2" s="6">
        <v>44824</v>
      </c>
      <c r="C2" s="5" t="s">
        <v>16</v>
      </c>
      <c r="D2" s="7">
        <v>0.26111111111111113</v>
      </c>
      <c r="E2" s="7">
        <v>0.27083333333333331</v>
      </c>
      <c r="F2" s="28" t="s">
        <v>181</v>
      </c>
      <c r="G2" s="5" t="s">
        <v>822</v>
      </c>
      <c r="H2" s="5" t="s">
        <v>952</v>
      </c>
      <c r="I2" s="27" t="s">
        <v>953</v>
      </c>
      <c r="J2" s="27" t="s">
        <v>954</v>
      </c>
      <c r="K2" s="27" t="s">
        <v>955</v>
      </c>
      <c r="L2" s="27" t="s">
        <v>956</v>
      </c>
      <c r="M2" s="5" t="s">
        <v>62</v>
      </c>
      <c r="N2" s="5" t="s">
        <v>62</v>
      </c>
      <c r="O2" s="5" t="s">
        <v>827</v>
      </c>
      <c r="P2" s="5" t="s">
        <v>827</v>
      </c>
      <c r="Q2" s="5">
        <v>1</v>
      </c>
      <c r="R2" s="5">
        <v>1</v>
      </c>
      <c r="S2" s="5" t="s">
        <v>56</v>
      </c>
      <c r="T2" s="5" t="s">
        <v>56</v>
      </c>
      <c r="U2" s="5">
        <v>1</v>
      </c>
      <c r="V2" s="5">
        <v>1</v>
      </c>
      <c r="W2" s="5">
        <v>4.4000000000000004</v>
      </c>
      <c r="X2" s="73">
        <v>4.43</v>
      </c>
      <c r="Y2" s="5">
        <v>4.4000000000000004</v>
      </c>
      <c r="Z2" s="5"/>
      <c r="AA2" s="57" t="s">
        <v>957</v>
      </c>
      <c r="AB2" s="5"/>
    </row>
    <row r="3" spans="1:28" x14ac:dyDescent="0.3">
      <c r="A3" s="1">
        <v>2</v>
      </c>
      <c r="B3" s="6">
        <v>44825</v>
      </c>
      <c r="C3" s="5" t="s">
        <v>16</v>
      </c>
      <c r="D3" s="7">
        <v>0.29722222222222222</v>
      </c>
      <c r="E3" s="7">
        <v>0.30555555555555552</v>
      </c>
      <c r="F3" s="28" t="s">
        <v>181</v>
      </c>
      <c r="G3" s="5" t="s">
        <v>822</v>
      </c>
      <c r="H3" s="5" t="s">
        <v>952</v>
      </c>
      <c r="I3" s="27" t="s">
        <v>958</v>
      </c>
      <c r="J3" s="27" t="s">
        <v>959</v>
      </c>
      <c r="K3" s="27" t="s">
        <v>960</v>
      </c>
      <c r="L3" s="27" t="s">
        <v>961</v>
      </c>
      <c r="M3" s="5" t="s">
        <v>62</v>
      </c>
      <c r="N3" s="5" t="s">
        <v>62</v>
      </c>
      <c r="O3" s="5" t="s">
        <v>696</v>
      </c>
      <c r="P3" s="5" t="s">
        <v>696</v>
      </c>
      <c r="Q3" s="5">
        <v>1</v>
      </c>
      <c r="R3" s="5">
        <v>1</v>
      </c>
      <c r="S3" s="5" t="s">
        <v>56</v>
      </c>
      <c r="T3" s="5" t="s">
        <v>56</v>
      </c>
      <c r="U3" s="5">
        <v>1</v>
      </c>
      <c r="V3" s="5">
        <v>1</v>
      </c>
      <c r="W3" s="5">
        <v>4.4000000000000004</v>
      </c>
      <c r="X3" s="73">
        <v>4.45</v>
      </c>
      <c r="Y3" s="5">
        <v>4.4000000000000004</v>
      </c>
      <c r="Z3" s="5"/>
      <c r="AA3" s="57" t="s">
        <v>962</v>
      </c>
      <c r="AB3" s="5"/>
    </row>
    <row r="4" spans="1:28" x14ac:dyDescent="0.3">
      <c r="A4" s="1">
        <v>3</v>
      </c>
      <c r="B4" s="6">
        <v>44826</v>
      </c>
      <c r="C4" s="5" t="s">
        <v>16</v>
      </c>
      <c r="D4" s="7">
        <v>0.33611111111111108</v>
      </c>
      <c r="E4" s="7">
        <v>0.34513888888888888</v>
      </c>
      <c r="F4" s="28" t="s">
        <v>181</v>
      </c>
      <c r="G4" s="5" t="s">
        <v>822</v>
      </c>
      <c r="H4" s="5" t="s">
        <v>952</v>
      </c>
      <c r="I4" s="27" t="s">
        <v>958</v>
      </c>
      <c r="J4" s="27" t="s">
        <v>959</v>
      </c>
      <c r="K4" s="27" t="s">
        <v>963</v>
      </c>
      <c r="L4" s="27" t="s">
        <v>964</v>
      </c>
      <c r="M4" s="5" t="s">
        <v>62</v>
      </c>
      <c r="N4" s="5" t="s">
        <v>62</v>
      </c>
      <c r="O4" s="5" t="s">
        <v>827</v>
      </c>
      <c r="P4" s="5" t="s">
        <v>827</v>
      </c>
      <c r="Q4" s="5">
        <v>1</v>
      </c>
      <c r="R4" s="5">
        <v>1</v>
      </c>
      <c r="S4" s="5" t="s">
        <v>56</v>
      </c>
      <c r="T4" s="5" t="s">
        <v>56</v>
      </c>
      <c r="U4" s="5">
        <v>1</v>
      </c>
      <c r="V4" s="5">
        <v>1</v>
      </c>
      <c r="W4" s="5">
        <v>4.4000000000000004</v>
      </c>
      <c r="X4" s="73">
        <v>4.46</v>
      </c>
      <c r="Y4" s="5">
        <v>4.4000000000000004</v>
      </c>
      <c r="Z4" s="5"/>
      <c r="AA4" s="57" t="s">
        <v>965</v>
      </c>
      <c r="AB4" s="5"/>
    </row>
    <row r="5" spans="1:28" x14ac:dyDescent="0.3">
      <c r="A5" s="1">
        <v>4</v>
      </c>
      <c r="B5" s="6">
        <v>44827</v>
      </c>
      <c r="C5" s="5" t="s">
        <v>16</v>
      </c>
      <c r="D5" s="7">
        <v>0.37986111111111115</v>
      </c>
      <c r="E5" s="7">
        <v>0.38958333333333334</v>
      </c>
      <c r="F5" s="28" t="s">
        <v>181</v>
      </c>
      <c r="G5" s="5" t="s">
        <v>822</v>
      </c>
      <c r="H5" s="5" t="s">
        <v>952</v>
      </c>
      <c r="I5" s="27" t="s">
        <v>953</v>
      </c>
      <c r="J5" s="27" t="s">
        <v>954</v>
      </c>
      <c r="K5" s="27" t="s">
        <v>966</v>
      </c>
      <c r="L5" s="27" t="s">
        <v>967</v>
      </c>
      <c r="M5" s="5" t="s">
        <v>62</v>
      </c>
      <c r="N5" s="5" t="s">
        <v>62</v>
      </c>
      <c r="O5" s="5" t="s">
        <v>696</v>
      </c>
      <c r="P5" s="5" t="s">
        <v>696</v>
      </c>
      <c r="Q5" s="5">
        <v>1</v>
      </c>
      <c r="R5" s="5">
        <v>1</v>
      </c>
      <c r="S5" s="5" t="s">
        <v>56</v>
      </c>
      <c r="T5" s="5" t="s">
        <v>56</v>
      </c>
      <c r="U5" s="5">
        <v>1</v>
      </c>
      <c r="V5" s="5">
        <v>1</v>
      </c>
      <c r="W5" s="5">
        <v>4.4000000000000004</v>
      </c>
      <c r="X5" s="73">
        <v>4.5</v>
      </c>
      <c r="Y5" s="5">
        <v>4.4000000000000004</v>
      </c>
      <c r="Z5" s="5"/>
      <c r="AA5" s="57" t="s">
        <v>968</v>
      </c>
      <c r="AB5" s="5"/>
    </row>
    <row r="6" spans="1:28" x14ac:dyDescent="0.3">
      <c r="A6" s="1">
        <v>5</v>
      </c>
      <c r="B6" s="6">
        <v>44828</v>
      </c>
      <c r="C6" s="5" t="s">
        <v>16</v>
      </c>
      <c r="D6" s="7">
        <v>0.42708333333333331</v>
      </c>
      <c r="E6" s="7">
        <v>0.4375</v>
      </c>
      <c r="F6" s="28" t="s">
        <v>181</v>
      </c>
      <c r="G6" s="5" t="s">
        <v>822</v>
      </c>
      <c r="H6" s="5" t="s">
        <v>952</v>
      </c>
      <c r="I6" s="27" t="s">
        <v>969</v>
      </c>
      <c r="J6" s="27" t="s">
        <v>959</v>
      </c>
      <c r="K6" s="27" t="s">
        <v>970</v>
      </c>
      <c r="L6" s="27" t="s">
        <v>971</v>
      </c>
      <c r="M6" s="5" t="s">
        <v>62</v>
      </c>
      <c r="N6" s="5" t="s">
        <v>62</v>
      </c>
      <c r="O6" s="5" t="s">
        <v>696</v>
      </c>
      <c r="P6" s="5" t="s">
        <v>696</v>
      </c>
      <c r="Q6" s="5">
        <v>1</v>
      </c>
      <c r="R6" s="5">
        <v>1</v>
      </c>
      <c r="S6" s="5" t="s">
        <v>56</v>
      </c>
      <c r="T6" s="5" t="s">
        <v>56</v>
      </c>
      <c r="U6" s="5">
        <v>1</v>
      </c>
      <c r="V6" s="5">
        <v>1</v>
      </c>
      <c r="W6" s="5">
        <v>4.4000000000000004</v>
      </c>
      <c r="X6" s="73">
        <v>4.47</v>
      </c>
      <c r="Y6" s="5">
        <v>4.4000000000000004</v>
      </c>
      <c r="AA6" s="57" t="s">
        <v>972</v>
      </c>
      <c r="AB6" s="5" t="s">
        <v>973</v>
      </c>
    </row>
    <row r="7" spans="1:28" x14ac:dyDescent="0.3">
      <c r="A7" s="1">
        <v>6</v>
      </c>
      <c r="B7" s="6">
        <v>44830</v>
      </c>
      <c r="C7" s="5" t="s">
        <v>16</v>
      </c>
      <c r="D7" s="7">
        <v>0.51458333333333328</v>
      </c>
      <c r="E7" s="7">
        <v>0.52361111111111114</v>
      </c>
      <c r="F7" s="28" t="s">
        <v>181</v>
      </c>
      <c r="G7" s="5" t="s">
        <v>822</v>
      </c>
      <c r="H7" s="5" t="s">
        <v>952</v>
      </c>
      <c r="I7" s="27" t="s">
        <v>974</v>
      </c>
      <c r="J7" s="27" t="s">
        <v>975</v>
      </c>
      <c r="K7" s="27" t="s">
        <v>976</v>
      </c>
      <c r="L7" s="27" t="s">
        <v>977</v>
      </c>
      <c r="M7" s="5" t="s">
        <v>62</v>
      </c>
      <c r="N7" s="5" t="s">
        <v>62</v>
      </c>
      <c r="O7" s="5" t="s">
        <v>827</v>
      </c>
      <c r="P7" s="5" t="s">
        <v>827</v>
      </c>
      <c r="Q7" s="5">
        <v>1</v>
      </c>
      <c r="R7" s="5">
        <v>1</v>
      </c>
      <c r="S7" s="5" t="s">
        <v>56</v>
      </c>
      <c r="T7" s="5" t="s">
        <v>56</v>
      </c>
      <c r="U7" s="5">
        <v>1</v>
      </c>
      <c r="V7" s="5">
        <v>1</v>
      </c>
      <c r="W7" s="5">
        <v>4.4000000000000004</v>
      </c>
      <c r="X7" s="73">
        <v>4.47</v>
      </c>
      <c r="Y7" s="5">
        <v>4.4000000000000004</v>
      </c>
      <c r="Z7" s="5"/>
      <c r="AA7" s="57" t="s">
        <v>978</v>
      </c>
      <c r="AB7" s="5"/>
    </row>
    <row r="8" spans="1:28" ht="28.8" x14ac:dyDescent="0.3">
      <c r="A8" s="1">
        <v>7</v>
      </c>
      <c r="B8" s="6">
        <v>44831</v>
      </c>
      <c r="C8" s="5" t="s">
        <v>16</v>
      </c>
      <c r="D8" s="7">
        <v>0.55902777777777779</v>
      </c>
      <c r="E8" s="7">
        <v>0.56944444444444442</v>
      </c>
      <c r="F8" s="28" t="s">
        <v>181</v>
      </c>
      <c r="G8" s="5" t="s">
        <v>822</v>
      </c>
      <c r="H8" s="5" t="s">
        <v>952</v>
      </c>
      <c r="I8" s="27" t="s">
        <v>969</v>
      </c>
      <c r="J8" s="27" t="s">
        <v>959</v>
      </c>
      <c r="K8" s="27" t="s">
        <v>970</v>
      </c>
      <c r="L8" s="27" t="s">
        <v>971</v>
      </c>
      <c r="M8" s="5" t="s">
        <v>62</v>
      </c>
      <c r="N8" s="5" t="s">
        <v>62</v>
      </c>
      <c r="O8" s="5" t="s">
        <v>696</v>
      </c>
      <c r="P8" s="5" t="s">
        <v>696</v>
      </c>
      <c r="Q8" s="5">
        <v>1</v>
      </c>
      <c r="R8" s="5">
        <v>1</v>
      </c>
      <c r="S8" s="5" t="s">
        <v>56</v>
      </c>
      <c r="T8" s="5" t="s">
        <v>56</v>
      </c>
      <c r="U8" s="5">
        <v>1</v>
      </c>
      <c r="V8" s="5">
        <v>1</v>
      </c>
      <c r="W8" s="5">
        <v>4.4000000000000004</v>
      </c>
      <c r="X8" s="73">
        <v>4.47</v>
      </c>
      <c r="Y8" s="5">
        <v>4.4000000000000004</v>
      </c>
      <c r="AA8" s="57" t="s">
        <v>979</v>
      </c>
      <c r="AB8" s="54" t="s">
        <v>980</v>
      </c>
    </row>
    <row r="9" spans="1:28" x14ac:dyDescent="0.3">
      <c r="A9" s="1">
        <v>8</v>
      </c>
      <c r="B9" s="6">
        <v>44832</v>
      </c>
      <c r="C9" s="5" t="s">
        <v>16</v>
      </c>
      <c r="D9" s="7">
        <v>0.58472222222222225</v>
      </c>
      <c r="E9" s="7">
        <v>0.59583333333333333</v>
      </c>
      <c r="F9" s="28" t="s">
        <v>181</v>
      </c>
      <c r="G9" s="5" t="s">
        <v>822</v>
      </c>
      <c r="H9" s="5" t="s">
        <v>952</v>
      </c>
      <c r="I9" s="27" t="s">
        <v>981</v>
      </c>
      <c r="J9" s="27" t="s">
        <v>982</v>
      </c>
      <c r="K9" s="27" t="s">
        <v>983</v>
      </c>
      <c r="L9" s="27" t="s">
        <v>984</v>
      </c>
      <c r="M9" s="5" t="s">
        <v>62</v>
      </c>
      <c r="N9" s="5" t="s">
        <v>62</v>
      </c>
      <c r="O9" s="5" t="s">
        <v>827</v>
      </c>
      <c r="P9" s="5" t="s">
        <v>827</v>
      </c>
      <c r="Q9" s="5">
        <v>1</v>
      </c>
      <c r="R9" s="5">
        <v>1</v>
      </c>
      <c r="S9" s="5" t="s">
        <v>56</v>
      </c>
      <c r="T9" s="5" t="s">
        <v>56</v>
      </c>
      <c r="U9" s="5">
        <v>1</v>
      </c>
      <c r="V9" s="5">
        <v>1</v>
      </c>
      <c r="W9" s="5">
        <v>4.4000000000000004</v>
      </c>
      <c r="X9" s="73">
        <v>4.4800000000000004</v>
      </c>
      <c r="Y9" s="5">
        <v>4.4000000000000004</v>
      </c>
      <c r="AA9" s="11" t="s">
        <v>985</v>
      </c>
    </row>
    <row r="10" spans="1:28" x14ac:dyDescent="0.3">
      <c r="A10" s="1">
        <v>9</v>
      </c>
      <c r="B10" s="6">
        <v>44833</v>
      </c>
      <c r="C10" s="5" t="s">
        <v>16</v>
      </c>
      <c r="D10" s="7">
        <v>0.62847222222222221</v>
      </c>
      <c r="E10" s="7">
        <v>0.6381944444444444</v>
      </c>
      <c r="F10" s="28" t="s">
        <v>181</v>
      </c>
      <c r="G10" s="5" t="s">
        <v>822</v>
      </c>
      <c r="H10" s="5" t="s">
        <v>952</v>
      </c>
      <c r="I10" s="27" t="s">
        <v>986</v>
      </c>
      <c r="J10" s="27" t="s">
        <v>987</v>
      </c>
      <c r="K10" s="27" t="s">
        <v>988</v>
      </c>
      <c r="L10" s="27" t="s">
        <v>989</v>
      </c>
      <c r="M10" s="5" t="s">
        <v>62</v>
      </c>
      <c r="N10" s="5" t="s">
        <v>62</v>
      </c>
      <c r="O10" s="5" t="s">
        <v>696</v>
      </c>
      <c r="P10" s="5" t="s">
        <v>696</v>
      </c>
      <c r="Q10" s="5">
        <v>1</v>
      </c>
      <c r="R10" s="5">
        <v>1</v>
      </c>
      <c r="S10" s="5" t="s">
        <v>56</v>
      </c>
      <c r="T10" s="5" t="s">
        <v>56</v>
      </c>
      <c r="U10" s="5">
        <v>1</v>
      </c>
      <c r="V10" s="5">
        <v>1</v>
      </c>
      <c r="W10" s="5">
        <v>4.4000000000000004</v>
      </c>
      <c r="X10" s="73">
        <v>4.47</v>
      </c>
      <c r="Y10" s="5">
        <v>4.4000000000000004</v>
      </c>
      <c r="AA10" s="11" t="s">
        <v>990</v>
      </c>
    </row>
    <row r="11" spans="1:28" x14ac:dyDescent="0.3">
      <c r="A11" s="1">
        <v>10</v>
      </c>
      <c r="B11" s="6">
        <v>44834</v>
      </c>
      <c r="C11" s="5" t="s">
        <v>16</v>
      </c>
      <c r="D11" s="7">
        <v>0.67013888888888884</v>
      </c>
      <c r="E11" s="7">
        <v>0.6791666666666667</v>
      </c>
      <c r="F11" s="28" t="s">
        <v>181</v>
      </c>
      <c r="G11" s="5" t="s">
        <v>822</v>
      </c>
      <c r="H11" s="5" t="s">
        <v>952</v>
      </c>
      <c r="I11" s="27" t="s">
        <v>991</v>
      </c>
      <c r="J11" s="27" t="s">
        <v>992</v>
      </c>
      <c r="K11" s="27" t="s">
        <v>993</v>
      </c>
      <c r="L11" s="27" t="s">
        <v>994</v>
      </c>
      <c r="M11" s="5" t="s">
        <v>62</v>
      </c>
      <c r="N11" s="5" t="s">
        <v>62</v>
      </c>
      <c r="O11" s="5" t="s">
        <v>696</v>
      </c>
      <c r="P11" s="5" t="s">
        <v>696</v>
      </c>
      <c r="Q11" s="5">
        <v>1</v>
      </c>
      <c r="R11" s="5">
        <v>1</v>
      </c>
      <c r="S11" s="5" t="s">
        <v>56</v>
      </c>
      <c r="T11" s="5" t="s">
        <v>56</v>
      </c>
      <c r="U11" s="5">
        <v>1</v>
      </c>
      <c r="V11" s="5">
        <v>1</v>
      </c>
      <c r="W11" s="5">
        <v>4.4000000000000004</v>
      </c>
      <c r="X11" s="73">
        <v>4.47</v>
      </c>
      <c r="Y11" s="5">
        <v>4.4000000000000004</v>
      </c>
      <c r="AA11" s="11" t="s">
        <v>995</v>
      </c>
    </row>
    <row r="12" spans="1:28" x14ac:dyDescent="0.3">
      <c r="A12" s="1">
        <v>11</v>
      </c>
      <c r="B12" s="6">
        <v>44835</v>
      </c>
      <c r="C12" s="5" t="s">
        <v>16</v>
      </c>
      <c r="D12" s="7">
        <v>0.6958333333333333</v>
      </c>
      <c r="E12" s="7">
        <v>0.70416666666666661</v>
      </c>
      <c r="F12" s="28" t="s">
        <v>181</v>
      </c>
      <c r="G12" s="5" t="s">
        <v>822</v>
      </c>
      <c r="H12" s="5" t="s">
        <v>952</v>
      </c>
      <c r="I12" s="27" t="s">
        <v>996</v>
      </c>
      <c r="J12" s="27" t="s">
        <v>997</v>
      </c>
      <c r="K12" s="27" t="s">
        <v>998</v>
      </c>
      <c r="L12" s="27" t="s">
        <v>999</v>
      </c>
      <c r="M12" s="5" t="s">
        <v>62</v>
      </c>
      <c r="N12" s="5" t="s">
        <v>62</v>
      </c>
      <c r="O12" s="5" t="s">
        <v>696</v>
      </c>
      <c r="P12" s="5" t="s">
        <v>696</v>
      </c>
      <c r="Q12" s="5">
        <v>1</v>
      </c>
      <c r="R12" s="5">
        <v>1</v>
      </c>
      <c r="S12" s="5" t="s">
        <v>56</v>
      </c>
      <c r="T12" s="5" t="s">
        <v>56</v>
      </c>
      <c r="U12" s="5">
        <v>1</v>
      </c>
      <c r="V12" s="5">
        <v>1</v>
      </c>
      <c r="W12" s="5">
        <v>4.4000000000000004</v>
      </c>
      <c r="X12" s="73">
        <v>4.55</v>
      </c>
      <c r="Y12" s="5">
        <v>4.4000000000000004</v>
      </c>
      <c r="AA12" s="11" t="s">
        <v>1000</v>
      </c>
    </row>
    <row r="13" spans="1:28" x14ac:dyDescent="0.3">
      <c r="A13" s="1">
        <v>12</v>
      </c>
      <c r="B13" s="6">
        <v>44837</v>
      </c>
      <c r="C13" s="5" t="s">
        <v>16</v>
      </c>
      <c r="D13" s="7">
        <v>0.6694444444444444</v>
      </c>
      <c r="E13" s="7">
        <v>0.6791666666666667</v>
      </c>
      <c r="F13" s="28" t="s">
        <v>181</v>
      </c>
      <c r="G13" s="5" t="s">
        <v>822</v>
      </c>
      <c r="H13" s="5" t="s">
        <v>952</v>
      </c>
      <c r="I13" s="27" t="s">
        <v>1001</v>
      </c>
      <c r="J13" s="27" t="s">
        <v>1002</v>
      </c>
      <c r="K13" s="27" t="s">
        <v>1003</v>
      </c>
      <c r="L13" s="27" t="s">
        <v>1004</v>
      </c>
      <c r="M13" s="28" t="s">
        <v>62</v>
      </c>
      <c r="N13" s="28" t="s">
        <v>62</v>
      </c>
      <c r="O13" s="5" t="s">
        <v>696</v>
      </c>
      <c r="P13" s="5" t="s">
        <v>696</v>
      </c>
      <c r="Q13" s="5">
        <v>1</v>
      </c>
      <c r="R13" s="5">
        <v>1</v>
      </c>
      <c r="S13" s="5" t="s">
        <v>56</v>
      </c>
      <c r="T13" s="5" t="s">
        <v>56</v>
      </c>
      <c r="U13" s="5">
        <v>1</v>
      </c>
      <c r="V13" s="5">
        <v>1</v>
      </c>
      <c r="W13" s="5">
        <v>4.4000000000000004</v>
      </c>
      <c r="X13" s="73">
        <v>4.43</v>
      </c>
      <c r="Y13" s="5">
        <v>4.4000000000000004</v>
      </c>
      <c r="Z13" s="5"/>
      <c r="AA13" s="58" t="s">
        <v>1005</v>
      </c>
    </row>
    <row r="14" spans="1:28" x14ac:dyDescent="0.3">
      <c r="A14" s="1">
        <v>13</v>
      </c>
      <c r="B14" s="6">
        <v>44838</v>
      </c>
      <c r="C14" s="5" t="s">
        <v>16</v>
      </c>
      <c r="D14" s="7">
        <v>0.2902777777777778</v>
      </c>
      <c r="E14" s="7">
        <v>0.2986111111111111</v>
      </c>
      <c r="F14" s="28" t="s">
        <v>181</v>
      </c>
      <c r="G14" s="5" t="s">
        <v>822</v>
      </c>
      <c r="H14" s="5" t="s">
        <v>952</v>
      </c>
      <c r="I14" s="27" t="s">
        <v>1006</v>
      </c>
      <c r="J14" s="27" t="s">
        <v>1007</v>
      </c>
      <c r="K14" s="27" t="s">
        <v>1008</v>
      </c>
      <c r="L14" s="27" t="s">
        <v>1009</v>
      </c>
      <c r="M14" s="5" t="s">
        <v>62</v>
      </c>
      <c r="N14" s="5" t="s">
        <v>62</v>
      </c>
      <c r="O14" s="5" t="s">
        <v>696</v>
      </c>
      <c r="P14" s="5" t="s">
        <v>696</v>
      </c>
      <c r="Q14" s="5">
        <v>1</v>
      </c>
      <c r="R14" s="5">
        <v>1</v>
      </c>
      <c r="S14" s="5" t="s">
        <v>56</v>
      </c>
      <c r="T14" s="5" t="s">
        <v>56</v>
      </c>
      <c r="U14" s="5">
        <v>1</v>
      </c>
      <c r="V14" s="5">
        <v>1</v>
      </c>
      <c r="W14" s="5">
        <v>4.4000000000000004</v>
      </c>
      <c r="X14" s="73">
        <v>4.49</v>
      </c>
      <c r="Y14" s="5">
        <v>4.4000000000000004</v>
      </c>
      <c r="AA14" s="11" t="s">
        <v>1010</v>
      </c>
    </row>
    <row r="15" spans="1:28" x14ac:dyDescent="0.3">
      <c r="A15" s="1">
        <v>14</v>
      </c>
      <c r="B15" s="6">
        <v>44839</v>
      </c>
      <c r="C15" s="5" t="s">
        <v>16</v>
      </c>
      <c r="D15" s="7">
        <v>0.33749999999999997</v>
      </c>
      <c r="E15" s="7">
        <v>0.34583333333333338</v>
      </c>
      <c r="F15" s="28" t="s">
        <v>181</v>
      </c>
      <c r="G15" s="5" t="s">
        <v>822</v>
      </c>
      <c r="H15" s="5" t="s">
        <v>952</v>
      </c>
      <c r="I15" s="27" t="s">
        <v>1011</v>
      </c>
      <c r="J15" s="27" t="s">
        <v>1012</v>
      </c>
      <c r="K15" s="27" t="s">
        <v>1013</v>
      </c>
      <c r="L15" s="27" t="s">
        <v>1014</v>
      </c>
      <c r="M15" s="5" t="s">
        <v>62</v>
      </c>
      <c r="N15" s="5" t="s">
        <v>62</v>
      </c>
      <c r="O15" s="5" t="s">
        <v>827</v>
      </c>
      <c r="P15" s="5" t="s">
        <v>827</v>
      </c>
      <c r="Q15" s="5">
        <v>1</v>
      </c>
      <c r="R15" s="5">
        <v>1</v>
      </c>
      <c r="S15" s="5" t="s">
        <v>56</v>
      </c>
      <c r="T15" s="5" t="s">
        <v>56</v>
      </c>
      <c r="U15" s="5">
        <v>1</v>
      </c>
      <c r="V15" s="5">
        <v>1</v>
      </c>
      <c r="W15" s="5">
        <v>4.4000000000000004</v>
      </c>
      <c r="X15" s="73">
        <v>4.4800000000000004</v>
      </c>
      <c r="Y15" s="5">
        <v>4.4000000000000004</v>
      </c>
      <c r="AA15" s="11" t="s">
        <v>1015</v>
      </c>
    </row>
    <row r="16" spans="1:28" x14ac:dyDescent="0.3">
      <c r="A16" s="1">
        <v>15</v>
      </c>
      <c r="B16" s="6">
        <v>44840</v>
      </c>
      <c r="C16" s="5" t="s">
        <v>16</v>
      </c>
      <c r="D16" s="7">
        <v>0.35000000000000003</v>
      </c>
      <c r="E16" s="7">
        <v>0.35972222222222222</v>
      </c>
      <c r="F16" s="28" t="s">
        <v>181</v>
      </c>
      <c r="G16" s="5" t="s">
        <v>822</v>
      </c>
      <c r="H16" s="5" t="s">
        <v>952</v>
      </c>
      <c r="I16" s="27" t="s">
        <v>1016</v>
      </c>
      <c r="J16" s="27" t="s">
        <v>1017</v>
      </c>
      <c r="K16" s="27" t="s">
        <v>1018</v>
      </c>
      <c r="L16" s="27" t="s">
        <v>1019</v>
      </c>
      <c r="M16" s="5" t="s">
        <v>62</v>
      </c>
      <c r="N16" s="5" t="s">
        <v>62</v>
      </c>
      <c r="O16" s="5" t="s">
        <v>696</v>
      </c>
      <c r="P16" s="5" t="s">
        <v>696</v>
      </c>
      <c r="Q16" s="5">
        <v>1</v>
      </c>
      <c r="R16" s="5">
        <v>1</v>
      </c>
      <c r="S16" s="5" t="s">
        <v>56</v>
      </c>
      <c r="T16" s="5" t="s">
        <v>56</v>
      </c>
      <c r="U16" s="5">
        <v>1</v>
      </c>
      <c r="V16" s="5">
        <v>1</v>
      </c>
      <c r="W16" s="5">
        <v>4.4000000000000004</v>
      </c>
      <c r="X16" s="73">
        <v>4.46</v>
      </c>
      <c r="Y16" s="5">
        <v>4.4000000000000004</v>
      </c>
      <c r="AA16" s="11" t="s">
        <v>1020</v>
      </c>
    </row>
    <row r="17" spans="1:28" x14ac:dyDescent="0.3">
      <c r="A17" s="1">
        <v>16</v>
      </c>
      <c r="B17" s="6">
        <v>44841</v>
      </c>
      <c r="C17" s="5" t="s">
        <v>16</v>
      </c>
      <c r="D17" s="7">
        <v>0.34236111111111112</v>
      </c>
      <c r="E17" s="7">
        <v>0.3527777777777778</v>
      </c>
      <c r="F17" s="28" t="s">
        <v>181</v>
      </c>
      <c r="G17" s="5" t="s">
        <v>822</v>
      </c>
      <c r="H17" s="5" t="s">
        <v>952</v>
      </c>
      <c r="I17" s="27" t="s">
        <v>1021</v>
      </c>
      <c r="J17" s="27" t="s">
        <v>1022</v>
      </c>
      <c r="K17" s="27" t="s">
        <v>1023</v>
      </c>
      <c r="L17" s="27" t="s">
        <v>1024</v>
      </c>
      <c r="M17" s="5" t="s">
        <v>62</v>
      </c>
      <c r="N17" s="5" t="s">
        <v>62</v>
      </c>
      <c r="O17" s="5" t="s">
        <v>696</v>
      </c>
      <c r="P17" s="5" t="s">
        <v>696</v>
      </c>
      <c r="Q17" s="5">
        <v>1</v>
      </c>
      <c r="R17" s="5">
        <v>1</v>
      </c>
      <c r="S17" s="5" t="s">
        <v>56</v>
      </c>
      <c r="T17" s="5" t="s">
        <v>56</v>
      </c>
      <c r="U17" s="5">
        <v>1</v>
      </c>
      <c r="V17" s="5">
        <v>1</v>
      </c>
      <c r="W17" s="5">
        <v>4.4000000000000004</v>
      </c>
      <c r="X17" s="73">
        <v>4.46</v>
      </c>
      <c r="Y17" s="5">
        <v>4.4000000000000004</v>
      </c>
      <c r="AA17" s="11" t="s">
        <v>1025</v>
      </c>
    </row>
    <row r="18" spans="1:28" x14ac:dyDescent="0.3">
      <c r="A18" s="1">
        <v>17</v>
      </c>
      <c r="B18" s="6">
        <v>44842</v>
      </c>
      <c r="C18" s="5" t="s">
        <v>16</v>
      </c>
      <c r="D18" s="7">
        <v>0.37986111111111115</v>
      </c>
      <c r="E18" s="7">
        <v>0.39027777777777778</v>
      </c>
      <c r="F18" s="28" t="s">
        <v>181</v>
      </c>
      <c r="G18" s="5" t="s">
        <v>822</v>
      </c>
      <c r="H18" s="5" t="s">
        <v>952</v>
      </c>
      <c r="I18" s="27" t="s">
        <v>1026</v>
      </c>
      <c r="J18" s="27" t="s">
        <v>1027</v>
      </c>
      <c r="K18" s="27" t="s">
        <v>1028</v>
      </c>
      <c r="L18" s="27" t="s">
        <v>1029</v>
      </c>
      <c r="M18" s="5" t="s">
        <v>62</v>
      </c>
      <c r="N18" s="5" t="s">
        <v>62</v>
      </c>
      <c r="O18" s="5" t="s">
        <v>696</v>
      </c>
      <c r="P18" s="5" t="s">
        <v>696</v>
      </c>
      <c r="Q18" s="5">
        <v>1</v>
      </c>
      <c r="R18" s="5">
        <v>1</v>
      </c>
      <c r="S18" s="5" t="s">
        <v>56</v>
      </c>
      <c r="T18" s="5" t="s">
        <v>56</v>
      </c>
      <c r="U18" s="5">
        <v>1</v>
      </c>
      <c r="V18" s="5">
        <v>1</v>
      </c>
      <c r="W18" s="5">
        <v>4.4000000000000004</v>
      </c>
      <c r="X18" s="73">
        <v>4.45</v>
      </c>
      <c r="Y18" s="5">
        <v>4.4000000000000004</v>
      </c>
      <c r="AA18" s="11" t="s">
        <v>1030</v>
      </c>
    </row>
    <row r="19" spans="1:28" x14ac:dyDescent="0.3">
      <c r="A19" s="1">
        <v>18</v>
      </c>
      <c r="B19" s="6">
        <v>44844</v>
      </c>
      <c r="C19" s="5" t="s">
        <v>16</v>
      </c>
      <c r="D19" s="7">
        <v>0.44722222222222219</v>
      </c>
      <c r="E19" s="7">
        <v>0.45694444444444443</v>
      </c>
      <c r="F19" s="28" t="s">
        <v>181</v>
      </c>
      <c r="G19" s="5" t="s">
        <v>822</v>
      </c>
      <c r="H19" s="5" t="s">
        <v>952</v>
      </c>
      <c r="I19" s="27" t="s">
        <v>1031</v>
      </c>
      <c r="J19" s="27" t="s">
        <v>1032</v>
      </c>
      <c r="K19" s="27" t="s">
        <v>1033</v>
      </c>
      <c r="L19" s="27" t="s">
        <v>1034</v>
      </c>
      <c r="M19" s="5" t="s">
        <v>62</v>
      </c>
      <c r="N19" s="5" t="s">
        <v>62</v>
      </c>
      <c r="O19" s="5" t="s">
        <v>827</v>
      </c>
      <c r="P19" s="5" t="s">
        <v>827</v>
      </c>
      <c r="Q19" s="5">
        <v>1</v>
      </c>
      <c r="R19" s="5">
        <v>1</v>
      </c>
      <c r="S19" s="5" t="s">
        <v>56</v>
      </c>
      <c r="T19" s="5" t="s">
        <v>56</v>
      </c>
      <c r="U19" s="5">
        <v>1</v>
      </c>
      <c r="V19" s="5">
        <v>1</v>
      </c>
      <c r="W19" s="5">
        <v>4.4000000000000004</v>
      </c>
      <c r="X19" s="73">
        <v>4.43</v>
      </c>
      <c r="Y19" s="5">
        <v>4.4000000000000004</v>
      </c>
      <c r="AA19" s="11" t="s">
        <v>1035</v>
      </c>
    </row>
    <row r="20" spans="1:28" x14ac:dyDescent="0.3">
      <c r="A20" s="1">
        <v>19</v>
      </c>
      <c r="B20" s="6">
        <v>44845</v>
      </c>
      <c r="C20" s="5" t="s">
        <v>16</v>
      </c>
      <c r="D20" s="7">
        <v>0.52500000000000002</v>
      </c>
      <c r="E20" s="7">
        <v>0.53402777777777777</v>
      </c>
      <c r="F20" s="28" t="s">
        <v>181</v>
      </c>
      <c r="G20" s="5" t="s">
        <v>822</v>
      </c>
      <c r="H20" s="5" t="s">
        <v>952</v>
      </c>
      <c r="I20" s="27" t="s">
        <v>1036</v>
      </c>
      <c r="J20" s="27" t="s">
        <v>1037</v>
      </c>
      <c r="K20" s="27" t="s">
        <v>1038</v>
      </c>
      <c r="L20" s="27" t="s">
        <v>1039</v>
      </c>
      <c r="M20" s="5" t="s">
        <v>62</v>
      </c>
      <c r="N20" s="5" t="s">
        <v>62</v>
      </c>
      <c r="O20" s="5" t="s">
        <v>696</v>
      </c>
      <c r="P20" s="5" t="s">
        <v>696</v>
      </c>
      <c r="Q20" s="5">
        <v>1</v>
      </c>
      <c r="R20" s="5">
        <v>1</v>
      </c>
      <c r="S20" s="5" t="s">
        <v>56</v>
      </c>
      <c r="T20" s="5" t="s">
        <v>56</v>
      </c>
      <c r="U20" s="5">
        <v>1</v>
      </c>
      <c r="V20" s="5">
        <v>1</v>
      </c>
      <c r="W20" s="5">
        <v>4.4000000000000004</v>
      </c>
      <c r="X20" s="73">
        <v>4.4400000000000004</v>
      </c>
      <c r="Y20" s="5">
        <v>4.4000000000000004</v>
      </c>
      <c r="AA20" s="11" t="s">
        <v>1040</v>
      </c>
    </row>
    <row r="21" spans="1:28" x14ac:dyDescent="0.3">
      <c r="A21" s="1">
        <v>20</v>
      </c>
      <c r="B21" s="6">
        <v>44846</v>
      </c>
      <c r="C21" s="5" t="s">
        <v>16</v>
      </c>
      <c r="D21" s="7">
        <v>0.56805555555555554</v>
      </c>
      <c r="E21" s="7">
        <v>0.57638888888888895</v>
      </c>
      <c r="F21" s="28" t="s">
        <v>181</v>
      </c>
      <c r="G21" s="5" t="s">
        <v>822</v>
      </c>
      <c r="H21" s="5" t="s">
        <v>952</v>
      </c>
      <c r="I21" s="27" t="s">
        <v>1041</v>
      </c>
      <c r="J21" s="27" t="s">
        <v>1042</v>
      </c>
      <c r="K21" s="27" t="s">
        <v>1043</v>
      </c>
      <c r="L21" s="27" t="s">
        <v>1044</v>
      </c>
      <c r="M21" s="5" t="s">
        <v>62</v>
      </c>
      <c r="N21" s="5" t="s">
        <v>62</v>
      </c>
      <c r="O21" s="5" t="s">
        <v>696</v>
      </c>
      <c r="P21" s="5" t="s">
        <v>696</v>
      </c>
      <c r="Q21" s="5">
        <v>1</v>
      </c>
      <c r="R21" s="5">
        <v>1</v>
      </c>
      <c r="S21" s="5" t="s">
        <v>56</v>
      </c>
      <c r="T21" s="5" t="s">
        <v>56</v>
      </c>
      <c r="U21" s="5">
        <v>1</v>
      </c>
      <c r="V21" s="5">
        <v>1</v>
      </c>
      <c r="W21" s="5">
        <v>4.4000000000000004</v>
      </c>
      <c r="X21" s="5">
        <v>3.99</v>
      </c>
      <c r="Y21" s="5">
        <v>3.99</v>
      </c>
      <c r="Z21" t="s">
        <v>1045</v>
      </c>
      <c r="AA21" s="11" t="s">
        <v>1046</v>
      </c>
    </row>
    <row r="22" spans="1:28" x14ac:dyDescent="0.3">
      <c r="A22" s="1">
        <v>21</v>
      </c>
      <c r="B22" s="6">
        <v>44847</v>
      </c>
      <c r="C22" s="5" t="s">
        <v>16</v>
      </c>
      <c r="D22" s="7">
        <v>0.59097222222222223</v>
      </c>
      <c r="E22" s="7">
        <v>0.59930555555555554</v>
      </c>
      <c r="F22" s="28" t="s">
        <v>181</v>
      </c>
      <c r="G22" s="5" t="s">
        <v>822</v>
      </c>
      <c r="H22" s="5" t="s">
        <v>952</v>
      </c>
      <c r="I22" s="27" t="s">
        <v>953</v>
      </c>
      <c r="J22" s="27" t="s">
        <v>954</v>
      </c>
      <c r="K22" s="27" t="s">
        <v>1047</v>
      </c>
      <c r="L22" s="27" t="s">
        <v>1048</v>
      </c>
      <c r="M22" s="5" t="s">
        <v>62</v>
      </c>
      <c r="N22" s="5" t="s">
        <v>62</v>
      </c>
      <c r="O22" s="5" t="s">
        <v>827</v>
      </c>
      <c r="P22" s="5" t="s">
        <v>827</v>
      </c>
      <c r="Q22" s="5">
        <v>1</v>
      </c>
      <c r="R22" s="5">
        <v>1</v>
      </c>
      <c r="S22" s="5" t="s">
        <v>56</v>
      </c>
      <c r="T22" s="5" t="s">
        <v>56</v>
      </c>
      <c r="U22" s="5">
        <v>1</v>
      </c>
      <c r="V22" s="5">
        <v>1</v>
      </c>
      <c r="W22" s="5">
        <v>4.4000000000000004</v>
      </c>
      <c r="X22" s="73">
        <v>4.46</v>
      </c>
      <c r="Y22" s="5">
        <v>4.4000000000000004</v>
      </c>
      <c r="AA22" s="11" t="s">
        <v>1049</v>
      </c>
    </row>
    <row r="23" spans="1:28" x14ac:dyDescent="0.3">
      <c r="A23" s="1">
        <v>22</v>
      </c>
      <c r="B23" s="6">
        <v>44848</v>
      </c>
      <c r="C23" s="5" t="s">
        <v>16</v>
      </c>
      <c r="D23" s="7">
        <v>0.63680555555555551</v>
      </c>
      <c r="E23" s="7">
        <v>0.64513888888888882</v>
      </c>
      <c r="F23" s="28" t="s">
        <v>181</v>
      </c>
      <c r="G23" s="5" t="s">
        <v>822</v>
      </c>
      <c r="H23" s="5" t="s">
        <v>952</v>
      </c>
      <c r="I23" s="27" t="s">
        <v>1050</v>
      </c>
      <c r="J23" s="27" t="s">
        <v>1051</v>
      </c>
      <c r="K23" s="27" t="s">
        <v>1052</v>
      </c>
      <c r="L23" s="27" t="s">
        <v>1053</v>
      </c>
      <c r="M23" s="5" t="s">
        <v>62</v>
      </c>
      <c r="N23" s="5" t="s">
        <v>62</v>
      </c>
      <c r="O23" s="5" t="s">
        <v>696</v>
      </c>
      <c r="P23" s="5" t="s">
        <v>696</v>
      </c>
      <c r="Q23" s="5">
        <v>1</v>
      </c>
      <c r="R23" s="5">
        <v>1</v>
      </c>
      <c r="S23" s="5" t="s">
        <v>56</v>
      </c>
      <c r="T23" s="5" t="s">
        <v>56</v>
      </c>
      <c r="U23" s="5">
        <v>1</v>
      </c>
      <c r="V23" s="5">
        <v>1</v>
      </c>
      <c r="W23" s="5">
        <v>4.4000000000000004</v>
      </c>
      <c r="X23" s="73">
        <v>4.49</v>
      </c>
      <c r="Y23" s="5">
        <v>4.4000000000000004</v>
      </c>
      <c r="AA23" s="11" t="s">
        <v>1054</v>
      </c>
    </row>
    <row r="24" spans="1:28" x14ac:dyDescent="0.3">
      <c r="A24" s="1">
        <v>23</v>
      </c>
      <c r="B24" s="6">
        <v>44849</v>
      </c>
      <c r="C24" s="5" t="s">
        <v>16</v>
      </c>
      <c r="D24" s="7">
        <v>0.66527777777777775</v>
      </c>
      <c r="E24" s="7">
        <v>0.6743055555555556</v>
      </c>
      <c r="F24" s="28" t="s">
        <v>181</v>
      </c>
      <c r="G24" s="5" t="s">
        <v>822</v>
      </c>
      <c r="H24" s="5" t="s">
        <v>952</v>
      </c>
      <c r="I24" s="27" t="s">
        <v>1055</v>
      </c>
      <c r="J24" s="27" t="s">
        <v>1056</v>
      </c>
      <c r="K24" s="27" t="s">
        <v>1057</v>
      </c>
      <c r="L24" s="27" t="s">
        <v>1058</v>
      </c>
      <c r="M24" s="5" t="s">
        <v>62</v>
      </c>
      <c r="N24" s="5" t="s">
        <v>62</v>
      </c>
      <c r="O24" s="5" t="s">
        <v>696</v>
      </c>
      <c r="P24" s="5" t="s">
        <v>696</v>
      </c>
      <c r="Q24" s="5">
        <v>1</v>
      </c>
      <c r="R24" s="5">
        <v>1</v>
      </c>
      <c r="S24" s="5" t="s">
        <v>56</v>
      </c>
      <c r="T24" s="5" t="s">
        <v>56</v>
      </c>
      <c r="U24" s="5">
        <v>1</v>
      </c>
      <c r="V24" s="5">
        <v>1</v>
      </c>
      <c r="W24" s="5">
        <v>4.4000000000000004</v>
      </c>
      <c r="X24" s="73">
        <v>4.49</v>
      </c>
      <c r="Y24" s="5">
        <v>4.4000000000000004</v>
      </c>
      <c r="AA24" s="11" t="s">
        <v>1059</v>
      </c>
    </row>
    <row r="25" spans="1:28" x14ac:dyDescent="0.3">
      <c r="A25" s="1">
        <v>24</v>
      </c>
      <c r="B25" s="6">
        <v>44851</v>
      </c>
      <c r="C25" s="5" t="s">
        <v>16</v>
      </c>
      <c r="D25" s="7">
        <v>0.6694444444444444</v>
      </c>
      <c r="E25" s="7">
        <v>0.67847222222222225</v>
      </c>
      <c r="F25" s="28" t="s">
        <v>181</v>
      </c>
      <c r="G25" s="5" t="s">
        <v>822</v>
      </c>
      <c r="H25" s="5" t="s">
        <v>952</v>
      </c>
      <c r="I25" s="27" t="s">
        <v>1060</v>
      </c>
      <c r="J25" s="27" t="s">
        <v>1061</v>
      </c>
      <c r="K25" s="27" t="s">
        <v>1062</v>
      </c>
      <c r="L25" s="27" t="s">
        <v>1063</v>
      </c>
      <c r="M25" s="5" t="s">
        <v>62</v>
      </c>
      <c r="N25" s="5" t="s">
        <v>62</v>
      </c>
      <c r="O25" s="5" t="s">
        <v>696</v>
      </c>
      <c r="P25" s="5" t="s">
        <v>696</v>
      </c>
      <c r="Q25" s="5">
        <v>1</v>
      </c>
      <c r="R25" s="5">
        <v>1</v>
      </c>
      <c r="S25" s="5" t="s">
        <v>56</v>
      </c>
      <c r="T25" s="5" t="s">
        <v>56</v>
      </c>
      <c r="U25" s="5">
        <v>1</v>
      </c>
      <c r="V25" s="5">
        <v>1</v>
      </c>
      <c r="W25" s="5">
        <v>4.4000000000000004</v>
      </c>
      <c r="X25" s="73">
        <v>4.46</v>
      </c>
      <c r="Y25" s="5">
        <v>4.4000000000000004</v>
      </c>
      <c r="AA25" s="11" t="s">
        <v>1064</v>
      </c>
    </row>
    <row r="26" spans="1:28" x14ac:dyDescent="0.3">
      <c r="A26" s="1">
        <v>25</v>
      </c>
      <c r="B26" s="6">
        <v>44852</v>
      </c>
      <c r="C26" s="5" t="s">
        <v>16</v>
      </c>
      <c r="D26" s="7">
        <v>0.70277777777777783</v>
      </c>
      <c r="E26" s="7">
        <v>0.7104166666666667</v>
      </c>
      <c r="F26" s="28" t="s">
        <v>181</v>
      </c>
      <c r="G26" s="5" t="s">
        <v>822</v>
      </c>
      <c r="H26" s="5" t="s">
        <v>952</v>
      </c>
      <c r="I26" s="27" t="s">
        <v>1065</v>
      </c>
      <c r="J26" s="27" t="s">
        <v>1066</v>
      </c>
      <c r="K26" s="27" t="s">
        <v>1067</v>
      </c>
      <c r="L26" s="27" t="s">
        <v>1068</v>
      </c>
      <c r="M26" s="5" t="s">
        <v>62</v>
      </c>
      <c r="N26" s="5" t="s">
        <v>62</v>
      </c>
      <c r="O26" s="5" t="s">
        <v>696</v>
      </c>
      <c r="P26" s="5" t="s">
        <v>696</v>
      </c>
      <c r="Q26" s="5">
        <v>1</v>
      </c>
      <c r="R26" s="5">
        <v>1</v>
      </c>
      <c r="S26" s="5" t="s">
        <v>56</v>
      </c>
      <c r="T26" s="5" t="s">
        <v>56</v>
      </c>
      <c r="U26" s="5">
        <v>1</v>
      </c>
      <c r="V26" s="5">
        <v>1</v>
      </c>
      <c r="W26" s="5">
        <v>4.4000000000000004</v>
      </c>
      <c r="X26" s="73">
        <v>4.47</v>
      </c>
      <c r="Y26" s="5">
        <v>4.4000000000000004</v>
      </c>
      <c r="AA26" s="11" t="s">
        <v>1069</v>
      </c>
    </row>
    <row r="27" spans="1:28" x14ac:dyDescent="0.3">
      <c r="A27" s="1">
        <v>26</v>
      </c>
      <c r="B27" s="6">
        <v>44853</v>
      </c>
      <c r="C27" s="5" t="s">
        <v>16</v>
      </c>
      <c r="D27" s="7">
        <v>0.7104166666666667</v>
      </c>
      <c r="E27" s="7">
        <v>0.71944444444444444</v>
      </c>
      <c r="F27" s="28" t="s">
        <v>181</v>
      </c>
      <c r="G27" s="5" t="s">
        <v>822</v>
      </c>
      <c r="H27" s="5" t="s">
        <v>952</v>
      </c>
      <c r="I27" s="27" t="s">
        <v>953</v>
      </c>
      <c r="J27" s="27" t="s">
        <v>954</v>
      </c>
      <c r="K27" s="27" t="s">
        <v>1070</v>
      </c>
      <c r="L27" s="27" t="s">
        <v>1071</v>
      </c>
      <c r="M27" s="5" t="s">
        <v>62</v>
      </c>
      <c r="N27" s="5" t="s">
        <v>62</v>
      </c>
      <c r="O27" s="5" t="s">
        <v>696</v>
      </c>
      <c r="P27" s="5" t="s">
        <v>696</v>
      </c>
      <c r="Q27" s="5">
        <v>1</v>
      </c>
      <c r="R27" s="5">
        <v>1</v>
      </c>
      <c r="S27" s="5" t="s">
        <v>56</v>
      </c>
      <c r="T27" s="5" t="s">
        <v>56</v>
      </c>
      <c r="U27" s="5">
        <v>1</v>
      </c>
      <c r="V27" s="5">
        <v>1</v>
      </c>
      <c r="W27" s="5">
        <v>4.4000000000000004</v>
      </c>
      <c r="X27" s="73">
        <v>4.45</v>
      </c>
      <c r="Y27" s="5">
        <v>4.4000000000000004</v>
      </c>
      <c r="AA27" s="11" t="s">
        <v>1072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114.40000000000005</v>
      </c>
      <c r="X32" s="21">
        <f>SUM(X2:X31)</f>
        <v>115.66999999999996</v>
      </c>
      <c r="Y32" s="21">
        <f>SUM(Y2:Y31)</f>
        <v>113.99000000000004</v>
      </c>
      <c r="Z32" s="20" t="s">
        <v>180</v>
      </c>
      <c r="AA32" s="24"/>
      <c r="AB32" s="20"/>
    </row>
  </sheetData>
  <autoFilter ref="A1:AB10" xr:uid="{E351C7C9-D7D8-4432-80BD-3FF698E23C28}">
    <sortState ref="A2:AB10">
      <sortCondition ref="C1:C10"/>
    </sortState>
  </autoFilter>
  <hyperlinks>
    <hyperlink ref="AA2" r:id="rId1" xr:uid="{C11C30BF-725D-43D6-8E06-EFAC14E3F2BF}"/>
    <hyperlink ref="AA3" r:id="rId2" xr:uid="{156937CB-6E4C-4A3B-8AA9-A62BA4B81084}"/>
    <hyperlink ref="AA4" r:id="rId3" xr:uid="{4B6A1A8F-5582-4F9C-8BDC-42D3C8068B68}"/>
    <hyperlink ref="AA5" r:id="rId4" xr:uid="{4276B5E0-0286-4E15-BFCE-80E3A1AEB971}"/>
    <hyperlink ref="AA6" r:id="rId5" xr:uid="{F0F03430-EFC6-4C3F-BAE1-0346040A8DA8}"/>
    <hyperlink ref="AA7" r:id="rId6" xr:uid="{3B100257-2856-40A9-B743-B847A86C17C4}"/>
    <hyperlink ref="AA8" r:id="rId7" display=" https://pt.wikiloc.com/trilhas-trekking/praiacorvinamacarico-17-09-2022d-114748109" xr:uid="{6F95BAC1-CF94-4832-88DC-CFD07B81E2D1}"/>
    <hyperlink ref="AA9" r:id="rId8" xr:uid="{ACCE797B-D6B5-469E-907A-6DB90DB75715}"/>
    <hyperlink ref="AA10" r:id="rId9" xr:uid="{42FF4019-96DF-40A4-9E47-D534199A62CB}"/>
    <hyperlink ref="AA11" r:id="rId10" xr:uid="{5A41DBB7-EF7D-4DBF-8BA8-DAB0C41D85D0}"/>
    <hyperlink ref="AA12" r:id="rId11" xr:uid="{9C155E55-ECE6-4FAC-AE77-D6F42C62D1A1}"/>
    <hyperlink ref="AA13" r:id="rId12" xr:uid="{0C659F42-1003-4004-8696-8E38527E4758}"/>
    <hyperlink ref="AA14" r:id="rId13" xr:uid="{8E7E0D05-7368-41AC-928D-CD304C23210A}"/>
    <hyperlink ref="AA15" r:id="rId14" xr:uid="{29CB5C4C-E3D3-4834-BDB7-B689E7C0E443}"/>
    <hyperlink ref="AA16" r:id="rId15" xr:uid="{2FC91AE7-936B-45D4-B695-64153E9DB28D}"/>
    <hyperlink ref="AA17" r:id="rId16" xr:uid="{CC7130D5-E589-4B4E-A119-D219AECF78E6}"/>
    <hyperlink ref="AA18" r:id="rId17" xr:uid="{8FBF1A33-7615-4914-BCFA-FB26C0EF8777}"/>
    <hyperlink ref="AA19" r:id="rId18" xr:uid="{672C4A31-2AF0-49EE-888E-2EDCB75E1FB0}"/>
    <hyperlink ref="AA20" r:id="rId19" xr:uid="{289E7572-5AD6-4880-B6E4-CC1C17633A99}"/>
    <hyperlink ref="AA21" r:id="rId20" xr:uid="{BD8B33AD-5B51-4191-9D9E-4F88FB8B930F}"/>
    <hyperlink ref="AA22" r:id="rId21" xr:uid="{FD11738D-14C4-436F-8940-6052A8A7E608}"/>
    <hyperlink ref="AA23" r:id="rId22" xr:uid="{0E8536CB-DEAD-4984-8234-FE7CA0A4B06E}"/>
    <hyperlink ref="AA24" r:id="rId23" xr:uid="{9209FCCD-4EA8-4BD7-AEC8-5DAB842CB832}"/>
    <hyperlink ref="AA25" r:id="rId24" xr:uid="{C23ADEBE-40C5-43C6-9785-22E471D4C423}"/>
    <hyperlink ref="AA26" r:id="rId25" xr:uid="{E092EE7A-666A-4EF9-A9DB-6C4497D5DAB6}"/>
    <hyperlink ref="AA27" r:id="rId26" xr:uid="{5F634900-6CD4-47E2-ABFA-4A145705B6DD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Qualquer Usuário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CFC8-3EA5-4643-A622-009E61D9231C}">
  <dimension ref="A1:AC32"/>
  <sheetViews>
    <sheetView topLeftCell="W15" workbookViewId="0">
      <selection activeCell="X27" sqref="X27"/>
    </sheetView>
  </sheetViews>
  <sheetFormatPr defaultRowHeight="14.4" x14ac:dyDescent="0.3"/>
  <cols>
    <col min="2" max="2" width="10.5546875" bestFit="1" customWidth="1"/>
    <col min="7" max="7" width="17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4.33203125" bestFit="1" customWidth="1"/>
    <col min="28" max="28" width="76.44140625" bestFit="1" customWidth="1"/>
  </cols>
  <sheetData>
    <row r="1" spans="1:28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8" x14ac:dyDescent="0.3">
      <c r="A2" s="1">
        <v>1</v>
      </c>
      <c r="B2" s="6">
        <v>44825</v>
      </c>
      <c r="C2" s="5" t="s">
        <v>16</v>
      </c>
      <c r="D2" s="7">
        <v>0.27152777777777776</v>
      </c>
      <c r="E2" s="7">
        <v>0.31805555555555554</v>
      </c>
      <c r="F2" s="5" t="s">
        <v>181</v>
      </c>
      <c r="G2" s="5" t="s">
        <v>1073</v>
      </c>
      <c r="H2" s="5" t="s">
        <v>1074</v>
      </c>
      <c r="I2" s="27" t="s">
        <v>1075</v>
      </c>
      <c r="J2" s="27" t="s">
        <v>1076</v>
      </c>
      <c r="K2" s="27" t="s">
        <v>1077</v>
      </c>
      <c r="L2" s="27" t="s">
        <v>1078</v>
      </c>
      <c r="M2" s="5" t="s">
        <v>62</v>
      </c>
      <c r="N2" s="5" t="s">
        <v>62</v>
      </c>
      <c r="O2" s="5" t="s">
        <v>696</v>
      </c>
      <c r="P2" s="5" t="s">
        <v>696</v>
      </c>
      <c r="Q2" s="5">
        <v>1</v>
      </c>
      <c r="R2" s="5">
        <v>1</v>
      </c>
      <c r="S2" s="28" t="s">
        <v>56</v>
      </c>
      <c r="T2" s="28" t="s">
        <v>56</v>
      </c>
      <c r="U2" s="5">
        <v>3</v>
      </c>
      <c r="V2" s="5">
        <v>3</v>
      </c>
      <c r="W2" s="5">
        <v>9</v>
      </c>
      <c r="X2" s="73">
        <v>9.1300000000000008</v>
      </c>
      <c r="Y2" s="5">
        <v>9</v>
      </c>
      <c r="Z2" s="5"/>
      <c r="AA2" s="12" t="s">
        <v>1079</v>
      </c>
      <c r="AB2" s="5"/>
    </row>
    <row r="3" spans="1:28" x14ac:dyDescent="0.3">
      <c r="A3" s="1">
        <v>2</v>
      </c>
      <c r="B3" s="6">
        <v>44826</v>
      </c>
      <c r="C3" s="5" t="s">
        <v>16</v>
      </c>
      <c r="D3" s="7">
        <v>0.34027777777777773</v>
      </c>
      <c r="E3" s="7">
        <v>0.38472222222222219</v>
      </c>
      <c r="F3" s="5" t="s">
        <v>181</v>
      </c>
      <c r="G3" s="5" t="s">
        <v>1073</v>
      </c>
      <c r="H3" s="5" t="s">
        <v>1074</v>
      </c>
      <c r="I3" s="27" t="s">
        <v>1080</v>
      </c>
      <c r="J3" s="27" t="s">
        <v>1081</v>
      </c>
      <c r="K3" s="27" t="s">
        <v>1082</v>
      </c>
      <c r="L3" s="27" t="s">
        <v>1083</v>
      </c>
      <c r="M3" s="5" t="s">
        <v>62</v>
      </c>
      <c r="N3" s="5" t="s">
        <v>62</v>
      </c>
      <c r="O3" s="5" t="s">
        <v>696</v>
      </c>
      <c r="P3" s="5" t="s">
        <v>696</v>
      </c>
      <c r="Q3" s="5">
        <v>0</v>
      </c>
      <c r="R3" s="5">
        <v>0</v>
      </c>
      <c r="S3" s="28" t="s">
        <v>56</v>
      </c>
      <c r="T3" s="28" t="s">
        <v>56</v>
      </c>
      <c r="U3" s="5">
        <v>3</v>
      </c>
      <c r="V3" s="5">
        <v>3</v>
      </c>
      <c r="W3" s="5">
        <v>9</v>
      </c>
      <c r="X3" s="73">
        <v>9.18</v>
      </c>
      <c r="Y3" s="5">
        <v>9</v>
      </c>
      <c r="Z3" s="5"/>
      <c r="AA3" s="12" t="s">
        <v>1084</v>
      </c>
      <c r="AB3" s="5"/>
    </row>
    <row r="4" spans="1:28" x14ac:dyDescent="0.3">
      <c r="A4" s="1">
        <v>3</v>
      </c>
      <c r="B4" s="6">
        <v>44827</v>
      </c>
      <c r="C4" s="5" t="s">
        <v>16</v>
      </c>
      <c r="D4" s="7">
        <v>0.36249999999999999</v>
      </c>
      <c r="E4" s="7">
        <v>0.40416666666666662</v>
      </c>
      <c r="F4" s="5" t="s">
        <v>181</v>
      </c>
      <c r="G4" s="5" t="s">
        <v>1073</v>
      </c>
      <c r="H4" s="5" t="s">
        <v>1074</v>
      </c>
      <c r="I4" s="27" t="s">
        <v>1085</v>
      </c>
      <c r="J4" s="27" t="s">
        <v>1086</v>
      </c>
      <c r="K4" s="27" t="s">
        <v>1087</v>
      </c>
      <c r="L4" s="27" t="s">
        <v>1088</v>
      </c>
      <c r="M4" s="5" t="s">
        <v>62</v>
      </c>
      <c r="N4" s="5" t="s">
        <v>62</v>
      </c>
      <c r="O4" s="5" t="s">
        <v>696</v>
      </c>
      <c r="P4" s="5" t="s">
        <v>696</v>
      </c>
      <c r="Q4" s="5">
        <v>0</v>
      </c>
      <c r="R4" s="5">
        <v>0</v>
      </c>
      <c r="S4" s="28" t="s">
        <v>56</v>
      </c>
      <c r="T4" s="28" t="s">
        <v>56</v>
      </c>
      <c r="U4" s="5">
        <v>3</v>
      </c>
      <c r="V4" s="5">
        <v>3</v>
      </c>
      <c r="W4" s="5">
        <v>9</v>
      </c>
      <c r="X4" s="73">
        <v>9.17</v>
      </c>
      <c r="Y4" s="5">
        <v>9</v>
      </c>
      <c r="Z4" s="5"/>
      <c r="AA4" s="12" t="s">
        <v>1089</v>
      </c>
      <c r="AB4" s="5"/>
    </row>
    <row r="5" spans="1:28" x14ac:dyDescent="0.3">
      <c r="A5" s="1">
        <v>4</v>
      </c>
      <c r="B5" s="6">
        <v>44828</v>
      </c>
      <c r="C5" s="5" t="s">
        <v>16</v>
      </c>
      <c r="D5" s="7">
        <v>0.38541666666666669</v>
      </c>
      <c r="E5" s="7">
        <v>0.42638888888888887</v>
      </c>
      <c r="F5" s="5" t="s">
        <v>181</v>
      </c>
      <c r="G5" s="5" t="s">
        <v>1073</v>
      </c>
      <c r="H5" s="5" t="s">
        <v>1074</v>
      </c>
      <c r="I5" s="27" t="s">
        <v>1090</v>
      </c>
      <c r="J5" s="27" t="s">
        <v>1091</v>
      </c>
      <c r="K5" s="27" t="s">
        <v>1092</v>
      </c>
      <c r="L5" s="27" t="s">
        <v>1093</v>
      </c>
      <c r="M5" s="5" t="s">
        <v>62</v>
      </c>
      <c r="N5" s="5" t="s">
        <v>62</v>
      </c>
      <c r="O5" s="5" t="s">
        <v>696</v>
      </c>
      <c r="P5" s="5" t="s">
        <v>696</v>
      </c>
      <c r="Q5" s="5">
        <v>0</v>
      </c>
      <c r="R5" s="5">
        <v>0</v>
      </c>
      <c r="S5" s="28" t="s">
        <v>56</v>
      </c>
      <c r="T5" s="28" t="s">
        <v>56</v>
      </c>
      <c r="U5" s="5">
        <v>3</v>
      </c>
      <c r="V5" s="5">
        <v>3</v>
      </c>
      <c r="W5" s="5">
        <v>9</v>
      </c>
      <c r="X5" s="73">
        <v>9.24</v>
      </c>
      <c r="Y5" s="5">
        <v>9</v>
      </c>
      <c r="Z5" s="5"/>
      <c r="AA5" s="12" t="s">
        <v>1094</v>
      </c>
      <c r="AB5" s="5"/>
    </row>
    <row r="6" spans="1:28" x14ac:dyDescent="0.3">
      <c r="A6" s="1">
        <v>5</v>
      </c>
      <c r="B6" s="6">
        <v>44829</v>
      </c>
      <c r="C6" s="5" t="s">
        <v>16</v>
      </c>
      <c r="D6" s="7">
        <v>0.3923611111111111</v>
      </c>
      <c r="E6" s="7">
        <v>0.43958333333333338</v>
      </c>
      <c r="F6" s="5" t="s">
        <v>181</v>
      </c>
      <c r="G6" s="5" t="s">
        <v>1073</v>
      </c>
      <c r="H6" s="5" t="s">
        <v>1074</v>
      </c>
      <c r="I6" s="27" t="s">
        <v>1095</v>
      </c>
      <c r="J6" s="27" t="s">
        <v>1096</v>
      </c>
      <c r="K6" s="27" t="s">
        <v>1097</v>
      </c>
      <c r="L6" s="27" t="s">
        <v>1098</v>
      </c>
      <c r="M6" s="5" t="s">
        <v>62</v>
      </c>
      <c r="N6" s="5" t="s">
        <v>62</v>
      </c>
      <c r="O6" s="5" t="s">
        <v>696</v>
      </c>
      <c r="P6" s="5" t="s">
        <v>696</v>
      </c>
      <c r="Q6" s="5">
        <v>0</v>
      </c>
      <c r="R6" s="5">
        <v>0</v>
      </c>
      <c r="S6" s="28" t="s">
        <v>56</v>
      </c>
      <c r="T6" s="28" t="s">
        <v>56</v>
      </c>
      <c r="U6" s="5">
        <v>3</v>
      </c>
      <c r="V6" s="5">
        <v>3</v>
      </c>
      <c r="W6" s="5">
        <v>9</v>
      </c>
      <c r="X6" s="73">
        <v>9.1300000000000008</v>
      </c>
      <c r="Y6" s="5">
        <v>9</v>
      </c>
      <c r="Z6" s="5"/>
      <c r="AA6" s="12" t="s">
        <v>1099</v>
      </c>
      <c r="AB6" s="5"/>
    </row>
    <row r="7" spans="1:28" x14ac:dyDescent="0.3">
      <c r="A7" s="1">
        <v>6</v>
      </c>
      <c r="B7" s="6">
        <v>44830</v>
      </c>
      <c r="C7" s="5" t="s">
        <v>16</v>
      </c>
      <c r="D7" s="7">
        <v>0.47986111111111113</v>
      </c>
      <c r="E7" s="7">
        <v>0.52708333333333335</v>
      </c>
      <c r="F7" s="5" t="s">
        <v>181</v>
      </c>
      <c r="G7" s="5" t="s">
        <v>1073</v>
      </c>
      <c r="H7" s="5" t="s">
        <v>1074</v>
      </c>
      <c r="I7" s="27" t="s">
        <v>1100</v>
      </c>
      <c r="J7" s="27" t="s">
        <v>1101</v>
      </c>
      <c r="K7" s="27" t="s">
        <v>1102</v>
      </c>
      <c r="L7" s="27" t="s">
        <v>1103</v>
      </c>
      <c r="M7" s="5" t="s">
        <v>62</v>
      </c>
      <c r="N7" s="5" t="s">
        <v>62</v>
      </c>
      <c r="O7" s="5" t="s">
        <v>696</v>
      </c>
      <c r="P7" s="5" t="s">
        <v>696</v>
      </c>
      <c r="Q7" s="5">
        <v>0</v>
      </c>
      <c r="R7" s="5">
        <v>0</v>
      </c>
      <c r="S7" s="28" t="s">
        <v>56</v>
      </c>
      <c r="T7" s="28" t="s">
        <v>56</v>
      </c>
      <c r="U7" s="5">
        <v>4</v>
      </c>
      <c r="V7" s="5">
        <v>4</v>
      </c>
      <c r="W7" s="5">
        <v>9</v>
      </c>
      <c r="X7" s="73">
        <v>9.15</v>
      </c>
      <c r="Y7" s="5">
        <v>9</v>
      </c>
      <c r="AA7" s="12" t="s">
        <v>1104</v>
      </c>
    </row>
    <row r="8" spans="1:28" x14ac:dyDescent="0.3">
      <c r="A8" s="1">
        <v>7</v>
      </c>
      <c r="B8" s="6">
        <v>44831</v>
      </c>
      <c r="C8" s="5" t="s">
        <v>16</v>
      </c>
      <c r="D8" s="7">
        <v>0.52916666666666667</v>
      </c>
      <c r="E8" s="7">
        <v>0.57986111111111105</v>
      </c>
      <c r="F8" s="5" t="s">
        <v>181</v>
      </c>
      <c r="G8" s="5" t="s">
        <v>1073</v>
      </c>
      <c r="H8" s="5" t="s">
        <v>1074</v>
      </c>
      <c r="I8" s="27" t="s">
        <v>1105</v>
      </c>
      <c r="J8" s="27" t="s">
        <v>1106</v>
      </c>
      <c r="K8" s="27" t="s">
        <v>1107</v>
      </c>
      <c r="L8" s="27" t="s">
        <v>1098</v>
      </c>
      <c r="M8" s="5" t="s">
        <v>62</v>
      </c>
      <c r="N8" s="5" t="s">
        <v>62</v>
      </c>
      <c r="O8" s="5" t="s">
        <v>696</v>
      </c>
      <c r="P8" s="5" t="s">
        <v>696</v>
      </c>
      <c r="Q8" s="5">
        <v>0</v>
      </c>
      <c r="R8" s="5">
        <v>0</v>
      </c>
      <c r="S8" s="28" t="s">
        <v>56</v>
      </c>
      <c r="T8" s="28" t="s">
        <v>56</v>
      </c>
      <c r="U8" s="5">
        <v>3</v>
      </c>
      <c r="V8" s="5">
        <v>3</v>
      </c>
      <c r="W8" s="5">
        <v>9</v>
      </c>
      <c r="X8" s="73">
        <v>9.27</v>
      </c>
      <c r="Y8" s="5">
        <v>9</v>
      </c>
      <c r="Z8" s="5"/>
      <c r="AA8" s="12" t="s">
        <v>1108</v>
      </c>
      <c r="AB8" s="5"/>
    </row>
    <row r="9" spans="1:28" x14ac:dyDescent="0.3">
      <c r="A9" s="1">
        <v>8</v>
      </c>
      <c r="B9" s="6">
        <v>44832</v>
      </c>
      <c r="C9" s="5" t="s">
        <v>16</v>
      </c>
      <c r="D9" s="7">
        <v>0.48749999999999999</v>
      </c>
      <c r="E9" s="7">
        <v>0.53888888888888886</v>
      </c>
      <c r="F9" s="5" t="s">
        <v>181</v>
      </c>
      <c r="G9" s="5" t="s">
        <v>1073</v>
      </c>
      <c r="H9" s="5" t="s">
        <v>1074</v>
      </c>
      <c r="I9" s="27" t="s">
        <v>1109</v>
      </c>
      <c r="J9" s="27" t="s">
        <v>1110</v>
      </c>
      <c r="K9" s="27" t="s">
        <v>1111</v>
      </c>
      <c r="L9" s="27" t="s">
        <v>1112</v>
      </c>
      <c r="M9" s="5" t="s">
        <v>62</v>
      </c>
      <c r="N9" s="5" t="s">
        <v>62</v>
      </c>
      <c r="O9" s="5" t="s">
        <v>696</v>
      </c>
      <c r="P9" s="5" t="s">
        <v>696</v>
      </c>
      <c r="Q9" s="5">
        <v>0</v>
      </c>
      <c r="R9" s="5">
        <v>0</v>
      </c>
      <c r="S9" s="28" t="s">
        <v>56</v>
      </c>
      <c r="T9" s="28" t="s">
        <v>56</v>
      </c>
      <c r="U9" s="5">
        <v>3</v>
      </c>
      <c r="V9" s="5">
        <v>3</v>
      </c>
      <c r="W9" s="5">
        <v>9</v>
      </c>
      <c r="X9" s="73">
        <v>9.23</v>
      </c>
      <c r="Y9" s="5">
        <v>9</v>
      </c>
      <c r="AA9" s="12" t="s">
        <v>1113</v>
      </c>
    </row>
    <row r="10" spans="1:28" x14ac:dyDescent="0.3">
      <c r="A10" s="1">
        <v>9</v>
      </c>
      <c r="B10" s="6">
        <v>44833</v>
      </c>
      <c r="C10" s="5" t="s">
        <v>16</v>
      </c>
      <c r="D10" s="7">
        <v>0.56388888888888888</v>
      </c>
      <c r="E10" s="7">
        <v>0.61249999999999993</v>
      </c>
      <c r="F10" s="5" t="s">
        <v>181</v>
      </c>
      <c r="G10" s="5" t="s">
        <v>1073</v>
      </c>
      <c r="H10" s="5" t="s">
        <v>1074</v>
      </c>
      <c r="I10" s="27" t="s">
        <v>1114</v>
      </c>
      <c r="J10" s="27" t="s">
        <v>1115</v>
      </c>
      <c r="K10" s="27" t="s">
        <v>1116</v>
      </c>
      <c r="L10" s="27" t="s">
        <v>1117</v>
      </c>
      <c r="M10" s="5" t="s">
        <v>62</v>
      </c>
      <c r="N10" s="5" t="s">
        <v>62</v>
      </c>
      <c r="O10" s="5" t="s">
        <v>696</v>
      </c>
      <c r="P10" s="5" t="s">
        <v>696</v>
      </c>
      <c r="Q10" s="5">
        <v>0</v>
      </c>
      <c r="R10" s="5">
        <v>0</v>
      </c>
      <c r="S10" s="28" t="s">
        <v>56</v>
      </c>
      <c r="T10" s="28" t="s">
        <v>56</v>
      </c>
      <c r="U10" s="5">
        <v>3</v>
      </c>
      <c r="V10" s="5">
        <v>3</v>
      </c>
      <c r="W10" s="5">
        <v>9</v>
      </c>
      <c r="X10" s="73">
        <v>9.1</v>
      </c>
      <c r="Y10" s="5">
        <v>9</v>
      </c>
      <c r="AA10" s="12" t="s">
        <v>1118</v>
      </c>
    </row>
    <row r="11" spans="1:28" x14ac:dyDescent="0.3">
      <c r="A11" s="1">
        <v>10</v>
      </c>
      <c r="B11" s="6">
        <v>44834</v>
      </c>
      <c r="C11" s="5" t="s">
        <v>16</v>
      </c>
      <c r="D11" s="7">
        <v>0.56805555555555554</v>
      </c>
      <c r="E11" s="7">
        <v>0.60486111111111118</v>
      </c>
      <c r="F11" s="5" t="s">
        <v>181</v>
      </c>
      <c r="G11" s="5" t="s">
        <v>1073</v>
      </c>
      <c r="H11" s="5" t="s">
        <v>1074</v>
      </c>
      <c r="I11" s="27" t="s">
        <v>1119</v>
      </c>
      <c r="J11" s="27" t="s">
        <v>1120</v>
      </c>
      <c r="K11" s="27" t="s">
        <v>1121</v>
      </c>
      <c r="L11" s="27" t="s">
        <v>1122</v>
      </c>
      <c r="M11" s="5" t="s">
        <v>62</v>
      </c>
      <c r="N11" s="5" t="s">
        <v>62</v>
      </c>
      <c r="O11" s="5" t="s">
        <v>696</v>
      </c>
      <c r="P11" s="5" t="s">
        <v>696</v>
      </c>
      <c r="Q11" s="5">
        <v>0</v>
      </c>
      <c r="R11" s="5">
        <v>0</v>
      </c>
      <c r="S11" s="28" t="s">
        <v>56</v>
      </c>
      <c r="T11" s="28" t="s">
        <v>56</v>
      </c>
      <c r="U11" s="5">
        <v>3</v>
      </c>
      <c r="V11" s="5">
        <v>3</v>
      </c>
      <c r="W11" s="5">
        <v>9</v>
      </c>
      <c r="X11" s="73">
        <v>9.1</v>
      </c>
      <c r="Y11" s="5">
        <v>9</v>
      </c>
      <c r="AA11" s="12" t="s">
        <v>1123</v>
      </c>
    </row>
    <row r="12" spans="1:28" x14ac:dyDescent="0.3">
      <c r="A12" s="1">
        <v>11</v>
      </c>
      <c r="B12" s="6">
        <v>44837</v>
      </c>
      <c r="C12" s="5" t="s">
        <v>16</v>
      </c>
      <c r="D12" s="7">
        <v>0.66388888888888886</v>
      </c>
      <c r="E12" s="7">
        <v>0.70624999999999993</v>
      </c>
      <c r="F12" s="5" t="s">
        <v>181</v>
      </c>
      <c r="G12" s="5" t="s">
        <v>1073</v>
      </c>
      <c r="H12" s="5" t="s">
        <v>1074</v>
      </c>
      <c r="I12" s="27" t="s">
        <v>1124</v>
      </c>
      <c r="J12" s="27" t="s">
        <v>1125</v>
      </c>
      <c r="K12" s="27" t="s">
        <v>1126</v>
      </c>
      <c r="L12" s="27" t="s">
        <v>1127</v>
      </c>
      <c r="M12" s="5" t="s">
        <v>62</v>
      </c>
      <c r="N12" s="5" t="s">
        <v>130</v>
      </c>
      <c r="O12" s="5" t="s">
        <v>696</v>
      </c>
      <c r="P12" s="5" t="s">
        <v>696</v>
      </c>
      <c r="Q12" s="5">
        <v>0</v>
      </c>
      <c r="R12" s="5">
        <v>0</v>
      </c>
      <c r="S12" s="28" t="s">
        <v>56</v>
      </c>
      <c r="T12" s="28" t="s">
        <v>56</v>
      </c>
      <c r="U12" s="5">
        <v>3</v>
      </c>
      <c r="V12" s="28">
        <v>3</v>
      </c>
      <c r="W12" s="5">
        <v>9</v>
      </c>
      <c r="X12" s="73">
        <v>9.14</v>
      </c>
      <c r="Y12" s="5">
        <v>9</v>
      </c>
      <c r="Z12" s="5"/>
      <c r="AA12" s="58" t="s">
        <v>1128</v>
      </c>
      <c r="AB12" s="5"/>
    </row>
    <row r="13" spans="1:28" x14ac:dyDescent="0.3">
      <c r="A13" s="1">
        <v>12</v>
      </c>
      <c r="B13" s="6">
        <v>44838</v>
      </c>
      <c r="C13" s="5" t="s">
        <v>16</v>
      </c>
      <c r="D13" s="7">
        <v>0.7090277777777777</v>
      </c>
      <c r="E13" s="7">
        <v>0.74861111111111101</v>
      </c>
      <c r="F13" s="5" t="s">
        <v>181</v>
      </c>
      <c r="G13" s="5" t="s">
        <v>1073</v>
      </c>
      <c r="H13" s="5" t="s">
        <v>1074</v>
      </c>
      <c r="I13" s="27" t="s">
        <v>1129</v>
      </c>
      <c r="J13" s="27" t="s">
        <v>1130</v>
      </c>
      <c r="K13" s="27" t="s">
        <v>1131</v>
      </c>
      <c r="L13" s="27" t="s">
        <v>1132</v>
      </c>
      <c r="M13" s="5" t="s">
        <v>62</v>
      </c>
      <c r="N13" s="5" t="s">
        <v>62</v>
      </c>
      <c r="O13" s="5" t="s">
        <v>696</v>
      </c>
      <c r="P13" s="5" t="s">
        <v>696</v>
      </c>
      <c r="Q13" s="5">
        <v>0</v>
      </c>
      <c r="R13" s="5">
        <v>0</v>
      </c>
      <c r="S13" s="28" t="s">
        <v>56</v>
      </c>
      <c r="T13" s="28" t="s">
        <v>56</v>
      </c>
      <c r="U13" s="5">
        <v>3</v>
      </c>
      <c r="V13" s="5">
        <v>3</v>
      </c>
      <c r="W13" s="5">
        <v>9</v>
      </c>
      <c r="X13" s="73">
        <v>9.4700000000000006</v>
      </c>
      <c r="Y13" s="5">
        <v>9</v>
      </c>
      <c r="AA13" s="11" t="s">
        <v>1133</v>
      </c>
    </row>
    <row r="14" spans="1:28" x14ac:dyDescent="0.3">
      <c r="A14" s="1">
        <v>13</v>
      </c>
      <c r="B14" s="6">
        <v>44839</v>
      </c>
      <c r="C14" s="5" t="s">
        <v>16</v>
      </c>
      <c r="D14" s="7">
        <v>0.26250000000000001</v>
      </c>
      <c r="E14" s="7">
        <v>0.30624999999999997</v>
      </c>
      <c r="F14" s="5" t="s">
        <v>181</v>
      </c>
      <c r="G14" s="5" t="s">
        <v>1073</v>
      </c>
      <c r="H14" s="5" t="s">
        <v>1074</v>
      </c>
      <c r="I14" s="27" t="s">
        <v>1134</v>
      </c>
      <c r="J14" s="27" t="s">
        <v>1135</v>
      </c>
      <c r="K14" s="27" t="s">
        <v>1136</v>
      </c>
      <c r="L14" s="27" t="s">
        <v>1137</v>
      </c>
      <c r="M14" s="5" t="s">
        <v>62</v>
      </c>
      <c r="N14" s="5" t="s">
        <v>62</v>
      </c>
      <c r="O14" s="5" t="s">
        <v>696</v>
      </c>
      <c r="P14" s="5" t="s">
        <v>696</v>
      </c>
      <c r="Q14" s="5">
        <v>0</v>
      </c>
      <c r="R14" s="5">
        <v>0</v>
      </c>
      <c r="S14" s="28" t="s">
        <v>56</v>
      </c>
      <c r="T14" s="28" t="s">
        <v>56</v>
      </c>
      <c r="U14" s="5">
        <v>3</v>
      </c>
      <c r="V14" s="5">
        <v>3</v>
      </c>
      <c r="W14" s="5">
        <v>9</v>
      </c>
      <c r="X14" s="73">
        <v>9.09</v>
      </c>
      <c r="Y14" s="5">
        <v>9</v>
      </c>
      <c r="AA14" s="11" t="s">
        <v>1138</v>
      </c>
    </row>
    <row r="15" spans="1:28" x14ac:dyDescent="0.3">
      <c r="A15" s="1">
        <v>14</v>
      </c>
      <c r="B15" s="6">
        <v>44840</v>
      </c>
      <c r="C15" s="5" t="s">
        <v>16</v>
      </c>
      <c r="D15" s="7">
        <v>0.36874999999999997</v>
      </c>
      <c r="E15" s="7">
        <v>0.82916666666666661</v>
      </c>
      <c r="F15" s="5" t="s">
        <v>181</v>
      </c>
      <c r="G15" s="5" t="s">
        <v>1073</v>
      </c>
      <c r="H15" s="5" t="s">
        <v>1074</v>
      </c>
      <c r="I15" s="27" t="s">
        <v>1139</v>
      </c>
      <c r="J15" s="27" t="s">
        <v>1140</v>
      </c>
      <c r="K15" s="27" t="s">
        <v>1141</v>
      </c>
      <c r="L15" s="27" t="s">
        <v>1142</v>
      </c>
      <c r="M15" s="5" t="s">
        <v>62</v>
      </c>
      <c r="N15" s="5" t="s">
        <v>62</v>
      </c>
      <c r="O15" s="5" t="s">
        <v>696</v>
      </c>
      <c r="P15" s="5" t="s">
        <v>696</v>
      </c>
      <c r="Q15" s="5">
        <v>0</v>
      </c>
      <c r="R15" s="5">
        <v>0</v>
      </c>
      <c r="S15" s="28" t="s">
        <v>56</v>
      </c>
      <c r="T15" s="28" t="s">
        <v>56</v>
      </c>
      <c r="U15" s="5">
        <v>3</v>
      </c>
      <c r="V15" s="5">
        <v>3</v>
      </c>
      <c r="W15" s="5">
        <v>9</v>
      </c>
      <c r="X15" s="73">
        <v>9.07</v>
      </c>
      <c r="Y15" s="5">
        <v>9</v>
      </c>
      <c r="AA15" s="11" t="s">
        <v>1143</v>
      </c>
    </row>
    <row r="16" spans="1:28" x14ac:dyDescent="0.3">
      <c r="A16" s="1">
        <v>15</v>
      </c>
      <c r="B16" s="6">
        <v>44841</v>
      </c>
      <c r="C16" s="5" t="s">
        <v>16</v>
      </c>
      <c r="D16" s="7">
        <v>0.4375</v>
      </c>
      <c r="E16" s="7">
        <v>0.48194444444444445</v>
      </c>
      <c r="F16" s="5" t="s">
        <v>181</v>
      </c>
      <c r="G16" s="5" t="s">
        <v>1073</v>
      </c>
      <c r="H16" s="5" t="s">
        <v>1074</v>
      </c>
      <c r="I16" s="27" t="s">
        <v>1144</v>
      </c>
      <c r="J16" s="27" t="s">
        <v>1145</v>
      </c>
      <c r="K16" s="27" t="s">
        <v>1146</v>
      </c>
      <c r="L16" s="27" t="s">
        <v>1147</v>
      </c>
      <c r="M16" s="5" t="s">
        <v>62</v>
      </c>
      <c r="N16" s="5" t="s">
        <v>62</v>
      </c>
      <c r="O16" s="5" t="s">
        <v>696</v>
      </c>
      <c r="P16" s="5" t="s">
        <v>696</v>
      </c>
      <c r="Q16" s="5">
        <v>0</v>
      </c>
      <c r="R16" s="5">
        <v>0</v>
      </c>
      <c r="S16" s="28" t="s">
        <v>56</v>
      </c>
      <c r="T16" s="28" t="s">
        <v>56</v>
      </c>
      <c r="U16" s="5">
        <v>3</v>
      </c>
      <c r="V16" s="5">
        <v>3</v>
      </c>
      <c r="W16" s="5">
        <v>9</v>
      </c>
      <c r="X16" s="73">
        <v>9.09</v>
      </c>
      <c r="Y16" s="5">
        <v>9</v>
      </c>
      <c r="AA16" s="11" t="s">
        <v>1148</v>
      </c>
    </row>
    <row r="17" spans="1:29" x14ac:dyDescent="0.3">
      <c r="A17" s="1">
        <v>16</v>
      </c>
      <c r="B17" s="6">
        <v>44842</v>
      </c>
      <c r="C17" s="5" t="s">
        <v>16</v>
      </c>
      <c r="D17" s="7">
        <v>0.48680555555555555</v>
      </c>
      <c r="E17" s="7">
        <v>0.53333333333333333</v>
      </c>
      <c r="F17" s="5" t="s">
        <v>181</v>
      </c>
      <c r="G17" s="5" t="s">
        <v>1073</v>
      </c>
      <c r="H17" s="5" t="s">
        <v>1074</v>
      </c>
      <c r="I17" s="27" t="s">
        <v>1149</v>
      </c>
      <c r="J17" s="27" t="s">
        <v>1150</v>
      </c>
      <c r="K17" s="27" t="s">
        <v>1151</v>
      </c>
      <c r="L17" s="27" t="s">
        <v>1152</v>
      </c>
      <c r="M17" s="5" t="s">
        <v>62</v>
      </c>
      <c r="N17" s="5" t="s">
        <v>62</v>
      </c>
      <c r="O17" s="5" t="s">
        <v>696</v>
      </c>
      <c r="P17" s="5" t="s">
        <v>696</v>
      </c>
      <c r="Q17" s="5">
        <v>0</v>
      </c>
      <c r="R17" s="5">
        <v>0</v>
      </c>
      <c r="S17" s="28" t="s">
        <v>56</v>
      </c>
      <c r="T17" s="28" t="s">
        <v>56</v>
      </c>
      <c r="U17" s="5">
        <v>2</v>
      </c>
      <c r="V17" s="5">
        <v>2</v>
      </c>
      <c r="W17" s="5">
        <v>9</v>
      </c>
      <c r="X17" s="73">
        <v>9.25</v>
      </c>
      <c r="Y17" s="5">
        <v>9</v>
      </c>
      <c r="AA17" s="11" t="s">
        <v>1153</v>
      </c>
    </row>
    <row r="18" spans="1:29" ht="28.8" x14ac:dyDescent="0.3">
      <c r="A18" s="1">
        <v>17</v>
      </c>
      <c r="B18" s="6">
        <v>44843</v>
      </c>
      <c r="C18" s="5" t="s">
        <v>16</v>
      </c>
      <c r="D18" s="7">
        <v>0.52013888888888882</v>
      </c>
      <c r="E18" s="7">
        <v>0.56458333333333333</v>
      </c>
      <c r="F18" s="5" t="s">
        <v>181</v>
      </c>
      <c r="G18" s="5" t="s">
        <v>1073</v>
      </c>
      <c r="H18" s="5" t="s">
        <v>1074</v>
      </c>
      <c r="I18" s="27" t="s">
        <v>1154</v>
      </c>
      <c r="J18" s="27" t="s">
        <v>1155</v>
      </c>
      <c r="K18" s="27" t="s">
        <v>1156</v>
      </c>
      <c r="L18" s="27" t="s">
        <v>1157</v>
      </c>
      <c r="M18" s="5" t="s">
        <v>62</v>
      </c>
      <c r="N18" s="5" t="s">
        <v>62</v>
      </c>
      <c r="O18" s="5" t="s">
        <v>696</v>
      </c>
      <c r="P18" s="5" t="s">
        <v>696</v>
      </c>
      <c r="Q18" s="5">
        <v>0</v>
      </c>
      <c r="R18" s="5">
        <v>0</v>
      </c>
      <c r="S18" s="28" t="s">
        <v>56</v>
      </c>
      <c r="T18" s="28" t="s">
        <v>56</v>
      </c>
      <c r="U18" s="5">
        <v>3</v>
      </c>
      <c r="V18" s="5">
        <v>3</v>
      </c>
      <c r="W18" s="5">
        <v>9</v>
      </c>
      <c r="X18" s="73">
        <v>9.0399999999999991</v>
      </c>
      <c r="Y18" s="5">
        <v>9</v>
      </c>
      <c r="AA18" s="11" t="s">
        <v>1158</v>
      </c>
      <c r="AB18" s="53" t="s">
        <v>1159</v>
      </c>
    </row>
    <row r="19" spans="1:29" x14ac:dyDescent="0.3">
      <c r="A19" s="1">
        <v>18</v>
      </c>
      <c r="B19" s="6">
        <v>44844</v>
      </c>
      <c r="C19" s="5" t="s">
        <v>16</v>
      </c>
      <c r="D19" s="7">
        <v>0.46875</v>
      </c>
      <c r="E19" s="7">
        <v>0.51736111111111105</v>
      </c>
      <c r="F19" s="5" t="s">
        <v>181</v>
      </c>
      <c r="G19" s="5" t="s">
        <v>1073</v>
      </c>
      <c r="H19" s="5" t="s">
        <v>1074</v>
      </c>
      <c r="I19" s="27" t="s">
        <v>1160</v>
      </c>
      <c r="J19" s="27" t="s">
        <v>1161</v>
      </c>
      <c r="K19" s="27" t="s">
        <v>1162</v>
      </c>
      <c r="L19" s="27" t="s">
        <v>1163</v>
      </c>
      <c r="M19" s="5" t="s">
        <v>62</v>
      </c>
      <c r="N19" s="5" t="s">
        <v>62</v>
      </c>
      <c r="O19" s="5" t="s">
        <v>696</v>
      </c>
      <c r="P19" s="5" t="s">
        <v>696</v>
      </c>
      <c r="Q19" s="5">
        <v>0</v>
      </c>
      <c r="R19" s="5">
        <v>0</v>
      </c>
      <c r="S19" s="28" t="s">
        <v>56</v>
      </c>
      <c r="T19" s="28" t="s">
        <v>56</v>
      </c>
      <c r="U19" s="5">
        <v>3</v>
      </c>
      <c r="V19" s="5">
        <v>3</v>
      </c>
      <c r="W19" s="5">
        <v>9</v>
      </c>
      <c r="X19" s="73">
        <v>9.08</v>
      </c>
      <c r="Y19" s="5">
        <v>9</v>
      </c>
      <c r="AA19" s="11" t="s">
        <v>1164</v>
      </c>
    </row>
    <row r="20" spans="1:29" x14ac:dyDescent="0.3">
      <c r="A20" s="1">
        <v>19</v>
      </c>
      <c r="B20" s="6">
        <v>44845</v>
      </c>
      <c r="C20" s="5" t="s">
        <v>16</v>
      </c>
      <c r="D20" s="7">
        <v>0.55694444444444446</v>
      </c>
      <c r="E20" s="7">
        <v>0.60416666666666663</v>
      </c>
      <c r="F20" s="5" t="s">
        <v>181</v>
      </c>
      <c r="G20" s="5" t="s">
        <v>1073</v>
      </c>
      <c r="H20" s="5" t="s">
        <v>1074</v>
      </c>
      <c r="I20" s="27" t="s">
        <v>1165</v>
      </c>
      <c r="J20" s="27" t="s">
        <v>1166</v>
      </c>
      <c r="K20" s="27" t="s">
        <v>1167</v>
      </c>
      <c r="L20" s="27" t="s">
        <v>1168</v>
      </c>
      <c r="M20" s="5" t="s">
        <v>62</v>
      </c>
      <c r="N20" s="5" t="s">
        <v>62</v>
      </c>
      <c r="O20" s="5" t="s">
        <v>696</v>
      </c>
      <c r="P20" s="5" t="s">
        <v>696</v>
      </c>
      <c r="Q20" s="5">
        <v>0</v>
      </c>
      <c r="R20" s="5">
        <v>0</v>
      </c>
      <c r="S20" s="28" t="s">
        <v>56</v>
      </c>
      <c r="T20" s="28" t="s">
        <v>56</v>
      </c>
      <c r="U20" s="5">
        <v>3</v>
      </c>
      <c r="V20" s="5">
        <v>3</v>
      </c>
      <c r="W20" s="5">
        <v>9</v>
      </c>
      <c r="X20" s="73">
        <v>9.09</v>
      </c>
      <c r="Y20" s="5">
        <v>9</v>
      </c>
      <c r="AA20" s="11" t="s">
        <v>1169</v>
      </c>
    </row>
    <row r="21" spans="1:29" x14ac:dyDescent="0.3">
      <c r="A21" s="1">
        <v>20</v>
      </c>
      <c r="B21" s="6">
        <v>44846</v>
      </c>
      <c r="C21" s="5" t="s">
        <v>16</v>
      </c>
      <c r="D21" s="7">
        <v>0.56180555555555556</v>
      </c>
      <c r="E21" s="7">
        <v>0.60972222222222217</v>
      </c>
      <c r="F21" s="5" t="s">
        <v>181</v>
      </c>
      <c r="G21" s="5" t="s">
        <v>1073</v>
      </c>
      <c r="H21" s="5" t="s">
        <v>1074</v>
      </c>
      <c r="I21" s="27" t="s">
        <v>1170</v>
      </c>
      <c r="J21" s="27" t="s">
        <v>1171</v>
      </c>
      <c r="K21" s="27" t="s">
        <v>1172</v>
      </c>
      <c r="L21" s="27" t="s">
        <v>1173</v>
      </c>
      <c r="M21" s="5" t="s">
        <v>62</v>
      </c>
      <c r="N21" s="5" t="s">
        <v>62</v>
      </c>
      <c r="O21" s="5" t="s">
        <v>696</v>
      </c>
      <c r="P21" s="5" t="s">
        <v>696</v>
      </c>
      <c r="Q21" s="5">
        <v>0</v>
      </c>
      <c r="R21" s="5">
        <v>0</v>
      </c>
      <c r="S21" s="28" t="s">
        <v>56</v>
      </c>
      <c r="T21" s="28" t="s">
        <v>56</v>
      </c>
      <c r="U21" s="5">
        <v>3</v>
      </c>
      <c r="V21" s="5">
        <v>3</v>
      </c>
      <c r="W21" s="5">
        <v>9</v>
      </c>
      <c r="X21" s="73">
        <v>9.06</v>
      </c>
      <c r="Y21" s="5">
        <v>9</v>
      </c>
      <c r="AA21" s="11" t="s">
        <v>1174</v>
      </c>
    </row>
    <row r="22" spans="1:29" x14ac:dyDescent="0.3">
      <c r="A22" s="1">
        <v>21</v>
      </c>
      <c r="B22" s="6">
        <v>44847</v>
      </c>
      <c r="C22" s="5" t="s">
        <v>16</v>
      </c>
      <c r="D22" s="7">
        <v>0.57152777777777775</v>
      </c>
      <c r="E22" s="7">
        <v>0.62361111111111112</v>
      </c>
      <c r="F22" s="5" t="s">
        <v>181</v>
      </c>
      <c r="G22" s="5" t="s">
        <v>1073</v>
      </c>
      <c r="H22" s="5" t="s">
        <v>1074</v>
      </c>
      <c r="I22" s="27" t="s">
        <v>1175</v>
      </c>
      <c r="J22" s="27" t="s">
        <v>1176</v>
      </c>
      <c r="K22" s="27" t="s">
        <v>1177</v>
      </c>
      <c r="L22" s="27" t="s">
        <v>1178</v>
      </c>
      <c r="M22" s="5" t="s">
        <v>62</v>
      </c>
      <c r="N22" s="5" t="s">
        <v>62</v>
      </c>
      <c r="O22" s="5" t="s">
        <v>696</v>
      </c>
      <c r="P22" s="5" t="s">
        <v>696</v>
      </c>
      <c r="Q22" s="5">
        <v>0</v>
      </c>
      <c r="R22" s="5">
        <v>0</v>
      </c>
      <c r="S22" s="28" t="s">
        <v>56</v>
      </c>
      <c r="T22" s="28" t="s">
        <v>56</v>
      </c>
      <c r="U22" s="5">
        <v>3</v>
      </c>
      <c r="V22" s="5">
        <v>3</v>
      </c>
      <c r="W22" s="5">
        <v>9</v>
      </c>
      <c r="X22" s="73">
        <v>9.0299999999999994</v>
      </c>
      <c r="Y22" s="5">
        <v>9</v>
      </c>
      <c r="AA22" s="11" t="s">
        <v>1179</v>
      </c>
    </row>
    <row r="23" spans="1:29" x14ac:dyDescent="0.3">
      <c r="A23" s="1">
        <v>22</v>
      </c>
      <c r="B23" s="6">
        <v>44848</v>
      </c>
      <c r="C23" s="5" t="s">
        <v>16</v>
      </c>
      <c r="D23" s="7">
        <v>0.56041666666666667</v>
      </c>
      <c r="E23" s="7">
        <v>0.61388888888888882</v>
      </c>
      <c r="F23" s="5" t="s">
        <v>181</v>
      </c>
      <c r="G23" s="5" t="s">
        <v>1073</v>
      </c>
      <c r="H23" s="5" t="s">
        <v>1074</v>
      </c>
      <c r="I23" s="27" t="s">
        <v>1180</v>
      </c>
      <c r="J23" s="27" t="s">
        <v>1181</v>
      </c>
      <c r="K23" s="27" t="s">
        <v>1182</v>
      </c>
      <c r="L23" s="27" t="s">
        <v>1183</v>
      </c>
      <c r="M23" s="5" t="s">
        <v>62</v>
      </c>
      <c r="N23" s="5" t="s">
        <v>62</v>
      </c>
      <c r="O23" s="5" t="s">
        <v>696</v>
      </c>
      <c r="P23" s="5" t="s">
        <v>696</v>
      </c>
      <c r="Q23" s="5">
        <v>0</v>
      </c>
      <c r="R23" s="5">
        <v>0</v>
      </c>
      <c r="S23" s="28" t="s">
        <v>56</v>
      </c>
      <c r="T23" s="28" t="s">
        <v>56</v>
      </c>
      <c r="U23" s="5">
        <v>3</v>
      </c>
      <c r="V23" s="5">
        <v>3</v>
      </c>
      <c r="W23" s="5">
        <v>9</v>
      </c>
      <c r="X23" s="73">
        <v>9.09</v>
      </c>
      <c r="Y23" s="5">
        <v>9</v>
      </c>
      <c r="AA23" s="11" t="s">
        <v>1184</v>
      </c>
    </row>
    <row r="24" spans="1:29" x14ac:dyDescent="0.3">
      <c r="A24" s="1">
        <v>23</v>
      </c>
      <c r="B24" s="6">
        <v>44849</v>
      </c>
      <c r="C24" s="5" t="s">
        <v>16</v>
      </c>
      <c r="D24" s="7">
        <v>0.54791666666666672</v>
      </c>
      <c r="E24" s="7">
        <v>0.60555555555555551</v>
      </c>
      <c r="F24" s="5" t="s">
        <v>181</v>
      </c>
      <c r="G24" s="5" t="s">
        <v>1073</v>
      </c>
      <c r="H24" s="5" t="s">
        <v>1074</v>
      </c>
      <c r="I24" s="27" t="s">
        <v>1185</v>
      </c>
      <c r="J24" s="27" t="s">
        <v>1186</v>
      </c>
      <c r="K24" s="27" t="s">
        <v>1187</v>
      </c>
      <c r="L24" s="27" t="s">
        <v>1188</v>
      </c>
      <c r="M24" s="5" t="s">
        <v>62</v>
      </c>
      <c r="N24" s="5" t="s">
        <v>62</v>
      </c>
      <c r="O24" s="5" t="s">
        <v>696</v>
      </c>
      <c r="P24" s="5" t="s">
        <v>696</v>
      </c>
      <c r="Q24" s="5">
        <v>0</v>
      </c>
      <c r="R24" s="5">
        <v>0</v>
      </c>
      <c r="S24" s="28" t="s">
        <v>56</v>
      </c>
      <c r="T24" s="28" t="s">
        <v>56</v>
      </c>
      <c r="U24" s="5">
        <v>3</v>
      </c>
      <c r="V24" s="5">
        <v>3</v>
      </c>
      <c r="W24" s="5">
        <v>9</v>
      </c>
      <c r="X24" s="73">
        <v>9.08</v>
      </c>
      <c r="Y24" s="5">
        <v>9</v>
      </c>
      <c r="AA24" s="11" t="s">
        <v>1189</v>
      </c>
    </row>
    <row r="25" spans="1:29" x14ac:dyDescent="0.3">
      <c r="A25" s="1">
        <v>24</v>
      </c>
      <c r="B25" s="6">
        <v>44851</v>
      </c>
      <c r="C25" s="5" t="s">
        <v>16</v>
      </c>
      <c r="D25" s="7">
        <v>0.60902777777777783</v>
      </c>
      <c r="E25" s="7">
        <v>0.66041666666666665</v>
      </c>
      <c r="F25" s="5" t="s">
        <v>181</v>
      </c>
      <c r="G25" s="5" t="s">
        <v>1073</v>
      </c>
      <c r="H25" s="5" t="s">
        <v>1074</v>
      </c>
      <c r="I25" s="27" t="s">
        <v>1190</v>
      </c>
      <c r="J25" s="27" t="s">
        <v>1191</v>
      </c>
      <c r="K25" s="27" t="s">
        <v>1192</v>
      </c>
      <c r="L25" s="27" t="s">
        <v>1193</v>
      </c>
      <c r="M25" s="5" t="s">
        <v>62</v>
      </c>
      <c r="N25" s="5" t="s">
        <v>62</v>
      </c>
      <c r="O25" s="5" t="s">
        <v>696</v>
      </c>
      <c r="P25" s="5" t="s">
        <v>696</v>
      </c>
      <c r="Q25" s="5">
        <v>0</v>
      </c>
      <c r="R25" s="5">
        <v>0</v>
      </c>
      <c r="S25" s="28" t="s">
        <v>56</v>
      </c>
      <c r="T25" s="28" t="s">
        <v>56</v>
      </c>
      <c r="U25" s="5">
        <v>3</v>
      </c>
      <c r="V25" s="5">
        <v>3</v>
      </c>
      <c r="W25" s="5">
        <v>9</v>
      </c>
      <c r="X25" s="73">
        <v>9</v>
      </c>
      <c r="Y25" s="5">
        <v>9</v>
      </c>
      <c r="AA25" s="11" t="s">
        <v>1194</v>
      </c>
    </row>
    <row r="26" spans="1:29" x14ac:dyDescent="0.3">
      <c r="A26" s="1">
        <v>25</v>
      </c>
      <c r="B26" s="6">
        <v>44852</v>
      </c>
      <c r="C26" s="5" t="s">
        <v>16</v>
      </c>
      <c r="D26" s="7">
        <v>0.62708333333333333</v>
      </c>
      <c r="E26" s="7">
        <v>0.71458333333333324</v>
      </c>
      <c r="F26" s="5" t="s">
        <v>181</v>
      </c>
      <c r="G26" s="5" t="s">
        <v>1073</v>
      </c>
      <c r="H26" s="5" t="s">
        <v>1074</v>
      </c>
      <c r="I26" s="27" t="s">
        <v>1195</v>
      </c>
      <c r="J26" s="27" t="s">
        <v>1196</v>
      </c>
      <c r="K26" s="27" t="s">
        <v>1197</v>
      </c>
      <c r="L26" s="27" t="s">
        <v>1198</v>
      </c>
      <c r="M26" s="5" t="s">
        <v>62</v>
      </c>
      <c r="N26" s="5" t="s">
        <v>62</v>
      </c>
      <c r="O26" s="5" t="s">
        <v>696</v>
      </c>
      <c r="P26" s="5" t="s">
        <v>696</v>
      </c>
      <c r="Q26" s="5">
        <v>1</v>
      </c>
      <c r="R26" s="5">
        <v>0</v>
      </c>
      <c r="S26" s="28" t="s">
        <v>56</v>
      </c>
      <c r="T26" s="28" t="s">
        <v>56</v>
      </c>
      <c r="U26" s="5">
        <v>3</v>
      </c>
      <c r="V26" s="5">
        <v>3</v>
      </c>
      <c r="W26" s="5">
        <v>9</v>
      </c>
      <c r="X26" s="73">
        <v>9.01</v>
      </c>
      <c r="Y26" s="5">
        <v>9</v>
      </c>
      <c r="AA26" s="11" t="s">
        <v>1199</v>
      </c>
    </row>
    <row r="27" spans="1:29" x14ac:dyDescent="0.3">
      <c r="A27" s="1">
        <v>26</v>
      </c>
      <c r="B27" s="6">
        <v>44853</v>
      </c>
      <c r="C27" s="5" t="s">
        <v>16</v>
      </c>
      <c r="D27" s="7">
        <v>0.68472222222222223</v>
      </c>
      <c r="E27" s="7">
        <v>0.73749999999999993</v>
      </c>
      <c r="F27" s="5" t="s">
        <v>181</v>
      </c>
      <c r="G27" s="5" t="s">
        <v>1073</v>
      </c>
      <c r="H27" s="5" t="s">
        <v>1074</v>
      </c>
      <c r="I27" s="27" t="s">
        <v>1200</v>
      </c>
      <c r="J27" s="27" t="s">
        <v>1201</v>
      </c>
      <c r="K27" s="27" t="s">
        <v>1202</v>
      </c>
      <c r="L27" s="27" t="s">
        <v>1203</v>
      </c>
      <c r="M27" s="5" t="s">
        <v>62</v>
      </c>
      <c r="N27" s="5" t="s">
        <v>62</v>
      </c>
      <c r="O27" s="5" t="s">
        <v>696</v>
      </c>
      <c r="P27" s="5" t="s">
        <v>696</v>
      </c>
      <c r="Q27" s="5">
        <v>0</v>
      </c>
      <c r="R27" s="5">
        <v>0</v>
      </c>
      <c r="S27" s="28" t="s">
        <v>56</v>
      </c>
      <c r="T27" s="28" t="s">
        <v>56</v>
      </c>
      <c r="U27" s="5">
        <v>3</v>
      </c>
      <c r="V27" s="5">
        <v>3</v>
      </c>
      <c r="W27" s="5">
        <v>9</v>
      </c>
      <c r="X27" s="73">
        <v>9.0500000000000007</v>
      </c>
      <c r="Y27" s="5">
        <v>9</v>
      </c>
      <c r="AA27" s="11" t="s">
        <v>1204</v>
      </c>
    </row>
    <row r="28" spans="1:29" x14ac:dyDescent="0.3">
      <c r="AC28" s="20"/>
    </row>
    <row r="32" spans="1:29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234</v>
      </c>
      <c r="X32" s="21">
        <f>SUM(X2:X31)</f>
        <v>237.34000000000003</v>
      </c>
      <c r="Y32" s="21">
        <f>SUM(Y2:Y31)</f>
        <v>234</v>
      </c>
      <c r="Z32" s="20" t="s">
        <v>180</v>
      </c>
      <c r="AA32" s="24"/>
      <c r="AB32" s="20"/>
    </row>
  </sheetData>
  <autoFilter ref="A1:AB11" xr:uid="{E351C7C9-D7D8-4432-80BD-3FF698E23C28}">
    <sortState ref="A2:AB10">
      <sortCondition ref="C1:C10"/>
    </sortState>
  </autoFilter>
  <hyperlinks>
    <hyperlink ref="AA2" r:id="rId1" xr:uid="{786C3273-25A5-4BE6-8345-535072AA9D40}"/>
    <hyperlink ref="AA3" r:id="rId2" xr:uid="{E7EDD7B9-0EF2-4B21-8303-6EB5F2029298}"/>
    <hyperlink ref="AA4" r:id="rId3" xr:uid="{0629AE00-AC74-4126-80AF-862727A1FC8E}"/>
    <hyperlink ref="AA5" r:id="rId4" xr:uid="{DB8F4D5C-B5F9-455C-B86F-4E6A93F98ACE}"/>
    <hyperlink ref="AA6" r:id="rId5" xr:uid="{592A8575-AA9B-4449-B005-72AF00CE2744}"/>
    <hyperlink ref="AA7" r:id="rId6" xr:uid="{73569346-022C-4877-9361-BE4E9BC327BB}"/>
    <hyperlink ref="AA8" r:id="rId7" xr:uid="{059AD03A-E312-4A16-9AEC-D6DE73669570}"/>
    <hyperlink ref="AA9" r:id="rId8" xr:uid="{17DE6C56-6129-4A5D-A756-9A07FAB14C6F}"/>
    <hyperlink ref="AA10" r:id="rId9" xr:uid="{C9285DFB-7779-49D0-85D8-33F004491210}"/>
    <hyperlink ref="AA11" r:id="rId10" xr:uid="{B538C9BA-B1B0-4C34-BFE9-8C25017F59C3}"/>
    <hyperlink ref="AA12" r:id="rId11" xr:uid="{F60EFC89-190B-42CB-AB06-49984845DF73}"/>
    <hyperlink ref="AA13" r:id="rId12" xr:uid="{FC4089A9-868C-4DD9-BD13-843F4DA377C9}"/>
    <hyperlink ref="AA14" r:id="rId13" xr:uid="{D60CB8B6-7F0A-4EEC-BC6B-77D53B049CB3}"/>
    <hyperlink ref="AA15" r:id="rId14" xr:uid="{80651D90-60CB-4942-90BA-9AF4170841BF}"/>
    <hyperlink ref="AA16" r:id="rId15" xr:uid="{1DE6D29D-E9B1-4245-9366-7CD6EA09D362}"/>
    <hyperlink ref="AA17" r:id="rId16" xr:uid="{675C776B-5241-4D63-B6AD-14B2DA6F3354}"/>
    <hyperlink ref="AA18" r:id="rId17" xr:uid="{A922ECB3-AB4F-4FBF-B2E9-4393C28B7E84}"/>
    <hyperlink ref="AA19" r:id="rId18" xr:uid="{C88A5F23-18AE-4E5A-A8CA-8C50079DE39B}"/>
    <hyperlink ref="AA20" r:id="rId19" xr:uid="{003FE970-2EA8-43AB-A14B-FF1E5FB8E72C}"/>
    <hyperlink ref="AA21" r:id="rId20" xr:uid="{CFD08AC6-1823-446A-9FFD-898B0FE03E3B}"/>
    <hyperlink ref="AA22" r:id="rId21" xr:uid="{6A1BA415-2ED9-4BCB-AAEC-448CAC0204A9}"/>
    <hyperlink ref="AA23" r:id="rId22" xr:uid="{987F0183-34A2-4256-8730-F9CBA74FA8E5}"/>
    <hyperlink ref="AA24" r:id="rId23" xr:uid="{12C0E59A-5980-4D9F-8CA4-CF9D5FF7C5C7}"/>
    <hyperlink ref="AA25" r:id="rId24" xr:uid="{A4FB87BE-F787-48D4-9071-12CFAB1BE15F}"/>
    <hyperlink ref="AA26" r:id="rId25" xr:uid="{277E9DC0-9439-488F-B380-BCAA1238B01F}"/>
    <hyperlink ref="AA27" r:id="rId26" xr:uid="{63DD62EA-0BEF-4657-95B1-ECEF3C70BB59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Qualquer Usuário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E2A3-A49F-4571-969D-870679D43972}">
  <dimension ref="A1:AC32"/>
  <sheetViews>
    <sheetView topLeftCell="W15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3.33203125" bestFit="1" customWidth="1"/>
    <col min="28" max="28" width="133.6640625" bestFit="1" customWidth="1"/>
  </cols>
  <sheetData>
    <row r="1" spans="1:29" ht="43.8" thickBot="1" x14ac:dyDescent="0.35">
      <c r="A1" s="3" t="s">
        <v>24</v>
      </c>
      <c r="B1" s="3" t="s">
        <v>25</v>
      </c>
      <c r="C1" s="3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18" t="s">
        <v>21</v>
      </c>
      <c r="Y1" s="18" t="s">
        <v>22</v>
      </c>
      <c r="Z1" s="2" t="s">
        <v>46</v>
      </c>
      <c r="AA1" s="2"/>
      <c r="AB1" s="4" t="s">
        <v>47</v>
      </c>
    </row>
    <row r="2" spans="1:29" x14ac:dyDescent="0.3">
      <c r="A2" s="1">
        <v>1</v>
      </c>
      <c r="B2" s="33">
        <v>44824</v>
      </c>
      <c r="C2" s="8" t="s">
        <v>16</v>
      </c>
      <c r="D2" s="7">
        <v>0.71527777777777779</v>
      </c>
      <c r="E2" s="7">
        <v>0.73125000000000007</v>
      </c>
      <c r="F2" s="28" t="s">
        <v>1205</v>
      </c>
      <c r="G2" s="28" t="s">
        <v>1206</v>
      </c>
      <c r="H2" s="28" t="s">
        <v>13</v>
      </c>
      <c r="I2" s="27" t="s">
        <v>1207</v>
      </c>
      <c r="J2" s="27" t="s">
        <v>1208</v>
      </c>
      <c r="K2" s="27" t="s">
        <v>1209</v>
      </c>
      <c r="L2" s="27" t="s">
        <v>1210</v>
      </c>
      <c r="M2" s="28" t="s">
        <v>1211</v>
      </c>
      <c r="N2" s="28" t="s">
        <v>62</v>
      </c>
      <c r="O2" s="28" t="s">
        <v>696</v>
      </c>
      <c r="P2" s="28" t="s">
        <v>696</v>
      </c>
      <c r="Q2" s="5">
        <v>1</v>
      </c>
      <c r="R2" s="5">
        <v>1</v>
      </c>
      <c r="S2" s="28" t="s">
        <v>56</v>
      </c>
      <c r="T2" s="8" t="s">
        <v>56</v>
      </c>
      <c r="U2" s="5">
        <v>4</v>
      </c>
      <c r="V2" s="5">
        <v>4</v>
      </c>
      <c r="W2" s="8">
        <v>4.3</v>
      </c>
      <c r="X2" s="73">
        <v>4.33</v>
      </c>
      <c r="Y2" s="8">
        <v>4.3</v>
      </c>
      <c r="Z2" s="5"/>
      <c r="AA2" s="12" t="s">
        <v>1212</v>
      </c>
      <c r="AB2" s="5"/>
      <c r="AC2" s="13"/>
    </row>
    <row r="3" spans="1:29" x14ac:dyDescent="0.3">
      <c r="A3" s="1">
        <v>2</v>
      </c>
      <c r="B3" s="33">
        <v>44825</v>
      </c>
      <c r="C3" s="8" t="s">
        <v>16</v>
      </c>
      <c r="D3" s="7">
        <v>0.28888888888888892</v>
      </c>
      <c r="E3" s="7">
        <v>0.30486111111111108</v>
      </c>
      <c r="F3" s="28" t="s">
        <v>1205</v>
      </c>
      <c r="G3" s="28" t="s">
        <v>1206</v>
      </c>
      <c r="H3" s="28" t="s">
        <v>13</v>
      </c>
      <c r="I3" s="27" t="s">
        <v>1213</v>
      </c>
      <c r="J3" s="27" t="s">
        <v>1214</v>
      </c>
      <c r="K3" s="27" t="s">
        <v>1215</v>
      </c>
      <c r="L3" s="27" t="s">
        <v>1216</v>
      </c>
      <c r="M3" s="28" t="s">
        <v>1211</v>
      </c>
      <c r="N3" s="28" t="s">
        <v>62</v>
      </c>
      <c r="O3" s="28" t="s">
        <v>376</v>
      </c>
      <c r="P3" s="28" t="s">
        <v>1217</v>
      </c>
      <c r="Q3" s="5">
        <v>1</v>
      </c>
      <c r="R3" s="5">
        <v>1</v>
      </c>
      <c r="S3" s="28" t="s">
        <v>56</v>
      </c>
      <c r="T3" s="8" t="s">
        <v>56</v>
      </c>
      <c r="U3" s="5">
        <v>4</v>
      </c>
      <c r="V3" s="5">
        <v>4</v>
      </c>
      <c r="W3" s="8">
        <v>4.3</v>
      </c>
      <c r="X3" s="73">
        <v>4.6399999999999997</v>
      </c>
      <c r="Y3" s="8">
        <v>4.3</v>
      </c>
      <c r="Z3" s="5"/>
      <c r="AA3" s="12" t="s">
        <v>1218</v>
      </c>
      <c r="AB3" s="5"/>
    </row>
    <row r="4" spans="1:29" x14ac:dyDescent="0.3">
      <c r="A4" s="1">
        <v>3</v>
      </c>
      <c r="B4" s="33">
        <v>44826</v>
      </c>
      <c r="C4" s="8" t="s">
        <v>16</v>
      </c>
      <c r="D4" s="7">
        <v>0.3611111111111111</v>
      </c>
      <c r="E4" s="7">
        <v>0.3756944444444445</v>
      </c>
      <c r="F4" s="28" t="s">
        <v>1205</v>
      </c>
      <c r="G4" s="28" t="s">
        <v>1206</v>
      </c>
      <c r="H4" s="28" t="s">
        <v>13</v>
      </c>
      <c r="I4" s="27" t="s">
        <v>1219</v>
      </c>
      <c r="J4" s="27" t="s">
        <v>1220</v>
      </c>
      <c r="K4" s="27" t="s">
        <v>1221</v>
      </c>
      <c r="L4" s="27" t="s">
        <v>1222</v>
      </c>
      <c r="M4" s="28" t="s">
        <v>1211</v>
      </c>
      <c r="N4" s="28" t="s">
        <v>62</v>
      </c>
      <c r="O4" s="28" t="s">
        <v>376</v>
      </c>
      <c r="P4" s="28" t="s">
        <v>1217</v>
      </c>
      <c r="Q4" s="5">
        <v>1</v>
      </c>
      <c r="R4" s="5">
        <v>1</v>
      </c>
      <c r="S4" s="28" t="s">
        <v>56</v>
      </c>
      <c r="T4" s="8" t="s">
        <v>56</v>
      </c>
      <c r="U4" s="5">
        <v>3</v>
      </c>
      <c r="V4" s="5">
        <v>3</v>
      </c>
      <c r="W4" s="8">
        <v>4.3</v>
      </c>
      <c r="X4" s="73">
        <v>4.75</v>
      </c>
      <c r="Y4" s="8">
        <v>4.3</v>
      </c>
      <c r="Z4" s="5"/>
      <c r="AA4" s="12" t="s">
        <v>1223</v>
      </c>
      <c r="AB4" s="5"/>
    </row>
    <row r="5" spans="1:29" x14ac:dyDescent="0.3">
      <c r="A5" s="1">
        <v>4</v>
      </c>
      <c r="B5" s="33">
        <v>44827</v>
      </c>
      <c r="C5" s="8" t="s">
        <v>16</v>
      </c>
      <c r="D5" s="7">
        <v>0.37361111111111112</v>
      </c>
      <c r="E5" s="7">
        <v>0.38611111111111113</v>
      </c>
      <c r="F5" s="28" t="s">
        <v>1205</v>
      </c>
      <c r="G5" s="28" t="s">
        <v>1206</v>
      </c>
      <c r="H5" s="28" t="s">
        <v>13</v>
      </c>
      <c r="I5" s="27" t="s">
        <v>1224</v>
      </c>
      <c r="J5" s="27" t="s">
        <v>1225</v>
      </c>
      <c r="K5" s="27" t="s">
        <v>1226</v>
      </c>
      <c r="L5" s="27" t="s">
        <v>1227</v>
      </c>
      <c r="M5" s="28" t="s">
        <v>1211</v>
      </c>
      <c r="N5" s="28" t="s">
        <v>62</v>
      </c>
      <c r="O5" s="28" t="s">
        <v>376</v>
      </c>
      <c r="P5" s="28" t="s">
        <v>1217</v>
      </c>
      <c r="Q5" s="5">
        <v>0</v>
      </c>
      <c r="R5" s="5">
        <v>0</v>
      </c>
      <c r="S5" s="28" t="s">
        <v>56</v>
      </c>
      <c r="T5" s="8" t="s">
        <v>56</v>
      </c>
      <c r="U5" s="5">
        <v>3</v>
      </c>
      <c r="V5" s="5">
        <v>3</v>
      </c>
      <c r="W5" s="8">
        <v>4.3</v>
      </c>
      <c r="X5" s="73">
        <v>4.62</v>
      </c>
      <c r="Y5" s="8">
        <v>4.3</v>
      </c>
      <c r="AA5" s="12" t="s">
        <v>1228</v>
      </c>
    </row>
    <row r="6" spans="1:29" x14ac:dyDescent="0.3">
      <c r="A6" s="1">
        <v>5</v>
      </c>
      <c r="B6" s="33">
        <v>44828</v>
      </c>
      <c r="C6" s="8" t="s">
        <v>16</v>
      </c>
      <c r="D6" s="7">
        <v>0.4291666666666667</v>
      </c>
      <c r="E6" s="7">
        <v>0.44027777777777777</v>
      </c>
      <c r="F6" s="28" t="s">
        <v>1205</v>
      </c>
      <c r="G6" s="28" t="s">
        <v>1206</v>
      </c>
      <c r="H6" s="28" t="s">
        <v>13</v>
      </c>
      <c r="I6" s="27" t="s">
        <v>1229</v>
      </c>
      <c r="J6" s="27" t="s">
        <v>1230</v>
      </c>
      <c r="K6" s="27" t="s">
        <v>1231</v>
      </c>
      <c r="L6" s="27" t="s">
        <v>1232</v>
      </c>
      <c r="M6" s="28" t="s">
        <v>1211</v>
      </c>
      <c r="N6" s="28" t="s">
        <v>62</v>
      </c>
      <c r="O6" s="28" t="s">
        <v>376</v>
      </c>
      <c r="P6" s="28" t="s">
        <v>1217</v>
      </c>
      <c r="Q6" s="5">
        <v>0</v>
      </c>
      <c r="R6" s="5">
        <v>0</v>
      </c>
      <c r="S6" s="28" t="s">
        <v>56</v>
      </c>
      <c r="T6" s="8" t="s">
        <v>56</v>
      </c>
      <c r="U6" s="5">
        <v>3</v>
      </c>
      <c r="V6" s="5">
        <v>3</v>
      </c>
      <c r="W6" s="8">
        <v>4.3</v>
      </c>
      <c r="X6" s="73">
        <v>4.68</v>
      </c>
      <c r="Y6" s="8">
        <v>4.3</v>
      </c>
      <c r="Z6" s="5"/>
      <c r="AA6" s="12" t="s">
        <v>1233</v>
      </c>
      <c r="AB6" s="5"/>
    </row>
    <row r="7" spans="1:29" x14ac:dyDescent="0.3">
      <c r="A7" s="1">
        <v>6</v>
      </c>
      <c r="B7" s="33">
        <v>44830</v>
      </c>
      <c r="C7" s="8" t="s">
        <v>16</v>
      </c>
      <c r="D7" s="7">
        <v>0.4597222222222222</v>
      </c>
      <c r="E7" s="7">
        <v>0.49722222222222223</v>
      </c>
      <c r="F7" s="28" t="s">
        <v>1205</v>
      </c>
      <c r="G7" s="28" t="s">
        <v>1206</v>
      </c>
      <c r="H7" s="28" t="s">
        <v>13</v>
      </c>
      <c r="I7" s="27" t="s">
        <v>1234</v>
      </c>
      <c r="J7" s="27" t="s">
        <v>1235</v>
      </c>
      <c r="K7" s="27" t="s">
        <v>1236</v>
      </c>
      <c r="L7" s="27" t="s">
        <v>1237</v>
      </c>
      <c r="M7" s="28" t="s">
        <v>1211</v>
      </c>
      <c r="N7" s="28" t="s">
        <v>62</v>
      </c>
      <c r="O7" s="28" t="s">
        <v>696</v>
      </c>
      <c r="P7" s="28" t="s">
        <v>696</v>
      </c>
      <c r="Q7" s="5">
        <v>0</v>
      </c>
      <c r="R7" s="5">
        <v>0</v>
      </c>
      <c r="S7" s="28" t="s">
        <v>56</v>
      </c>
      <c r="T7" s="8" t="s">
        <v>56</v>
      </c>
      <c r="U7" s="5">
        <v>4</v>
      </c>
      <c r="V7" s="5">
        <v>4</v>
      </c>
      <c r="W7" s="8">
        <v>4.3</v>
      </c>
      <c r="X7" s="73">
        <v>4.51</v>
      </c>
      <c r="Y7" s="8">
        <v>4.3</v>
      </c>
      <c r="Z7" s="5"/>
      <c r="AA7" s="12" t="s">
        <v>1238</v>
      </c>
      <c r="AB7" s="5"/>
    </row>
    <row r="8" spans="1:29" x14ac:dyDescent="0.3">
      <c r="A8" s="1">
        <v>7</v>
      </c>
      <c r="B8" s="33">
        <v>44831</v>
      </c>
      <c r="C8" s="8" t="s">
        <v>16</v>
      </c>
      <c r="D8" s="7">
        <v>0.45694444444444443</v>
      </c>
      <c r="E8" s="7">
        <v>0.49791666666666662</v>
      </c>
      <c r="F8" s="28" t="s">
        <v>1205</v>
      </c>
      <c r="G8" s="28" t="s">
        <v>1206</v>
      </c>
      <c r="H8" s="28" t="s">
        <v>13</v>
      </c>
      <c r="I8" s="27" t="s">
        <v>1239</v>
      </c>
      <c r="J8" s="27" t="s">
        <v>1240</v>
      </c>
      <c r="K8" s="27" t="s">
        <v>1241</v>
      </c>
      <c r="L8" s="27" t="s">
        <v>1242</v>
      </c>
      <c r="M8" s="28" t="s">
        <v>1211</v>
      </c>
      <c r="N8" s="28" t="s">
        <v>62</v>
      </c>
      <c r="O8" s="28" t="s">
        <v>696</v>
      </c>
      <c r="P8" s="28" t="s">
        <v>696</v>
      </c>
      <c r="Q8" s="5">
        <v>0</v>
      </c>
      <c r="R8" s="5">
        <v>0</v>
      </c>
      <c r="S8" s="28" t="s">
        <v>56</v>
      </c>
      <c r="T8" s="8" t="s">
        <v>56</v>
      </c>
      <c r="U8" s="5">
        <v>4</v>
      </c>
      <c r="V8" s="5">
        <v>4</v>
      </c>
      <c r="W8" s="8">
        <v>4.3</v>
      </c>
      <c r="X8" s="73">
        <v>4.5199999999999996</v>
      </c>
      <c r="Y8" s="8">
        <v>4.3</v>
      </c>
      <c r="Z8" s="5"/>
      <c r="AA8" s="12" t="s">
        <v>1243</v>
      </c>
      <c r="AB8" s="5"/>
    </row>
    <row r="9" spans="1:29" x14ac:dyDescent="0.3">
      <c r="A9" s="1">
        <v>8</v>
      </c>
      <c r="B9" s="33">
        <v>44832</v>
      </c>
      <c r="C9" s="8" t="s">
        <v>16</v>
      </c>
      <c r="D9" s="7">
        <v>0.5541666666666667</v>
      </c>
      <c r="E9" s="7">
        <v>0.56041666666666667</v>
      </c>
      <c r="F9" s="28" t="s">
        <v>1205</v>
      </c>
      <c r="G9" s="28" t="s">
        <v>1206</v>
      </c>
      <c r="H9" s="28" t="s">
        <v>13</v>
      </c>
      <c r="I9" s="27" t="s">
        <v>1244</v>
      </c>
      <c r="J9" s="27" t="s">
        <v>1245</v>
      </c>
      <c r="K9" s="27" t="s">
        <v>1246</v>
      </c>
      <c r="L9" s="27" t="s">
        <v>1247</v>
      </c>
      <c r="M9" s="28" t="s">
        <v>1211</v>
      </c>
      <c r="N9" s="28" t="s">
        <v>62</v>
      </c>
      <c r="O9" s="28" t="s">
        <v>696</v>
      </c>
      <c r="P9" s="28" t="s">
        <v>696</v>
      </c>
      <c r="Q9" s="5">
        <v>1</v>
      </c>
      <c r="R9" s="5">
        <v>1</v>
      </c>
      <c r="S9" s="28" t="s">
        <v>56</v>
      </c>
      <c r="T9" s="8" t="s">
        <v>56</v>
      </c>
      <c r="U9" s="5">
        <v>4</v>
      </c>
      <c r="V9" s="5">
        <v>4</v>
      </c>
      <c r="W9" s="8">
        <v>4.3</v>
      </c>
      <c r="X9" s="73">
        <v>4.53</v>
      </c>
      <c r="Y9" s="8">
        <v>4.3</v>
      </c>
      <c r="AA9" s="12" t="s">
        <v>1248</v>
      </c>
    </row>
    <row r="10" spans="1:29" x14ac:dyDescent="0.3">
      <c r="A10" s="1">
        <v>9</v>
      </c>
      <c r="B10" s="33">
        <v>44833</v>
      </c>
      <c r="C10" s="8" t="s">
        <v>16</v>
      </c>
      <c r="D10" s="7">
        <v>0.50416666666666665</v>
      </c>
      <c r="E10" s="7">
        <v>0.54722222222222217</v>
      </c>
      <c r="F10" s="28" t="s">
        <v>1205</v>
      </c>
      <c r="G10" s="28" t="s">
        <v>1206</v>
      </c>
      <c r="H10" s="28" t="s">
        <v>13</v>
      </c>
      <c r="I10" s="27" t="s">
        <v>1249</v>
      </c>
      <c r="J10" s="27" t="s">
        <v>1250</v>
      </c>
      <c r="K10" s="27" t="s">
        <v>1251</v>
      </c>
      <c r="L10" s="27" t="s">
        <v>1252</v>
      </c>
      <c r="M10" s="28" t="s">
        <v>1211</v>
      </c>
      <c r="N10" s="28" t="s">
        <v>62</v>
      </c>
      <c r="O10" s="28" t="s">
        <v>696</v>
      </c>
      <c r="P10" s="28" t="s">
        <v>696</v>
      </c>
      <c r="Q10" s="5">
        <v>1</v>
      </c>
      <c r="R10" s="5">
        <v>1</v>
      </c>
      <c r="S10" s="28" t="s">
        <v>56</v>
      </c>
      <c r="T10" s="8" t="s">
        <v>56</v>
      </c>
      <c r="U10" s="5">
        <v>4</v>
      </c>
      <c r="V10" s="5">
        <v>4</v>
      </c>
      <c r="W10" s="8">
        <v>4.3</v>
      </c>
      <c r="X10" s="73">
        <v>4.6399999999999997</v>
      </c>
      <c r="Y10" s="8">
        <v>4.3</v>
      </c>
      <c r="AA10" s="12" t="s">
        <v>1253</v>
      </c>
    </row>
    <row r="11" spans="1:29" x14ac:dyDescent="0.3">
      <c r="A11" s="1">
        <v>10</v>
      </c>
      <c r="B11" s="33">
        <v>44834</v>
      </c>
      <c r="C11" s="8" t="s">
        <v>16</v>
      </c>
      <c r="D11" s="7">
        <v>0.59583333333333333</v>
      </c>
      <c r="E11" s="7">
        <v>0.60416666666666663</v>
      </c>
      <c r="F11" s="28" t="s">
        <v>1205</v>
      </c>
      <c r="G11" s="28" t="s">
        <v>1206</v>
      </c>
      <c r="H11" s="28" t="s">
        <v>13</v>
      </c>
      <c r="I11" s="27" t="s">
        <v>1254</v>
      </c>
      <c r="J11" s="27" t="s">
        <v>1255</v>
      </c>
      <c r="K11" s="27" t="s">
        <v>1256</v>
      </c>
      <c r="L11" s="27" t="s">
        <v>1257</v>
      </c>
      <c r="M11" s="28" t="s">
        <v>1211</v>
      </c>
      <c r="N11" s="28" t="s">
        <v>62</v>
      </c>
      <c r="O11" s="28" t="s">
        <v>376</v>
      </c>
      <c r="P11" s="28" t="s">
        <v>1217</v>
      </c>
      <c r="Q11" s="5">
        <v>1</v>
      </c>
      <c r="R11" s="5">
        <v>1</v>
      </c>
      <c r="S11" s="28" t="s">
        <v>56</v>
      </c>
      <c r="T11" s="8" t="s">
        <v>56</v>
      </c>
      <c r="U11" s="5">
        <v>4</v>
      </c>
      <c r="V11" s="5">
        <v>4</v>
      </c>
      <c r="W11" s="8">
        <v>4.3</v>
      </c>
      <c r="X11" s="73">
        <v>4.5599999999999996</v>
      </c>
      <c r="Y11" s="8">
        <v>4.3</v>
      </c>
      <c r="AA11" s="12" t="s">
        <v>1258</v>
      </c>
    </row>
    <row r="12" spans="1:29" x14ac:dyDescent="0.3">
      <c r="A12" s="1">
        <v>11</v>
      </c>
      <c r="B12" s="33">
        <v>44835</v>
      </c>
      <c r="C12" s="8" t="s">
        <v>16</v>
      </c>
      <c r="D12" s="7">
        <v>0.55833333333333335</v>
      </c>
      <c r="E12" s="7">
        <v>0.56736111111111109</v>
      </c>
      <c r="F12" s="28" t="s">
        <v>1205</v>
      </c>
      <c r="G12" s="28" t="s">
        <v>1206</v>
      </c>
      <c r="H12" s="28" t="s">
        <v>13</v>
      </c>
      <c r="I12" s="27" t="s">
        <v>1259</v>
      </c>
      <c r="J12" s="27" t="s">
        <v>1260</v>
      </c>
      <c r="K12" s="27" t="s">
        <v>1261</v>
      </c>
      <c r="L12" s="27" t="s">
        <v>1262</v>
      </c>
      <c r="M12" s="28" t="s">
        <v>1211</v>
      </c>
      <c r="N12" s="28" t="s">
        <v>62</v>
      </c>
      <c r="O12" s="28" t="s">
        <v>696</v>
      </c>
      <c r="P12" s="28" t="s">
        <v>696</v>
      </c>
      <c r="Q12" s="5">
        <v>1</v>
      </c>
      <c r="R12" s="5">
        <v>1</v>
      </c>
      <c r="S12" s="28" t="s">
        <v>56</v>
      </c>
      <c r="T12" s="8" t="s">
        <v>56</v>
      </c>
      <c r="U12" s="5">
        <v>4</v>
      </c>
      <c r="V12" s="5">
        <v>4</v>
      </c>
      <c r="W12" s="8">
        <v>4.3</v>
      </c>
      <c r="X12" s="73">
        <v>4.46</v>
      </c>
      <c r="Y12" s="8">
        <v>4.3</v>
      </c>
      <c r="AA12" s="12" t="s">
        <v>1263</v>
      </c>
    </row>
    <row r="13" spans="1:29" x14ac:dyDescent="0.3">
      <c r="A13" s="1">
        <v>12</v>
      </c>
      <c r="B13" s="33">
        <v>44837</v>
      </c>
      <c r="C13" s="8" t="s">
        <v>16</v>
      </c>
      <c r="D13" s="65">
        <v>0.65694444444444444</v>
      </c>
      <c r="E13" s="65">
        <v>0.66805555555555562</v>
      </c>
      <c r="F13" s="28" t="s">
        <v>1205</v>
      </c>
      <c r="G13" s="28" t="s">
        <v>1206</v>
      </c>
      <c r="H13" s="28" t="s">
        <v>13</v>
      </c>
      <c r="I13" s="60" t="s">
        <v>1264</v>
      </c>
      <c r="J13" s="60" t="s">
        <v>1265</v>
      </c>
      <c r="K13" s="60" t="s">
        <v>1266</v>
      </c>
      <c r="L13" s="60" t="s">
        <v>1267</v>
      </c>
      <c r="M13" s="28" t="s">
        <v>62</v>
      </c>
      <c r="N13" s="28" t="s">
        <v>62</v>
      </c>
      <c r="O13" s="28" t="s">
        <v>376</v>
      </c>
      <c r="P13" s="28" t="s">
        <v>376</v>
      </c>
      <c r="Q13" s="28">
        <v>0</v>
      </c>
      <c r="R13" s="28">
        <v>0</v>
      </c>
      <c r="S13" s="28" t="s">
        <v>56</v>
      </c>
      <c r="T13" s="8" t="s">
        <v>56</v>
      </c>
      <c r="U13" s="28">
        <v>4</v>
      </c>
      <c r="V13" s="28">
        <v>4</v>
      </c>
      <c r="W13" s="8">
        <v>4.3</v>
      </c>
      <c r="X13" s="75">
        <v>4.51</v>
      </c>
      <c r="Y13" s="8">
        <v>4.3</v>
      </c>
      <c r="AA13" s="58" t="s">
        <v>1268</v>
      </c>
    </row>
    <row r="14" spans="1:29" x14ac:dyDescent="0.3">
      <c r="A14" s="1">
        <v>13</v>
      </c>
      <c r="B14" s="33">
        <v>44838</v>
      </c>
      <c r="C14" s="8" t="s">
        <v>16</v>
      </c>
      <c r="D14" s="7">
        <v>0.7055555555555556</v>
      </c>
      <c r="E14" s="7">
        <v>0.72013888888888899</v>
      </c>
      <c r="F14" s="28" t="s">
        <v>1205</v>
      </c>
      <c r="G14" s="28" t="s">
        <v>1206</v>
      </c>
      <c r="H14" s="28" t="s">
        <v>13</v>
      </c>
      <c r="I14" s="60" t="s">
        <v>1269</v>
      </c>
      <c r="J14" s="60" t="s">
        <v>1270</v>
      </c>
      <c r="K14" s="60" t="s">
        <v>1271</v>
      </c>
      <c r="L14" s="60" t="s">
        <v>1272</v>
      </c>
      <c r="M14" s="28" t="s">
        <v>62</v>
      </c>
      <c r="N14" s="28" t="s">
        <v>62</v>
      </c>
      <c r="O14" s="28" t="s">
        <v>376</v>
      </c>
      <c r="P14" s="28" t="s">
        <v>376</v>
      </c>
      <c r="Q14" s="5">
        <v>0</v>
      </c>
      <c r="R14" s="5">
        <v>0</v>
      </c>
      <c r="S14" s="28" t="s">
        <v>56</v>
      </c>
      <c r="T14" s="8" t="s">
        <v>56</v>
      </c>
      <c r="U14" s="5">
        <v>4</v>
      </c>
      <c r="V14" s="5">
        <v>4</v>
      </c>
      <c r="W14" s="8">
        <v>4.3</v>
      </c>
      <c r="X14" s="73">
        <v>4.57</v>
      </c>
      <c r="Y14" s="8">
        <v>4.3</v>
      </c>
      <c r="AA14" s="11" t="s">
        <v>1273</v>
      </c>
    </row>
    <row r="15" spans="1:29" x14ac:dyDescent="0.3">
      <c r="A15" s="1">
        <v>14</v>
      </c>
      <c r="B15" s="33">
        <v>44839</v>
      </c>
      <c r="C15" s="8" t="s">
        <v>16</v>
      </c>
      <c r="D15" s="7">
        <v>0.72638888888888886</v>
      </c>
      <c r="E15" s="7">
        <v>0.7402777777777777</v>
      </c>
      <c r="F15" s="28" t="s">
        <v>1205</v>
      </c>
      <c r="G15" s="28" t="s">
        <v>1206</v>
      </c>
      <c r="H15" s="28" t="s">
        <v>13</v>
      </c>
      <c r="I15" s="60" t="s">
        <v>1274</v>
      </c>
      <c r="J15" s="60" t="s">
        <v>1275</v>
      </c>
      <c r="K15" s="60" t="s">
        <v>1276</v>
      </c>
      <c r="L15" s="60" t="s">
        <v>1277</v>
      </c>
      <c r="M15" s="28" t="s">
        <v>62</v>
      </c>
      <c r="N15" s="28" t="s">
        <v>62</v>
      </c>
      <c r="O15" s="28" t="s">
        <v>376</v>
      </c>
      <c r="P15" s="28" t="s">
        <v>376</v>
      </c>
      <c r="Q15" s="5">
        <v>1</v>
      </c>
      <c r="R15" s="5">
        <v>1</v>
      </c>
      <c r="S15" s="28" t="s">
        <v>56</v>
      </c>
      <c r="T15" s="8" t="s">
        <v>56</v>
      </c>
      <c r="U15" s="5">
        <v>4</v>
      </c>
      <c r="V15" s="5">
        <v>4</v>
      </c>
      <c r="W15" s="8">
        <v>4.3</v>
      </c>
      <c r="X15" s="73">
        <v>4.3499999999999996</v>
      </c>
      <c r="Y15" s="8">
        <v>4.3</v>
      </c>
      <c r="AA15" s="11" t="s">
        <v>1278</v>
      </c>
    </row>
    <row r="16" spans="1:29" x14ac:dyDescent="0.3">
      <c r="A16" s="1">
        <v>15</v>
      </c>
      <c r="B16" s="33">
        <v>44840</v>
      </c>
      <c r="C16" s="8" t="s">
        <v>16</v>
      </c>
      <c r="D16" s="7">
        <v>0.29375000000000001</v>
      </c>
      <c r="E16" s="7">
        <v>0.30763888888888891</v>
      </c>
      <c r="F16" s="28" t="s">
        <v>1205</v>
      </c>
      <c r="G16" s="28" t="s">
        <v>1206</v>
      </c>
      <c r="H16" s="28" t="s">
        <v>13</v>
      </c>
      <c r="I16" s="60" t="s">
        <v>1279</v>
      </c>
      <c r="J16" s="60" t="s">
        <v>1280</v>
      </c>
      <c r="K16" s="60" t="s">
        <v>1281</v>
      </c>
      <c r="L16" s="60" t="s">
        <v>1282</v>
      </c>
      <c r="M16" s="28" t="s">
        <v>62</v>
      </c>
      <c r="N16" s="28" t="s">
        <v>62</v>
      </c>
      <c r="O16" s="28" t="s">
        <v>1283</v>
      </c>
      <c r="P16" s="28" t="s">
        <v>696</v>
      </c>
      <c r="Q16" s="5">
        <v>1</v>
      </c>
      <c r="R16" s="5">
        <v>1</v>
      </c>
      <c r="S16" s="28" t="s">
        <v>56</v>
      </c>
      <c r="T16" s="8" t="s">
        <v>56</v>
      </c>
      <c r="U16" s="5">
        <v>4</v>
      </c>
      <c r="V16" s="5">
        <v>4</v>
      </c>
      <c r="W16" s="8">
        <v>4.3</v>
      </c>
      <c r="X16" s="73">
        <v>4.5199999999999996</v>
      </c>
      <c r="Y16" s="8">
        <v>4.3</v>
      </c>
      <c r="AA16" s="11" t="s">
        <v>1284</v>
      </c>
    </row>
    <row r="17" spans="1:28" x14ac:dyDescent="0.3">
      <c r="A17" s="1">
        <v>16</v>
      </c>
      <c r="B17" s="33">
        <v>44841</v>
      </c>
      <c r="C17" s="8" t="s">
        <v>16</v>
      </c>
      <c r="D17" s="7">
        <v>0.3354166666666667</v>
      </c>
      <c r="E17" s="7">
        <v>0.35000000000000003</v>
      </c>
      <c r="F17" s="28" t="s">
        <v>1205</v>
      </c>
      <c r="G17" s="28" t="s">
        <v>1206</v>
      </c>
      <c r="H17" s="28" t="s">
        <v>13</v>
      </c>
      <c r="I17" s="60" t="s">
        <v>1285</v>
      </c>
      <c r="J17" s="60" t="s">
        <v>1286</v>
      </c>
      <c r="K17" s="60" t="s">
        <v>1287</v>
      </c>
      <c r="L17" s="60" t="s">
        <v>1288</v>
      </c>
      <c r="M17" s="28" t="s">
        <v>62</v>
      </c>
      <c r="N17" s="28" t="s">
        <v>62</v>
      </c>
      <c r="O17" s="28" t="s">
        <v>376</v>
      </c>
      <c r="P17" s="28" t="s">
        <v>376</v>
      </c>
      <c r="Q17" s="5">
        <v>1</v>
      </c>
      <c r="R17" s="5">
        <v>1</v>
      </c>
      <c r="S17" s="28" t="s">
        <v>56</v>
      </c>
      <c r="T17" s="8" t="s">
        <v>56</v>
      </c>
      <c r="U17" s="5">
        <v>4</v>
      </c>
      <c r="V17" s="5">
        <v>4</v>
      </c>
      <c r="W17" s="8">
        <v>4.3</v>
      </c>
      <c r="X17" s="73">
        <v>4.62</v>
      </c>
      <c r="Y17" s="8">
        <v>4.3</v>
      </c>
      <c r="AA17" s="11" t="s">
        <v>1289</v>
      </c>
    </row>
    <row r="18" spans="1:28" x14ac:dyDescent="0.3">
      <c r="A18" s="1">
        <v>17</v>
      </c>
      <c r="B18" s="33">
        <v>44842</v>
      </c>
      <c r="C18" s="8" t="s">
        <v>16</v>
      </c>
      <c r="D18" s="7">
        <v>0.34722222222222227</v>
      </c>
      <c r="E18" s="7">
        <v>0.36041666666666666</v>
      </c>
      <c r="F18" s="28" t="s">
        <v>1205</v>
      </c>
      <c r="G18" s="28" t="s">
        <v>1206</v>
      </c>
      <c r="H18" s="28" t="s">
        <v>13</v>
      </c>
      <c r="I18" s="60" t="s">
        <v>1290</v>
      </c>
      <c r="J18" s="60" t="s">
        <v>1291</v>
      </c>
      <c r="K18" s="60" t="s">
        <v>1292</v>
      </c>
      <c r="L18" s="60" t="s">
        <v>1293</v>
      </c>
      <c r="M18" s="28" t="s">
        <v>62</v>
      </c>
      <c r="N18" s="28" t="s">
        <v>62</v>
      </c>
      <c r="O18" s="28" t="s">
        <v>376</v>
      </c>
      <c r="P18" s="28" t="s">
        <v>376</v>
      </c>
      <c r="Q18" s="5">
        <v>0</v>
      </c>
      <c r="R18" s="5">
        <v>0</v>
      </c>
      <c r="S18" s="28" t="s">
        <v>56</v>
      </c>
      <c r="T18" s="8" t="s">
        <v>56</v>
      </c>
      <c r="U18" s="5">
        <v>4</v>
      </c>
      <c r="V18" s="5">
        <v>4</v>
      </c>
      <c r="W18" s="8">
        <v>4.3</v>
      </c>
      <c r="X18" s="73">
        <v>4.57</v>
      </c>
      <c r="Y18" s="8">
        <v>4.3</v>
      </c>
      <c r="AA18" s="11" t="s">
        <v>1294</v>
      </c>
    </row>
    <row r="19" spans="1:28" x14ac:dyDescent="0.3">
      <c r="A19" s="1">
        <v>18</v>
      </c>
      <c r="B19" s="33">
        <v>44844</v>
      </c>
      <c r="C19" s="8" t="s">
        <v>16</v>
      </c>
      <c r="D19" s="7">
        <v>0.4375</v>
      </c>
      <c r="E19" s="7">
        <v>0.44861111111111113</v>
      </c>
      <c r="F19" s="28" t="s">
        <v>1205</v>
      </c>
      <c r="G19" s="28" t="s">
        <v>1206</v>
      </c>
      <c r="H19" s="28" t="s">
        <v>13</v>
      </c>
      <c r="I19" s="60" t="s">
        <v>1295</v>
      </c>
      <c r="J19" s="60" t="s">
        <v>1296</v>
      </c>
      <c r="K19" s="60" t="s">
        <v>1297</v>
      </c>
      <c r="L19" s="60" t="s">
        <v>1282</v>
      </c>
      <c r="M19" s="28" t="s">
        <v>62</v>
      </c>
      <c r="N19" s="28" t="s">
        <v>62</v>
      </c>
      <c r="O19" s="28" t="s">
        <v>1283</v>
      </c>
      <c r="P19" s="28" t="s">
        <v>696</v>
      </c>
      <c r="Q19" s="5">
        <v>1</v>
      </c>
      <c r="R19" s="5">
        <v>1</v>
      </c>
      <c r="S19" s="28" t="s">
        <v>56</v>
      </c>
      <c r="T19" s="8" t="s">
        <v>56</v>
      </c>
      <c r="U19" s="5">
        <v>4</v>
      </c>
      <c r="V19" s="5">
        <v>4</v>
      </c>
      <c r="W19" s="8">
        <v>4.3</v>
      </c>
      <c r="X19" s="73">
        <v>4.68</v>
      </c>
      <c r="Y19" s="8">
        <v>4.3</v>
      </c>
      <c r="AA19" s="11" t="s">
        <v>1298</v>
      </c>
    </row>
    <row r="20" spans="1:28" x14ac:dyDescent="0.3">
      <c r="A20" s="1">
        <v>19</v>
      </c>
      <c r="B20" s="33">
        <v>44845</v>
      </c>
      <c r="C20" s="8" t="s">
        <v>16</v>
      </c>
      <c r="D20" s="7">
        <v>0.46249999999999997</v>
      </c>
      <c r="E20" s="7">
        <v>0.47291666666666665</v>
      </c>
      <c r="F20" s="28" t="s">
        <v>1205</v>
      </c>
      <c r="G20" s="28" t="s">
        <v>1206</v>
      </c>
      <c r="H20" s="28" t="s">
        <v>13</v>
      </c>
      <c r="I20" s="60" t="s">
        <v>1299</v>
      </c>
      <c r="J20" s="60" t="s">
        <v>1300</v>
      </c>
      <c r="K20" s="60" t="s">
        <v>1301</v>
      </c>
      <c r="L20" s="60" t="s">
        <v>1302</v>
      </c>
      <c r="M20" s="28" t="s">
        <v>62</v>
      </c>
      <c r="N20" s="28" t="s">
        <v>62</v>
      </c>
      <c r="O20" s="28" t="s">
        <v>1283</v>
      </c>
      <c r="P20" s="28" t="s">
        <v>696</v>
      </c>
      <c r="Q20" s="5">
        <v>0</v>
      </c>
      <c r="R20" s="5">
        <v>0</v>
      </c>
      <c r="S20" s="28" t="s">
        <v>56</v>
      </c>
      <c r="T20" s="8" t="s">
        <v>56</v>
      </c>
      <c r="U20" s="5">
        <v>4</v>
      </c>
      <c r="V20" s="5">
        <v>4</v>
      </c>
      <c r="W20" s="8">
        <v>4.3</v>
      </c>
      <c r="X20" s="73">
        <v>4.63</v>
      </c>
      <c r="Y20" s="8">
        <v>4.3</v>
      </c>
      <c r="AA20" s="11" t="s">
        <v>1303</v>
      </c>
    </row>
    <row r="21" spans="1:28" x14ac:dyDescent="0.3">
      <c r="A21" s="1">
        <v>20</v>
      </c>
      <c r="B21" s="33">
        <v>44846</v>
      </c>
      <c r="C21" s="8" t="s">
        <v>16</v>
      </c>
      <c r="D21" s="7">
        <v>0.4770833333333333</v>
      </c>
      <c r="E21" s="7">
        <v>0.48680555555555555</v>
      </c>
      <c r="F21" s="28" t="s">
        <v>1205</v>
      </c>
      <c r="G21" s="28" t="s">
        <v>1206</v>
      </c>
      <c r="H21" s="28" t="s">
        <v>13</v>
      </c>
      <c r="I21" s="60" t="s">
        <v>1304</v>
      </c>
      <c r="J21" s="60" t="s">
        <v>1305</v>
      </c>
      <c r="K21" s="60" t="s">
        <v>1306</v>
      </c>
      <c r="L21" s="60" t="s">
        <v>1307</v>
      </c>
      <c r="M21" s="28" t="s">
        <v>62</v>
      </c>
      <c r="N21" s="28" t="s">
        <v>62</v>
      </c>
      <c r="O21" s="28" t="s">
        <v>1283</v>
      </c>
      <c r="P21" s="28" t="s">
        <v>696</v>
      </c>
      <c r="Q21" s="5">
        <v>0</v>
      </c>
      <c r="R21" s="5">
        <v>0</v>
      </c>
      <c r="S21" s="28" t="s">
        <v>56</v>
      </c>
      <c r="T21" s="8" t="s">
        <v>56</v>
      </c>
      <c r="U21" s="5">
        <v>4</v>
      </c>
      <c r="V21" s="5">
        <v>4</v>
      </c>
      <c r="W21" s="8">
        <v>4.3</v>
      </c>
      <c r="X21" s="73">
        <v>4.62</v>
      </c>
      <c r="Y21" s="8">
        <v>4.3</v>
      </c>
      <c r="AA21" s="11" t="s">
        <v>1308</v>
      </c>
    </row>
    <row r="22" spans="1:28" x14ac:dyDescent="0.3">
      <c r="A22" s="1">
        <v>21</v>
      </c>
      <c r="B22" s="33">
        <v>44847</v>
      </c>
      <c r="C22" s="8" t="s">
        <v>16</v>
      </c>
      <c r="D22" s="7">
        <v>0.51388888888888895</v>
      </c>
      <c r="E22" s="7">
        <v>0.52430555555555558</v>
      </c>
      <c r="F22" s="28" t="s">
        <v>1205</v>
      </c>
      <c r="G22" s="28" t="s">
        <v>1206</v>
      </c>
      <c r="H22" s="28" t="s">
        <v>13</v>
      </c>
      <c r="I22" s="60" t="s">
        <v>1309</v>
      </c>
      <c r="J22" s="60" t="s">
        <v>1310</v>
      </c>
      <c r="K22" s="60" t="s">
        <v>1311</v>
      </c>
      <c r="L22" s="60" t="s">
        <v>1312</v>
      </c>
      <c r="M22" s="28" t="s">
        <v>62</v>
      </c>
      <c r="N22" s="28" t="s">
        <v>62</v>
      </c>
      <c r="O22" s="28" t="s">
        <v>1283</v>
      </c>
      <c r="P22" s="28" t="s">
        <v>696</v>
      </c>
      <c r="Q22" s="5">
        <v>1</v>
      </c>
      <c r="R22" s="5">
        <v>1</v>
      </c>
      <c r="S22" s="28" t="s">
        <v>56</v>
      </c>
      <c r="T22" s="8" t="s">
        <v>56</v>
      </c>
      <c r="U22" s="5">
        <v>4</v>
      </c>
      <c r="V22" s="5">
        <v>4</v>
      </c>
      <c r="W22" s="8">
        <v>4.3</v>
      </c>
      <c r="X22" s="73">
        <v>4.6399999999999997</v>
      </c>
      <c r="Y22" s="8">
        <v>4.3</v>
      </c>
      <c r="AA22" s="11" t="s">
        <v>1313</v>
      </c>
    </row>
    <row r="23" spans="1:28" x14ac:dyDescent="0.3">
      <c r="A23" s="1">
        <v>22</v>
      </c>
      <c r="B23" s="33">
        <v>44848</v>
      </c>
      <c r="C23" s="8" t="s">
        <v>16</v>
      </c>
      <c r="D23" s="7">
        <v>0.5</v>
      </c>
      <c r="E23" s="7">
        <v>0.51111111111111118</v>
      </c>
      <c r="F23" s="28" t="s">
        <v>1205</v>
      </c>
      <c r="G23" s="28" t="s">
        <v>1206</v>
      </c>
      <c r="H23" s="28" t="s">
        <v>13</v>
      </c>
      <c r="I23" s="60" t="s">
        <v>1314</v>
      </c>
      <c r="J23" s="60" t="s">
        <v>1315</v>
      </c>
      <c r="K23" s="60" t="s">
        <v>1316</v>
      </c>
      <c r="L23" s="60" t="s">
        <v>1317</v>
      </c>
      <c r="M23" s="28" t="s">
        <v>62</v>
      </c>
      <c r="N23" s="28" t="s">
        <v>62</v>
      </c>
      <c r="O23" s="28" t="s">
        <v>1283</v>
      </c>
      <c r="P23" s="28" t="s">
        <v>696</v>
      </c>
      <c r="Q23" s="5">
        <v>1</v>
      </c>
      <c r="R23" s="5">
        <v>1</v>
      </c>
      <c r="S23" s="28" t="s">
        <v>56</v>
      </c>
      <c r="T23" s="8" t="s">
        <v>56</v>
      </c>
      <c r="U23" s="5">
        <v>4</v>
      </c>
      <c r="V23" s="5">
        <v>4</v>
      </c>
      <c r="W23" s="8">
        <v>4.3</v>
      </c>
      <c r="X23" s="73">
        <v>4.57</v>
      </c>
      <c r="Y23" s="8">
        <v>4.3</v>
      </c>
      <c r="AA23" s="11" t="s">
        <v>1318</v>
      </c>
    </row>
    <row r="24" spans="1:28" x14ac:dyDescent="0.3">
      <c r="A24" s="1">
        <v>23</v>
      </c>
      <c r="B24" s="33">
        <v>44849</v>
      </c>
      <c r="C24" s="8" t="s">
        <v>16</v>
      </c>
      <c r="D24" s="7">
        <v>0.51041666666666663</v>
      </c>
      <c r="E24" s="7">
        <v>0.5229166666666667</v>
      </c>
      <c r="F24" s="28" t="s">
        <v>1205</v>
      </c>
      <c r="G24" s="28" t="s">
        <v>1206</v>
      </c>
      <c r="H24" s="28" t="s">
        <v>13</v>
      </c>
      <c r="I24" s="60" t="s">
        <v>1319</v>
      </c>
      <c r="J24" s="60" t="s">
        <v>1320</v>
      </c>
      <c r="K24" s="60" t="s">
        <v>1321</v>
      </c>
      <c r="L24" s="60" t="s">
        <v>1322</v>
      </c>
      <c r="M24" s="28" t="s">
        <v>62</v>
      </c>
      <c r="N24" s="28" t="s">
        <v>62</v>
      </c>
      <c r="O24" s="28" t="s">
        <v>376</v>
      </c>
      <c r="P24" s="28" t="s">
        <v>376</v>
      </c>
      <c r="Q24" s="5">
        <v>1</v>
      </c>
      <c r="R24" s="5">
        <v>1</v>
      </c>
      <c r="S24" s="28" t="s">
        <v>56</v>
      </c>
      <c r="T24" s="8" t="s">
        <v>56</v>
      </c>
      <c r="U24" s="5">
        <v>4</v>
      </c>
      <c r="V24" s="5">
        <v>4</v>
      </c>
      <c r="W24" s="8">
        <v>4.3</v>
      </c>
      <c r="X24" s="73">
        <v>4.63</v>
      </c>
      <c r="Y24" s="8">
        <v>4.3</v>
      </c>
      <c r="AA24" s="11" t="s">
        <v>1323</v>
      </c>
    </row>
    <row r="25" spans="1:28" x14ac:dyDescent="0.3">
      <c r="A25" s="1">
        <v>24</v>
      </c>
      <c r="B25" s="6">
        <v>44851</v>
      </c>
      <c r="C25" s="8" t="s">
        <v>16</v>
      </c>
      <c r="D25" s="7">
        <v>0.63124999999999998</v>
      </c>
      <c r="E25" s="7">
        <v>0.64236111111111105</v>
      </c>
      <c r="F25" s="28" t="s">
        <v>1205</v>
      </c>
      <c r="G25" s="28" t="s">
        <v>1206</v>
      </c>
      <c r="H25" s="28" t="s">
        <v>13</v>
      </c>
      <c r="I25" s="60" t="s">
        <v>1324</v>
      </c>
      <c r="J25" s="60" t="s">
        <v>1325</v>
      </c>
      <c r="K25" s="60" t="s">
        <v>1326</v>
      </c>
      <c r="L25" s="60" t="s">
        <v>1327</v>
      </c>
      <c r="M25" s="28" t="s">
        <v>62</v>
      </c>
      <c r="N25" s="28" t="s">
        <v>62</v>
      </c>
      <c r="O25" s="28" t="s">
        <v>1283</v>
      </c>
      <c r="P25" s="28" t="s">
        <v>696</v>
      </c>
      <c r="Q25" s="5">
        <v>1</v>
      </c>
      <c r="R25" s="5">
        <v>1</v>
      </c>
      <c r="S25" s="28" t="s">
        <v>56</v>
      </c>
      <c r="T25" s="8" t="s">
        <v>56</v>
      </c>
      <c r="U25" s="5">
        <v>4</v>
      </c>
      <c r="V25" s="5">
        <v>4</v>
      </c>
      <c r="W25" s="8">
        <v>4.3</v>
      </c>
      <c r="X25" s="73">
        <v>4.67</v>
      </c>
      <c r="Y25" s="8">
        <v>4.3</v>
      </c>
      <c r="AA25" s="11" t="s">
        <v>1328</v>
      </c>
    </row>
    <row r="26" spans="1:28" x14ac:dyDescent="0.3">
      <c r="A26" s="1">
        <v>25</v>
      </c>
      <c r="B26" s="6">
        <v>44852</v>
      </c>
      <c r="C26" s="8" t="s">
        <v>16</v>
      </c>
      <c r="D26" s="7">
        <v>0.67152777777777783</v>
      </c>
      <c r="E26" s="7">
        <v>0.68472222222222223</v>
      </c>
      <c r="F26" s="28" t="s">
        <v>1205</v>
      </c>
      <c r="G26" s="28" t="s">
        <v>1206</v>
      </c>
      <c r="H26" s="28" t="s">
        <v>13</v>
      </c>
      <c r="I26" s="60" t="s">
        <v>1329</v>
      </c>
      <c r="J26" s="60" t="s">
        <v>1330</v>
      </c>
      <c r="K26" s="60" t="s">
        <v>1331</v>
      </c>
      <c r="L26" s="60" t="s">
        <v>1332</v>
      </c>
      <c r="M26" s="28" t="s">
        <v>62</v>
      </c>
      <c r="N26" s="28" t="s">
        <v>62</v>
      </c>
      <c r="O26" s="28" t="s">
        <v>1283</v>
      </c>
      <c r="P26" s="28" t="s">
        <v>696</v>
      </c>
      <c r="Q26" s="5">
        <v>1</v>
      </c>
      <c r="R26" s="5">
        <v>1</v>
      </c>
      <c r="S26" s="28" t="s">
        <v>56</v>
      </c>
      <c r="T26" s="8" t="s">
        <v>56</v>
      </c>
      <c r="U26" s="5">
        <v>5</v>
      </c>
      <c r="V26" s="5">
        <v>5</v>
      </c>
      <c r="W26" s="8">
        <v>4.3</v>
      </c>
      <c r="X26" s="73">
        <v>4.67</v>
      </c>
      <c r="Y26" s="8">
        <v>4.3</v>
      </c>
      <c r="AA26" s="11" t="s">
        <v>1333</v>
      </c>
    </row>
    <row r="27" spans="1:28" x14ac:dyDescent="0.3">
      <c r="A27" s="1">
        <v>26</v>
      </c>
      <c r="B27" s="6">
        <v>44853</v>
      </c>
      <c r="C27" s="8" t="s">
        <v>16</v>
      </c>
      <c r="D27" s="7">
        <v>0.71805555555555556</v>
      </c>
      <c r="E27" s="7">
        <v>0.72916666666666663</v>
      </c>
      <c r="F27" s="28" t="s">
        <v>1205</v>
      </c>
      <c r="G27" s="28" t="s">
        <v>1206</v>
      </c>
      <c r="H27" s="28" t="s">
        <v>13</v>
      </c>
      <c r="I27" s="60" t="s">
        <v>1334</v>
      </c>
      <c r="J27" s="60" t="s">
        <v>1335</v>
      </c>
      <c r="K27" s="60" t="s">
        <v>1336</v>
      </c>
      <c r="L27" s="60" t="s">
        <v>1337</v>
      </c>
      <c r="M27" s="28" t="s">
        <v>62</v>
      </c>
      <c r="N27" s="28" t="s">
        <v>62</v>
      </c>
      <c r="O27" s="28" t="s">
        <v>1283</v>
      </c>
      <c r="P27" s="28" t="s">
        <v>696</v>
      </c>
      <c r="Q27" s="5">
        <v>1</v>
      </c>
      <c r="R27" s="5">
        <v>1</v>
      </c>
      <c r="S27" s="28" t="s">
        <v>56</v>
      </c>
      <c r="T27" s="8" t="s">
        <v>56</v>
      </c>
      <c r="U27" s="5">
        <v>4</v>
      </c>
      <c r="V27" s="5">
        <v>4</v>
      </c>
      <c r="W27" s="8">
        <v>4.3</v>
      </c>
      <c r="X27" s="73">
        <v>4.63</v>
      </c>
      <c r="Y27" s="8">
        <v>4.3</v>
      </c>
      <c r="AA27" s="11" t="s">
        <v>1338</v>
      </c>
    </row>
    <row r="32" spans="1:28" x14ac:dyDescent="0.3">
      <c r="A32" s="21">
        <f>COUNT(A2:A31)</f>
        <v>26</v>
      </c>
      <c r="B32" s="22"/>
      <c r="C32" s="20"/>
      <c r="D32" s="23"/>
      <c r="E32" s="23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>
        <f>SUM(W2:W31)</f>
        <v>111.79999999999995</v>
      </c>
      <c r="X32" s="21">
        <f>SUM(X2:X31)</f>
        <v>119.12</v>
      </c>
      <c r="Y32" s="21">
        <f>SUM(Y2:Y31)</f>
        <v>111.79999999999995</v>
      </c>
      <c r="Z32" s="20" t="s">
        <v>180</v>
      </c>
      <c r="AA32" s="24"/>
      <c r="AB32" s="20"/>
    </row>
  </sheetData>
  <autoFilter ref="A1:AB11" xr:uid="{E351C7C9-D7D8-4432-80BD-3FF698E23C28}">
    <sortState ref="A2:AB9">
      <sortCondition ref="C1:C9"/>
    </sortState>
  </autoFilter>
  <hyperlinks>
    <hyperlink ref="AA2" r:id="rId1" xr:uid="{155340F4-9CA6-4821-8964-33A18CF0A8BA}"/>
    <hyperlink ref="AA3" r:id="rId2" xr:uid="{16B0D449-3F4E-4402-847C-6D6EF300B0C3}"/>
    <hyperlink ref="AA4" r:id="rId3" xr:uid="{51981FF4-E428-4B9E-ADAC-44E62BA08679}"/>
    <hyperlink ref="AA5" r:id="rId4" xr:uid="{71939A2F-5CA7-4F0A-AED0-466A5BC75F6A}"/>
    <hyperlink ref="AA6" r:id="rId5" xr:uid="{DB9FFCBF-5648-45C3-98E5-38F80616B17E}"/>
    <hyperlink ref="AA7" r:id="rId6" xr:uid="{CA14971E-4E3C-444F-98EB-58B6FBACD2C7}"/>
    <hyperlink ref="AA8" r:id="rId7" xr:uid="{71B96C3C-A86E-47A3-AD95-760AABA4DD2F}"/>
    <hyperlink ref="AA9" r:id="rId8" xr:uid="{9A63235D-0B2E-44E1-BE38-F4E2E020CA3C}"/>
    <hyperlink ref="AA10" r:id="rId9" xr:uid="{4EB535EA-04BC-48E3-B8D8-8946B30CAD99}"/>
    <hyperlink ref="AA11" r:id="rId10" xr:uid="{65D11B50-188C-4EA7-8FC4-C1BF2958FAF7}"/>
    <hyperlink ref="AA12" r:id="rId11" xr:uid="{255F84E8-F521-49A4-9BE5-0B957CDF8F7E}"/>
    <hyperlink ref="AA13" r:id="rId12" xr:uid="{DE621719-53E7-42A1-8106-9C2DF15746A7}"/>
    <hyperlink ref="AA14" r:id="rId13" xr:uid="{59F75F1E-C8FF-464B-BBB7-26EA3C935DD8}"/>
    <hyperlink ref="AA15" r:id="rId14" xr:uid="{FACC6696-1AB7-45D1-9980-3FBCE4034EB8}"/>
    <hyperlink ref="AA16" r:id="rId15" xr:uid="{AC9739AB-FCA0-4E90-B006-51E55A381E06}"/>
    <hyperlink ref="AA17" r:id="rId16" xr:uid="{D8D9FC95-CAEF-47FC-9E8A-310C7651CB88}"/>
    <hyperlink ref="AA18" r:id="rId17" xr:uid="{FB92E1E0-53FB-4DE9-8C47-20D8CA771E20}"/>
    <hyperlink ref="AA19" r:id="rId18" xr:uid="{52850C59-7251-4C40-AA54-B53E00EDEC9F}"/>
    <hyperlink ref="AA20" r:id="rId19" xr:uid="{DC0568A0-76EC-446B-B43C-ACD1222C21BE}"/>
    <hyperlink ref="AA21" r:id="rId20" xr:uid="{99C40AC1-6F36-4BF4-BB91-ABE3C86F0153}"/>
    <hyperlink ref="AA22" r:id="rId21" xr:uid="{F6443CB6-2C9B-41BA-89F8-A2DC2DCFD5D8}"/>
    <hyperlink ref="AA23" r:id="rId22" xr:uid="{CA3826AB-DF1B-4A20-AFD1-26045F6EC682}"/>
    <hyperlink ref="AA24" r:id="rId23" xr:uid="{E3AA7FBD-EDFB-4C26-BA4F-8E65A28DAEEF}"/>
    <hyperlink ref="AA25" r:id="rId24" xr:uid="{3C6723CA-4460-4996-8DA3-2B819F4B5145}"/>
    <hyperlink ref="AA26" r:id="rId25" xr:uid="{0EFB5D7B-D185-480A-B2A7-0C41762FCBDC}"/>
    <hyperlink ref="AA27" r:id="rId26" xr:uid="{0D003B1E-40CE-4FD5-B4D2-B01B38B933E3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Qualquer Usuário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E3F8A-723F-43C7-91C7-91A78D31211B}"/>
</file>

<file path=customXml/itemProps2.xml><?xml version="1.0" encoding="utf-8"?>
<ds:datastoreItem xmlns:ds="http://schemas.openxmlformats.org/officeDocument/2006/customXml" ds:itemID="{E5B1640E-3B62-41B3-9788-C32EBDCFA4EC}">
  <ds:schemaRefs>
    <ds:schemaRef ds:uri="http://purl.org/dc/terms/"/>
    <ds:schemaRef ds:uri="379c6c21-2c09-465c-be3d-0f394caffb9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</vt:lpstr>
      <vt:lpstr>diurno</vt:lpstr>
      <vt:lpstr>Goiabal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2022-10-26T12:32:30Z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  <property fmtid="{D5CDD505-2E9C-101B-9397-08002B2CF9AE}" pid="4" name="MSIP_Label_4bab8652-cb8e-45ed-9aff-00ed76a575bf_Enabled">
    <vt:lpwstr>true</vt:lpwstr>
  </property>
  <property fmtid="{D5CDD505-2E9C-101B-9397-08002B2CF9AE}" pid="5" name="MSIP_Label_4bab8652-cb8e-45ed-9aff-00ed76a575bf_SetDate">
    <vt:lpwstr>2022-10-25T13:28:14Z</vt:lpwstr>
  </property>
  <property fmtid="{D5CDD505-2E9C-101B-9397-08002B2CF9AE}" pid="6" name="MSIP_Label_4bab8652-cb8e-45ed-9aff-00ed76a575bf_Method">
    <vt:lpwstr>Privileged</vt:lpwstr>
  </property>
  <property fmtid="{D5CDD505-2E9C-101B-9397-08002B2CF9AE}" pid="7" name="MSIP_Label_4bab8652-cb8e-45ed-9aff-00ed76a575bf_Name">
    <vt:lpwstr>INTERNA_SUBLABEL-2</vt:lpwstr>
  </property>
  <property fmtid="{D5CDD505-2E9C-101B-9397-08002B2CF9AE}" pid="8" name="MSIP_Label_4bab8652-cb8e-45ed-9aff-00ed76a575bf_SiteId">
    <vt:lpwstr>5b6f6241-9a57-4be4-8e50-1dfa72e79a57</vt:lpwstr>
  </property>
  <property fmtid="{D5CDD505-2E9C-101B-9397-08002B2CF9AE}" pid="9" name="MSIP_Label_4bab8652-cb8e-45ed-9aff-00ed76a575bf_ActionId">
    <vt:lpwstr>4b94ba09-0696-48f8-a35c-6a3379ba7fd7</vt:lpwstr>
  </property>
  <property fmtid="{D5CDD505-2E9C-101B-9397-08002B2CF9AE}" pid="10" name="MSIP_Label_4bab8652-cb8e-45ed-9aff-00ed76a575bf_ContentBits">
    <vt:lpwstr>2</vt:lpwstr>
  </property>
</Properties>
</file>