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raleng-my.sharepoint.com/personal/dgodoy_mineraleng_onmicrosoft_com/Documents/Dani/Mineral/PMDTM/relatorio_mensal/RAM03/"/>
    </mc:Choice>
  </mc:AlternateContent>
  <xr:revisionPtr revIDLastSave="0" documentId="8_{31FDA1DB-F49A-4FF0-BC1F-ACBB475B949D}" xr6:coauthVersionLast="36" xr6:coauthVersionMax="36" xr10:uidLastSave="{00000000-0000-0000-0000-000000000000}"/>
  <bookViews>
    <workbookView xWindow="0" yWindow="0" windowWidth="19008" windowHeight="8076" tabRatio="799" firstSheet="1" activeTab="1" xr2:uid="{AB1C0554-F889-41A0-B52C-BE428585444A}"/>
  </bookViews>
  <sheets>
    <sheet name="resumo" sheetId="23" r:id="rId1"/>
    <sheet name="diurno" sheetId="12" r:id="rId2"/>
    <sheet name="Goiabal" sheetId="7" r:id="rId3"/>
    <sheet name="Goiabal-pretérito" sheetId="21" r:id="rId4"/>
    <sheet name="Céu e Caju-una" sheetId="8" r:id="rId5"/>
    <sheet name="Pesqueiro" sheetId="10" r:id="rId6"/>
    <sheet name="Turé" sheetId="14" r:id="rId7"/>
    <sheet name="Tarumã" sheetId="15" r:id="rId8"/>
    <sheet name="Princesa" sheetId="16" r:id="rId9"/>
    <sheet name="Atalaia" sheetId="17" r:id="rId10"/>
    <sheet name="Corvina-Maçarico" sheetId="18" r:id="rId11"/>
    <sheet name="Areao-Fortaleza" sheetId="19" r:id="rId12"/>
    <sheet name="Ajuruteua" sheetId="20" r:id="rId13"/>
  </sheets>
  <definedNames>
    <definedName name="_xlnm._FilterDatabase" localSheetId="12" hidden="1">Ajuruteua!$A$1:$AB$38</definedName>
    <definedName name="_xlnm._FilterDatabase" localSheetId="11" hidden="1">'Areao-Fortaleza'!$A$1:$AB$38</definedName>
    <definedName name="_xlnm._FilterDatabase" localSheetId="9" hidden="1">Atalaia!$A$1:$AB$35</definedName>
    <definedName name="_xlnm._FilterDatabase" localSheetId="4" hidden="1">'Céu e Caju-una'!$A$1:$AB$38</definedName>
    <definedName name="_xlnm._FilterDatabase" localSheetId="10" hidden="1">'Corvina-Maçarico'!$A$1:$AB$37</definedName>
    <definedName name="_xlnm._FilterDatabase" localSheetId="2" hidden="1">Goiabal!$A$1:$AB$26</definedName>
    <definedName name="_xlnm._FilterDatabase" localSheetId="5" hidden="1">Pesqueiro!$A$1:$Z$40</definedName>
    <definedName name="_xlnm._FilterDatabase" localSheetId="8" hidden="1">Princesa!$A$1:$AB$37</definedName>
    <definedName name="_xlnm._FilterDatabase" localSheetId="7" hidden="1">Tarumã!$A$1:$AB$35</definedName>
    <definedName name="_xlnm._FilterDatabase" localSheetId="6" hidden="1">Turé!$A$1:$AB$38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2" i="14" l="1"/>
  <c r="X32" i="14"/>
  <c r="M2" i="12" l="1"/>
  <c r="Y32" i="20" l="1"/>
  <c r="L7" i="12" s="1"/>
  <c r="X32" i="20"/>
  <c r="L6" i="12" s="1"/>
  <c r="W32" i="20"/>
  <c r="A32" i="20"/>
  <c r="L3" i="12" s="1"/>
  <c r="L5" i="12" s="1"/>
  <c r="L8" i="12" s="1"/>
  <c r="Y32" i="19"/>
  <c r="K7" i="12" s="1"/>
  <c r="X32" i="19"/>
  <c r="K6" i="12" s="1"/>
  <c r="W32" i="19"/>
  <c r="A32" i="19"/>
  <c r="K3" i="12" s="1"/>
  <c r="K5" i="12" s="1"/>
  <c r="Y32" i="18"/>
  <c r="J7" i="12" s="1"/>
  <c r="X32" i="18"/>
  <c r="J6" i="12" s="1"/>
  <c r="W32" i="18"/>
  <c r="A32" i="18"/>
  <c r="J3" i="12" s="1"/>
  <c r="J5" i="12" s="1"/>
  <c r="Y32" i="17"/>
  <c r="I7" i="12" s="1"/>
  <c r="X32" i="17"/>
  <c r="I6" i="12" s="1"/>
  <c r="W32" i="17"/>
  <c r="A32" i="17"/>
  <c r="I3" i="12" s="1"/>
  <c r="I5" i="12" s="1"/>
  <c r="Y32" i="16"/>
  <c r="H7" i="12" s="1"/>
  <c r="X32" i="16"/>
  <c r="H6" i="12" s="1"/>
  <c r="W32" i="16"/>
  <c r="A32" i="16"/>
  <c r="H3" i="12" s="1"/>
  <c r="H5" i="12" s="1"/>
  <c r="Y30" i="15"/>
  <c r="G7" i="12" s="1"/>
  <c r="X30" i="15"/>
  <c r="G6" i="12" s="1"/>
  <c r="W30" i="15"/>
  <c r="A30" i="15"/>
  <c r="F7" i="12"/>
  <c r="F6" i="12"/>
  <c r="W32" i="14"/>
  <c r="A32" i="14"/>
  <c r="F3" i="12" s="1"/>
  <c r="F5" i="12" s="1"/>
  <c r="Y32" i="10"/>
  <c r="E7" i="12" s="1"/>
  <c r="X32" i="10"/>
  <c r="E6" i="12" s="1"/>
  <c r="W32" i="10"/>
  <c r="A32" i="10"/>
  <c r="E3" i="12" s="1"/>
  <c r="E5" i="12" s="1"/>
  <c r="Y32" i="7"/>
  <c r="C7" i="12" s="1"/>
  <c r="X32" i="7"/>
  <c r="C6" i="12" s="1"/>
  <c r="W32" i="7"/>
  <c r="A32" i="7"/>
  <c r="C3" i="12" s="1"/>
  <c r="C5" i="12" s="1"/>
  <c r="Y32" i="8"/>
  <c r="D7" i="12" s="1"/>
  <c r="X32" i="8"/>
  <c r="D6" i="12" s="1"/>
  <c r="W32" i="8"/>
  <c r="A32" i="8"/>
  <c r="D3" i="12" s="1"/>
  <c r="D5" i="12" s="1"/>
  <c r="H8" i="12" l="1"/>
  <c r="K8" i="12"/>
  <c r="J8" i="12"/>
  <c r="I8" i="12"/>
  <c r="G3" i="12"/>
  <c r="G5" i="12" s="1"/>
  <c r="G8" i="12" s="1"/>
  <c r="E8" i="12"/>
  <c r="C8" i="12"/>
  <c r="F8" i="12"/>
  <c r="M6" i="12"/>
  <c r="D8" i="12"/>
  <c r="M7" i="12"/>
  <c r="Y5" i="21"/>
  <c r="X5" i="21"/>
  <c r="W5" i="21"/>
  <c r="M5" i="12" l="1"/>
  <c r="B12" i="23"/>
  <c r="A5" i="21" l="1"/>
  <c r="R3" i="12" s="1"/>
  <c r="R5" i="12" s="1"/>
  <c r="R7" i="12"/>
  <c r="R6" i="12"/>
  <c r="C16" i="23" s="1"/>
  <c r="D16" i="23" s="1"/>
  <c r="R8" i="12" l="1"/>
  <c r="C11" i="23" l="1"/>
  <c r="D11" i="23" s="1"/>
  <c r="C10" i="23"/>
  <c r="D10" i="23" s="1"/>
  <c r="C9" i="23"/>
  <c r="C8" i="23"/>
  <c r="D8" i="23" s="1"/>
  <c r="C7" i="23"/>
  <c r="C6" i="23"/>
  <c r="D6" i="23" s="1"/>
  <c r="C5" i="23"/>
  <c r="C4" i="23"/>
  <c r="D4" i="23" s="1"/>
  <c r="D7" i="23" l="1"/>
  <c r="D9" i="23"/>
  <c r="C3" i="23"/>
  <c r="C2" i="23" l="1"/>
  <c r="D2" i="23" s="1"/>
  <c r="D3" i="23"/>
  <c r="D5" i="23"/>
  <c r="C12" i="23" l="1"/>
  <c r="D12" i="23" s="1"/>
</calcChain>
</file>

<file path=xl/sharedStrings.xml><?xml version="1.0" encoding="utf-8"?>
<sst xmlns="http://schemas.openxmlformats.org/spreadsheetml/2006/main" count="4230" uniqueCount="1324">
  <si>
    <t>Praia</t>
  </si>
  <si>
    <t>Extensão</t>
  </si>
  <si>
    <t>Executado no censo diurno (Km)</t>
  </si>
  <si>
    <t>Total Executado no período (Km)</t>
  </si>
  <si>
    <t>Goiabal</t>
  </si>
  <si>
    <t xml:space="preserve"> Caju-Una / Céu</t>
  </si>
  <si>
    <t>Pesqueiro</t>
  </si>
  <si>
    <t>Turé</t>
  </si>
  <si>
    <t>Tarumã</t>
  </si>
  <si>
    <t>Princesa</t>
  </si>
  <si>
    <t>Atalaia</t>
  </si>
  <si>
    <t>Corvina/ Maçarico</t>
  </si>
  <si>
    <t>Areão / Fortaleza</t>
  </si>
  <si>
    <t>Ajuruteua</t>
  </si>
  <si>
    <t>Total</t>
  </si>
  <si>
    <t>Goiabal - pretérito</t>
  </si>
  <si>
    <t>Tipo de Monitoramento</t>
  </si>
  <si>
    <t>Goiabal - Pretérito</t>
  </si>
  <si>
    <t>Diurno</t>
  </si>
  <si>
    <t>Previsto por dia (Km)</t>
  </si>
  <si>
    <t>Número de dias no período*</t>
  </si>
  <si>
    <t>-</t>
  </si>
  <si>
    <t>Marés diurnas no período</t>
  </si>
  <si>
    <t>Distância total prevista (Km)</t>
  </si>
  <si>
    <t>Executado no período (Km)</t>
  </si>
  <si>
    <t>Medido no periodo (Km)</t>
  </si>
  <si>
    <t>Percentual de execução (%)</t>
  </si>
  <si>
    <t>Nº</t>
  </si>
  <si>
    <t>DATA</t>
  </si>
  <si>
    <t>TURNO</t>
  </si>
  <si>
    <t>Hora Início</t>
  </si>
  <si>
    <t>Hora Término</t>
  </si>
  <si>
    <t>Estado</t>
  </si>
  <si>
    <t>Cidade</t>
  </si>
  <si>
    <t>Latitude início</t>
  </si>
  <si>
    <t>Longitude início</t>
  </si>
  <si>
    <t>Latitude término</t>
  </si>
  <si>
    <t>Longitude término</t>
  </si>
  <si>
    <t>Condição céu início</t>
  </si>
  <si>
    <t>Condição céu término</t>
  </si>
  <si>
    <t>Direção do vento início</t>
  </si>
  <si>
    <t>Direção do vento término</t>
  </si>
  <si>
    <t>Condição do Mar início</t>
  </si>
  <si>
    <t>Condição do Mar término</t>
  </si>
  <si>
    <t>Maré início</t>
  </si>
  <si>
    <t>Maré término</t>
  </si>
  <si>
    <t xml:space="preserve">Vento início </t>
  </si>
  <si>
    <t>Vento término</t>
  </si>
  <si>
    <t>Distância prevista no Plano de Trabalho</t>
  </si>
  <si>
    <t>Justificativa (incompleto)</t>
  </si>
  <si>
    <t>Observações</t>
  </si>
  <si>
    <t xml:space="preserve">Amapá </t>
  </si>
  <si>
    <t xml:space="preserve">Calçoene </t>
  </si>
  <si>
    <t>-2.5972031</t>
  </si>
  <si>
    <t>-50.8469519</t>
  </si>
  <si>
    <t>-2.6456117</t>
  </si>
  <si>
    <t>-50.8612014</t>
  </si>
  <si>
    <t>Aberto</t>
  </si>
  <si>
    <t>Norte</t>
  </si>
  <si>
    <t>Vazante</t>
  </si>
  <si>
    <t xml:space="preserve"> https://pt.wikiloc.com/trilhas-bicicleta-eletrica/goiabal-20-08-2022-d-112455274 </t>
  </si>
  <si>
    <t>-2.5973377</t>
  </si>
  <si>
    <t>-50.8470886</t>
  </si>
  <si>
    <t>-2.6456135</t>
  </si>
  <si>
    <t>-50.8611851</t>
  </si>
  <si>
    <t xml:space="preserve">Parcialmente Nublado </t>
  </si>
  <si>
    <t>Sul</t>
  </si>
  <si>
    <t xml:space="preserve"> https://pt.wikiloc.com/trilhas-bicicleta-eletrica/goiabal-22-08-2022-d-112455273 </t>
  </si>
  <si>
    <t>-2.5956778</t>
  </si>
  <si>
    <t>-50.8463961</t>
  </si>
  <si>
    <t>-2.6456873</t>
  </si>
  <si>
    <t>-50.8612681</t>
  </si>
  <si>
    <t xml:space="preserve">Nublado </t>
  </si>
  <si>
    <t>N/A</t>
  </si>
  <si>
    <t xml:space="preserve"> https://pt.wikiloc.com/trilhas-bicicleta-eletrica/goiabal-23-08-2022-d-112455486 </t>
  </si>
  <si>
    <t>-2.5971266</t>
  </si>
  <si>
    <t>-50.8469459</t>
  </si>
  <si>
    <t>-2.6456043</t>
  </si>
  <si>
    <t>-50.8611899</t>
  </si>
  <si>
    <t xml:space="preserve">https://pt.wikiloc.com/trilhas-bicicleta-eletrica/goiabal-24-08-2022-d-112455268 </t>
  </si>
  <si>
    <t>-2.5971337</t>
  </si>
  <si>
    <t>-50.8469417</t>
  </si>
  <si>
    <t>-2.6455925</t>
  </si>
  <si>
    <t>-50.8612019</t>
  </si>
  <si>
    <t xml:space="preserve"> https://pt.wikiloc.com/trilhas-bicicleta-eletrica/goiabal-25-08-2022-d-112455276</t>
  </si>
  <si>
    <t>-2.5971706</t>
  </si>
  <si>
    <t>-50.8469388</t>
  </si>
  <si>
    <t>-2.6456205</t>
  </si>
  <si>
    <t>-50.8611855</t>
  </si>
  <si>
    <t xml:space="preserve"> https://pt.wikiloc.com/trilhas-bicicleta-eletrica/goiabal-26-08-2022-d-112455270 </t>
  </si>
  <si>
    <t>-2.5971446</t>
  </si>
  <si>
    <t>-50.8469165</t>
  </si>
  <si>
    <t>-2.6456072</t>
  </si>
  <si>
    <t>-50.8612109</t>
  </si>
  <si>
    <t xml:space="preserve"> https://pt.wikiloc.com/trilhas-bicicleta-eletrica/goiabal-27-08-2022-d-112455482 </t>
  </si>
  <si>
    <t>-2.5971638</t>
  </si>
  <si>
    <t>-50.8469494</t>
  </si>
  <si>
    <t>-2.6456039</t>
  </si>
  <si>
    <t>-50.8612003</t>
  </si>
  <si>
    <t xml:space="preserve"> https://pt.wikiloc.com/trilhas-bicicleta-eletrica/goiabal-29-08-2022-d-112455272 </t>
  </si>
  <si>
    <t>-2.5971960</t>
  </si>
  <si>
    <t>-50.846993</t>
  </si>
  <si>
    <t>-2.645133</t>
  </si>
  <si>
    <t>-50.861249</t>
  </si>
  <si>
    <t xml:space="preserve"> https://pt.wikiloc.com/trilhas-bicicleta-eletrica/goiabal-30-08-2022-d-112455487 </t>
  </si>
  <si>
    <t>-2.5972759</t>
  </si>
  <si>
    <t>-50.8468381</t>
  </si>
  <si>
    <t>-2.6455874</t>
  </si>
  <si>
    <t>-50.8612075</t>
  </si>
  <si>
    <t>https://pt.wikiloc.com/trilhas-bicicleta-eletrica/goiabal-31-08-2022-d-112455271</t>
  </si>
  <si>
    <t>-2.5970841</t>
  </si>
  <si>
    <t>-50.8469496</t>
  </si>
  <si>
    <t>-2.6455948</t>
  </si>
  <si>
    <t>-50.8612239</t>
  </si>
  <si>
    <t xml:space="preserve"> https://pt.wikiloc.com/trilhas-bicicleta-eletrica/goiabal-01-09-2022-d-112455269 </t>
  </si>
  <si>
    <t>-2.5971377</t>
  </si>
  <si>
    <t>-50.8468441</t>
  </si>
  <si>
    <t>-2.64559</t>
  </si>
  <si>
    <t>-50.8612287</t>
  </si>
  <si>
    <t xml:space="preserve"> https://pt.wikiloc.com/trilhas-bicicleta-eletrica/goiabal-02-09-2022-d-113246549 </t>
  </si>
  <si>
    <t>-2.5971889</t>
  </si>
  <si>
    <t>-50.846922</t>
  </si>
  <si>
    <t>-2.6454689</t>
  </si>
  <si>
    <t>-50.8612395</t>
  </si>
  <si>
    <t xml:space="preserve">https://pt.wikiloc.com/trilhas-bicicleta-eletrica/goiabal-03-09-2022-d-113248202 </t>
  </si>
  <si>
    <t>-2.5971086</t>
  </si>
  <si>
    <t>-50.8470906</t>
  </si>
  <si>
    <t>-2.6456087</t>
  </si>
  <si>
    <t>-50.8612813</t>
  </si>
  <si>
    <t xml:space="preserve"> https://pt.wikiloc.com/trilhas-bicicleta-eletrica/goiabal-05-09-2022-d-113248829 </t>
  </si>
  <si>
    <t>-2.5971306</t>
  </si>
  <si>
    <t>-50.8469002</t>
  </si>
  <si>
    <t>-2.6456526</t>
  </si>
  <si>
    <t>50.8611923</t>
  </si>
  <si>
    <t xml:space="preserve"> https://pt.wikiloc.com/trilhas-bicicleta-eletrica/goiabal-06-09-2022-d-113246565 </t>
  </si>
  <si>
    <t>-2.5971384</t>
  </si>
  <si>
    <t>-50.8469393</t>
  </si>
  <si>
    <t>-2.6456391</t>
  </si>
  <si>
    <t>-50.8612346</t>
  </si>
  <si>
    <t xml:space="preserve">https://pt.wikiloc.com/trilhas-bicicleta-eletrica/goiabal-07-09-2022-d-113248201 </t>
  </si>
  <si>
    <t>-2.5971222</t>
  </si>
  <si>
    <t>-50.846779</t>
  </si>
  <si>
    <t>-2.6455881</t>
  </si>
  <si>
    <t>-50.8612175</t>
  </si>
  <si>
    <t>https://pt.wikiloc.com/trilhas-trekking/goiabal-08-09-2022-d-113246547</t>
  </si>
  <si>
    <t>-2.5971351</t>
  </si>
  <si>
    <t>-50.8469897</t>
  </si>
  <si>
    <t>-2.6455084</t>
  </si>
  <si>
    <t>-50.8613343</t>
  </si>
  <si>
    <t xml:space="preserve"> https://pt.wikiloc.com/trilhas-trekking/goiabal-09-09-2022-d-113246550</t>
  </si>
  <si>
    <t xml:space="preserve"> https://pt.wikiloc.com/trilhas-trekking/goiabal-10-09-2022-d-113246552</t>
  </si>
  <si>
    <t>O aplicativo da mineral apresentou falha, por isso não puderam ser colotadas as coordenadas</t>
  </si>
  <si>
    <t>-2.597168</t>
  </si>
  <si>
    <t>-50.8469354</t>
  </si>
  <si>
    <t>-2.6455039</t>
  </si>
  <si>
    <t>-50.8613215</t>
  </si>
  <si>
    <t xml:space="preserve"> https://pt.wikiloc.com/trilhas-bicicleta-eletrica/goiabal-12-09-2022-d-113543785 </t>
  </si>
  <si>
    <t>-2.5972848</t>
  </si>
  <si>
    <t>-50.846681</t>
  </si>
  <si>
    <t>-2.6454948</t>
  </si>
  <si>
    <t>-50.8613029</t>
  </si>
  <si>
    <t xml:space="preserve"> https://pt.wikiloc.com/trilhas-trekking/goiabal-13-09-2022-d-113543786 </t>
  </si>
  <si>
    <t>-2.5971715</t>
  </si>
  <si>
    <t>-50.8468889</t>
  </si>
  <si>
    <t>-2.64546</t>
  </si>
  <si>
    <t>-50.8612934</t>
  </si>
  <si>
    <t xml:space="preserve"> https://pt.wikiloc.com/trilhas-bicicleta-eletrica/goiabal-14-09-2022-d-114083841 </t>
  </si>
  <si>
    <t>-2.5970983</t>
  </si>
  <si>
    <t>-50.846898</t>
  </si>
  <si>
    <t>-2.6454986</t>
  </si>
  <si>
    <t>-50.861275</t>
  </si>
  <si>
    <t xml:space="preserve"> https://pt.wikiloc.com/trilhas-bicicleta-eletrica/goiabal-15-09-2022-d-114083839 </t>
  </si>
  <si>
    <t>-2.5970628</t>
  </si>
  <si>
    <t>-50.8470029</t>
  </si>
  <si>
    <t>-2.6454922</t>
  </si>
  <si>
    <t>-50.8612666</t>
  </si>
  <si>
    <t xml:space="preserve"> https://pt.wikiloc.com/trilhas-bicicleta-eletrica/goiabal-16-09-2022-d-114083842 </t>
  </si>
  <si>
    <t>-2.5971495</t>
  </si>
  <si>
    <t>-2.645501</t>
  </si>
  <si>
    <t>-50.8612587</t>
  </si>
  <si>
    <t xml:space="preserve"> https://pt.wikiloc.com/trilhas-bicicleta-eletrica/goiabal-17-09-2022-d-114083838 </t>
  </si>
  <si>
    <t>-2.59715</t>
  </si>
  <si>
    <t>-50.8466351</t>
  </si>
  <si>
    <t>-2.645559</t>
  </si>
  <si>
    <t>-50.8612289</t>
  </si>
  <si>
    <t xml:space="preserve"> https://pt.wikiloc.com/trilhas-bicicleta-eletrica/goiabal-19-09-2022-d-114083840 </t>
  </si>
  <si>
    <t>subtotal diurno</t>
  </si>
  <si>
    <t>-2.597208</t>
  </si>
  <si>
    <t>-50.8469262</t>
  </si>
  <si>
    <t>-2.6455904</t>
  </si>
  <si>
    <t>-50.8612104</t>
  </si>
  <si>
    <t xml:space="preserve"> https://pt.wikiloc.com/trilhas-bicicleta-eletrica/goiabal-17-08-2022-d-111181776 </t>
  </si>
  <si>
    <t>-2.5971693</t>
  </si>
  <si>
    <t>-50.846904</t>
  </si>
  <si>
    <t>-2.6455712</t>
  </si>
  <si>
    <t>-50.8612313</t>
  </si>
  <si>
    <t xml:space="preserve"> https://pt.wikiloc.com/trilhas-bicicleta-eletrica/goiabal-18-08-2022-d-111181775 </t>
  </si>
  <si>
    <t>-2.597303</t>
  </si>
  <si>
    <t>-50.8469472</t>
  </si>
  <si>
    <t>-2.6456375</t>
  </si>
  <si>
    <t>-50.8612521</t>
  </si>
  <si>
    <t xml:space="preserve"> https://pt.wikiloc.com/trilhas-bicicleta-eletrica/goiabal-19-08-2022-d-111181777 </t>
  </si>
  <si>
    <t>subtotal</t>
  </si>
  <si>
    <t>Pará</t>
  </si>
  <si>
    <t>Soure</t>
  </si>
  <si>
    <t>Cajuuna-céu</t>
  </si>
  <si>
    <t>-0.6254151</t>
  </si>
  <si>
    <t>-48.4854668</t>
  </si>
  <si>
    <t>-0.6492637</t>
  </si>
  <si>
    <t>-48.4855487</t>
  </si>
  <si>
    <t>parcialmente nublado</t>
  </si>
  <si>
    <t>nublado</t>
  </si>
  <si>
    <t>oeste</t>
  </si>
  <si>
    <t>vazante</t>
  </si>
  <si>
    <t xml:space="preserve"> https://pt.wikiloc.com/trilhas-trekking/praiacajuunaceu-20-08-22d-111312640 </t>
  </si>
  <si>
    <t>-0.6254585</t>
  </si>
  <si>
    <t>-48.4854801</t>
  </si>
  <si>
    <t>-0.6493294</t>
  </si>
  <si>
    <t>-48.4855119</t>
  </si>
  <si>
    <t>aberto</t>
  </si>
  <si>
    <t xml:space="preserve"> https://pt.wikiloc.com/trilhas-trekking/praiacajuunaceu-22-08-22d-111490759 </t>
  </si>
  <si>
    <t>-0.6254346</t>
  </si>
  <si>
    <t>-48.4854431</t>
  </si>
  <si>
    <t>-0.6501813</t>
  </si>
  <si>
    <t>-48.4861709</t>
  </si>
  <si>
    <t xml:space="preserve"> https://pt.wikiloc.com/trilhas-trekking/praiacajuunaceu-23-08-22d-111589676</t>
  </si>
  <si>
    <t>-0.6254427</t>
  </si>
  <si>
    <t>-48.4854527</t>
  </si>
  <si>
    <t>-0.6501776</t>
  </si>
  <si>
    <t>-48.4861455</t>
  </si>
  <si>
    <t xml:space="preserve"> https://pt.wikiloc.com/trilhas-trekking/praiacajuunaceu-24-08-22d-111686930 </t>
  </si>
  <si>
    <t>-0.6493015</t>
  </si>
  <si>
    <t>-48.4853229</t>
  </si>
  <si>
    <t>-0.6258968</t>
  </si>
  <si>
    <t>-48.4858000</t>
  </si>
  <si>
    <t xml:space="preserve"> https://pt.wikiloc.com/trilhas-trekking/praiacajuunaceu-25-08-22d-111785402 </t>
  </si>
  <si>
    <t>-0.6254794</t>
  </si>
  <si>
    <t>-48.4854234</t>
  </si>
  <si>
    <t>-0.649866</t>
  </si>
  <si>
    <t>-48.4859622</t>
  </si>
  <si>
    <t xml:space="preserve"> https://pt.wikiloc.com/trilhas-trekking/praiacajuunaceu-26-08-22d-111872998</t>
  </si>
  <si>
    <t>-0.6254198</t>
  </si>
  <si>
    <t>-48.4854446</t>
  </si>
  <si>
    <t>-0.6495393</t>
  </si>
  <si>
    <t>-48.4856927</t>
  </si>
  <si>
    <t xml:space="preserve"> https://pt.wikiloc.com/trilhas-trekking/praiacajuunaceu-27-08-22d-111982499 </t>
  </si>
  <si>
    <t>-0.6254386</t>
  </si>
  <si>
    <t>-48.4854501</t>
  </si>
  <si>
    <t>-0.6491174</t>
  </si>
  <si>
    <t>-48.4856164</t>
  </si>
  <si>
    <t>nordeste</t>
  </si>
  <si>
    <t xml:space="preserve"> https://pt.wikiloc.com/trilhas-trekking/praiacajuunaceu-29-08-22d-112203854</t>
  </si>
  <si>
    <t>-0.6254333</t>
  </si>
  <si>
    <t>-48.4854619</t>
  </si>
  <si>
    <t>-0.6490937</t>
  </si>
  <si>
    <t>-48.4854438</t>
  </si>
  <si>
    <t xml:space="preserve"> https://pt.wikiloc.com/trilhas-trekking/praiacajuunaceu-30-08-22d-112290587 </t>
  </si>
  <si>
    <t>-0.6254509</t>
  </si>
  <si>
    <t>-48.485444</t>
  </si>
  <si>
    <t>-0.6493038</t>
  </si>
  <si>
    <t>-48.4855155</t>
  </si>
  <si>
    <t>norte</t>
  </si>
  <si>
    <t xml:space="preserve"> https://pt.wikiloc.com/trilhas-trekking/praiacajuunaceu-31-08-22d-112372974 </t>
  </si>
  <si>
    <t>-0.6530564</t>
  </si>
  <si>
    <t>-48.4917703</t>
  </si>
  <si>
    <t>-0.6762566</t>
  </si>
  <si>
    <t>-48.4839344</t>
  </si>
  <si>
    <t>https://pt.wikiloc.com/trilhas-trekking/praiacajuunaceu-01-09-22d-112451407</t>
  </si>
  <si>
    <t>-0.6254125</t>
  </si>
  <si>
    <t>-48.4854605</t>
  </si>
  <si>
    <t>-0.6491545</t>
  </si>
  <si>
    <t>-48.4856366</t>
  </si>
  <si>
    <t xml:space="preserve"> https://pt.wikiloc.com/trilhas-trekking/praiacajuunaceu-02-09-22d-112520395</t>
  </si>
  <si>
    <t>-0.6254208</t>
  </si>
  <si>
    <t>-48.4854441</t>
  </si>
  <si>
    <t>-0.6487213</t>
  </si>
  <si>
    <t>-48.4853244</t>
  </si>
  <si>
    <t xml:space="preserve"> https://pt.wikiloc.com/trilhas-trekking/praiacajuunaceu-03-09-22d-112630956</t>
  </si>
  <si>
    <t>-0.6254322</t>
  </si>
  <si>
    <t>-48.4854371</t>
  </si>
  <si>
    <t>-0.6484979</t>
  </si>
  <si>
    <t>-48.4850809</t>
  </si>
  <si>
    <t xml:space="preserve"> https://pt.wikiloc.com/trilhas-trekking/praiacajuunaceu-05-09-22d-112799220 </t>
  </si>
  <si>
    <t>-0.6254415</t>
  </si>
  <si>
    <t>-48.4854728</t>
  </si>
  <si>
    <t>-0.6487923</t>
  </si>
  <si>
    <t>-48.4852448</t>
  </si>
  <si>
    <t>vazia</t>
  </si>
  <si>
    <t xml:space="preserve"> https://pt.wikiloc.com/trilhas-trekking/praiacajuunaceu-06-09-22d-112919552 </t>
  </si>
  <si>
    <t>-0.6254652</t>
  </si>
  <si>
    <t>-48.4854463</t>
  </si>
  <si>
    <t>-0.6486261</t>
  </si>
  <si>
    <t>-48.4851776</t>
  </si>
  <si>
    <t xml:space="preserve"> https://pt.wikiloc.com/trilhas-trekking/praiacajuunaceu-07-09-22d-113063643 </t>
  </si>
  <si>
    <t>-0.6254627</t>
  </si>
  <si>
    <t>-48.4853927</t>
  </si>
  <si>
    <t>-0.6487062</t>
  </si>
  <si>
    <t>-48.4852726</t>
  </si>
  <si>
    <t xml:space="preserve"> https://pt.wikiloc.com/trilhas-trekking/praiacajuunaceu-08-09-22d-113063649 </t>
  </si>
  <si>
    <t>-0.6254674</t>
  </si>
  <si>
    <t>-48.4854125</t>
  </si>
  <si>
    <t>-0.6488579</t>
  </si>
  <si>
    <t>-48.4855132</t>
  </si>
  <si>
    <t xml:space="preserve"> https://pt.wikiloc.com/trilhas-trekking/praiacajuunaceu-09-09-22d-113132668 </t>
  </si>
  <si>
    <t>-0.6254530</t>
  </si>
  <si>
    <t>-48.4854366</t>
  </si>
  <si>
    <t>-0.6487251</t>
  </si>
  <si>
    <t>-48.4852679</t>
  </si>
  <si>
    <t xml:space="preserve"> https://pt.wikiloc.com/trilhas-trekking/praiacajuunaceu-10-09-22d-113250097 </t>
  </si>
  <si>
    <t>-0.6254495</t>
  </si>
  <si>
    <t>-48.4854154</t>
  </si>
  <si>
    <t>-0.6488812</t>
  </si>
  <si>
    <t>-48.4853850</t>
  </si>
  <si>
    <t xml:space="preserve"> https://pt.wikiloc.com/trilhas-trekking/praiacajuunaceu-12-09-22d-113469337 </t>
  </si>
  <si>
    <t>-0.6254511</t>
  </si>
  <si>
    <t>-48.4853769</t>
  </si>
  <si>
    <t>-0.6488465</t>
  </si>
  <si>
    <t>-48.4854080</t>
  </si>
  <si>
    <t xml:space="preserve"> https://pt.wikiloc.com/trilhas-trekking/praiacajuunaceu-13-09-22d-113534285 </t>
  </si>
  <si>
    <t>-0.6254541</t>
  </si>
  <si>
    <t>-48.4853889</t>
  </si>
  <si>
    <t>-0.6489920</t>
  </si>
  <si>
    <t>-48.4854138</t>
  </si>
  <si>
    <t xml:space="preserve"> https://pt.wikiloc.com/trilhas-trekking/praiacajuunaceu-14-09-22d-113756536</t>
  </si>
  <si>
    <t>-0.6254457</t>
  </si>
  <si>
    <t>-48.4854007</t>
  </si>
  <si>
    <t>-0.6488787</t>
  </si>
  <si>
    <t>-48.4854206</t>
  </si>
  <si>
    <t xml:space="preserve"> https://pt.wikiloc.com/trilhas-trekking/praiacajuunaceu-15-09-22d-113756576 </t>
  </si>
  <si>
    <t>-0.6254081</t>
  </si>
  <si>
    <t>-48.4854276</t>
  </si>
  <si>
    <t>-0.6488607</t>
  </si>
  <si>
    <t>-48.4853364</t>
  </si>
  <si>
    <t xml:space="preserve"> https://pt.wikiloc.com/trilhas-trekking/praiacajuunaceu-16-09-22d-113756538 </t>
  </si>
  <si>
    <t>-0.6254448</t>
  </si>
  <si>
    <t>-48.4853662</t>
  </si>
  <si>
    <t>-0.6491513</t>
  </si>
  <si>
    <t>-48.4853310</t>
  </si>
  <si>
    <t xml:space="preserve"> https://pt.wikiloc.com/trilhas-trekking/praiacajuunaceu-17-09-22d-113869640 </t>
  </si>
  <si>
    <t>-0.6254294</t>
  </si>
  <si>
    <t>-48.4853944</t>
  </si>
  <si>
    <t>-0.6488388</t>
  </si>
  <si>
    <t>-48.4852509</t>
  </si>
  <si>
    <t>https://pt.wikiloc.com/trilhas-trekking/praiacajuunaceu-19-09-22d-114036357</t>
  </si>
  <si>
    <t>pesqueiro</t>
  </si>
  <si>
    <t>-0.6530257</t>
  </si>
  <si>
    <t>-48.4917288</t>
  </si>
  <si>
    <t>-0.6760554</t>
  </si>
  <si>
    <t>-48.4838964</t>
  </si>
  <si>
    <t>chuvoso</t>
  </si>
  <si>
    <t xml:space="preserve"> https://pt.wikiloc.com/trilhas-trekking/praiapesqueiro-20-08-22d-111312641</t>
  </si>
  <si>
    <t>-0.6530405</t>
  </si>
  <si>
    <t>-48.4917118</t>
  </si>
  <si>
    <t>-0.6758074</t>
  </si>
  <si>
    <t>-48.4840508</t>
  </si>
  <si>
    <t xml:space="preserve"> https://pt.wikiloc.com/trilhas-trekking/praiapesqueiro-22-08-22d-111490720</t>
  </si>
  <si>
    <t>-0.6531076</t>
  </si>
  <si>
    <t>-48.4917282</t>
  </si>
  <si>
    <t>-0.6759303</t>
  </si>
  <si>
    <t>-48.4840604</t>
  </si>
  <si>
    <t xml:space="preserve"> https://pt.wikiloc.com/trilhas-trekking/praiapesqueiro-23-08-22d-111631471 </t>
  </si>
  <si>
    <t>-0.6530501</t>
  </si>
  <si>
    <t>-48.4917332</t>
  </si>
  <si>
    <t>-0.6757114</t>
  </si>
  <si>
    <t>-48.4840424</t>
  </si>
  <si>
    <t xml:space="preserve"> https://pt.wikiloc.com/trilhas-trekking/praiapesqueiro-24-08-22d-111687086 </t>
  </si>
  <si>
    <t>-0.6530807</t>
  </si>
  <si>
    <t>-48.4917063</t>
  </si>
  <si>
    <t>-0.6759545</t>
  </si>
  <si>
    <t>-48.4839008</t>
  </si>
  <si>
    <t xml:space="preserve"> https://pt.wikiloc.com/trilhas-trekking/praiapesqueiro-25-08-22d-111785400 </t>
  </si>
  <si>
    <t>-0.6530260</t>
  </si>
  <si>
    <t>-48.4917206</t>
  </si>
  <si>
    <t>-0.6757574</t>
  </si>
  <si>
    <t>-48.4840092</t>
  </si>
  <si>
    <t xml:space="preserve"> https://pt.wikiloc.com/trilhas-trekking/praiapesqueiro-26-08-22d-111873266 </t>
  </si>
  <si>
    <t>-0.6530763</t>
  </si>
  <si>
    <t>-48.4917546</t>
  </si>
  <si>
    <t>-0.6759453</t>
  </si>
  <si>
    <t>-48.4839371</t>
  </si>
  <si>
    <t xml:space="preserve"> https://pt.wikiloc.com/trilhas-trekking/praiapesqueiro-27-08-22d-111982528 </t>
  </si>
  <si>
    <t>-0.6530189</t>
  </si>
  <si>
    <t>-48.4917141</t>
  </si>
  <si>
    <t>-0.6761689</t>
  </si>
  <si>
    <t>-48.4839117</t>
  </si>
  <si>
    <t xml:space="preserve"> https://pt.wikiloc.com/trilhas-trekking/praiapesqueiro-29-08-22d-112203862 </t>
  </si>
  <si>
    <t>-0.6530627</t>
  </si>
  <si>
    <t>-48.4917584</t>
  </si>
  <si>
    <t>-0.6762786</t>
  </si>
  <si>
    <t>-48.4839685</t>
  </si>
  <si>
    <t xml:space="preserve"> https://pt.wikiloc.com/trilhas-trekking/praiapesqueiro-30-08-22d-112290615 </t>
  </si>
  <si>
    <t>-0.6530495</t>
  </si>
  <si>
    <t>-48.4917325</t>
  </si>
  <si>
    <t>-0.6758343</t>
  </si>
  <si>
    <t>-48.4840341</t>
  </si>
  <si>
    <t xml:space="preserve"> https://pt.wikiloc.com/trilhas-trekking/praiapesqueiro-31-08-22d-112372969 </t>
  </si>
  <si>
    <t>-0.6496419</t>
  </si>
  <si>
    <t>-48.4857445</t>
  </si>
  <si>
    <t>-0.6253216</t>
  </si>
  <si>
    <t>-48.485516</t>
  </si>
  <si>
    <t xml:space="preserve"> https://pt.wikiloc.com/trilhas-trekking/praiapesqueiro-01-09-22d-112451406 </t>
  </si>
  <si>
    <t>-0.6530466</t>
  </si>
  <si>
    <t>-48.4917013</t>
  </si>
  <si>
    <t>-0.6757307</t>
  </si>
  <si>
    <t>-48.4839609</t>
  </si>
  <si>
    <t xml:space="preserve"> https://pt.wikiloc.com/trilhas-trekking/praiapesqueiro-02-09-22d-112523389</t>
  </si>
  <si>
    <t>-0.6530908</t>
  </si>
  <si>
    <t>-48.4917415</t>
  </si>
  <si>
    <t>-0.6757424</t>
  </si>
  <si>
    <t>-48.4839565</t>
  </si>
  <si>
    <t xml:space="preserve"> https://pt.wikiloc.com/trilhas-trekking/praiapesqueiro-03-09-22d-112631034 </t>
  </si>
  <si>
    <t>-0.6530700</t>
  </si>
  <si>
    <t>-48.4917233</t>
  </si>
  <si>
    <t>-0.6765332</t>
  </si>
  <si>
    <t>-48.4839210</t>
  </si>
  <si>
    <t xml:space="preserve"> https://pt.wikiloc.com/trilhas-trekking/praiapesqueiro-05-09-22d-112799221</t>
  </si>
  <si>
    <t>-0.6529713</t>
  </si>
  <si>
    <t>-48.4918037</t>
  </si>
  <si>
    <t>-0.6757564</t>
  </si>
  <si>
    <t>-48.4839786</t>
  </si>
  <si>
    <t>noroeste</t>
  </si>
  <si>
    <t>enchente</t>
  </si>
  <si>
    <t xml:space="preserve">https://pt.wikiloc.com/trilhas-trekking/praiapesqueiro-06-09-22d-113063644 </t>
  </si>
  <si>
    <t>-0.6530207</t>
  </si>
  <si>
    <t>-48.4917473</t>
  </si>
  <si>
    <t>-0.6762087</t>
  </si>
  <si>
    <t>-48.4839664</t>
  </si>
  <si>
    <t xml:space="preserve"> https://pt.wikiloc.com/trilhas-trekking/praiapesqueiro-07-09-22d-113063645</t>
  </si>
  <si>
    <t>-0.6555317</t>
  </si>
  <si>
    <t>-48.4918322</t>
  </si>
  <si>
    <t>-0.6764342</t>
  </si>
  <si>
    <t>-48.4839227</t>
  </si>
  <si>
    <t xml:space="preserve"> https://pt.wikiloc.com/trilhas-trekking/praiapesqueiro-08-09-22d-113132670 </t>
  </si>
  <si>
    <t>-0.6530553</t>
  </si>
  <si>
    <t>-48.4916970</t>
  </si>
  <si>
    <t>-0.6760177</t>
  </si>
  <si>
    <t>-48.4838792</t>
  </si>
  <si>
    <t xml:space="preserve"> https://pt.wikiloc.com/trilhas-trekking/praiapesqueiro-09-09-22d-113132671 </t>
  </si>
  <si>
    <t>-0.6530981</t>
  </si>
  <si>
    <t>-48.4916319</t>
  </si>
  <si>
    <t>-0.6758747</t>
  </si>
  <si>
    <t>-48.4839440</t>
  </si>
  <si>
    <t xml:space="preserve"> https://pt.wikiloc.com/trilhas-trekking/praiapesqueiro-10-09-22d-113250098 </t>
  </si>
  <si>
    <t>-0.6531237</t>
  </si>
  <si>
    <t>-48.4917017</t>
  </si>
  <si>
    <t>-0.6762084</t>
  </si>
  <si>
    <t>-48.4839483</t>
  </si>
  <si>
    <t xml:space="preserve"> https://pt.wikiloc.com/trilhas-trekking/praiapesqueiro-12-09-22d-113467646</t>
  </si>
  <si>
    <t>-0.6530689</t>
  </si>
  <si>
    <t>-48.4916909</t>
  </si>
  <si>
    <t>-0.6761233</t>
  </si>
  <si>
    <t>-48.4838861</t>
  </si>
  <si>
    <t xml:space="preserve"> https://pt.wikiloc.com/trilhas-trekking/praiapesqueiro-13-09-22d-113534284</t>
  </si>
  <si>
    <t>-0.6530552</t>
  </si>
  <si>
    <t>-48.4916966</t>
  </si>
  <si>
    <t>-0.6762675</t>
  </si>
  <si>
    <t>-48.4839506</t>
  </si>
  <si>
    <t xml:space="preserve"> https://pt.wikiloc.com/trilhas-trekking/praiapesqueiro-14-09-22d-113756537 </t>
  </si>
  <si>
    <t>-0.6530717</t>
  </si>
  <si>
    <t>-48.4917553</t>
  </si>
  <si>
    <t>-0.6760596</t>
  </si>
  <si>
    <t>-48.4838815</t>
  </si>
  <si>
    <t xml:space="preserve"> https://pt.wikiloc.com/trilhas-trekking/praiapesqueiro-15-09-22d-113756534 </t>
  </si>
  <si>
    <t>-0.6529855</t>
  </si>
  <si>
    <t>-48.4917196</t>
  </si>
  <si>
    <t>-0.6760335</t>
  </si>
  <si>
    <t>-48.4839297</t>
  </si>
  <si>
    <t xml:space="preserve"> https://pt.wikiloc.com/trilhas-trekking/praiapesqueiro-16-09-22d-113756575 </t>
  </si>
  <si>
    <t>-0.6530597</t>
  </si>
  <si>
    <t>-48.4917100</t>
  </si>
  <si>
    <t>-0.6762812</t>
  </si>
  <si>
    <t>-48.483977</t>
  </si>
  <si>
    <t xml:space="preserve"> https://pt.wikiloc.com/trilhas-trekking/praiapesqueiro-17-09-22d-113869638 </t>
  </si>
  <si>
    <t>-0.6530833</t>
  </si>
  <si>
    <t>-48.4916847</t>
  </si>
  <si>
    <t>-0.6762795</t>
  </si>
  <si>
    <t>-48.4839504</t>
  </si>
  <si>
    <t xml:space="preserve"> https://pt.wikiloc.com/trilhas-trekking/praiapesqueiro-19-09-22d-114036356 </t>
  </si>
  <si>
    <t>-0.3775064</t>
  </si>
  <si>
    <t>-48.2406502</t>
  </si>
  <si>
    <t>-0.3446112</t>
  </si>
  <si>
    <t>-48.2862110</t>
  </si>
  <si>
    <t xml:space="preserve"> https://pt.wikiloc.com/trilhas-ciclismo/praia-ture-20-08-22-d-111255040</t>
  </si>
  <si>
    <t>-0.3775192</t>
  </si>
  <si>
    <t>-48.2906385</t>
  </si>
  <si>
    <t>-0.3543887</t>
  </si>
  <si>
    <t>-48.2847391</t>
  </si>
  <si>
    <t>Vazia</t>
  </si>
  <si>
    <t xml:space="preserve"> https://pt.wikiloc.com/trilhas-ciclismo/praia-do-ture-22-08-22-d-111506122</t>
  </si>
  <si>
    <t>-0.4276709</t>
  </si>
  <si>
    <t>-48.3085144</t>
  </si>
  <si>
    <t>-0.3526197</t>
  </si>
  <si>
    <t>-48.2848138</t>
  </si>
  <si>
    <t>Parcialmente nublado</t>
  </si>
  <si>
    <t xml:space="preserve"> https://pt.wikiloc.com/trilhas-trekking/praia-ture-23-08-22-d-111633106</t>
  </si>
  <si>
    <t>-0.3507155</t>
  </si>
  <si>
    <t>-48.2879677</t>
  </si>
  <si>
    <t>-0.3461592</t>
  </si>
  <si>
    <t>-48.2867317</t>
  </si>
  <si>
    <t xml:space="preserve"> https://pt.wikiloc.com/trilhas-trekking/praia-ture-24-08-22-d-111707142 </t>
  </si>
  <si>
    <t>-0.3510281</t>
  </si>
  <si>
    <t>-48.2879448</t>
  </si>
  <si>
    <t>Nublado</t>
  </si>
  <si>
    <t xml:space="preserve"> https://pt.wikiloc.com/trilhas-trekking/praia-ture-25-08-22-d-111803707 </t>
  </si>
  <si>
    <t>-0.3738214</t>
  </si>
  <si>
    <t>-48.2908401</t>
  </si>
  <si>
    <t>-0.3510483</t>
  </si>
  <si>
    <t>-48.287982</t>
  </si>
  <si>
    <t xml:space="preserve"> https://pt.wikiloc.com/trilhas-trekking/praia-ture-26-08-22-d-111893266</t>
  </si>
  <si>
    <t>-0.3762618</t>
  </si>
  <si>
    <t>-48.2909134</t>
  </si>
  <si>
    <t>-0.3503795</t>
  </si>
  <si>
    <t>-48.2880018</t>
  </si>
  <si>
    <t xml:space="preserve"> https://pt.wikiloc.com/trilhas-trekking/praia-ture-27-08-22-d-112004367</t>
  </si>
  <si>
    <t>-0.3739626</t>
  </si>
  <si>
    <t>-48.2905907</t>
  </si>
  <si>
    <t>-0.3512434</t>
  </si>
  <si>
    <t>-48.2878189</t>
  </si>
  <si>
    <t xml:space="preserve"> https://pt.wikiloc.com/trilhas-trekking/praia-ture-29-08-2022-112218860 </t>
  </si>
  <si>
    <t>-0.3741099</t>
  </si>
  <si>
    <t>-48.2907143</t>
  </si>
  <si>
    <t>-0.3511221</t>
  </si>
  <si>
    <t>-48.2877686</t>
  </si>
  <si>
    <t xml:space="preserve"> https://pt.wikiloc.com/trilhas-trekking/praia-ture-30-08-22-d-112297482</t>
  </si>
  <si>
    <t>-0.3771865</t>
  </si>
  <si>
    <t>-48.2908539</t>
  </si>
  <si>
    <t>-0.3513303</t>
  </si>
  <si>
    <t>-48.2877228</t>
  </si>
  <si>
    <t xml:space="preserve"> https://pt.wikiloc.com/trilhas-trekking/praia-do-ture-31-08-22-d-112379291</t>
  </si>
  <si>
    <t>-0.3446289</t>
  </si>
  <si>
    <t>-48.2863170</t>
  </si>
  <si>
    <t>-0.3249221</t>
  </si>
  <si>
    <t>-48.2863517</t>
  </si>
  <si>
    <t>https://pt.wikiloc.com/trilhas-trekking/praia-ture-01-08-22-d-112455736</t>
  </si>
  <si>
    <t>-0.6233805</t>
  </si>
  <si>
    <t>-48.4833289</t>
  </si>
  <si>
    <t>-0.585088</t>
  </si>
  <si>
    <t>-48.4797048</t>
  </si>
  <si>
    <t xml:space="preserve"> https://pt.wikiloc.com/trilhas-trekking/praia-ture-02-09-22-d-112483943</t>
  </si>
  <si>
    <t>-0.374179</t>
  </si>
  <si>
    <t>-48.2907351</t>
  </si>
  <si>
    <t>-0.3511335</t>
  </si>
  <si>
    <t>-48.2877113</t>
  </si>
  <si>
    <t>https://pt.wikiloc.com/trilhas-trekking/praia-ture-03-09-22-d-112697698</t>
  </si>
  <si>
    <t>-0.3739185</t>
  </si>
  <si>
    <t>-48.3905315</t>
  </si>
  <si>
    <t>-0.3512193</t>
  </si>
  <si>
    <t>-48.2878355</t>
  </si>
  <si>
    <t xml:space="preserve"> https://pt.wikiloc.com/trilhas-trekking/praia-ture-05-09-22-d-112804316 </t>
  </si>
  <si>
    <t>-0.7127848</t>
  </si>
  <si>
    <t>-48.5141905</t>
  </si>
  <si>
    <t>-0.5842292</t>
  </si>
  <si>
    <t>-48.4799429</t>
  </si>
  <si>
    <t xml:space="preserve"> https://pt.wikiloc.com/trilhas-trekking/praia-ture-06-09-22-d-112891371</t>
  </si>
  <si>
    <t>-0.6230746</t>
  </si>
  <si>
    <t>-48.4841353</t>
  </si>
  <si>
    <t>-0.5841497</t>
  </si>
  <si>
    <t>-48.479932</t>
  </si>
  <si>
    <t xml:space="preserve"> https://pt.wikiloc.com/trilhas-trekking/praia-ture-07-08-22-d-113000913</t>
  </si>
  <si>
    <t>-0.6227878</t>
  </si>
  <si>
    <t>-48.4795723</t>
  </si>
  <si>
    <t>-0.5864678</t>
  </si>
  <si>
    <t>-48.4791074</t>
  </si>
  <si>
    <t xml:space="preserve"> https://pt.wikiloc.com/trilhas-trekking/praia-ture-08-09-22-d-113078007</t>
  </si>
  <si>
    <t>-0.7228750</t>
  </si>
  <si>
    <t>-48.5163785</t>
  </si>
  <si>
    <t>-0.5850356</t>
  </si>
  <si>
    <t>-48.4798741</t>
  </si>
  <si>
    <t xml:space="preserve"> https://pt.wikiloc.com/trilhas-trekking/praia-ture-09-09-22-d-113152825</t>
  </si>
  <si>
    <t>-0.6244202</t>
  </si>
  <si>
    <t>-48.4850385</t>
  </si>
  <si>
    <t>-0.5856458</t>
  </si>
  <si>
    <t>-48.4796101</t>
  </si>
  <si>
    <t xml:space="preserve"> https://pt.wikiloc.com/trilhas-trekking/praia-ture-10-09-22-d-113262565</t>
  </si>
  <si>
    <t>-0.6229321</t>
  </si>
  <si>
    <t>-48.4845547</t>
  </si>
  <si>
    <t>-0.5853592</t>
  </si>
  <si>
    <t>-48.4796041</t>
  </si>
  <si>
    <t xml:space="preserve"> https://pt.wikiloc.com/trilhas-trekking/praia-ture-12-09-22-d-113476877</t>
  </si>
  <si>
    <t>-0.6230726</t>
  </si>
  <si>
    <t>-48.4845332</t>
  </si>
  <si>
    <t>-0.58426444</t>
  </si>
  <si>
    <t>-48.4800977</t>
  </si>
  <si>
    <t xml:space="preserve"> https://pt.wikiloc.com/trilhas-trekking/praia-ture-13-09-22-d-113543394</t>
  </si>
  <si>
    <t>-0.3446775</t>
  </si>
  <si>
    <t>-48.2908859</t>
  </si>
  <si>
    <t>-0.3506193</t>
  </si>
  <si>
    <t>-48.2879133</t>
  </si>
  <si>
    <t xml:space="preserve"> https://pt.wikiloc.com/trilhas-trekking/praia-ture-14-09-22-d-113701719 </t>
  </si>
  <si>
    <t>08;34</t>
  </si>
  <si>
    <t>-0.3740193</t>
  </si>
  <si>
    <t>-48.2908235</t>
  </si>
  <si>
    <t>-0.3506794</t>
  </si>
  <si>
    <t>-48.2879227</t>
  </si>
  <si>
    <t xml:space="preserve"> https://pt.wikiloc.com/trilhas-trekking/praia-ture-15-09-22-d-113737931</t>
  </si>
  <si>
    <t>-0.3446125</t>
  </si>
  <si>
    <t>-48.2908722</t>
  </si>
  <si>
    <t>-0.3506298</t>
  </si>
  <si>
    <t>-48.2879439</t>
  </si>
  <si>
    <t xml:space="preserve"> https://pt.wikiloc.com/trilhas-trekking/praia-ture-16-09-22-d-113740958</t>
  </si>
  <si>
    <t>-0.3540980</t>
  </si>
  <si>
    <t>-48.2847598</t>
  </si>
  <si>
    <t>-0.3724396</t>
  </si>
  <si>
    <t>-48.2951540</t>
  </si>
  <si>
    <t>Nesse dia o aplicativo da mineral e wikiloc não funcionaram, por isso o registro foi feito no tumstemp.</t>
  </si>
  <si>
    <t>-0.5842995</t>
  </si>
  <si>
    <t>-48.4799145</t>
  </si>
  <si>
    <t>-0.3540182</t>
  </si>
  <si>
    <t>-48.2847332</t>
  </si>
  <si>
    <t xml:space="preserve"> https://pt.wikiloc.com/trilhas-trekking/praia-ture-19-09-22-d-114049675</t>
  </si>
  <si>
    <t>-0.3775130</t>
  </si>
  <si>
    <t>-48.2906332</t>
  </si>
  <si>
    <t>-0.3775310</t>
  </si>
  <si>
    <t>-48.2006371</t>
  </si>
  <si>
    <t>https://pt.wikiloc.com/trilhas-ciclismo/praia-taruma-20-08-22-d-111255034</t>
  </si>
  <si>
    <t>-0.3775193</t>
  </si>
  <si>
    <t>-48.2906002</t>
  </si>
  <si>
    <t>Monitoramento não realizado porque furou o pneu traseiro da bicicleta, o tempo para fazer o percurso a pé não permitiria que voltasse antes do corrego encher e tornaria a travessia muito perigosa.</t>
  </si>
  <si>
    <t>-0.3775109</t>
  </si>
  <si>
    <t>-48.2906116</t>
  </si>
  <si>
    <t>-0.2847125</t>
  </si>
  <si>
    <t>https://pt.wikiloc.com/trilhas-trekking/praia-taruma-23-08-22-d-111633203</t>
  </si>
  <si>
    <t>-0.3240754</t>
  </si>
  <si>
    <t>-48.2868004</t>
  </si>
  <si>
    <t>https://pt.wikiloc.com/trilhas-trekking/praia-taruma-24-08-22-d-111707648</t>
  </si>
  <si>
    <t>-0.3452465</t>
  </si>
  <si>
    <t>-48.2865303</t>
  </si>
  <si>
    <t>-0.3248352</t>
  </si>
  <si>
    <t>-48.2863586</t>
  </si>
  <si>
    <t>https://pt.wikiloc.com/trilhas-trekking/praia-taruma-25-08-22-d-111803721</t>
  </si>
  <si>
    <t>-0.3444279</t>
  </si>
  <si>
    <t>-48.2863358</t>
  </si>
  <si>
    <t>-0.3244742</t>
  </si>
  <si>
    <t>-48.2866310</t>
  </si>
  <si>
    <t>https://pt.wikiloc.com/trilhas-trekking/praia-taruma-26-08-22-d-111893028</t>
  </si>
  <si>
    <t>-0.3439026</t>
  </si>
  <si>
    <t>-48.2861298</t>
  </si>
  <si>
    <t>-0.3244347</t>
  </si>
  <si>
    <t>-48.2865829</t>
  </si>
  <si>
    <t>https://pt.wikiloc.com/trilhas-trekking/praia-taruma-27-08-22-d-112004366</t>
  </si>
  <si>
    <t>-0.3439094</t>
  </si>
  <si>
    <t>-48.2862190</t>
  </si>
  <si>
    <t>-0.3240075</t>
  </si>
  <si>
    <t>-48.2873681</t>
  </si>
  <si>
    <t>https://pt.wikiloc.com/trilhas-trekking/praia-taruma-29-08-22-d-112218859</t>
  </si>
  <si>
    <t>-0.3446772</t>
  </si>
  <si>
    <t>-48.2863113</t>
  </si>
  <si>
    <t>-0.3249135</t>
  </si>
  <si>
    <t>-48.2863551</t>
  </si>
  <si>
    <t>https://pt.wikiloc.com/trilhas-trekking/praia-taruma-30-08-22-d-112297483</t>
  </si>
  <si>
    <t>-0.5854629</t>
  </si>
  <si>
    <t>-48.4794975</t>
  </si>
  <si>
    <t>Monitoramento não realizado, pneu da bicicleta furou ainda no turé o que fez com eu chegasse muito tarde no corrego de travessia. A maré iria subir e também eu faria o trajeto do Tarumã a noite.</t>
  </si>
  <si>
    <t>https://pt.wikiloc.com/trilhas-trekking/praia-taruma-01-09-22-d-112455738</t>
  </si>
  <si>
    <t>-0.575895</t>
  </si>
  <si>
    <t>-48.4777919</t>
  </si>
  <si>
    <t>-0.5414296</t>
  </si>
  <si>
    <t>-48.477403</t>
  </si>
  <si>
    <t>https://pt.wikiloc.com/trilhas-trekking/praia-taruma-02-09-22-d-112483941</t>
  </si>
  <si>
    <t>-0.3446321</t>
  </si>
  <si>
    <t>-48.2863510</t>
  </si>
  <si>
    <t>-0.3249513</t>
  </si>
  <si>
    <t>48.2863754</t>
  </si>
  <si>
    <t>https://pt.wikiloc.com/trilhas-trekking/praia-taruma-03-09-22-d-112697697</t>
  </si>
  <si>
    <t>-0.3439172</t>
  </si>
  <si>
    <t>-48.2863504</t>
  </si>
  <si>
    <t>-0.3249123</t>
  </si>
  <si>
    <t>-48.2803597</t>
  </si>
  <si>
    <t>https://pt.wikiloc.com/trilhas-trekking/praia-taruma-05-09-22-d-112805824</t>
  </si>
  <si>
    <t>-0.5841105</t>
  </si>
  <si>
    <t>-48.4794603</t>
  </si>
  <si>
    <t>Enchente</t>
  </si>
  <si>
    <t>Monitoramento não realizado porque a maré não baixou o suficiente para se fazer uma travessia segura. Fato comum nas águas de setembro, a maré enche muito e seca pouco</t>
  </si>
  <si>
    <t>-0.5830565</t>
  </si>
  <si>
    <t>-48.4796547</t>
  </si>
  <si>
    <t>-0.5491288</t>
  </si>
  <si>
    <t>-48.4765794</t>
  </si>
  <si>
    <t>https://pt.wikiloc.com/trilhas-trekking/praia-taruma-07-09-22-d-113000912</t>
  </si>
  <si>
    <t>-0.5864360</t>
  </si>
  <si>
    <t>-48.4791507</t>
  </si>
  <si>
    <t>https://pt.wikiloc.com/trilhas-trekking/praia-taruma-09-09-22-d-113152826</t>
  </si>
  <si>
    <t>-0.5830761</t>
  </si>
  <si>
    <t>-48.4797095</t>
  </si>
  <si>
    <t>https://pt.wikiloc.com/trilhas-trekking/praia-taruma-10-09-22-d-113262566</t>
  </si>
  <si>
    <t>-48.4996041</t>
  </si>
  <si>
    <t xml:space="preserve"> https://pt.wikiloc.com/trilhas-trekking/praia-taruma-12-09-22-d-113476876</t>
  </si>
  <si>
    <t>-0.5834350</t>
  </si>
  <si>
    <t>-48.4798978</t>
  </si>
  <si>
    <t>-0.5473626</t>
  </si>
  <si>
    <t>-48.4768140</t>
  </si>
  <si>
    <t xml:space="preserve"> https://pt.wikiloc.com/trilhas-trekking/praia-taruma-13-09-22-d-113543396 </t>
  </si>
  <si>
    <t>-0.3446195</t>
  </si>
  <si>
    <t>-48.2863115</t>
  </si>
  <si>
    <t>-0.3249157</t>
  </si>
  <si>
    <t>-48.2863783</t>
  </si>
  <si>
    <t xml:space="preserve"> https://pt.wikiloc.com/trilhas-trekking/praia-taruma-14-09-22-d-113701720 </t>
  </si>
  <si>
    <t>-0.3446197</t>
  </si>
  <si>
    <t>-48.2883251</t>
  </si>
  <si>
    <t>-0.3259758</t>
  </si>
  <si>
    <t>-48.2863181</t>
  </si>
  <si>
    <t xml:space="preserve"> https://pt.wikiloc.com/trilhas-trekking/praia-taruma-16-09-22-d-113740955</t>
  </si>
  <si>
    <t>-0.3431542</t>
  </si>
  <si>
    <t>-48.2838826</t>
  </si>
  <si>
    <t>-0.3228178</t>
  </si>
  <si>
    <t>-48.2836154</t>
  </si>
  <si>
    <t>-0.5754306</t>
  </si>
  <si>
    <t>-48.4774616</t>
  </si>
  <si>
    <t>-0.54145651</t>
  </si>
  <si>
    <t>-48.4772326</t>
  </si>
  <si>
    <t>https://pt.wikiloc.com/trilhas-trekking/praia-taruma-19-09-22-d-114049673</t>
  </si>
  <si>
    <t>Maracanã</t>
  </si>
  <si>
    <t>Praia da Princesa</t>
  </si>
  <si>
    <t>Monitoramento não realizado monitora doente</t>
  </si>
  <si>
    <t>-0.5862388</t>
  </si>
  <si>
    <t>-47.5876724</t>
  </si>
  <si>
    <t>-0.5913965</t>
  </si>
  <si>
    <t>-47.5599012</t>
  </si>
  <si>
    <t>Chuvoso</t>
  </si>
  <si>
    <t>Leste</t>
  </si>
  <si>
    <t xml:space="preserve"> https://pt.wikiloc.com/trilhas-trekking/praia-da-princesa-22-08-22-d-111469989 </t>
  </si>
  <si>
    <t>-0.5861676</t>
  </si>
  <si>
    <t>-47.5876786</t>
  </si>
  <si>
    <t>-0.5912168</t>
  </si>
  <si>
    <t>-47.5599153</t>
  </si>
  <si>
    <t xml:space="preserve"> https://pt.wikiloc.com/trilhas-trekking/praia-da-princesa-23-08-22-d-111575273 </t>
  </si>
  <si>
    <t>Após o monitoramento do dia 23 a monitora se sentiu mal e foi ao posto de saúde. Atestado do dia 23 e 24</t>
  </si>
  <si>
    <t xml:space="preserve"> https://pt.wikiloc.com/trilhas-trekking/praia-da-princesa-27-08-2022-d-111982163</t>
  </si>
  <si>
    <t>-0.5857757</t>
  </si>
  <si>
    <t>-47.5870363</t>
  </si>
  <si>
    <t>-0.5911684</t>
  </si>
  <si>
    <t>-47.5602291</t>
  </si>
  <si>
    <t xml:space="preserve"> https://pt.wikiloc.com/trilhas-trekking/praia-da-princesa-31-08-2022-d-112353628</t>
  </si>
  <si>
    <t>troca de monitor adaptação por esse motivo está incompleto</t>
  </si>
  <si>
    <t>-0.5861093</t>
  </si>
  <si>
    <t>-47.587044</t>
  </si>
  <si>
    <t>-0.5914375</t>
  </si>
  <si>
    <t>-47.5602857</t>
  </si>
  <si>
    <t xml:space="preserve"> https://pt.wikiloc.com/trilhas-trekking/praia-da-princesa-01-09-2022-d-112436537 </t>
  </si>
  <si>
    <t>-0.5860912</t>
  </si>
  <si>
    <t>-47.5871391</t>
  </si>
  <si>
    <t>-0.5914706</t>
  </si>
  <si>
    <t>-47.5600654</t>
  </si>
  <si>
    <t xml:space="preserve"> https://pt.wikiloc.com/trilhas-trekking/praia-da-princesa-02-09-2022-d-112519468 </t>
  </si>
  <si>
    <t>-0.58614</t>
  </si>
  <si>
    <t>-47.58718</t>
  </si>
  <si>
    <t>-0.5921947</t>
  </si>
  <si>
    <t>-47.5598667</t>
  </si>
  <si>
    <t xml:space="preserve"> https://pt.wikiloc.com/trilhas-trekking/praia-da-princesa-03-09-2022-d-112627722 </t>
  </si>
  <si>
    <t>-0.5861407</t>
  </si>
  <si>
    <t>-47.5872019</t>
  </si>
  <si>
    <t>-0.5921134</t>
  </si>
  <si>
    <t xml:space="preserve"> https://pt.wikiloc.com/trilhas-trekking/praia-da-princesa-05-09-2022-d-112785071</t>
  </si>
  <si>
    <t>-0.5863867</t>
  </si>
  <si>
    <t>-47.5871915</t>
  </si>
  <si>
    <t>-0.5921674</t>
  </si>
  <si>
    <t>-47.5599449</t>
  </si>
  <si>
    <t xml:space="preserve"> https://pt.wikiloc.com/trilhas-trekking/praia-da-princesa-06-09-2022-d-112862696 </t>
  </si>
  <si>
    <t>-0.586185</t>
  </si>
  <si>
    <t>-47.5872082</t>
  </si>
  <si>
    <t>-0.5921806</t>
  </si>
  <si>
    <t>-47.559969</t>
  </si>
  <si>
    <t xml:space="preserve"> https://pt.wikiloc.com/trilhas-trekking/praia-da-princesa-07-09-2022-d-112952400 </t>
  </si>
  <si>
    <t>-0.5861775</t>
  </si>
  <si>
    <t>-47.5872214</t>
  </si>
  <si>
    <t>-0.5923445</t>
  </si>
  <si>
    <t>-47.560132</t>
  </si>
  <si>
    <t xml:space="preserve"> https://pt.wikiloc.com/trilhas-trekking/praia-da-princesa-08-09-2022-d-113039940</t>
  </si>
  <si>
    <t>-0.5861126</t>
  </si>
  <si>
    <t>-47.5872269</t>
  </si>
  <si>
    <t>-0.5922415</t>
  </si>
  <si>
    <t>-47.5600008</t>
  </si>
  <si>
    <t xml:space="preserve"> https://pt.wikiloc.com/trilhas-trekking/praia-da-princesa-09-09-2022-d-113120204</t>
  </si>
  <si>
    <t>-0.5860788</t>
  </si>
  <si>
    <t>-47.5871093</t>
  </si>
  <si>
    <t>-0.5923742</t>
  </si>
  <si>
    <t>-47.5601604</t>
  </si>
  <si>
    <t xml:space="preserve"> https://pt.wikiloc.com/trilhas-trekking/praia-da-princesa-10-09-2022-d-113229357</t>
  </si>
  <si>
    <t>-0.5861294</t>
  </si>
  <si>
    <t>-47.5872402</t>
  </si>
  <si>
    <t>-0.5923302</t>
  </si>
  <si>
    <t>-47.5601383</t>
  </si>
  <si>
    <t xml:space="preserve"> https://pt.wikiloc.com/trilhas-trekking/praia-da-princesa-12-09-2022-d-113452481</t>
  </si>
  <si>
    <t>-0.5861383</t>
  </si>
  <si>
    <t>-47.5872501</t>
  </si>
  <si>
    <t>-0.5923364</t>
  </si>
  <si>
    <t>-47.5601216</t>
  </si>
  <si>
    <t xml:space="preserve"> https://pt.wikiloc.com/trilhas-trekking/praia-da-princesa-13-09-2022-d-113526017</t>
  </si>
  <si>
    <t>-0.5862379</t>
  </si>
  <si>
    <t>-47.5872982</t>
  </si>
  <si>
    <t>-0.5917562</t>
  </si>
  <si>
    <t>-47.5598799</t>
  </si>
  <si>
    <t xml:space="preserve"> https://pt.wikiloc.com/trilhas-trekking/princesa-14-09-22-d-113593413</t>
  </si>
  <si>
    <t>-0.351013982</t>
  </si>
  <si>
    <t>-47.351401864</t>
  </si>
  <si>
    <t>-0.353253368</t>
  </si>
  <si>
    <t>-47.333648024</t>
  </si>
  <si>
    <t xml:space="preserve"> https://pt.wikiloc.com/trilhas-trekking/praia-da-princesa-15-09-2022-d-113678549</t>
  </si>
  <si>
    <t>-0.5862209</t>
  </si>
  <si>
    <t>-47.5873072</t>
  </si>
  <si>
    <t>-0.5924743</t>
  </si>
  <si>
    <t>-47.560373</t>
  </si>
  <si>
    <t xml:space="preserve"> https://pt.wikiloc.com/trilhas-trekking/praia-da-princesa-16-09-2022-d-113749204</t>
  </si>
  <si>
    <t>-0.5861061</t>
  </si>
  <si>
    <t>-47.5873349</t>
  </si>
  <si>
    <t>-0.5924331</t>
  </si>
  <si>
    <t>-47.5602675</t>
  </si>
  <si>
    <t xml:space="preserve"> https://pt.wikiloc.com/trilhas-trekking/praia-da-princesa-17-09-2022-d-113859813</t>
  </si>
  <si>
    <t>-0.5862839</t>
  </si>
  <si>
    <t>-47.587259</t>
  </si>
  <si>
    <t>-0.5923975</t>
  </si>
  <si>
    <t>-47.5602456</t>
  </si>
  <si>
    <t>https://pt.wikiloc.com/trilhas-trekking/praia-da-princesa-19-09-2022-d-114081458</t>
  </si>
  <si>
    <t>Salinópolis</t>
  </si>
  <si>
    <t xml:space="preserve"> https://pt.wikiloc.com/trilhas-trekking/praiaatalaia-20-08-2022d-111228435 </t>
  </si>
  <si>
    <t>O aplicativo da Mineral apresentou erro, por isso o monitoramento foi feito somente no Wikloc</t>
  </si>
  <si>
    <t>-0.6065006</t>
  </si>
  <si>
    <t>-47.3534229</t>
  </si>
  <si>
    <t>-0.6200847</t>
  </si>
  <si>
    <t>-47.2873599</t>
  </si>
  <si>
    <t xml:space="preserve"> https://pt.wikiloc.com/trilhas-trekking/praiaatalaia-22-08-2022d-111479982 </t>
  </si>
  <si>
    <t>-0.606661</t>
  </si>
  <si>
    <t>-47.3534604</t>
  </si>
  <si>
    <t>-0.6201438</t>
  </si>
  <si>
    <t>-47.2874451</t>
  </si>
  <si>
    <t xml:space="preserve"> https://pt.wikiloc.com/trilhas-trekking/praiaatalaia-23-08-2022d-111574952 </t>
  </si>
  <si>
    <t>-0.6066864</t>
  </si>
  <si>
    <t>-47.3534958</t>
  </si>
  <si>
    <t>-0.6200292</t>
  </si>
  <si>
    <t>-47.2873781</t>
  </si>
  <si>
    <t xml:space="preserve"> https://pt.wikiloc.com/trilhas-trekking/praiaatalaia-24-08-2022d-111677548 </t>
  </si>
  <si>
    <t>-0.6065561</t>
  </si>
  <si>
    <t>-47.3534575</t>
  </si>
  <si>
    <t>-0.6200607</t>
  </si>
  <si>
    <t>-47.2874354</t>
  </si>
  <si>
    <t xml:space="preserve"> https://pt.wikiloc.com/trilhas-trekking/praiaatalaia-25-08-2022d-111778903 </t>
  </si>
  <si>
    <t>-0.6065959</t>
  </si>
  <si>
    <t>-47.3534679</t>
  </si>
  <si>
    <t>-0.6200358</t>
  </si>
  <si>
    <t>-47.287424</t>
  </si>
  <si>
    <t xml:space="preserve"> https://pt.wikiloc.com/trilhas-trekking/praiaatalaia-26-08-2022d-111870767 </t>
  </si>
  <si>
    <t>-0.6067813</t>
  </si>
  <si>
    <t>-47.3534886</t>
  </si>
  <si>
    <t>-0.620055</t>
  </si>
  <si>
    <t>-47.2874187</t>
  </si>
  <si>
    <t xml:space="preserve"> https://pt.wikiloc.com/trilhas-trekking/praiaatalaia-27-08-2022d-111977673 </t>
  </si>
  <si>
    <t>-0.6067092</t>
  </si>
  <si>
    <t>-47.3535144</t>
  </si>
  <si>
    <t>-0.6200547</t>
  </si>
  <si>
    <t>-47.2874669</t>
  </si>
  <si>
    <t xml:space="preserve"> https://pt.wikiloc.com/trilhas-trekking/praiaatalaia-29-08-2022d-112195253 </t>
  </si>
  <si>
    <t>-0.6063357</t>
  </si>
  <si>
    <t>-47.3533061</t>
  </si>
  <si>
    <t>-0.6200959</t>
  </si>
  <si>
    <t>-47.287456</t>
  </si>
  <si>
    <t xml:space="preserve"> https://pt.wikiloc.com/trilhas-trekking/praiaatalaia-30-08-2022d-112275349 </t>
  </si>
  <si>
    <t>-0.6064201</t>
  </si>
  <si>
    <t>-47.3533866</t>
  </si>
  <si>
    <t>-0.6201332</t>
  </si>
  <si>
    <t>-47.2874762</t>
  </si>
  <si>
    <t xml:space="preserve"> https://pt.wikiloc.com/trilhas-trekking/praiaatalaia-31-08-2022d-112362602 </t>
  </si>
  <si>
    <t>-0.606698</t>
  </si>
  <si>
    <t>-47.3533895</t>
  </si>
  <si>
    <t>-0.620106</t>
  </si>
  <si>
    <t>-47.287466</t>
  </si>
  <si>
    <t xml:space="preserve"> https://pt.wikiloc.com/trilhas-trekking/praiaatalaia-01-09-2022d-112447713 </t>
  </si>
  <si>
    <t>-0.6066668</t>
  </si>
  <si>
    <t>-47.3535594</t>
  </si>
  <si>
    <t>-0.6200984</t>
  </si>
  <si>
    <t>-47.2874811</t>
  </si>
  <si>
    <t xml:space="preserve"> https://pt.wikiloc.com/trilhas-trekking/praiaatalaia-02-09-2022d-112520542 </t>
  </si>
  <si>
    <t>-0.6065332</t>
  </si>
  <si>
    <t>-47.3534185</t>
  </si>
  <si>
    <t>-0.6200927</t>
  </si>
  <si>
    <t>-47.2874455</t>
  </si>
  <si>
    <t xml:space="preserve"> https://pt.wikiloc.com/trilhas-trekking/praiaatalaia-03-09-2022d-112627279 </t>
  </si>
  <si>
    <t>-0.6063955</t>
  </si>
  <si>
    <t>-47.3535297</t>
  </si>
  <si>
    <t>-0.6200801</t>
  </si>
  <si>
    <t>-47.2874864</t>
  </si>
  <si>
    <t xml:space="preserve"> https://pt.wikiloc.com/trilhas-trekking/praiaatalaia-05-09-2022d-112840314 </t>
  </si>
  <si>
    <t>Não deu pra passar no furo. Tiveque dar pause e começar no outro lado do furo</t>
  </si>
  <si>
    <t>-0.6068086</t>
  </si>
  <si>
    <t>-47.3535045</t>
  </si>
  <si>
    <t>-0.6200563</t>
  </si>
  <si>
    <t>-47.287452</t>
  </si>
  <si>
    <t xml:space="preserve"> https://pt.wikiloc.com/trilhas-trekking/praiaatalaia-06-09-2022d-112870165 </t>
  </si>
  <si>
    <t>-0.6067102</t>
  </si>
  <si>
    <t>-47.353534</t>
  </si>
  <si>
    <t>-0.6200786</t>
  </si>
  <si>
    <t>-47.287487</t>
  </si>
  <si>
    <t xml:space="preserve"> https://pt.wikiloc.com/trilhas-trekking/praiaatalaia-07-09-2022d-112956583 </t>
  </si>
  <si>
    <t>-0.6067361</t>
  </si>
  <si>
    <t>-47.3536366</t>
  </si>
  <si>
    <t>-0.6200379</t>
  </si>
  <si>
    <t>-47.2874389</t>
  </si>
  <si>
    <t xml:space="preserve"> https://pt.wikiloc.com/trilhas-trekking/praiaatalaia-08-08-2022d-113036450 </t>
  </si>
  <si>
    <t>-0.6066217</t>
  </si>
  <si>
    <t>-47.3534046</t>
  </si>
  <si>
    <t>-0.6200543</t>
  </si>
  <si>
    <t>-47.2874993</t>
  </si>
  <si>
    <t xml:space="preserve"> https://pt.wikiloc.com/trilhas-trekking/praiaatalaia-09-09-2022d-113127542 </t>
  </si>
  <si>
    <t>-0.6066681</t>
  </si>
  <si>
    <t>-47.3534674</t>
  </si>
  <si>
    <t>-0.6202061</t>
  </si>
  <si>
    <t>-47.2873679</t>
  </si>
  <si>
    <t xml:space="preserve"> https://pt.wikiloc.com/trilhas-trekking/praiaatalaia-10-09-2022d-113234189 </t>
  </si>
  <si>
    <t>-0.6066989</t>
  </si>
  <si>
    <t>-47.3535044</t>
  </si>
  <si>
    <t>-0.6201353</t>
  </si>
  <si>
    <t>-47.2871709</t>
  </si>
  <si>
    <t xml:space="preserve"> https://pt.wikiloc.com/trilhas-trekking/praiaatalaia-12-09-2022d-113454984 </t>
  </si>
  <si>
    <t>-0.6068876</t>
  </si>
  <si>
    <t>-47.3535608</t>
  </si>
  <si>
    <t>-47.2874214</t>
  </si>
  <si>
    <t xml:space="preserve"> https://pt.wikiloc.com/trilhas-trekking/praiaatalaia-13-09-2022d-113533205 </t>
  </si>
  <si>
    <t>-0.6069855</t>
  </si>
  <si>
    <t>-47.3535575</t>
  </si>
  <si>
    <t>-0.6201358</t>
  </si>
  <si>
    <t>-47.1873212</t>
  </si>
  <si>
    <t xml:space="preserve"> https://pt.wikiloc.com/trilhas-trekking/praiaatalaia-14-09-2022d-113608398 </t>
  </si>
  <si>
    <t>-0.6067111</t>
  </si>
  <si>
    <t>-47.353429</t>
  </si>
  <si>
    <t>-0.6201823</t>
  </si>
  <si>
    <t>-47.2874294</t>
  </si>
  <si>
    <t xml:space="preserve"> https://pt.wikiloc.com/trilhas-trekking/praiaatalaia-15-09-2022d-113682898 </t>
  </si>
  <si>
    <t>-0.6070527</t>
  </si>
  <si>
    <t>-47.3535171</t>
  </si>
  <si>
    <t>-0.6200214</t>
  </si>
  <si>
    <t>-47.2875694</t>
  </si>
  <si>
    <t xml:space="preserve"> https://pt.wikiloc.com/trilhas-trekking/praiaatalaia-16-09-2022d-113755335 </t>
  </si>
  <si>
    <t>-0.6069251</t>
  </si>
  <si>
    <t>-47.3536016</t>
  </si>
  <si>
    <t>-0.6200524</t>
  </si>
  <si>
    <t>-47.2874144</t>
  </si>
  <si>
    <t>Wikiloc não salvou percurso, salvo no aplicativo da mineral</t>
  </si>
  <si>
    <t>-0.6066227</t>
  </si>
  <si>
    <t>-47.3533271</t>
  </si>
  <si>
    <t>-0.6201264</t>
  </si>
  <si>
    <t>-47.2874117</t>
  </si>
  <si>
    <t xml:space="preserve"> https://pt.wikiloc.com/trilhas-trekking/praiaatalaia-19-09-2022d-114082265 </t>
  </si>
  <si>
    <t>Tive que parar o aplicativo e recomeçar do outro lado do furo</t>
  </si>
  <si>
    <t>Corvina/Maçarico</t>
  </si>
  <si>
    <t xml:space="preserve"> https://pt.wikiloc.com/trilhas-trekking/praiacorvinamacarico-20-08-2022d-111218868</t>
  </si>
  <si>
    <t>-0.6092851</t>
  </si>
  <si>
    <t>-47.3868878</t>
  </si>
  <si>
    <t>-0.6137737</t>
  </si>
  <si>
    <t>-47.3546653</t>
  </si>
  <si>
    <t xml:space="preserve"> https://pt.wikiloc.com/trilhas-trekking/praiacorvinamacarico-22-08-2022d-111473353 </t>
  </si>
  <si>
    <t>-0.6092024</t>
  </si>
  <si>
    <t>-47.3868256</t>
  </si>
  <si>
    <t>-0.6138088</t>
  </si>
  <si>
    <t>-47.3547091</t>
  </si>
  <si>
    <t xml:space="preserve"> https://pt.wikiloc.com/trilhas-trekking/praiacorvinamacarico-23-08-2022d-111568625</t>
  </si>
  <si>
    <t>-0.6089431</t>
  </si>
  <si>
    <t>-47.3867981</t>
  </si>
  <si>
    <t>-0.6137997</t>
  </si>
  <si>
    <t>-47.35462</t>
  </si>
  <si>
    <t xml:space="preserve"> https://pt.wikiloc.com/trilhas-trekking/praiacorvinamacarico-24-08-2022d-111671834</t>
  </si>
  <si>
    <t>-0.6135898</t>
  </si>
  <si>
    <t>-47.3649955</t>
  </si>
  <si>
    <t>-0.6138332</t>
  </si>
  <si>
    <t>-47.3546155</t>
  </si>
  <si>
    <t xml:space="preserve"> https://pt.wikiloc.com/trilhas-trekking/praiacorvinamacarico-25-08-2022d-111774017 </t>
  </si>
  <si>
    <t>-0.6092502</t>
  </si>
  <si>
    <t>-47.3869024</t>
  </si>
  <si>
    <t>-0.613795</t>
  </si>
  <si>
    <t>-47.3546988</t>
  </si>
  <si>
    <t xml:space="preserve"> https://pt.wikiloc.com/trilhas-trekking/praiacorvinamacarico-26-08-2022d-111867105</t>
  </si>
  <si>
    <t>-0.6127406</t>
  </si>
  <si>
    <t>-47.3665001</t>
  </si>
  <si>
    <t>-0.61301</t>
  </si>
  <si>
    <t>-47.3546055</t>
  </si>
  <si>
    <t xml:space="preserve"> https://pt.wikiloc.com/trilhas-trekking/praiacorvinamacarico-27-08-2022d-111971932 </t>
  </si>
  <si>
    <t>-0.6089924</t>
  </si>
  <si>
    <t>-47.3869461</t>
  </si>
  <si>
    <t>-0.6137852</t>
  </si>
  <si>
    <t>-47.3546486</t>
  </si>
  <si>
    <t xml:space="preserve"> https://pt.wikiloc.com/trilhas-trekking/praiacorvinamacarico-29-08-2022d-112191485 </t>
  </si>
  <si>
    <t>-0.6092458</t>
  </si>
  <si>
    <t>-47.3868612</t>
  </si>
  <si>
    <t>-0.613815</t>
  </si>
  <si>
    <t>-47.3546736</t>
  </si>
  <si>
    <t xml:space="preserve"> https://pt.wikiloc.com/trilhas-trekking/praiacorvinamacarico-30-08-2022d-112271152</t>
  </si>
  <si>
    <t>-0.6092294</t>
  </si>
  <si>
    <t>-47.3868938</t>
  </si>
  <si>
    <t>-0.6138155</t>
  </si>
  <si>
    <t>-47.3546237</t>
  </si>
  <si>
    <t xml:space="preserve"> https://pt.wikiloc.com/trilhas-trekking/praiacorvinamacarico-31-08-2022d-112354430</t>
  </si>
  <si>
    <t>-0.6093993</t>
  </si>
  <si>
    <t>-47.3870062</t>
  </si>
  <si>
    <t>-0.6137882</t>
  </si>
  <si>
    <t>-47.3546978</t>
  </si>
  <si>
    <t xml:space="preserve"> https://pt.wikiloc.com/trilhas-trekking/praiacorvinamacarico-01-09-2022d-112440995 </t>
  </si>
  <si>
    <t>-0.6162375</t>
  </si>
  <si>
    <t>-47.3543551</t>
  </si>
  <si>
    <t>-0.6137437</t>
  </si>
  <si>
    <t>-47.3547468</t>
  </si>
  <si>
    <t xml:space="preserve"> https://pt.wikiloc.com/trilhas-trekking/praiacorvinamacarico-02-09-2022d-112517248 </t>
  </si>
  <si>
    <t>-0.6188219</t>
  </si>
  <si>
    <t>-47.3625481</t>
  </si>
  <si>
    <t>-0.6138036</t>
  </si>
  <si>
    <t>-47.3547004</t>
  </si>
  <si>
    <t xml:space="preserve"> https://pt.wikiloc.com/trilhas-trekking/praiacorvinamacarico-03-09-2022d-112622963 </t>
  </si>
  <si>
    <t>-0.6092129</t>
  </si>
  <si>
    <t>-47.3865773</t>
  </si>
  <si>
    <t>-0.6137889</t>
  </si>
  <si>
    <t>-47.3546284</t>
  </si>
  <si>
    <t>https://pt.wikiloc.com/trilhas-trekking/praiacorvinamacarico-05-09-2022d-112836653</t>
  </si>
  <si>
    <t>-0.6094752</t>
  </si>
  <si>
    <t>-47.3868249</t>
  </si>
  <si>
    <t>-0.6137828</t>
  </si>
  <si>
    <t>-47.3546707</t>
  </si>
  <si>
    <t xml:space="preserve"> https://pt.wikiloc.com/trilhas-trekking/praiacorvinamacarico-06-09-2022d-112865113</t>
  </si>
  <si>
    <t>-0.609436</t>
  </si>
  <si>
    <t>-47.3867808</t>
  </si>
  <si>
    <t>-0.6137753</t>
  </si>
  <si>
    <t>-47.3547268</t>
  </si>
  <si>
    <t xml:space="preserve"> https://pt.wikiloc.com/trilhas-trekking/praiacorvinamacarico-07-09-2022d-112951573</t>
  </si>
  <si>
    <t>-0.6091916</t>
  </si>
  <si>
    <t>-47.3867776</t>
  </si>
  <si>
    <t>-0.6138128</t>
  </si>
  <si>
    <t>-47.354683</t>
  </si>
  <si>
    <t xml:space="preserve"> https://pt.wikiloc.com/trilhas-trekking/praiacorvinamacarico-08-09-2022d-113032103</t>
  </si>
  <si>
    <t>-0.6092421</t>
  </si>
  <si>
    <t>-47.3869535</t>
  </si>
  <si>
    <t>-0.6138008</t>
  </si>
  <si>
    <t>-47.3546995</t>
  </si>
  <si>
    <t xml:space="preserve"> https://pt.wikiloc.com/trilhas-trekking/praiacorvinamacarico-09-09-2022d-113122544</t>
  </si>
  <si>
    <t>-0.618825</t>
  </si>
  <si>
    <t>-47.362854</t>
  </si>
  <si>
    <t>-0.6137545</t>
  </si>
  <si>
    <t>-47.3547685</t>
  </si>
  <si>
    <t xml:space="preserve"> https://pt.wikiloc.com/trilhas-trekking/praiacorvinamacarico-10-09-2022d-113226504</t>
  </si>
  <si>
    <t>-0.6091637</t>
  </si>
  <si>
    <t>-47.387094</t>
  </si>
  <si>
    <t>-0.6137562</t>
  </si>
  <si>
    <t>-47.3547361</t>
  </si>
  <si>
    <t xml:space="preserve"> https://pt.wikiloc.com/trilhas-trekking/praiacorvinamacarico-12-09-2022d-113449950</t>
  </si>
  <si>
    <t>-0.6091938</t>
  </si>
  <si>
    <t>-47.3868552</t>
  </si>
  <si>
    <t>-0.6137887</t>
  </si>
  <si>
    <t>-47.3546837</t>
  </si>
  <si>
    <t xml:space="preserve"> https://pt.wikiloc.com/trilhas-trekking/praiacorvinamacarico13-09-2022d-113527896 </t>
  </si>
  <si>
    <t>O aplicativo do PMDTM não finalizou na praia Corvina/Maçarico</t>
  </si>
  <si>
    <t xml:space="preserve"> https://pt.wikiloc.com/trilhas-trekking/praiacorvinamacarico-14-09-2022d-113602651</t>
  </si>
  <si>
    <t>-0.610563</t>
  </si>
  <si>
    <t>-47.3689726</t>
  </si>
  <si>
    <t>-0.613788</t>
  </si>
  <si>
    <t>-47.3546463</t>
  </si>
  <si>
    <t xml:space="preserve"> https://pt.wikiloc.com/trilhas-trekking/praiacorvinamacarico-15-09-2022d-113678022</t>
  </si>
  <si>
    <t>-0.6127239</t>
  </si>
  <si>
    <t>-47.3665251</t>
  </si>
  <si>
    <t>-0.6137203</t>
  </si>
  <si>
    <t>-47.3546402</t>
  </si>
  <si>
    <t xml:space="preserve"> https://pt.wikiloc.com/trilhas-trekking/praiacorvinamacarico-16-09-2022d-113752865 </t>
  </si>
  <si>
    <t>-0.6092768</t>
  </si>
  <si>
    <t>-47.3868264</t>
  </si>
  <si>
    <t>-0.6137911</t>
  </si>
  <si>
    <t>-47.3546326</t>
  </si>
  <si>
    <t>https://pt.wikiloc.com/trilhas-trekking/praiacorvinamacarico-17-09-2022d-113864663</t>
  </si>
  <si>
    <t>-0.6140127</t>
  </si>
  <si>
    <t>-47.3634659</t>
  </si>
  <si>
    <t>-0.6137903</t>
  </si>
  <si>
    <t>-47.3546807</t>
  </si>
  <si>
    <t xml:space="preserve"> https://pt.wikiloc.com/trilhas-trekking/praiacorvinamacarico19-09-2022d-114079632 </t>
  </si>
  <si>
    <t>São João de Pirabas</t>
  </si>
  <si>
    <t>Areão/Fortaleza</t>
  </si>
  <si>
    <t>-0.690913</t>
  </si>
  <si>
    <t>-47.194317</t>
  </si>
  <si>
    <t>-0.7247559</t>
  </si>
  <si>
    <t>-47.16599</t>
  </si>
  <si>
    <t xml:space="preserve"> https://pt.wikiloc.com/trilhas-trekking/sao-joao-de-pirabas-porto-da-praia-111307502 </t>
  </si>
  <si>
    <t>-0.6908405</t>
  </si>
  <si>
    <t>-47.194515</t>
  </si>
  <si>
    <t>-0.7251419</t>
  </si>
  <si>
    <t>-47.166042</t>
  </si>
  <si>
    <t>Noroeste</t>
  </si>
  <si>
    <t xml:space="preserve"> https://pt.wikiloc.com/trilhas-trekking/porto-da-praia-sao-joao-de-pirabas-111478532 </t>
  </si>
  <si>
    <t>-0.69082004</t>
  </si>
  <si>
    <t>-47.19449</t>
  </si>
  <si>
    <t>-0.7247212</t>
  </si>
  <si>
    <t>-47.16607</t>
  </si>
  <si>
    <t xml:space="preserve"> https://pt.wikiloc.com/trilhas-trekking/areao-fortaleza-23-08-2022-d-111584781</t>
  </si>
  <si>
    <t>-0.6907795</t>
  </si>
  <si>
    <t>-47.19453</t>
  </si>
  <si>
    <t>-0.7246606</t>
  </si>
  <si>
    <t xml:space="preserve"> https://pt.wikiloc.com/trilhas-trekking/porto-da-praia-sao-joao-de-pirabas-111680133 </t>
  </si>
  <si>
    <t>-0.6907123</t>
  </si>
  <si>
    <t>-47.194447</t>
  </si>
  <si>
    <t>-0.7246484</t>
  </si>
  <si>
    <t>-47.16605</t>
  </si>
  <si>
    <t xml:space="preserve"> https://pt.wikiloc.com/trilhas-trekking/porto-da-praia-sao-joao-de-pirabas-111778018 </t>
  </si>
  <si>
    <t>-0.6907452</t>
  </si>
  <si>
    <t>-47.194523</t>
  </si>
  <si>
    <t>-0.724815</t>
  </si>
  <si>
    <t>-47.16616</t>
  </si>
  <si>
    <t xml:space="preserve"> https://pt.wikiloc.com/trilhas-trekking/porto-da-praia-sao-joao-de-pirabas-111872431 </t>
  </si>
  <si>
    <t>-0.6907798</t>
  </si>
  <si>
    <t>-47.194412</t>
  </si>
  <si>
    <t>-0.72489405</t>
  </si>
  <si>
    <t>-47.165966</t>
  </si>
  <si>
    <t>O monitoramento foi realizado, mas o aplicativo wikloc travou no inicio e não salvou a trilha corretamente</t>
  </si>
  <si>
    <t xml:space="preserve"> https://pt.wikiloc.com/trilhas-trekking/porto-da-praia-111991264</t>
  </si>
  <si>
    <t>-0.6907687</t>
  </si>
  <si>
    <t>-47.194496</t>
  </si>
  <si>
    <t>-0.7245663</t>
  </si>
  <si>
    <t xml:space="preserve"> https://pt.wikiloc.com/trilhas-trekking/porto-da-praia-sao-joao-de-pirabas-112201781 </t>
  </si>
  <si>
    <t>-0.6908189</t>
  </si>
  <si>
    <t>-47.194485</t>
  </si>
  <si>
    <t>-0.7253126</t>
  </si>
  <si>
    <t>-47.166073</t>
  </si>
  <si>
    <t xml:space="preserve"> https://pt.wikiloc.com/trilhas-trekking/porto-da-praia-sao-joao-de-pirabas-112278991 </t>
  </si>
  <si>
    <t>-0.6907544</t>
  </si>
  <si>
    <t>-47.194466</t>
  </si>
  <si>
    <t>-0.7248825</t>
  </si>
  <si>
    <t xml:space="preserve"> https://pt.wikiloc.com/trilhas-trekking/porto-da-praia-sao-joao-de-pirabas-112365837 </t>
  </si>
  <si>
    <t>-0.69074595</t>
  </si>
  <si>
    <t>-47.19445</t>
  </si>
  <si>
    <t>-0.7246101</t>
  </si>
  <si>
    <t>-47.16604</t>
  </si>
  <si>
    <t xml:space="preserve"> https://pt.wikiloc.com/trilhas-trekking/porto-da-praia-sao-joao-de-pirabas-112443584 </t>
  </si>
  <si>
    <t>-0.6907956</t>
  </si>
  <si>
    <t>-0.7248323</t>
  </si>
  <si>
    <t xml:space="preserve"> https://pt.wikiloc.com/trilhas-trekking/porto-da-praia-sao-joao-de-pirabas-112520087 </t>
  </si>
  <si>
    <t>-0.6907375</t>
  </si>
  <si>
    <t>-47.194415</t>
  </si>
  <si>
    <t>-0.7247268</t>
  </si>
  <si>
    <t>-47.166103</t>
  </si>
  <si>
    <t xml:space="preserve"> https://pt.wikiloc.com/trilhas-trekking/porto-da-praia-sao-joao-de-pirabas-112624342 </t>
  </si>
  <si>
    <t>-0.690774</t>
  </si>
  <si>
    <t>-47.194427</t>
  </si>
  <si>
    <t>-0.724718</t>
  </si>
  <si>
    <t>-47.166145</t>
  </si>
  <si>
    <t xml:space="preserve"> https://pt.wikiloc.com/trilhas-trekking/porto-da-praia-sao-joao-de-pirabas-112839533 </t>
  </si>
  <si>
    <t>-0.690823</t>
  </si>
  <si>
    <t>-47.1945</t>
  </si>
  <si>
    <t>-0.7246924</t>
  </si>
  <si>
    <t>-47.166126</t>
  </si>
  <si>
    <t xml:space="preserve"> https://pt.wikiloc.com/trilhas-trekking/porto-da-praia-sao-joao-de-pirabas-112861351 </t>
  </si>
  <si>
    <t>-0.6908886</t>
  </si>
  <si>
    <t>-0.7246464</t>
  </si>
  <si>
    <t>-47.166058</t>
  </si>
  <si>
    <t xml:space="preserve"> https://pt.wikiloc.com/trilhas-trekking/porto-da-praia-sao-joao-de-pirabas-112947206 </t>
  </si>
  <si>
    <t>-0.690765</t>
  </si>
  <si>
    <t>-47.194366</t>
  </si>
  <si>
    <t>-0.7247277</t>
  </si>
  <si>
    <t>-47.16606</t>
  </si>
  <si>
    <t xml:space="preserve"> https://pt.wikiloc.com/trilhas-trekking/porto-da-praia-sao-joao-de-pirabas-113040726 </t>
  </si>
  <si>
    <t>-0.69079375</t>
  </si>
  <si>
    <t>-0.7246774</t>
  </si>
  <si>
    <t>-47.166096</t>
  </si>
  <si>
    <t xml:space="preserve"> https://pt.wikiloc.com/trilhas-trekking/porto-da-praia-sao-joao-de-pirabas-113121014 </t>
  </si>
  <si>
    <t>-0.6907281</t>
  </si>
  <si>
    <t>-0.72462106</t>
  </si>
  <si>
    <t xml:space="preserve"> https://pt.wikiloc.com/trilhas-trekking/porto-da-praia-sao-joao-de-pirabas-113228340 </t>
  </si>
  <si>
    <t>-0.69076663</t>
  </si>
  <si>
    <t>-47.194458</t>
  </si>
  <si>
    <t>-0.7246769</t>
  </si>
  <si>
    <t xml:space="preserve"> https://pt.wikiloc.com/trilhas-trekking/porto-da-praia-sao-joao-de-pirabas-113456705 </t>
  </si>
  <si>
    <t>-0.6908429</t>
  </si>
  <si>
    <t>-47.194473</t>
  </si>
  <si>
    <t>-0.7253409</t>
  </si>
  <si>
    <t>-47.165993</t>
  </si>
  <si>
    <t xml:space="preserve"> https://pt.wikiloc.com/trilhas-trekking/porto-da-praia-sao-joao-de-pirabas-113528625  </t>
  </si>
  <si>
    <t>-0.69079846</t>
  </si>
  <si>
    <t>-47.19447</t>
  </si>
  <si>
    <t>-0.7253963</t>
  </si>
  <si>
    <t>-47.165936</t>
  </si>
  <si>
    <t xml:space="preserve"> https://pt.wikiloc.com/trilhas-trekking/porto-da-praia-sao-joao-de-pirabas-113595746 </t>
  </si>
  <si>
    <t>-0.6907724</t>
  </si>
  <si>
    <t>-0.7253306</t>
  </si>
  <si>
    <t>-47.166016</t>
  </si>
  <si>
    <t xml:space="preserve"> https://pt.wikiloc.com/trilhas-trekking/porto-da-praia-sao-joao-de-pirabas-113674197 </t>
  </si>
  <si>
    <t>-0.69078904</t>
  </si>
  <si>
    <t>-0.7258771</t>
  </si>
  <si>
    <t>-47.165756</t>
  </si>
  <si>
    <t xml:space="preserve"> https://pt.wikiloc.com/trilhas-trekking/porto-da-praia-sao-joao-de-pirabas-113747902</t>
  </si>
  <si>
    <t>-0.6908026</t>
  </si>
  <si>
    <t>-47.19442</t>
  </si>
  <si>
    <t>-0.7253292</t>
  </si>
  <si>
    <t>-47.166004</t>
  </si>
  <si>
    <t xml:space="preserve"> https://pt.wikiloc.com/trilhas-trekking/sao-joao-de-pirabas-porto-da-praia-113870451 </t>
  </si>
  <si>
    <t>-0.6910728</t>
  </si>
  <si>
    <t>-47.19452</t>
  </si>
  <si>
    <t>-0.725341</t>
  </si>
  <si>
    <t xml:space="preserve"> https://pt.wikiloc.com/trilhas-trekking/porto-da-praia-sao-joao-de-pirabas-114081055 </t>
  </si>
  <si>
    <t xml:space="preserve">Pará </t>
  </si>
  <si>
    <t>Bragança</t>
  </si>
  <si>
    <t>-0.8413135</t>
  </si>
  <si>
    <t>-46.5970979</t>
  </si>
  <si>
    <t>-0.8119326</t>
  </si>
  <si>
    <t>-46.6201685</t>
  </si>
  <si>
    <t xml:space="preserve">Aberto </t>
  </si>
  <si>
    <t>Nordeste</t>
  </si>
  <si>
    <t xml:space="preserve">Nordeste </t>
  </si>
  <si>
    <t xml:space="preserve"> https://pt.wikiloc.com/trilhas-trekking/praia-de-ajuruteua-20-08-22-d-111301574</t>
  </si>
  <si>
    <t>-0.8413446</t>
  </si>
  <si>
    <t>-46.5970191</t>
  </si>
  <si>
    <t>-0.8119065</t>
  </si>
  <si>
    <t>-46.6201298</t>
  </si>
  <si>
    <t xml:space="preserve"> https://pt.wikiloc.com/trilhas-trekking/praia-de-ajuruteua-22-08-22-d-111466205</t>
  </si>
  <si>
    <t>-0.8414432</t>
  </si>
  <si>
    <t>-46.5968867</t>
  </si>
  <si>
    <t>-0.8120282</t>
  </si>
  <si>
    <t>-46.6202074</t>
  </si>
  <si>
    <t xml:space="preserve"> https://pt.wikiloc.com/trilhas-trekking/praia-de-ajuruteua-23-08-22-d-111562345 </t>
  </si>
  <si>
    <t>-0.8417037</t>
  </si>
  <si>
    <t>-46.5965318</t>
  </si>
  <si>
    <t>-0.8122336</t>
  </si>
  <si>
    <t>-46.6202742</t>
  </si>
  <si>
    <t xml:space="preserve"> https://pt.wikiloc.com/trilhas-trekking/praia-de-ajuruteua-24-08-22-d-111675814 </t>
  </si>
  <si>
    <t>-0.8419113</t>
  </si>
  <si>
    <t>-46.5962745</t>
  </si>
  <si>
    <t>-0.8128120</t>
  </si>
  <si>
    <t>-46.6184721</t>
  </si>
  <si>
    <t xml:space="preserve"> https://pt.wikiloc.com/trilhas-trekking/praia-de-ajuruteua-25-08-22-d-111777377 </t>
  </si>
  <si>
    <t>-0.8128016</t>
  </si>
  <si>
    <t>-46.6185312</t>
  </si>
  <si>
    <t>-0.8416351</t>
  </si>
  <si>
    <t>-46.5966700</t>
  </si>
  <si>
    <t xml:space="preserve"> https://pt.wikiloc.com/trilhas-trekking/praia-de-ajuruteua-26-08-22-d-111864266 </t>
  </si>
  <si>
    <t>-0.8416363</t>
  </si>
  <si>
    <t>-46.5966648</t>
  </si>
  <si>
    <t>-0.8118723</t>
  </si>
  <si>
    <t>-46.6191469</t>
  </si>
  <si>
    <t xml:space="preserve"> https://pt.wikiloc.com/trilhas-trekking/praia-de-ajuruteua-27-08-22-d-111972587 </t>
  </si>
  <si>
    <t>-0.8410901</t>
  </si>
  <si>
    <t>-46.597395</t>
  </si>
  <si>
    <t>-0.8115928</t>
  </si>
  <si>
    <t>-46.620098</t>
  </si>
  <si>
    <t xml:space="preserve"> https://pt.wikiloc.com/trilhas-trekking/prai-de-ajuruteua-29-08-22-d-112186886 </t>
  </si>
  <si>
    <t>-0.8411513</t>
  </si>
  <si>
    <t>-46.5971855</t>
  </si>
  <si>
    <t>-0.8116823</t>
  </si>
  <si>
    <t>-46.6201490</t>
  </si>
  <si>
    <t xml:space="preserve"> https://pt.wikiloc.com/trilhas-trekking/praia-de-ajuruteua-30-08-22-d-112271962</t>
  </si>
  <si>
    <t>-0.8410630</t>
  </si>
  <si>
    <t>-46.5975190</t>
  </si>
  <si>
    <t>-0.8120640</t>
  </si>
  <si>
    <t>-46.6202412</t>
  </si>
  <si>
    <t xml:space="preserve"> https://pt.wikiloc.com/trilhas-trekking/praia-de-ajuruteua-31-08-22-d-112352706 </t>
  </si>
  <si>
    <t>-0.8414488</t>
  </si>
  <si>
    <t>-46.5969023</t>
  </si>
  <si>
    <t>-0.8122100</t>
  </si>
  <si>
    <t>-46.6202755</t>
  </si>
  <si>
    <t xml:space="preserve"> https://pt.wikiloc.com/trilhas-trekking/praia-de-ajuruteua-01-09-22-d-112428184 </t>
  </si>
  <si>
    <t>-0.8117024</t>
  </si>
  <si>
    <t>-46.6201960</t>
  </si>
  <si>
    <t>-0.8419976</t>
  </si>
  <si>
    <t>-46.5963352</t>
  </si>
  <si>
    <t xml:space="preserve"> https://pt.wikiloc.com/trilhas-trekking/praia-de-ajuruteua-02-09-22-d-112521500 </t>
  </si>
  <si>
    <t>-0.8117450</t>
  </si>
  <si>
    <t>-46.6201056</t>
  </si>
  <si>
    <t>-0.8412660</t>
  </si>
  <si>
    <t>-46.5973443</t>
  </si>
  <si>
    <t>Monitoramento realizado excepcionalmente no domingo devido a ausência no dia 03/09/2022 por motivo pessoal e familiar</t>
  </si>
  <si>
    <t xml:space="preserve"> https://pt.wikiloc.com/trilhas-trekking/praia-de-ajuruteua-04-09-22-d-112760260 </t>
  </si>
  <si>
    <t>-0.8115451</t>
  </si>
  <si>
    <t>-46.6201789</t>
  </si>
  <si>
    <t>-0.8415321</t>
  </si>
  <si>
    <t>-46.5968088</t>
  </si>
  <si>
    <t xml:space="preserve"> https://pt.wikiloc.com/trilhas-trekking/praia-de-ajuruteua-05-09-22-d-112785637 </t>
  </si>
  <si>
    <t>-0.8411392</t>
  </si>
  <si>
    <t>-46.5976198</t>
  </si>
  <si>
    <t>-0.8121400</t>
  </si>
  <si>
    <t>-46.6203148</t>
  </si>
  <si>
    <t xml:space="preserve"> https://pt.wikiloc.com/trilhas-trekking/praia-de-ajuruteua-06-09-22-d-112856903 </t>
  </si>
  <si>
    <t>-0.8418020</t>
  </si>
  <si>
    <t>-46.5966114</t>
  </si>
  <si>
    <t>-0.8113441</t>
  </si>
  <si>
    <t>-46.6202052</t>
  </si>
  <si>
    <t xml:space="preserve"> https://pt.wikiloc.com/trilhas-trekking/praia-de-ajuruteua-07-09-22-d-112952976 </t>
  </si>
  <si>
    <t>-0.8415223</t>
  </si>
  <si>
    <t>-46.5969052</t>
  </si>
  <si>
    <t>-0.8113134</t>
  </si>
  <si>
    <t>-46.6210722</t>
  </si>
  <si>
    <t xml:space="preserve"> https://pt.wikiloc.com/trilhas-trekking/praia-de-ajuruteua-08-09-22-d-113038120 </t>
  </si>
  <si>
    <t>-0.8410944</t>
  </si>
  <si>
    <t>-46.5974328</t>
  </si>
  <si>
    <t>-0.8123205</t>
  </si>
  <si>
    <t>-46.6204115</t>
  </si>
  <si>
    <t xml:space="preserve"> https://pt.wikiloc.com/trilhas-trekking/praia-de-ajuruteua-09-09-22-d-113118476 </t>
  </si>
  <si>
    <t>-0.8415245</t>
  </si>
  <si>
    <t>-46.5967741</t>
  </si>
  <si>
    <t>-0.8121125</t>
  </si>
  <si>
    <t>-46.6203864</t>
  </si>
  <si>
    <t xml:space="preserve"> https://pt.wikiloc.com/trilhas-trekking/praia-de-ajuruteua-10-09-22-d-113222267 </t>
  </si>
  <si>
    <t>-0.8411846</t>
  </si>
  <si>
    <t>-46.5970434</t>
  </si>
  <si>
    <t>-0.8123910</t>
  </si>
  <si>
    <t>-46.6204248</t>
  </si>
  <si>
    <t xml:space="preserve"> https://pt.wikiloc.com/trilhas-trekking/praia-de-ajuruteua-12-09-22-d-113451468 </t>
  </si>
  <si>
    <t>-0.8413336</t>
  </si>
  <si>
    <t>-46.5969182</t>
  </si>
  <si>
    <t>-0.8122869</t>
  </si>
  <si>
    <t>-46.6204225</t>
  </si>
  <si>
    <t xml:space="preserve"> https://pt.wikiloc.com/trilhas-trekking/praia-de-ajuruteua-13-09-22-d-113523634 </t>
  </si>
  <si>
    <t>-0.8414094</t>
  </si>
  <si>
    <t>-46.5966056</t>
  </si>
  <si>
    <t>-0.8121208</t>
  </si>
  <si>
    <t>-46.6204335</t>
  </si>
  <si>
    <t xml:space="preserve"> https://pt.wikiloc.com/trilhas-trekking/praia-de-ajuruteua-14-09-22-d-113588096 </t>
  </si>
  <si>
    <t>-0.8416026</t>
  </si>
  <si>
    <t>-46.5965263</t>
  </si>
  <si>
    <t>-0.8124390</t>
  </si>
  <si>
    <t>-46.6205812</t>
  </si>
  <si>
    <t xml:space="preserve"> https://pt.wikiloc.com/trilhas-trekking/praia-de-ajuruteua-15-09-22-d-113675271 </t>
  </si>
  <si>
    <t>-0.8095637</t>
  </si>
  <si>
    <t>-46.6219462</t>
  </si>
  <si>
    <t>-0.8408467</t>
  </si>
  <si>
    <t>-46.5981138</t>
  </si>
  <si>
    <t xml:space="preserve"> https://pt.wikiloc.com/trilhas-trekking/ajuruteua-113745487</t>
  </si>
  <si>
    <t>-0.8413871</t>
  </si>
  <si>
    <t>-46.5975049</t>
  </si>
  <si>
    <t>-0.8109204</t>
  </si>
  <si>
    <t>-46.621566</t>
  </si>
  <si>
    <t xml:space="preserve"> https://pt.wikiloc.com/trilhas-trekking/ajuruteua-113847153 </t>
  </si>
  <si>
    <t>-0.8410389</t>
  </si>
  <si>
    <t>-46.5976661</t>
  </si>
  <si>
    <t>-0.8109229</t>
  </si>
  <si>
    <t>-46.6219986</t>
  </si>
  <si>
    <t xml:space="preserve"> https://pt.wikiloc.com/trilhas-trekking/ajuruteua-114080782</t>
  </si>
  <si>
    <t>PMDTM (mineral-pmdtm.com.br)</t>
  </si>
  <si>
    <t>inserimos o link para acesso do aplicativo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</si>
</sst>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dd/mm/yy"/>
    <numFmt numFmtId="166" formatCode="h:mm;@"/>
    <numFmt numFmtId="167" formatCode="0_ ;\-0\ 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Calibri"/>
      <family val="2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122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0" fontId="3" fillId="0" borderId="0" xfId="0" applyNumberFormat="1" applyFont="1" applyAlignment="1">
      <alignment horizontal="center"/>
    </xf>
    <xf numFmtId="20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" fillId="0" borderId="0" xfId="2"/>
    <xf numFmtId="0" fontId="2" fillId="0" borderId="0" xfId="2" applyFill="1" applyAlignment="1">
      <alignment horizontal="left"/>
    </xf>
    <xf numFmtId="0" fontId="2" fillId="0" borderId="0" xfId="2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8" fillId="3" borderId="8" xfId="0" applyFont="1" applyFill="1" applyBorder="1" applyAlignment="1">
      <alignment horizontal="center" vertical="center"/>
    </xf>
    <xf numFmtId="2" fontId="8" fillId="3" borderId="8" xfId="0" applyNumberFormat="1" applyFont="1" applyFill="1" applyBorder="1" applyAlignment="1">
      <alignment horizontal="center" vertical="center"/>
    </xf>
    <xf numFmtId="0" fontId="0" fillId="0" borderId="0" xfId="0" quotePrefix="1" applyAlignment="1">
      <alignment horizontal="center"/>
    </xf>
    <xf numFmtId="0" fontId="2" fillId="0" borderId="0" xfId="2" applyAlignment="1"/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166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166" fontId="9" fillId="0" borderId="0" xfId="0" applyNumberFormat="1" applyFont="1" applyAlignment="1">
      <alignment horizontal="center" wrapText="1"/>
    </xf>
    <xf numFmtId="166" fontId="9" fillId="0" borderId="0" xfId="0" applyNumberFormat="1" applyFont="1" applyAlignment="1">
      <alignment horizontal="center"/>
    </xf>
    <xf numFmtId="3" fontId="3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" fontId="4" fillId="0" borderId="0" xfId="0" quotePrefix="1" applyNumberFormat="1" applyFont="1" applyAlignment="1">
      <alignment horizontal="center" vertical="center"/>
    </xf>
    <xf numFmtId="167" fontId="4" fillId="0" borderId="0" xfId="0" quotePrefix="1" applyNumberFormat="1" applyFont="1" applyAlignment="1">
      <alignment horizontal="center"/>
    </xf>
    <xf numFmtId="1" fontId="0" fillId="0" borderId="0" xfId="0" quotePrefix="1" applyNumberFormat="1" applyAlignment="1">
      <alignment horizontal="center"/>
    </xf>
    <xf numFmtId="167" fontId="0" fillId="0" borderId="0" xfId="0" quotePrefix="1" applyNumberFormat="1" applyAlignment="1">
      <alignment horizontal="center"/>
    </xf>
    <xf numFmtId="20" fontId="0" fillId="0" borderId="0" xfId="0" applyNumberForma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2" fillId="0" borderId="0" xfId="2" applyFill="1" applyAlignment="1"/>
    <xf numFmtId="20" fontId="4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20" fontId="14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14" fillId="0" borderId="0" xfId="0" quotePrefix="1" applyFont="1" applyAlignment="1">
      <alignment horizontal="center"/>
    </xf>
    <xf numFmtId="0" fontId="12" fillId="0" borderId="0" xfId="0" applyFont="1"/>
    <xf numFmtId="20" fontId="12" fillId="0" borderId="0" xfId="0" applyNumberFormat="1" applyFont="1" applyAlignment="1">
      <alignment horizontal="center"/>
    </xf>
    <xf numFmtId="3" fontId="14" fillId="0" borderId="0" xfId="0" quotePrefix="1" applyNumberFormat="1" applyFont="1" applyAlignment="1">
      <alignment horizontal="center"/>
    </xf>
    <xf numFmtId="0" fontId="12" fillId="0" borderId="0" xfId="0" quotePrefix="1" applyFont="1" applyAlignment="1">
      <alignment horizontal="center"/>
    </xf>
    <xf numFmtId="0" fontId="15" fillId="0" borderId="0" xfId="0" applyFont="1" applyAlignment="1">
      <alignment horizontal="left"/>
    </xf>
    <xf numFmtId="0" fontId="16" fillId="2" borderId="0" xfId="0" applyFont="1" applyFill="1" applyAlignment="1">
      <alignment horizontal="center"/>
    </xf>
    <xf numFmtId="14" fontId="17" fillId="2" borderId="0" xfId="0" applyNumberFormat="1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20" fontId="17" fillId="2" borderId="0" xfId="0" applyNumberFormat="1" applyFont="1" applyFill="1" applyAlignment="1">
      <alignment horizontal="center"/>
    </xf>
    <xf numFmtId="0" fontId="18" fillId="2" borderId="0" xfId="2" applyFont="1" applyFill="1" applyAlignment="1">
      <alignment horizontal="center"/>
    </xf>
    <xf numFmtId="166" fontId="12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center"/>
    </xf>
    <xf numFmtId="0" fontId="12" fillId="0" borderId="0" xfId="0" applyFont="1" applyAlignment="1">
      <alignment horizontal="left"/>
    </xf>
    <xf numFmtId="0" fontId="10" fillId="2" borderId="0" xfId="0" applyFont="1" applyFill="1"/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2" fontId="8" fillId="2" borderId="8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165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quotePrefix="1" applyFont="1" applyAlignment="1">
      <alignment horizontal="center"/>
    </xf>
    <xf numFmtId="20" fontId="20" fillId="0" borderId="0" xfId="0" applyNumberFormat="1" applyFont="1" applyAlignment="1">
      <alignment horizontal="center"/>
    </xf>
    <xf numFmtId="0" fontId="2" fillId="0" borderId="0" xfId="2" applyFill="1"/>
    <xf numFmtId="3" fontId="0" fillId="0" borderId="0" xfId="0" quotePrefix="1" applyNumberFormat="1" applyAlignment="1">
      <alignment horizontal="center"/>
    </xf>
    <xf numFmtId="0" fontId="2" fillId="0" borderId="0" xfId="1" applyAlignment="1">
      <alignment horizontal="left"/>
    </xf>
    <xf numFmtId="0" fontId="12" fillId="0" borderId="0" xfId="0" quotePrefix="1" applyFont="1"/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19" fillId="4" borderId="0" xfId="0" applyFont="1" applyFill="1" applyAlignment="1">
      <alignment horizontal="center"/>
    </xf>
    <xf numFmtId="0" fontId="14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4" fillId="4" borderId="0" xfId="0" applyFont="1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9" fillId="4" borderId="0" xfId="0" applyFont="1" applyFill="1" applyAlignment="1">
      <alignment horizontal="center"/>
    </xf>
    <xf numFmtId="0" fontId="0" fillId="4" borderId="0" xfId="0" applyFill="1"/>
  </cellXfs>
  <cellStyles count="4">
    <cellStyle name="Hiperlink" xfId="2" builtinId="8"/>
    <cellStyle name="Hyperlink" xfId="1" xr:uid="{00000000-000B-0000-0000-000008000000}"/>
    <cellStyle name="Normal" xfId="0" builtinId="0"/>
    <cellStyle name="Normal 2" xfId="3" xr:uid="{E393ECFA-82C2-483E-B3BD-F867A3F791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bicicleta-eletrica/goiabal-29-08-2022-d-112455272" TargetMode="External"/><Relationship Id="rId13" Type="http://schemas.openxmlformats.org/officeDocument/2006/relationships/hyperlink" Target="https://pt.wikiloc.com/trilhas-bicicleta-eletrica/goiabal-03-09-2022-d-113248202" TargetMode="External"/><Relationship Id="rId18" Type="http://schemas.openxmlformats.org/officeDocument/2006/relationships/hyperlink" Target="https://pt.wikiloc.com/trilhas-trekking/goiabal-09-09-2022-d-113246550" TargetMode="External"/><Relationship Id="rId26" Type="http://schemas.openxmlformats.org/officeDocument/2006/relationships/hyperlink" Target="https://pt.wikiloc.com/trilhas-bicicleta-eletrica/goiabal-19-09-2022-d-114083840" TargetMode="External"/><Relationship Id="rId3" Type="http://schemas.openxmlformats.org/officeDocument/2006/relationships/hyperlink" Target="https://pt.wikiloc.com/trilhas-bicicleta-eletrica/goiabal-23-08-2022-d-112455486" TargetMode="External"/><Relationship Id="rId21" Type="http://schemas.openxmlformats.org/officeDocument/2006/relationships/hyperlink" Target="https://pt.wikiloc.com/trilhas-trekking/goiabal-13-09-2022-d-113543786" TargetMode="External"/><Relationship Id="rId7" Type="http://schemas.openxmlformats.org/officeDocument/2006/relationships/hyperlink" Target="https://pt.wikiloc.com/trilhas-bicicleta-eletrica/goiabal-27-08-2022-d-112455482" TargetMode="External"/><Relationship Id="rId12" Type="http://schemas.openxmlformats.org/officeDocument/2006/relationships/hyperlink" Target="https://pt.wikiloc.com/trilhas-bicicleta-eletrica/goiabal-02-09-2022-d-113246549" TargetMode="External"/><Relationship Id="rId17" Type="http://schemas.openxmlformats.org/officeDocument/2006/relationships/hyperlink" Target="https://pt.wikiloc.com/trilhas-trekking/goiabal-08-09-2022-d-113246547" TargetMode="External"/><Relationship Id="rId25" Type="http://schemas.openxmlformats.org/officeDocument/2006/relationships/hyperlink" Target="https://pt.wikiloc.com/trilhas-bicicleta-eletrica/goiabal-17-09-2022-d-114083838" TargetMode="External"/><Relationship Id="rId2" Type="http://schemas.openxmlformats.org/officeDocument/2006/relationships/hyperlink" Target="https://pt.wikiloc.com/trilhas-bicicleta-eletrica/goiabal-22-08-2022-d-112455273" TargetMode="External"/><Relationship Id="rId16" Type="http://schemas.openxmlformats.org/officeDocument/2006/relationships/hyperlink" Target="https://pt.wikiloc.com/trilhas-bicicleta-eletrica/goiabal-07-09-2022-d-113248201" TargetMode="External"/><Relationship Id="rId20" Type="http://schemas.openxmlformats.org/officeDocument/2006/relationships/hyperlink" Target="https://pt.wikiloc.com/trilhas-bicicleta-eletrica/goiabal-12-09-2022-d-113543785" TargetMode="External"/><Relationship Id="rId1" Type="http://schemas.openxmlformats.org/officeDocument/2006/relationships/hyperlink" Target="https://pt.wikiloc.com/trilhas-bicicleta-eletrica/goiabal-20-08-2022-d-112455274" TargetMode="External"/><Relationship Id="rId6" Type="http://schemas.openxmlformats.org/officeDocument/2006/relationships/hyperlink" Target="https://pt.wikiloc.com/trilhas-bicicleta-eletrica/goiabal-26-08-2022-d-112455270" TargetMode="External"/><Relationship Id="rId11" Type="http://schemas.openxmlformats.org/officeDocument/2006/relationships/hyperlink" Target="https://pt.wikiloc.com/trilhas-bicicleta-eletrica/goiabal-01-09-2022-d-112455269" TargetMode="External"/><Relationship Id="rId24" Type="http://schemas.openxmlformats.org/officeDocument/2006/relationships/hyperlink" Target="https://pt.wikiloc.com/trilhas-bicicleta-eletrica/goiabal-16-09-2022-d-114083842" TargetMode="External"/><Relationship Id="rId5" Type="http://schemas.openxmlformats.org/officeDocument/2006/relationships/hyperlink" Target="https://pt.wikiloc.com/trilhas-bicicleta-eletrica/goiabal-25-08-2022-d-112455276" TargetMode="External"/><Relationship Id="rId15" Type="http://schemas.openxmlformats.org/officeDocument/2006/relationships/hyperlink" Target="https://pt.wikiloc.com/trilhas-bicicleta-eletrica/goiabal-06-09-2022-d-113246565" TargetMode="External"/><Relationship Id="rId23" Type="http://schemas.openxmlformats.org/officeDocument/2006/relationships/hyperlink" Target="https://pt.wikiloc.com/trilhas-bicicleta-eletrica/goiabal-15-09-2022-d-114083839" TargetMode="External"/><Relationship Id="rId10" Type="http://schemas.openxmlformats.org/officeDocument/2006/relationships/hyperlink" Target="https://pt.wikiloc.com/trilhas-bicicleta-eletrica/goiabal-31-08-2022-d-112455271" TargetMode="External"/><Relationship Id="rId19" Type="http://schemas.openxmlformats.org/officeDocument/2006/relationships/hyperlink" Target="https://pt.wikiloc.com/trilhas-trekking/goiabal-10-09-2022-d-113246552" TargetMode="External"/><Relationship Id="rId4" Type="http://schemas.openxmlformats.org/officeDocument/2006/relationships/hyperlink" Target="https://pt.wikiloc.com/trilhas-bicicleta-eletrica/goiabal-24-08-2022-d-112455268" TargetMode="External"/><Relationship Id="rId9" Type="http://schemas.openxmlformats.org/officeDocument/2006/relationships/hyperlink" Target="https://pt.wikiloc.com/trilhas-bicicleta-eletrica/goiabal-30-08-2022-d-112455487" TargetMode="External"/><Relationship Id="rId14" Type="http://schemas.openxmlformats.org/officeDocument/2006/relationships/hyperlink" Target="https://pt.wikiloc.com/trilhas-bicicleta-eletrica/goiabal-05-09-2022-d-113248829" TargetMode="External"/><Relationship Id="rId22" Type="http://schemas.openxmlformats.org/officeDocument/2006/relationships/hyperlink" Target="https://pt.wikiloc.com/trilhas-bicicleta-eletrica/goiabal-14-09-2022-d-114083841" TargetMode="External"/><Relationship Id="rId27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pt.wikiloc.com/trilhas-bicicleta-eletrica/goiabal-19-08-2022-d-111181777" TargetMode="External"/><Relationship Id="rId2" Type="http://schemas.openxmlformats.org/officeDocument/2006/relationships/hyperlink" Target="https://pt.wikiloc.com/trilhas-bicicleta-eletrica/goiabal-18-08-2022-d-111181775" TargetMode="External"/><Relationship Id="rId1" Type="http://schemas.openxmlformats.org/officeDocument/2006/relationships/hyperlink" Target="https://pt.wikiloc.com/trilhas-bicicleta-eletrica/goiabal-17-08-2022-d-111181776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cajuunaceu-29-08-22d-112203854" TargetMode="External"/><Relationship Id="rId13" Type="http://schemas.openxmlformats.org/officeDocument/2006/relationships/hyperlink" Target="https://pt.wikiloc.com/trilhas-trekking/praiacajuunaceu-05-09-22d-112799220" TargetMode="External"/><Relationship Id="rId18" Type="http://schemas.openxmlformats.org/officeDocument/2006/relationships/hyperlink" Target="https://pt.wikiloc.com/trilhas-trekking/praiacajuunaceu-10-09-22d-113250097" TargetMode="External"/><Relationship Id="rId3" Type="http://schemas.openxmlformats.org/officeDocument/2006/relationships/hyperlink" Target="https://pt.wikiloc.com/trilhas-trekking/praiacajuunaceu-23-08-22d-111589676" TargetMode="External"/><Relationship Id="rId21" Type="http://schemas.openxmlformats.org/officeDocument/2006/relationships/hyperlink" Target="https://pt.wikiloc.com/trilhas-trekking/praiacajuunaceu-01-09-22d-112451407" TargetMode="External"/><Relationship Id="rId7" Type="http://schemas.openxmlformats.org/officeDocument/2006/relationships/hyperlink" Target="https://pt.wikiloc.com/trilhas-trekking/praiacajuunaceu-27-08-22d-111982499" TargetMode="External"/><Relationship Id="rId12" Type="http://schemas.openxmlformats.org/officeDocument/2006/relationships/hyperlink" Target="https://pt.wikiloc.com/trilhas-trekking/praiacajuunaceu-03-09-22d-112630956" TargetMode="External"/><Relationship Id="rId17" Type="http://schemas.openxmlformats.org/officeDocument/2006/relationships/hyperlink" Target="https://pt.wikiloc.com/trilhas-trekking/praiacajuunaceu-09-09-22d-113132668" TargetMode="External"/><Relationship Id="rId2" Type="http://schemas.openxmlformats.org/officeDocument/2006/relationships/hyperlink" Target="https://pt.wikiloc.com/trilhas-trekking/praiacajuunaceu-22-08-22d-111490759" TargetMode="External"/><Relationship Id="rId16" Type="http://schemas.openxmlformats.org/officeDocument/2006/relationships/hyperlink" Target="https://pt.wikiloc.com/trilhas-trekking/praiacajuunaceu-08-09-22d-113063649" TargetMode="External"/><Relationship Id="rId20" Type="http://schemas.openxmlformats.org/officeDocument/2006/relationships/hyperlink" Target="https://pt.wikiloc.com/trilhas-trekking/praiacajuunaceu-19-09-22d-114036357" TargetMode="External"/><Relationship Id="rId1" Type="http://schemas.openxmlformats.org/officeDocument/2006/relationships/hyperlink" Target="https://pt.wikiloc.com/trilhas-trekking/praiacajuunaceu-20-08-22d-111312640" TargetMode="External"/><Relationship Id="rId6" Type="http://schemas.openxmlformats.org/officeDocument/2006/relationships/hyperlink" Target="https://pt.wikiloc.com/trilhas-trekking/praiacajuunaceu-26-08-22d-111872998" TargetMode="External"/><Relationship Id="rId11" Type="http://schemas.openxmlformats.org/officeDocument/2006/relationships/hyperlink" Target="https://pt.wikiloc.com/trilhas-trekking/praiacajuunaceu-02-09-22d-112520395" TargetMode="External"/><Relationship Id="rId5" Type="http://schemas.openxmlformats.org/officeDocument/2006/relationships/hyperlink" Target="https://pt.wikiloc.com/trilhas-trekking/praiacajuunaceu-25-08-22d-111785402" TargetMode="External"/><Relationship Id="rId15" Type="http://schemas.openxmlformats.org/officeDocument/2006/relationships/hyperlink" Target="https://pt.wikiloc.com/trilhas-trekking/praiacajuunaceu-07-09-22d-113063643" TargetMode="External"/><Relationship Id="rId10" Type="http://schemas.openxmlformats.org/officeDocument/2006/relationships/hyperlink" Target="https://pt.wikiloc.com/trilhas-trekking/praiacajuunaceu-31-08-22d-112372974" TargetMode="External"/><Relationship Id="rId19" Type="http://schemas.openxmlformats.org/officeDocument/2006/relationships/hyperlink" Target="https://pt.wikiloc.com/trilhas-trekking/praiapesqueiro-01-09-22d-112451406" TargetMode="External"/><Relationship Id="rId4" Type="http://schemas.openxmlformats.org/officeDocument/2006/relationships/hyperlink" Target="https://pt.wikiloc.com/trilhas-trekking/praiacajuunaceu-24-08-22d-111686930" TargetMode="External"/><Relationship Id="rId9" Type="http://schemas.openxmlformats.org/officeDocument/2006/relationships/hyperlink" Target="https://pt.wikiloc.com/trilhas-trekking/praiacajuunaceu-30-08-22d-112290587" TargetMode="External"/><Relationship Id="rId14" Type="http://schemas.openxmlformats.org/officeDocument/2006/relationships/hyperlink" Target="https://pt.wikiloc.com/trilhas-trekking/praiacajuunaceu-06-09-22d-112919552" TargetMode="External"/><Relationship Id="rId2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pesqueiro-30-08-22d-112290615" TargetMode="External"/><Relationship Id="rId13" Type="http://schemas.openxmlformats.org/officeDocument/2006/relationships/hyperlink" Target="https://pt.wikiloc.com/trilhas-trekking/praiapesqueiro-06-09-22d-113063644" TargetMode="External"/><Relationship Id="rId18" Type="http://schemas.openxmlformats.org/officeDocument/2006/relationships/hyperlink" Target="https://pt.wikiloc.com/trilhas-trekking/praiapesqueiro-20-08-22d-111312641" TargetMode="External"/><Relationship Id="rId26" Type="http://schemas.openxmlformats.org/officeDocument/2006/relationships/hyperlink" Target="https://pt.wikiloc.com/trilhas-trekking/praiapesqueiro-19-09-22d-114036356" TargetMode="External"/><Relationship Id="rId3" Type="http://schemas.openxmlformats.org/officeDocument/2006/relationships/hyperlink" Target="https://pt.wikiloc.com/trilhas-trekking/praiapesqueiro-24-08-22d-111687086" TargetMode="External"/><Relationship Id="rId21" Type="http://schemas.openxmlformats.org/officeDocument/2006/relationships/hyperlink" Target="https://pt.wikiloc.com/trilhas-trekking/praiapesqueiro-13-09-22d-113534284" TargetMode="External"/><Relationship Id="rId7" Type="http://schemas.openxmlformats.org/officeDocument/2006/relationships/hyperlink" Target="https://pt.wikiloc.com/trilhas-trekking/praiapesqueiro-29-08-22d-112203862" TargetMode="External"/><Relationship Id="rId12" Type="http://schemas.openxmlformats.org/officeDocument/2006/relationships/hyperlink" Target="https://pt.wikiloc.com/trilhas-trekking/praiapesqueiro-05-09-22d-112799221" TargetMode="External"/><Relationship Id="rId17" Type="http://schemas.openxmlformats.org/officeDocument/2006/relationships/hyperlink" Target="https://pt.wikiloc.com/trilhas-trekking/praiapesqueiro-10-09-22d-113250098" TargetMode="External"/><Relationship Id="rId25" Type="http://schemas.openxmlformats.org/officeDocument/2006/relationships/hyperlink" Target="https://pt.wikiloc.com/trilhas-trekking/praiapesqueiro-17-09-22d-113869638" TargetMode="External"/><Relationship Id="rId2" Type="http://schemas.openxmlformats.org/officeDocument/2006/relationships/hyperlink" Target="https://pt.wikiloc.com/trilhas-trekking/praiapesqueiro-23-08-22d-111631471" TargetMode="External"/><Relationship Id="rId16" Type="http://schemas.openxmlformats.org/officeDocument/2006/relationships/hyperlink" Target="https://pt.wikiloc.com/trilhas-trekking/praiapesqueiro-09-09-22d-113132671" TargetMode="External"/><Relationship Id="rId20" Type="http://schemas.openxmlformats.org/officeDocument/2006/relationships/hyperlink" Target="https://pt.wikiloc.com/trilhas-trekking/praiapesqueiro-12-09-22d-113467646" TargetMode="External"/><Relationship Id="rId1" Type="http://schemas.openxmlformats.org/officeDocument/2006/relationships/hyperlink" Target="https://pt.wikiloc.com/trilhas-trekking/praiapesqueiro-22-08-22d-111490720" TargetMode="External"/><Relationship Id="rId6" Type="http://schemas.openxmlformats.org/officeDocument/2006/relationships/hyperlink" Target="https://pt.wikiloc.com/trilhas-trekking/praiapesqueiro-27-08-22d-111982528" TargetMode="External"/><Relationship Id="rId11" Type="http://schemas.openxmlformats.org/officeDocument/2006/relationships/hyperlink" Target="https://pt.wikiloc.com/trilhas-trekking/praiapesqueiro-03-09-22d-112631034" TargetMode="External"/><Relationship Id="rId24" Type="http://schemas.openxmlformats.org/officeDocument/2006/relationships/hyperlink" Target="https://pt.wikiloc.com/trilhas-trekking/praiapesqueiro-16-09-22d-113756575" TargetMode="External"/><Relationship Id="rId5" Type="http://schemas.openxmlformats.org/officeDocument/2006/relationships/hyperlink" Target="https://pt.wikiloc.com/trilhas-trekking/praiapesqueiro-26-08-22d-111873266" TargetMode="External"/><Relationship Id="rId15" Type="http://schemas.openxmlformats.org/officeDocument/2006/relationships/hyperlink" Target="https://pt.wikiloc.com/trilhas-trekking/praiapesqueiro-08-09-22d-113132670" TargetMode="External"/><Relationship Id="rId23" Type="http://schemas.openxmlformats.org/officeDocument/2006/relationships/hyperlink" Target="https://pt.wikiloc.com/trilhas-trekking/praiapesqueiro-15-09-22d-113756534" TargetMode="External"/><Relationship Id="rId10" Type="http://schemas.openxmlformats.org/officeDocument/2006/relationships/hyperlink" Target="https://pt.wikiloc.com/trilhas-trekking/praiapesqueiro-02-09-22d-112523389" TargetMode="External"/><Relationship Id="rId19" Type="http://schemas.openxmlformats.org/officeDocument/2006/relationships/hyperlink" Target="https://pt.wikiloc.com/trilhas-trekking/praiapesqueiro-01-09-22d-112451406" TargetMode="External"/><Relationship Id="rId4" Type="http://schemas.openxmlformats.org/officeDocument/2006/relationships/hyperlink" Target="https://pt.wikiloc.com/trilhas-trekking/praiapesqueiro-25-08-22d-111785400" TargetMode="External"/><Relationship Id="rId9" Type="http://schemas.openxmlformats.org/officeDocument/2006/relationships/hyperlink" Target="https://pt.wikiloc.com/trilhas-trekking/praiapesqueiro-31-08-22d-112372969" TargetMode="External"/><Relationship Id="rId14" Type="http://schemas.openxmlformats.org/officeDocument/2006/relationships/hyperlink" Target="https://pt.wikiloc.com/trilhas-trekking/praiapesqueiro-07-09-22d-113063645" TargetMode="External"/><Relationship Id="rId22" Type="http://schemas.openxmlformats.org/officeDocument/2006/relationships/hyperlink" Target="https://pt.wikiloc.com/trilhas-trekking/praiapesqueiro-14-09-22d-113756537" TargetMode="External"/><Relationship Id="rId27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ture-29-08-2022-112218860" TargetMode="External"/><Relationship Id="rId13" Type="http://schemas.openxmlformats.org/officeDocument/2006/relationships/hyperlink" Target="https://pt.wikiloc.com/trilhas-trekking/praia-ture-05-09-22-d-112804316" TargetMode="External"/><Relationship Id="rId18" Type="http://schemas.openxmlformats.org/officeDocument/2006/relationships/hyperlink" Target="https://pt.wikiloc.com/trilhas-trekking/praia-ture-10-09-22-d-113262565" TargetMode="External"/><Relationship Id="rId26" Type="http://schemas.openxmlformats.org/officeDocument/2006/relationships/printerSettings" Target="../printerSettings/printerSettings7.bin"/><Relationship Id="rId3" Type="http://schemas.openxmlformats.org/officeDocument/2006/relationships/hyperlink" Target="https://pt.wikiloc.com/trilhas-trekking/praia-ture-23-08-22-d-111633106" TargetMode="External"/><Relationship Id="rId21" Type="http://schemas.openxmlformats.org/officeDocument/2006/relationships/hyperlink" Target="https://pt.wikiloc.com/trilhas-trekking/praia-ture-14-09-22-d-113701719" TargetMode="External"/><Relationship Id="rId7" Type="http://schemas.openxmlformats.org/officeDocument/2006/relationships/hyperlink" Target="https://pt.wikiloc.com/trilhas-trekking/praia-ture-27-08-22-d-112004367" TargetMode="External"/><Relationship Id="rId12" Type="http://schemas.openxmlformats.org/officeDocument/2006/relationships/hyperlink" Target="https://pt.wikiloc.com/trilhas-trekking/praia-ture-02-09-22-d-112483943" TargetMode="External"/><Relationship Id="rId17" Type="http://schemas.openxmlformats.org/officeDocument/2006/relationships/hyperlink" Target="https://pt.wikiloc.com/trilhas-trekking/praia-ture-09-09-22-d-113152825" TargetMode="External"/><Relationship Id="rId25" Type="http://schemas.openxmlformats.org/officeDocument/2006/relationships/hyperlink" Target="https://pt.wikiloc.com/trilhas-trekking/praia-ture-19-09-22-d-114049675" TargetMode="External"/><Relationship Id="rId2" Type="http://schemas.openxmlformats.org/officeDocument/2006/relationships/hyperlink" Target="https://pt.wikiloc.com/trilhas-ciclismo/praia-do-ture-22-08-22-d-111506122" TargetMode="External"/><Relationship Id="rId16" Type="http://schemas.openxmlformats.org/officeDocument/2006/relationships/hyperlink" Target="https://pt.wikiloc.com/trilhas-trekking/praia-ture-08-09-22-d-113078007" TargetMode="External"/><Relationship Id="rId20" Type="http://schemas.openxmlformats.org/officeDocument/2006/relationships/hyperlink" Target="https://pt.wikiloc.com/trilhas-trekking/praia-ture-13-09-22-d-113543394" TargetMode="External"/><Relationship Id="rId1" Type="http://schemas.openxmlformats.org/officeDocument/2006/relationships/hyperlink" Target="https://pt.wikiloc.com/trilhas-ciclismo/praia-ture-20-08-22-d-111255040" TargetMode="External"/><Relationship Id="rId6" Type="http://schemas.openxmlformats.org/officeDocument/2006/relationships/hyperlink" Target="https://pt.wikiloc.com/trilhas-trekking/praia-ture-26-08-22-d-111893266" TargetMode="External"/><Relationship Id="rId11" Type="http://schemas.openxmlformats.org/officeDocument/2006/relationships/hyperlink" Target="https://pt.wikiloc.com/trilhas-trekking/praia-ture-03-09-22-d-112697698" TargetMode="External"/><Relationship Id="rId24" Type="http://schemas.openxmlformats.org/officeDocument/2006/relationships/hyperlink" Target="https://pt.wikiloc.com/trilhas-trekking/praia-ture-01-08-22-d-112455736" TargetMode="External"/><Relationship Id="rId5" Type="http://schemas.openxmlformats.org/officeDocument/2006/relationships/hyperlink" Target="https://pt.wikiloc.com/trilhas-trekking/praia-ture-25-08-22-d-111803707" TargetMode="External"/><Relationship Id="rId15" Type="http://schemas.openxmlformats.org/officeDocument/2006/relationships/hyperlink" Target="https://pt.wikiloc.com/trilhas-trekking/praia-ture-07-08-22-d-113000913" TargetMode="External"/><Relationship Id="rId23" Type="http://schemas.openxmlformats.org/officeDocument/2006/relationships/hyperlink" Target="https://pt.wikiloc.com/trilhas-trekking/praia-ture-16-09-22-d-113740958" TargetMode="External"/><Relationship Id="rId10" Type="http://schemas.openxmlformats.org/officeDocument/2006/relationships/hyperlink" Target="https://pt.wikiloc.com/trilhas-trekking/praia-do-ture-31-08-22-d-112379291" TargetMode="External"/><Relationship Id="rId19" Type="http://schemas.openxmlformats.org/officeDocument/2006/relationships/hyperlink" Target="https://pt.wikiloc.com/trilhas-trekking/praia-ture-12-09-22-d-113476877" TargetMode="External"/><Relationship Id="rId4" Type="http://schemas.openxmlformats.org/officeDocument/2006/relationships/hyperlink" Target="https://pt.wikiloc.com/trilhas-trekking/praia-ture-24-08-22-d-111707142" TargetMode="External"/><Relationship Id="rId9" Type="http://schemas.openxmlformats.org/officeDocument/2006/relationships/hyperlink" Target="https://pt.wikiloc.com/trilhas-trekking/praia-ture-30-08-22-d-112297482" TargetMode="External"/><Relationship Id="rId14" Type="http://schemas.openxmlformats.org/officeDocument/2006/relationships/hyperlink" Target="https://pt.wikiloc.com/trilhas-trekking/praia-ture-06-09-22-d-112891371" TargetMode="External"/><Relationship Id="rId22" Type="http://schemas.openxmlformats.org/officeDocument/2006/relationships/hyperlink" Target="https://pt.wikiloc.com/trilhas-trekking/praia-ture-15-09-22-d-113737931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ismo/praia-taruma-20-08-22-d-111255034" TargetMode="External"/><Relationship Id="rId13" Type="http://schemas.openxmlformats.org/officeDocument/2006/relationships/hyperlink" Target="https://pt.wikiloc.com/trilhas-trekking/praia-taruma-27-08-22-d-112004366" TargetMode="External"/><Relationship Id="rId18" Type="http://schemas.openxmlformats.org/officeDocument/2006/relationships/hyperlink" Target="https://pt.wikiloc.com/trilhas-trekking/praia-taruma-14-09-22-d-113701720" TargetMode="External"/><Relationship Id="rId3" Type="http://schemas.openxmlformats.org/officeDocument/2006/relationships/hyperlink" Target="https://pt.wikiloc.com/trilhas-trekking/praia-taruma-03-09-22-d-112697697" TargetMode="External"/><Relationship Id="rId21" Type="http://schemas.openxmlformats.org/officeDocument/2006/relationships/printerSettings" Target="../printerSettings/printerSettings8.bin"/><Relationship Id="rId7" Type="http://schemas.openxmlformats.org/officeDocument/2006/relationships/hyperlink" Target="https://pt.wikiloc.com/trilhas-trekking/praia-taruma-10-09-22-d-113262566" TargetMode="External"/><Relationship Id="rId12" Type="http://schemas.openxmlformats.org/officeDocument/2006/relationships/hyperlink" Target="https://pt.wikiloc.com/trilhas-trekking/praia-taruma-26-08-22-d-111893028" TargetMode="External"/><Relationship Id="rId17" Type="http://schemas.openxmlformats.org/officeDocument/2006/relationships/hyperlink" Target="https://pt.wikiloc.com/trilhas-trekking/praia-taruma-13-09-22-d-113543396" TargetMode="External"/><Relationship Id="rId2" Type="http://schemas.openxmlformats.org/officeDocument/2006/relationships/hyperlink" Target="https://pt.wikiloc.com/trilhas-trekking/praia-taruma-02-09-22-d-112483941" TargetMode="External"/><Relationship Id="rId16" Type="http://schemas.openxmlformats.org/officeDocument/2006/relationships/hyperlink" Target="https://pt.wikiloc.com/trilhas-trekking/praia-taruma-12-09-22-d-113476876" TargetMode="External"/><Relationship Id="rId20" Type="http://schemas.openxmlformats.org/officeDocument/2006/relationships/hyperlink" Target="https://pt.wikiloc.com/trilhas-trekking/praia-taruma-19-09-22-d-114049673" TargetMode="External"/><Relationship Id="rId1" Type="http://schemas.openxmlformats.org/officeDocument/2006/relationships/hyperlink" Target="https://pt.wikiloc.com/trilhas-trekking/praia-taruma-01-09-22-d-112455738" TargetMode="External"/><Relationship Id="rId6" Type="http://schemas.openxmlformats.org/officeDocument/2006/relationships/hyperlink" Target="https://pt.wikiloc.com/trilhas-trekking/praia-taruma-09-09-22-d-113152826" TargetMode="External"/><Relationship Id="rId11" Type="http://schemas.openxmlformats.org/officeDocument/2006/relationships/hyperlink" Target="https://pt.wikiloc.com/trilhas-trekking/praia-taruma-25-08-22-d-111803721" TargetMode="External"/><Relationship Id="rId5" Type="http://schemas.openxmlformats.org/officeDocument/2006/relationships/hyperlink" Target="https://pt.wikiloc.com/trilhas-trekking/praia-taruma-07-09-22-d-113000912" TargetMode="External"/><Relationship Id="rId15" Type="http://schemas.openxmlformats.org/officeDocument/2006/relationships/hyperlink" Target="https://pt.wikiloc.com/trilhas-trekking/praia-taruma-30-08-22-d-112297483" TargetMode="External"/><Relationship Id="rId10" Type="http://schemas.openxmlformats.org/officeDocument/2006/relationships/hyperlink" Target="https://pt.wikiloc.com/trilhas-trekking/praia-taruma-24-08-22-d-111707648" TargetMode="External"/><Relationship Id="rId19" Type="http://schemas.openxmlformats.org/officeDocument/2006/relationships/hyperlink" Target="https://pt.wikiloc.com/trilhas-trekking/praia-taruma-16-09-22-d-113740955" TargetMode="External"/><Relationship Id="rId4" Type="http://schemas.openxmlformats.org/officeDocument/2006/relationships/hyperlink" Target="https://pt.wikiloc.com/trilhas-trekking/praia-taruma-05-09-22-d-112805824" TargetMode="External"/><Relationship Id="rId9" Type="http://schemas.openxmlformats.org/officeDocument/2006/relationships/hyperlink" Target="https://pt.wikiloc.com/trilhas-trekking/praia-taruma-23-08-22-d-111633203" TargetMode="External"/><Relationship Id="rId14" Type="http://schemas.openxmlformats.org/officeDocument/2006/relationships/hyperlink" Target="https://pt.wikiloc.com/trilhas-trekking/praia-taruma-29-08-22-d-112218859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a-princesa-05-09-2022-d-112785071" TargetMode="External"/><Relationship Id="rId13" Type="http://schemas.openxmlformats.org/officeDocument/2006/relationships/hyperlink" Target="https://pt.wikiloc.com/trilhas-trekking/praia-da-princesa-10-09-2022-d-113229357" TargetMode="External"/><Relationship Id="rId18" Type="http://schemas.openxmlformats.org/officeDocument/2006/relationships/hyperlink" Target="https://pt.wikiloc.com/trilhas-trekking/praia-da-princesa-16-09-2022-d-113749204" TargetMode="External"/><Relationship Id="rId3" Type="http://schemas.openxmlformats.org/officeDocument/2006/relationships/hyperlink" Target="https://pt.wikiloc.com/trilhas-trekking/praia-da-princesa-27-08-2022-d-111982163" TargetMode="External"/><Relationship Id="rId21" Type="http://schemas.openxmlformats.org/officeDocument/2006/relationships/printerSettings" Target="../printerSettings/printerSettings9.bin"/><Relationship Id="rId7" Type="http://schemas.openxmlformats.org/officeDocument/2006/relationships/hyperlink" Target="https://pt.wikiloc.com/trilhas-trekking/praia-da-princesa-03-09-2022-d-112627722" TargetMode="External"/><Relationship Id="rId12" Type="http://schemas.openxmlformats.org/officeDocument/2006/relationships/hyperlink" Target="https://pt.wikiloc.com/trilhas-trekking/praia-da-princesa-09-09-2022-d-113120204" TargetMode="External"/><Relationship Id="rId17" Type="http://schemas.openxmlformats.org/officeDocument/2006/relationships/hyperlink" Target="https://pt.wikiloc.com/trilhas-trekking/praia-da-princesa-15-09-2022-d-113678549" TargetMode="External"/><Relationship Id="rId2" Type="http://schemas.openxmlformats.org/officeDocument/2006/relationships/hyperlink" Target="https://pt.wikiloc.com/trilhas-trekking/praia-da-princesa-23-08-22-d-111575273" TargetMode="External"/><Relationship Id="rId16" Type="http://schemas.openxmlformats.org/officeDocument/2006/relationships/hyperlink" Target="https://pt.wikiloc.com/trilhas-trekking/princesa-14-09-22-d-113593413" TargetMode="External"/><Relationship Id="rId20" Type="http://schemas.openxmlformats.org/officeDocument/2006/relationships/hyperlink" Target="https://pt.wikiloc.com/trilhas-trekking/praia-da-princesa-19-09-2022-d-114081458" TargetMode="External"/><Relationship Id="rId1" Type="http://schemas.openxmlformats.org/officeDocument/2006/relationships/hyperlink" Target="https://pt.wikiloc.com/trilhas-trekking/praia-da-princesa-22-08-22-d-111469989" TargetMode="External"/><Relationship Id="rId6" Type="http://schemas.openxmlformats.org/officeDocument/2006/relationships/hyperlink" Target="https://pt.wikiloc.com/trilhas-trekking/praia-da-princesa-02-09-2022-d-112519468" TargetMode="External"/><Relationship Id="rId11" Type="http://schemas.openxmlformats.org/officeDocument/2006/relationships/hyperlink" Target="https://pt.wikiloc.com/trilhas-trekking/praia-da-princesa-08-09-2022-d-113039940" TargetMode="External"/><Relationship Id="rId5" Type="http://schemas.openxmlformats.org/officeDocument/2006/relationships/hyperlink" Target="https://pt.wikiloc.com/trilhas-trekking/praia-da-princesa-01-09-2022-d-112436537" TargetMode="External"/><Relationship Id="rId15" Type="http://schemas.openxmlformats.org/officeDocument/2006/relationships/hyperlink" Target="https://pt.wikiloc.com/trilhas-trekking/praia-da-princesa-13-09-2022-d-113526017" TargetMode="External"/><Relationship Id="rId10" Type="http://schemas.openxmlformats.org/officeDocument/2006/relationships/hyperlink" Target="https://pt.wikiloc.com/trilhas-trekking/praia-da-princesa-07-09-2022-d-112952400" TargetMode="External"/><Relationship Id="rId19" Type="http://schemas.openxmlformats.org/officeDocument/2006/relationships/hyperlink" Target="https://pt.wikiloc.com/trilhas-trekking/praia-da-princesa-17-09-2022-d-113859813" TargetMode="External"/><Relationship Id="rId4" Type="http://schemas.openxmlformats.org/officeDocument/2006/relationships/hyperlink" Target="https://pt.wikiloc.com/trilhas-trekking/praia-da-princesa-31-08-2022-d-112353628" TargetMode="External"/><Relationship Id="rId9" Type="http://schemas.openxmlformats.org/officeDocument/2006/relationships/hyperlink" Target="https://pt.wikiloc.com/trilhas-trekking/praia-da-princesa-06-09-2022-d-112862696" TargetMode="External"/><Relationship Id="rId14" Type="http://schemas.openxmlformats.org/officeDocument/2006/relationships/hyperlink" Target="https://pt.wikiloc.com/trilhas-trekking/praia-da-princesa-12-09-2022-d-113452481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atalaia-29-08-2022d-112195253" TargetMode="External"/><Relationship Id="rId13" Type="http://schemas.openxmlformats.org/officeDocument/2006/relationships/hyperlink" Target="https://pt.wikiloc.com/trilhas-trekking/praiaatalaia-03-09-2022d-112627279" TargetMode="External"/><Relationship Id="rId18" Type="http://schemas.openxmlformats.org/officeDocument/2006/relationships/hyperlink" Target="https://pt.wikiloc.com/trilhas-trekking/praiaatalaia-09-09-2022d-113127542" TargetMode="External"/><Relationship Id="rId26" Type="http://schemas.openxmlformats.org/officeDocument/2006/relationships/hyperlink" Target="http://mineral-pmdtm.com.br/" TargetMode="External"/><Relationship Id="rId3" Type="http://schemas.openxmlformats.org/officeDocument/2006/relationships/hyperlink" Target="https://pt.wikiloc.com/trilhas-trekking/praiaatalaia-23-08-2022d-111574952" TargetMode="External"/><Relationship Id="rId21" Type="http://schemas.openxmlformats.org/officeDocument/2006/relationships/hyperlink" Target="https://pt.wikiloc.com/trilhas-trekking/praiaatalaia-13-09-2022d-113533205" TargetMode="External"/><Relationship Id="rId7" Type="http://schemas.openxmlformats.org/officeDocument/2006/relationships/hyperlink" Target="https://pt.wikiloc.com/trilhas-trekking/praiaatalaia-27-08-2022d-111977673" TargetMode="External"/><Relationship Id="rId12" Type="http://schemas.openxmlformats.org/officeDocument/2006/relationships/hyperlink" Target="https://pt.wikiloc.com/trilhas-trekking/praiaatalaia-02-09-2022d-112520542" TargetMode="External"/><Relationship Id="rId17" Type="http://schemas.openxmlformats.org/officeDocument/2006/relationships/hyperlink" Target="https://pt.wikiloc.com/trilhas-trekking/praiaatalaia-08-08-2022d-113036450" TargetMode="External"/><Relationship Id="rId25" Type="http://schemas.openxmlformats.org/officeDocument/2006/relationships/hyperlink" Target="https://pt.wikiloc.com/trilhas-trekking/praiaatalaia-19-09-2022d-114082265" TargetMode="External"/><Relationship Id="rId2" Type="http://schemas.openxmlformats.org/officeDocument/2006/relationships/hyperlink" Target="https://pt.wikiloc.com/trilhas-trekking/praiaatalaia-22-08-2022d-111479982" TargetMode="External"/><Relationship Id="rId16" Type="http://schemas.openxmlformats.org/officeDocument/2006/relationships/hyperlink" Target="https://pt.wikiloc.com/trilhas-trekking/praiaatalaia-07-09-2022d-112956583" TargetMode="External"/><Relationship Id="rId20" Type="http://schemas.openxmlformats.org/officeDocument/2006/relationships/hyperlink" Target="https://pt.wikiloc.com/trilhas-trekking/praiaatalaia-12-09-2022d-113454984" TargetMode="External"/><Relationship Id="rId1" Type="http://schemas.openxmlformats.org/officeDocument/2006/relationships/hyperlink" Target="https://pt.wikiloc.com/trilhas-trekking/praiaatalaia-20-08-2022d-111228435" TargetMode="External"/><Relationship Id="rId6" Type="http://schemas.openxmlformats.org/officeDocument/2006/relationships/hyperlink" Target="https://pt.wikiloc.com/trilhas-trekking/praiaatalaia-26-08-2022d-111870767" TargetMode="External"/><Relationship Id="rId11" Type="http://schemas.openxmlformats.org/officeDocument/2006/relationships/hyperlink" Target="https://pt.wikiloc.com/trilhas-trekking/praiaatalaia-01-09-2022d-112447713" TargetMode="External"/><Relationship Id="rId24" Type="http://schemas.openxmlformats.org/officeDocument/2006/relationships/hyperlink" Target="https://pt.wikiloc.com/trilhas-trekking/praiaatalaia-16-09-2022d-113755335" TargetMode="External"/><Relationship Id="rId5" Type="http://schemas.openxmlformats.org/officeDocument/2006/relationships/hyperlink" Target="https://pt.wikiloc.com/trilhas-trekking/praiaatalaia-25-08-2022d-111778903" TargetMode="External"/><Relationship Id="rId15" Type="http://schemas.openxmlformats.org/officeDocument/2006/relationships/hyperlink" Target="https://pt.wikiloc.com/trilhas-trekking/praiaatalaia-06-09-2022d-112870165" TargetMode="External"/><Relationship Id="rId23" Type="http://schemas.openxmlformats.org/officeDocument/2006/relationships/hyperlink" Target="https://pt.wikiloc.com/trilhas-trekking/praiaatalaia-15-09-2022d-113682898" TargetMode="External"/><Relationship Id="rId10" Type="http://schemas.openxmlformats.org/officeDocument/2006/relationships/hyperlink" Target="https://pt.wikiloc.com/trilhas-trekking/praiaatalaia-31-08-2022d-112362602" TargetMode="External"/><Relationship Id="rId19" Type="http://schemas.openxmlformats.org/officeDocument/2006/relationships/hyperlink" Target="https://pt.wikiloc.com/trilhas-trekking/praiaatalaia-10-09-2022d-113234189" TargetMode="External"/><Relationship Id="rId4" Type="http://schemas.openxmlformats.org/officeDocument/2006/relationships/hyperlink" Target="https://pt.wikiloc.com/trilhas-trekking/praiaatalaia-24-08-2022d-111677548" TargetMode="External"/><Relationship Id="rId9" Type="http://schemas.openxmlformats.org/officeDocument/2006/relationships/hyperlink" Target="https://pt.wikiloc.com/trilhas-trekking/praiaatalaia-30-08-2022d-112275349" TargetMode="External"/><Relationship Id="rId14" Type="http://schemas.openxmlformats.org/officeDocument/2006/relationships/hyperlink" Target="https://pt.wikiloc.com/trilhas-trekking/praiaatalaia-05-09-2022d-112840314" TargetMode="External"/><Relationship Id="rId22" Type="http://schemas.openxmlformats.org/officeDocument/2006/relationships/hyperlink" Target="https://pt.wikiloc.com/trilhas-trekking/praiaatalaia-14-09-2022d-113608398" TargetMode="External"/><Relationship Id="rId27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corvinamacarico-29-08-2022d-112191485" TargetMode="External"/><Relationship Id="rId13" Type="http://schemas.openxmlformats.org/officeDocument/2006/relationships/hyperlink" Target="https://pt.wikiloc.com/trilhas-trekking/praiacorvinamacarico-03-09-2022d-112622963" TargetMode="External"/><Relationship Id="rId18" Type="http://schemas.openxmlformats.org/officeDocument/2006/relationships/hyperlink" Target="https://pt.wikiloc.com/trilhas-trekking/praiacorvinamacarico-09-09-2022d-113122544" TargetMode="External"/><Relationship Id="rId26" Type="http://schemas.openxmlformats.org/officeDocument/2006/relationships/hyperlink" Target="https://pt.wikiloc.com/trilhas-trekking/praiacorvinamacarico19-09-2022d-114079632" TargetMode="External"/><Relationship Id="rId3" Type="http://schemas.openxmlformats.org/officeDocument/2006/relationships/hyperlink" Target="https://pt.wikiloc.com/trilhas-trekking/praiacorvinamacarico-23-08-2022d-111568625" TargetMode="External"/><Relationship Id="rId21" Type="http://schemas.openxmlformats.org/officeDocument/2006/relationships/hyperlink" Target="https://pt.wikiloc.com/trilhas-trekking/praiacorvinamacarico13-09-2022d-113527896" TargetMode="External"/><Relationship Id="rId7" Type="http://schemas.openxmlformats.org/officeDocument/2006/relationships/hyperlink" Target="https://pt.wikiloc.com/trilhas-trekking/praiacorvinamacarico-27-08-2022d-111971932" TargetMode="External"/><Relationship Id="rId12" Type="http://schemas.openxmlformats.org/officeDocument/2006/relationships/hyperlink" Target="https://pt.wikiloc.com/trilhas-trekking/praiacorvinamacarico-02-09-2022d-112517248" TargetMode="External"/><Relationship Id="rId17" Type="http://schemas.openxmlformats.org/officeDocument/2006/relationships/hyperlink" Target="https://pt.wikiloc.com/trilhas-trekking/praiacorvinamacarico-08-09-2022d-113032103" TargetMode="External"/><Relationship Id="rId25" Type="http://schemas.openxmlformats.org/officeDocument/2006/relationships/hyperlink" Target="https://pt.wikiloc.com/trilhas-trekking/praiacorvinamacarico-17-09-2022d-113864663" TargetMode="External"/><Relationship Id="rId2" Type="http://schemas.openxmlformats.org/officeDocument/2006/relationships/hyperlink" Target="https://pt.wikiloc.com/trilhas-trekking/praiacorvinamacarico-22-08-2022d-111473353" TargetMode="External"/><Relationship Id="rId16" Type="http://schemas.openxmlformats.org/officeDocument/2006/relationships/hyperlink" Target="https://pt.wikiloc.com/trilhas-trekking/praiacorvinamacarico-07-09-2022d-112951573" TargetMode="External"/><Relationship Id="rId20" Type="http://schemas.openxmlformats.org/officeDocument/2006/relationships/hyperlink" Target="https://pt.wikiloc.com/trilhas-trekking/praiacorvinamacarico-12-09-2022d-113449950" TargetMode="External"/><Relationship Id="rId1" Type="http://schemas.openxmlformats.org/officeDocument/2006/relationships/hyperlink" Target="https://pt.wikiloc.com/trilhas-trekking/praiacorvinamacarico-20-08-2022d-111218868" TargetMode="External"/><Relationship Id="rId6" Type="http://schemas.openxmlformats.org/officeDocument/2006/relationships/hyperlink" Target="https://pt.wikiloc.com/trilhas-trekking/praiacorvinamacarico-26-08-2022d-111867105" TargetMode="External"/><Relationship Id="rId11" Type="http://schemas.openxmlformats.org/officeDocument/2006/relationships/hyperlink" Target="https://pt.wikiloc.com/trilhas-trekking/praiacorvinamacarico-01-09-2022d-112440995" TargetMode="External"/><Relationship Id="rId24" Type="http://schemas.openxmlformats.org/officeDocument/2006/relationships/hyperlink" Target="https://pt.wikiloc.com/trilhas-trekking/praiacorvinamacarico-16-09-2022d-113752865" TargetMode="External"/><Relationship Id="rId5" Type="http://schemas.openxmlformats.org/officeDocument/2006/relationships/hyperlink" Target="https://pt.wikiloc.com/trilhas-trekking/praiacorvinamacarico-25-08-2022d-111774017" TargetMode="External"/><Relationship Id="rId15" Type="http://schemas.openxmlformats.org/officeDocument/2006/relationships/hyperlink" Target="https://pt.wikiloc.com/trilhas-trekking/praiacorvinamacarico-06-09-2022d-112865113" TargetMode="External"/><Relationship Id="rId23" Type="http://schemas.openxmlformats.org/officeDocument/2006/relationships/hyperlink" Target="https://pt.wikiloc.com/trilhas-trekking/praiacorvinamacarico-15-09-2022d-113678022" TargetMode="External"/><Relationship Id="rId10" Type="http://schemas.openxmlformats.org/officeDocument/2006/relationships/hyperlink" Target="https://pt.wikiloc.com/trilhas-trekking/praiacorvinamacarico-31-08-2022d-112354430" TargetMode="External"/><Relationship Id="rId19" Type="http://schemas.openxmlformats.org/officeDocument/2006/relationships/hyperlink" Target="https://pt.wikiloc.com/trilhas-trekking/praiacorvinamacarico-10-09-2022d-113226504" TargetMode="External"/><Relationship Id="rId4" Type="http://schemas.openxmlformats.org/officeDocument/2006/relationships/hyperlink" Target="https://pt.wikiloc.com/trilhas-trekking/praiacorvinamacarico-24-08-2022d-111671834" TargetMode="External"/><Relationship Id="rId9" Type="http://schemas.openxmlformats.org/officeDocument/2006/relationships/hyperlink" Target="https://pt.wikiloc.com/trilhas-trekking/praiacorvinamacarico-30-08-2022d-112271152" TargetMode="External"/><Relationship Id="rId14" Type="http://schemas.openxmlformats.org/officeDocument/2006/relationships/hyperlink" Target="https://pt.wikiloc.com/trilhas-trekking/praiacorvinamacarico-05-09-2022d-112836653" TargetMode="External"/><Relationship Id="rId22" Type="http://schemas.openxmlformats.org/officeDocument/2006/relationships/hyperlink" Target="https://pt.wikiloc.com/trilhas-trekking/praiacorvinamacarico-14-09-2022d-113602651" TargetMode="External"/><Relationship Id="rId27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orto-da-praia-sao-joao-de-pirabas-112201781" TargetMode="External"/><Relationship Id="rId13" Type="http://schemas.openxmlformats.org/officeDocument/2006/relationships/hyperlink" Target="https://pt.wikiloc.com/trilhas-trekking/porto-da-praia-sao-joao-de-pirabas-112624342" TargetMode="External"/><Relationship Id="rId18" Type="http://schemas.openxmlformats.org/officeDocument/2006/relationships/hyperlink" Target="https://pt.wikiloc.com/trilhas-trekking/porto-da-praia-sao-joao-de-pirabas-113121014" TargetMode="External"/><Relationship Id="rId26" Type="http://schemas.openxmlformats.org/officeDocument/2006/relationships/hyperlink" Target="https://pt.wikiloc.com/trilhas-trekking/porto-da-praia-sao-joao-de-pirabas-114081055" TargetMode="External"/><Relationship Id="rId3" Type="http://schemas.openxmlformats.org/officeDocument/2006/relationships/hyperlink" Target="https://pt.wikiloc.com/trilhas-trekking/areao-fortaleza-23-08-2022-d-111584781" TargetMode="External"/><Relationship Id="rId21" Type="http://schemas.openxmlformats.org/officeDocument/2006/relationships/hyperlink" Target="https://pt.wikiloc.com/trilhas-trekking/porto-da-praia-sao-joao-de-pirabas-113528625" TargetMode="External"/><Relationship Id="rId7" Type="http://schemas.openxmlformats.org/officeDocument/2006/relationships/hyperlink" Target="https://pt.wikiloc.com/trilhas-trekking/porto-da-praia-111991264" TargetMode="External"/><Relationship Id="rId12" Type="http://schemas.openxmlformats.org/officeDocument/2006/relationships/hyperlink" Target="https://pt.wikiloc.com/trilhas-trekking/porto-da-praia-sao-joao-de-pirabas-112520087" TargetMode="External"/><Relationship Id="rId17" Type="http://schemas.openxmlformats.org/officeDocument/2006/relationships/hyperlink" Target="https://pt.wikiloc.com/trilhas-trekking/porto-da-praia-sao-joao-de-pirabas-113040726" TargetMode="External"/><Relationship Id="rId25" Type="http://schemas.openxmlformats.org/officeDocument/2006/relationships/hyperlink" Target="https://pt.wikiloc.com/trilhas-trekking/sao-joao-de-pirabas-porto-da-praia-113870451" TargetMode="External"/><Relationship Id="rId2" Type="http://schemas.openxmlformats.org/officeDocument/2006/relationships/hyperlink" Target="https://pt.wikiloc.com/trilhas-trekking/porto-da-praia-sao-joao-de-pirabas-111478532" TargetMode="External"/><Relationship Id="rId16" Type="http://schemas.openxmlformats.org/officeDocument/2006/relationships/hyperlink" Target="https://pt.wikiloc.com/trilhas-trekking/porto-da-praia-sao-joao-de-pirabas-112947206" TargetMode="External"/><Relationship Id="rId20" Type="http://schemas.openxmlformats.org/officeDocument/2006/relationships/hyperlink" Target="https://pt.wikiloc.com/trilhas-trekking/porto-da-praia-sao-joao-de-pirabas-113456705" TargetMode="External"/><Relationship Id="rId1" Type="http://schemas.openxmlformats.org/officeDocument/2006/relationships/hyperlink" Target="https://pt.wikiloc.com/trilhas-trekking/sao-joao-de-pirabas-porto-da-praia-111307502" TargetMode="External"/><Relationship Id="rId6" Type="http://schemas.openxmlformats.org/officeDocument/2006/relationships/hyperlink" Target="https://pt.wikiloc.com/trilhas-trekking/porto-da-praia-sao-joao-de-pirabas-111872431" TargetMode="External"/><Relationship Id="rId11" Type="http://schemas.openxmlformats.org/officeDocument/2006/relationships/hyperlink" Target="https://pt.wikiloc.com/trilhas-trekking/porto-da-praia-sao-joao-de-pirabas-112443584" TargetMode="External"/><Relationship Id="rId24" Type="http://schemas.openxmlformats.org/officeDocument/2006/relationships/hyperlink" Target="https://pt.wikiloc.com/trilhas-trekking/porto-da-praia-sao-joao-de-pirabas-113747902" TargetMode="External"/><Relationship Id="rId5" Type="http://schemas.openxmlformats.org/officeDocument/2006/relationships/hyperlink" Target="https://pt.wikiloc.com/trilhas-trekking/porto-da-praia-sao-joao-de-pirabas-111778018" TargetMode="External"/><Relationship Id="rId15" Type="http://schemas.openxmlformats.org/officeDocument/2006/relationships/hyperlink" Target="https://pt.wikiloc.com/trilhas-trekking/porto-da-praia-sao-joao-de-pirabas-112861351" TargetMode="External"/><Relationship Id="rId23" Type="http://schemas.openxmlformats.org/officeDocument/2006/relationships/hyperlink" Target="https://pt.wikiloc.com/trilhas-trekking/porto-da-praia-sao-joao-de-pirabas-113674197" TargetMode="External"/><Relationship Id="rId10" Type="http://schemas.openxmlformats.org/officeDocument/2006/relationships/hyperlink" Target="https://pt.wikiloc.com/trilhas-trekking/porto-da-praia-sao-joao-de-pirabas-112365837" TargetMode="External"/><Relationship Id="rId19" Type="http://schemas.openxmlformats.org/officeDocument/2006/relationships/hyperlink" Target="https://pt.wikiloc.com/trilhas-trekking/porto-da-praia-sao-joao-de-pirabas-113228340" TargetMode="External"/><Relationship Id="rId4" Type="http://schemas.openxmlformats.org/officeDocument/2006/relationships/hyperlink" Target="https://pt.wikiloc.com/trilhas-trekking/porto-da-praia-sao-joao-de-pirabas-111680133" TargetMode="External"/><Relationship Id="rId9" Type="http://schemas.openxmlformats.org/officeDocument/2006/relationships/hyperlink" Target="https://pt.wikiloc.com/trilhas-trekking/porto-da-praia-sao-joao-de-pirabas-112278991" TargetMode="External"/><Relationship Id="rId14" Type="http://schemas.openxmlformats.org/officeDocument/2006/relationships/hyperlink" Target="https://pt.wikiloc.com/trilhas-trekking/porto-da-praia-sao-joao-de-pirabas-112839533" TargetMode="External"/><Relationship Id="rId22" Type="http://schemas.openxmlformats.org/officeDocument/2006/relationships/hyperlink" Target="https://pt.wikiloc.com/trilhas-trekking/porto-da-praia-sao-joao-de-pirabas-113595746" TargetMode="External"/><Relationship Id="rId27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-de-ajuruteua-29-08-22-d-112186886" TargetMode="External"/><Relationship Id="rId13" Type="http://schemas.openxmlformats.org/officeDocument/2006/relationships/hyperlink" Target="https://pt.wikiloc.com/trilhas-trekking/praia-de-ajuruteua-04-09-22-d-112760260" TargetMode="External"/><Relationship Id="rId18" Type="http://schemas.openxmlformats.org/officeDocument/2006/relationships/hyperlink" Target="https://pt.wikiloc.com/trilhas-trekking/praia-de-ajuruteua-09-09-22-d-113118476" TargetMode="External"/><Relationship Id="rId26" Type="http://schemas.openxmlformats.org/officeDocument/2006/relationships/hyperlink" Target="https://pt.wikiloc.com/trilhas-trekking/ajuruteua-114080782" TargetMode="External"/><Relationship Id="rId3" Type="http://schemas.openxmlformats.org/officeDocument/2006/relationships/hyperlink" Target="https://pt.wikiloc.com/trilhas-trekking/praia-de-ajuruteua-23-08-22-d-111562345" TargetMode="External"/><Relationship Id="rId21" Type="http://schemas.openxmlformats.org/officeDocument/2006/relationships/hyperlink" Target="https://pt.wikiloc.com/trilhas-trekking/praia-de-ajuruteua-13-09-22-d-113523634" TargetMode="External"/><Relationship Id="rId7" Type="http://schemas.openxmlformats.org/officeDocument/2006/relationships/hyperlink" Target="https://pt.wikiloc.com/trilhas-trekking/praia-de-ajuruteua-27-08-22-d-111972587" TargetMode="External"/><Relationship Id="rId12" Type="http://schemas.openxmlformats.org/officeDocument/2006/relationships/hyperlink" Target="https://pt.wikiloc.com/trilhas-trekking/praia-de-ajuruteua-02-09-22-d-112521500" TargetMode="External"/><Relationship Id="rId17" Type="http://schemas.openxmlformats.org/officeDocument/2006/relationships/hyperlink" Target="https://pt.wikiloc.com/trilhas-trekking/praia-de-ajuruteua-08-09-22-d-113038120" TargetMode="External"/><Relationship Id="rId25" Type="http://schemas.openxmlformats.org/officeDocument/2006/relationships/hyperlink" Target="https://pt.wikiloc.com/trilhas-trekking/ajuruteua-113847153" TargetMode="External"/><Relationship Id="rId2" Type="http://schemas.openxmlformats.org/officeDocument/2006/relationships/hyperlink" Target="https://pt.wikiloc.com/trilhas-trekking/praia-de-ajuruteua-22-08-22-d-111466205" TargetMode="External"/><Relationship Id="rId16" Type="http://schemas.openxmlformats.org/officeDocument/2006/relationships/hyperlink" Target="https://pt.wikiloc.com/trilhas-trekking/praia-de-ajuruteua-07-09-22-d-112952976" TargetMode="External"/><Relationship Id="rId20" Type="http://schemas.openxmlformats.org/officeDocument/2006/relationships/hyperlink" Target="https://pt.wikiloc.com/trilhas-trekking/praia-de-ajuruteua-12-09-22-d-113451468" TargetMode="External"/><Relationship Id="rId1" Type="http://schemas.openxmlformats.org/officeDocument/2006/relationships/hyperlink" Target="https://pt.wikiloc.com/trilhas-trekking/praia-de-ajuruteua-20-08-22-d-111301574" TargetMode="External"/><Relationship Id="rId6" Type="http://schemas.openxmlformats.org/officeDocument/2006/relationships/hyperlink" Target="https://pt.wikiloc.com/trilhas-trekking/praia-de-ajuruteua-26-08-22-d-111864266" TargetMode="External"/><Relationship Id="rId11" Type="http://schemas.openxmlformats.org/officeDocument/2006/relationships/hyperlink" Target="https://pt.wikiloc.com/trilhas-trekking/praia-de-ajuruteua-01-09-22-d-112428184" TargetMode="External"/><Relationship Id="rId24" Type="http://schemas.openxmlformats.org/officeDocument/2006/relationships/hyperlink" Target="https://pt.wikiloc.com/trilhas-trekking/ajuruteua-113745487" TargetMode="External"/><Relationship Id="rId5" Type="http://schemas.openxmlformats.org/officeDocument/2006/relationships/hyperlink" Target="https://pt.wikiloc.com/trilhas-trekking/praia-de-ajuruteua-25-08-22-d-111777377" TargetMode="External"/><Relationship Id="rId15" Type="http://schemas.openxmlformats.org/officeDocument/2006/relationships/hyperlink" Target="https://pt.wikiloc.com/trilhas-trekking/praia-de-ajuruteua-06-09-22-d-112856903" TargetMode="External"/><Relationship Id="rId23" Type="http://schemas.openxmlformats.org/officeDocument/2006/relationships/hyperlink" Target="https://pt.wikiloc.com/trilhas-trekking/praia-de-ajuruteua-15-09-22-d-113675271" TargetMode="External"/><Relationship Id="rId10" Type="http://schemas.openxmlformats.org/officeDocument/2006/relationships/hyperlink" Target="https://pt.wikiloc.com/trilhas-trekking/praia-de-ajuruteua-31-08-22-d-112352706" TargetMode="External"/><Relationship Id="rId19" Type="http://schemas.openxmlformats.org/officeDocument/2006/relationships/hyperlink" Target="https://pt.wikiloc.com/trilhas-trekking/praia-de-ajuruteua-10-09-22-d-113222267" TargetMode="External"/><Relationship Id="rId4" Type="http://schemas.openxmlformats.org/officeDocument/2006/relationships/hyperlink" Target="https://pt.wikiloc.com/trilhas-trekking/praia-de-ajuruteua-24-08-22-d-111675814" TargetMode="External"/><Relationship Id="rId9" Type="http://schemas.openxmlformats.org/officeDocument/2006/relationships/hyperlink" Target="https://pt.wikiloc.com/trilhas-trekking/praia-de-ajuruteua-30-08-22-d-112271962" TargetMode="External"/><Relationship Id="rId14" Type="http://schemas.openxmlformats.org/officeDocument/2006/relationships/hyperlink" Target="https://pt.wikiloc.com/trilhas-trekking/praia-de-ajuruteua-05-09-22-d-112785637" TargetMode="External"/><Relationship Id="rId22" Type="http://schemas.openxmlformats.org/officeDocument/2006/relationships/hyperlink" Target="https://pt.wikiloc.com/trilhas-trekking/praia-de-ajuruteua-14-09-22-d-113588096" TargetMode="External"/><Relationship Id="rId27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9DBDB-1470-4BA3-8086-9B6DB22C80AF}">
  <dimension ref="A1:D17"/>
  <sheetViews>
    <sheetView topLeftCell="A2" workbookViewId="0">
      <selection activeCell="D1" sqref="D1:D1048576"/>
    </sheetView>
  </sheetViews>
  <sheetFormatPr defaultRowHeight="14.4" x14ac:dyDescent="0.3"/>
  <cols>
    <col min="1" max="1" width="13.44140625" bestFit="1" customWidth="1"/>
    <col min="2" max="2" width="8.109375" bestFit="1" customWidth="1"/>
    <col min="3" max="3" width="24.88671875" customWidth="1"/>
    <col min="4" max="4" width="20.44140625" customWidth="1"/>
  </cols>
  <sheetData>
    <row r="1" spans="1:4" s="54" customFormat="1" ht="24.6" thickBot="1" x14ac:dyDescent="0.35">
      <c r="A1" s="91" t="s">
        <v>0</v>
      </c>
      <c r="B1" s="91" t="s">
        <v>1</v>
      </c>
      <c r="C1" s="92" t="s">
        <v>2</v>
      </c>
      <c r="D1" s="86" t="s">
        <v>3</v>
      </c>
    </row>
    <row r="2" spans="1:4" ht="15" thickBot="1" x14ac:dyDescent="0.35">
      <c r="A2" s="90" t="s">
        <v>4</v>
      </c>
      <c r="B2" s="18">
        <v>6.5</v>
      </c>
      <c r="C2" s="18">
        <f>diurno!C6</f>
        <v>177.81</v>
      </c>
      <c r="D2" s="87">
        <f t="shared" ref="D2:D12" si="0">SUM(C2:C2)</f>
        <v>177.81</v>
      </c>
    </row>
    <row r="3" spans="1:4" ht="15" thickBot="1" x14ac:dyDescent="0.35">
      <c r="A3" s="88" t="s">
        <v>5</v>
      </c>
      <c r="B3" s="18">
        <v>3.5</v>
      </c>
      <c r="C3" s="18">
        <f>diurno!D6</f>
        <v>91.61</v>
      </c>
      <c r="D3" s="87">
        <f t="shared" si="0"/>
        <v>91.61</v>
      </c>
    </row>
    <row r="4" spans="1:4" ht="15" thickBot="1" x14ac:dyDescent="0.35">
      <c r="A4" s="88" t="s">
        <v>6</v>
      </c>
      <c r="B4" s="18">
        <v>3.5</v>
      </c>
      <c r="C4" s="18">
        <f>diurno!E6</f>
        <v>91.14</v>
      </c>
      <c r="D4" s="87">
        <f t="shared" si="0"/>
        <v>91.14</v>
      </c>
    </row>
    <row r="5" spans="1:4" ht="15" thickBot="1" x14ac:dyDescent="0.35">
      <c r="A5" s="88" t="s">
        <v>7</v>
      </c>
      <c r="B5" s="18">
        <v>4.7</v>
      </c>
      <c r="C5" s="18">
        <f>diurno!F6</f>
        <v>125.93999999999998</v>
      </c>
      <c r="D5" s="87">
        <f t="shared" si="0"/>
        <v>125.93999999999998</v>
      </c>
    </row>
    <row r="6" spans="1:4" ht="15" thickBot="1" x14ac:dyDescent="0.35">
      <c r="A6" s="88" t="s">
        <v>8</v>
      </c>
      <c r="B6" s="18">
        <v>3.9</v>
      </c>
      <c r="C6" s="18">
        <f>diurno!G6</f>
        <v>83.44</v>
      </c>
      <c r="D6" s="87">
        <f t="shared" si="0"/>
        <v>83.44</v>
      </c>
    </row>
    <row r="7" spans="1:4" ht="15" thickBot="1" x14ac:dyDescent="0.35">
      <c r="A7" s="88" t="s">
        <v>9</v>
      </c>
      <c r="B7" s="18">
        <v>5</v>
      </c>
      <c r="C7" s="18">
        <f>diurno!H6</f>
        <v>105.95</v>
      </c>
      <c r="D7" s="87">
        <f t="shared" si="0"/>
        <v>105.95</v>
      </c>
    </row>
    <row r="8" spans="1:4" ht="15" thickBot="1" x14ac:dyDescent="0.35">
      <c r="A8" s="88" t="s">
        <v>10</v>
      </c>
      <c r="B8" s="18">
        <v>10</v>
      </c>
      <c r="C8" s="18">
        <f>diurno!I6</f>
        <v>267.64999999999998</v>
      </c>
      <c r="D8" s="87">
        <f t="shared" si="0"/>
        <v>267.64999999999998</v>
      </c>
    </row>
    <row r="9" spans="1:4" ht="15" thickBot="1" x14ac:dyDescent="0.35">
      <c r="A9" s="88" t="s">
        <v>11</v>
      </c>
      <c r="B9" s="18">
        <v>4.4000000000000004</v>
      </c>
      <c r="C9" s="18">
        <f>diurno!J6</f>
        <v>116.3</v>
      </c>
      <c r="D9" s="87">
        <f t="shared" si="0"/>
        <v>116.3</v>
      </c>
    </row>
    <row r="10" spans="1:4" ht="15" thickBot="1" x14ac:dyDescent="0.35">
      <c r="A10" s="88" t="s">
        <v>12</v>
      </c>
      <c r="B10" s="18">
        <v>9</v>
      </c>
      <c r="C10" s="18">
        <f>diurno!K6</f>
        <v>236.96999999999994</v>
      </c>
      <c r="D10" s="87">
        <f t="shared" si="0"/>
        <v>236.96999999999994</v>
      </c>
    </row>
    <row r="11" spans="1:4" ht="15" thickBot="1" x14ac:dyDescent="0.35">
      <c r="A11" s="88" t="s">
        <v>13</v>
      </c>
      <c r="B11" s="18">
        <v>4.3</v>
      </c>
      <c r="C11" s="18">
        <f>diurno!L6</f>
        <v>112.27</v>
      </c>
      <c r="D11" s="87">
        <f t="shared" si="0"/>
        <v>112.27</v>
      </c>
    </row>
    <row r="12" spans="1:4" ht="15" thickBot="1" x14ac:dyDescent="0.35">
      <c r="A12" s="89" t="s">
        <v>14</v>
      </c>
      <c r="B12" s="87">
        <f>SUM(B2:B11)</f>
        <v>54.79999999999999</v>
      </c>
      <c r="C12" s="87">
        <f>SUM(C2:C11)</f>
        <v>1409.0800000000002</v>
      </c>
      <c r="D12" s="87">
        <f t="shared" si="0"/>
        <v>1409.0800000000002</v>
      </c>
    </row>
    <row r="14" spans="1:4" ht="15" thickBot="1" x14ac:dyDescent="0.35"/>
    <row r="15" spans="1:4" ht="24.6" thickBot="1" x14ac:dyDescent="0.35">
      <c r="A15" s="91" t="s">
        <v>0</v>
      </c>
      <c r="B15" s="91" t="s">
        <v>1</v>
      </c>
      <c r="C15" s="92" t="s">
        <v>2</v>
      </c>
      <c r="D15" s="86" t="s">
        <v>3</v>
      </c>
    </row>
    <row r="16" spans="1:4" ht="24.6" thickBot="1" x14ac:dyDescent="0.35">
      <c r="A16" s="94" t="s">
        <v>15</v>
      </c>
      <c r="B16" s="18">
        <v>6.5</v>
      </c>
      <c r="C16" s="18">
        <f>diurno!R6</f>
        <v>20.630000000000003</v>
      </c>
      <c r="D16" s="87">
        <f>SUM(C16:C16)</f>
        <v>20.630000000000003</v>
      </c>
    </row>
    <row r="17" spans="1:1" x14ac:dyDescent="0.3">
      <c r="A17" s="93"/>
    </row>
  </sheetData>
  <pageMargins left="0.511811024" right="0.511811024" top="0.78740157499999996" bottom="0.78740157499999996" header="0.31496062000000002" footer="0.31496062000000002"/>
  <pageSetup paperSize="9" orientation="portrait" horizontalDpi="1200" verticalDpi="1200" r:id="rId1"/>
  <headerFooter>
    <oddFooter>&amp;C&amp;"Calibri"&amp;11&amp;K000000_x000D_&amp;1#&amp;"Arial Black"&amp;11&amp;K008542INTERNA \ Força de Trabalho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C388E-2F07-436B-8D96-5F6EB32AFE4D}">
  <dimension ref="A1:R8"/>
  <sheetViews>
    <sheetView tabSelected="1" zoomScale="90" zoomScaleNormal="90" workbookViewId="0">
      <selection activeCell="C2" sqref="C2:M8"/>
    </sheetView>
  </sheetViews>
  <sheetFormatPr defaultRowHeight="14.4" x14ac:dyDescent="0.3"/>
  <cols>
    <col min="1" max="1" width="13.33203125" customWidth="1"/>
    <col min="2" max="2" width="21.33203125" customWidth="1"/>
    <col min="16" max="16" width="11.6640625" customWidth="1"/>
    <col min="17" max="17" width="22.6640625" bestFit="1" customWidth="1"/>
  </cols>
  <sheetData>
    <row r="1" spans="1:18" ht="83.4" thickBot="1" x14ac:dyDescent="0.35">
      <c r="A1" s="20" t="s">
        <v>16</v>
      </c>
      <c r="B1" s="15" t="s">
        <v>0</v>
      </c>
      <c r="C1" s="16" t="s">
        <v>4</v>
      </c>
      <c r="D1" s="16" t="s">
        <v>5</v>
      </c>
      <c r="E1" s="16" t="s">
        <v>6</v>
      </c>
      <c r="F1" s="16" t="s">
        <v>7</v>
      </c>
      <c r="G1" s="16" t="s">
        <v>8</v>
      </c>
      <c r="H1" s="16" t="s">
        <v>9</v>
      </c>
      <c r="I1" s="16" t="s">
        <v>10</v>
      </c>
      <c r="J1" s="16" t="s">
        <v>11</v>
      </c>
      <c r="K1" s="16" t="s">
        <v>12</v>
      </c>
      <c r="L1" s="16" t="s">
        <v>13</v>
      </c>
      <c r="M1" s="17" t="s">
        <v>14</v>
      </c>
      <c r="P1" s="20" t="s">
        <v>16</v>
      </c>
      <c r="Q1" s="15" t="s">
        <v>0</v>
      </c>
      <c r="R1" s="16" t="s">
        <v>17</v>
      </c>
    </row>
    <row r="2" spans="1:18" ht="15" thickBot="1" x14ac:dyDescent="0.35">
      <c r="A2" s="116" t="s">
        <v>18</v>
      </c>
      <c r="B2" s="18" t="s">
        <v>19</v>
      </c>
      <c r="C2" s="22">
        <v>6.5</v>
      </c>
      <c r="D2" s="22">
        <v>3.5</v>
      </c>
      <c r="E2" s="22">
        <v>3.5</v>
      </c>
      <c r="F2" s="22">
        <v>4.7</v>
      </c>
      <c r="G2" s="22">
        <v>3.9</v>
      </c>
      <c r="H2" s="22">
        <v>5</v>
      </c>
      <c r="I2" s="22">
        <v>10</v>
      </c>
      <c r="J2" s="22">
        <v>4.4000000000000004</v>
      </c>
      <c r="K2" s="22">
        <v>9</v>
      </c>
      <c r="L2" s="22">
        <v>4.3</v>
      </c>
      <c r="M2" s="19">
        <f>SUM(C2:L2)</f>
        <v>54.79999999999999</v>
      </c>
      <c r="P2" s="116" t="s">
        <v>18</v>
      </c>
      <c r="Q2" s="18" t="s">
        <v>19</v>
      </c>
      <c r="R2" s="22">
        <v>6.5</v>
      </c>
    </row>
    <row r="3" spans="1:18" ht="15" thickBot="1" x14ac:dyDescent="0.35">
      <c r="A3" s="117"/>
      <c r="B3" s="18" t="s">
        <v>20</v>
      </c>
      <c r="C3" s="22">
        <f>Goiabal!A32</f>
        <v>26</v>
      </c>
      <c r="D3" s="22">
        <f>'Céu e Caju-una'!A32</f>
        <v>26</v>
      </c>
      <c r="E3" s="22">
        <f>Pesqueiro!A32</f>
        <v>26</v>
      </c>
      <c r="F3" s="22">
        <f>Turé!A32</f>
        <v>26</v>
      </c>
      <c r="G3" s="22">
        <f>Tarumã!A30</f>
        <v>26</v>
      </c>
      <c r="H3" s="22">
        <f>Princesa!A32</f>
        <v>26</v>
      </c>
      <c r="I3" s="22">
        <f>Atalaia!A32</f>
        <v>26</v>
      </c>
      <c r="J3" s="22">
        <f>'Corvina-Maçarico'!A32</f>
        <v>26</v>
      </c>
      <c r="K3" s="22">
        <f>'Areao-Fortaleza'!A32</f>
        <v>26</v>
      </c>
      <c r="L3" s="22">
        <f>Ajuruteua!A32</f>
        <v>26</v>
      </c>
      <c r="M3" s="19" t="s">
        <v>21</v>
      </c>
      <c r="P3" s="117"/>
      <c r="Q3" s="18" t="s">
        <v>20</v>
      </c>
      <c r="R3" s="22">
        <f>'Goiabal-pretérito'!A5</f>
        <v>3</v>
      </c>
    </row>
    <row r="4" spans="1:18" ht="15" thickBot="1" x14ac:dyDescent="0.35">
      <c r="A4" s="117"/>
      <c r="B4" s="18" t="s">
        <v>22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19" t="s">
        <v>21</v>
      </c>
      <c r="P4" s="117"/>
      <c r="Q4" s="18" t="s">
        <v>22</v>
      </c>
      <c r="R4" s="22">
        <v>3</v>
      </c>
    </row>
    <row r="5" spans="1:18" ht="15" thickBot="1" x14ac:dyDescent="0.35">
      <c r="A5" s="117"/>
      <c r="B5" s="18" t="s">
        <v>23</v>
      </c>
      <c r="C5" s="22">
        <f t="shared" ref="C5:L5" si="0">C2*C3</f>
        <v>169</v>
      </c>
      <c r="D5" s="22">
        <f t="shared" si="0"/>
        <v>91</v>
      </c>
      <c r="E5" s="22">
        <f t="shared" si="0"/>
        <v>91</v>
      </c>
      <c r="F5" s="22">
        <f t="shared" ref="F5" si="1">F2*F3</f>
        <v>122.2</v>
      </c>
      <c r="G5" s="22">
        <f t="shared" si="0"/>
        <v>101.39999999999999</v>
      </c>
      <c r="H5" s="22">
        <f t="shared" si="0"/>
        <v>130</v>
      </c>
      <c r="I5" s="22">
        <f t="shared" si="0"/>
        <v>260</v>
      </c>
      <c r="J5" s="22">
        <f t="shared" si="0"/>
        <v>114.4</v>
      </c>
      <c r="K5" s="22">
        <f t="shared" si="0"/>
        <v>234</v>
      </c>
      <c r="L5" s="22">
        <f t="shared" si="0"/>
        <v>111.8</v>
      </c>
      <c r="M5" s="19">
        <f>SUM(C5:L5)</f>
        <v>1424.8</v>
      </c>
      <c r="P5" s="117"/>
      <c r="Q5" s="18" t="s">
        <v>23</v>
      </c>
      <c r="R5" s="22">
        <f t="shared" ref="R5" si="2">R2*R3</f>
        <v>19.5</v>
      </c>
    </row>
    <row r="6" spans="1:18" ht="15" thickBot="1" x14ac:dyDescent="0.35">
      <c r="A6" s="117"/>
      <c r="B6" s="18" t="s">
        <v>24</v>
      </c>
      <c r="C6" s="22">
        <f>Goiabal!X32</f>
        <v>177.81</v>
      </c>
      <c r="D6" s="22">
        <f>'Céu e Caju-una'!X32</f>
        <v>91.61</v>
      </c>
      <c r="E6" s="22">
        <f>Pesqueiro!X32</f>
        <v>91.14</v>
      </c>
      <c r="F6" s="22">
        <f>Turé!X32</f>
        <v>125.93999999999998</v>
      </c>
      <c r="G6" s="22">
        <f>Tarumã!X30</f>
        <v>83.44</v>
      </c>
      <c r="H6" s="22">
        <f>Princesa!X32</f>
        <v>105.95</v>
      </c>
      <c r="I6" s="22">
        <f>Atalaia!X32</f>
        <v>267.64999999999998</v>
      </c>
      <c r="J6" s="22">
        <f>'Corvina-Maçarico'!X32</f>
        <v>116.3</v>
      </c>
      <c r="K6" s="22">
        <f>'Areao-Fortaleza'!X32</f>
        <v>236.96999999999994</v>
      </c>
      <c r="L6" s="22">
        <f>Ajuruteua!X32</f>
        <v>112.27</v>
      </c>
      <c r="M6" s="19">
        <f>SUM(C6:L6)</f>
        <v>1409.0800000000002</v>
      </c>
      <c r="P6" s="117"/>
      <c r="Q6" s="18" t="s">
        <v>24</v>
      </c>
      <c r="R6" s="22">
        <f>'Goiabal-pretérito'!X5</f>
        <v>20.630000000000003</v>
      </c>
    </row>
    <row r="7" spans="1:18" ht="15" thickBot="1" x14ac:dyDescent="0.35">
      <c r="A7" s="117"/>
      <c r="B7" s="18" t="s">
        <v>25</v>
      </c>
      <c r="C7" s="22">
        <f>Goiabal!Y32</f>
        <v>169</v>
      </c>
      <c r="D7" s="22">
        <f>'Céu e Caju-una'!Y32</f>
        <v>91</v>
      </c>
      <c r="E7" s="22">
        <f>Pesqueiro!Y32</f>
        <v>91</v>
      </c>
      <c r="F7" s="22">
        <f>Turé!Y32</f>
        <v>122.18000000000005</v>
      </c>
      <c r="G7" s="22">
        <f>Tarumã!Y30</f>
        <v>81.900000000000006</v>
      </c>
      <c r="H7" s="22">
        <f>Princesa!Y32</f>
        <v>99.94</v>
      </c>
      <c r="I7" s="22">
        <f>Atalaia!Y32</f>
        <v>260</v>
      </c>
      <c r="J7" s="22">
        <f>'Corvina-Maçarico'!Y32</f>
        <v>114.40000000000005</v>
      </c>
      <c r="K7" s="22">
        <f>'Areao-Fortaleza'!Y32</f>
        <v>233.91</v>
      </c>
      <c r="L7" s="22">
        <f>Ajuruteua!Y32</f>
        <v>111.01999999999997</v>
      </c>
      <c r="M7" s="19">
        <f>SUM(C7:L7)</f>
        <v>1374.3500000000001</v>
      </c>
      <c r="P7" s="117"/>
      <c r="Q7" s="18" t="s">
        <v>25</v>
      </c>
      <c r="R7" s="22">
        <f>'Goiabal-pretérito'!Y5</f>
        <v>19.5</v>
      </c>
    </row>
    <row r="8" spans="1:18" ht="15" thickBot="1" x14ac:dyDescent="0.35">
      <c r="A8" s="118"/>
      <c r="B8" s="18" t="s">
        <v>26</v>
      </c>
      <c r="C8" s="23">
        <f t="shared" ref="C8:L8" si="3">(C7*100)/C5</f>
        <v>100</v>
      </c>
      <c r="D8" s="23">
        <f t="shared" si="3"/>
        <v>100</v>
      </c>
      <c r="E8" s="23">
        <f t="shared" si="3"/>
        <v>100</v>
      </c>
      <c r="F8" s="23">
        <f t="shared" si="3"/>
        <v>99.983633387888744</v>
      </c>
      <c r="G8" s="23">
        <f t="shared" si="3"/>
        <v>80.769230769230788</v>
      </c>
      <c r="H8" s="23">
        <f t="shared" si="3"/>
        <v>76.876923076923077</v>
      </c>
      <c r="I8" s="23">
        <f t="shared" si="3"/>
        <v>100</v>
      </c>
      <c r="J8" s="23">
        <f t="shared" si="3"/>
        <v>100.00000000000004</v>
      </c>
      <c r="K8" s="23">
        <f t="shared" si="3"/>
        <v>99.961538461538467</v>
      </c>
      <c r="L8" s="23">
        <f t="shared" si="3"/>
        <v>99.302325581395323</v>
      </c>
      <c r="M8" s="85" t="s">
        <v>21</v>
      </c>
      <c r="P8" s="118"/>
      <c r="Q8" s="18" t="s">
        <v>26</v>
      </c>
      <c r="R8" s="23">
        <f t="shared" ref="R8" si="4">(R7*100)/R5</f>
        <v>100</v>
      </c>
    </row>
  </sheetData>
  <mergeCells count="2">
    <mergeCell ref="A2:A8"/>
    <mergeCell ref="P2:P8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&amp;C&amp;"Calibri"&amp;11&amp;K000000_x000D_&amp;1#&amp;"Arial Black"&amp;11&amp;K008542INTERNA \ Força de Trabalho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7B5E7-92FA-4F1D-95AC-57C3383C9501}">
  <dimension ref="A1:AC36"/>
  <sheetViews>
    <sheetView topLeftCell="V7" zoomScaleNormal="100" workbookViewId="0">
      <selection activeCell="Z20" sqref="Z20:Z23"/>
    </sheetView>
  </sheetViews>
  <sheetFormatPr defaultRowHeight="14.4" x14ac:dyDescent="0.3"/>
  <cols>
    <col min="1" max="1" width="8.88671875" style="66"/>
    <col min="2" max="2" width="10.6640625" style="66" bestFit="1" customWidth="1"/>
    <col min="3" max="12" width="8.88671875" style="66"/>
    <col min="13" max="13" width="22" style="66" customWidth="1"/>
    <col min="14" max="14" width="21.6640625" style="66" customWidth="1"/>
    <col min="15" max="21" width="8.88671875" style="66"/>
    <col min="22" max="22" width="14.33203125" style="66" bestFit="1" customWidth="1"/>
    <col min="23" max="23" width="15.44140625" style="66" customWidth="1"/>
    <col min="24" max="25" width="12.88671875" style="66" customWidth="1"/>
    <col min="26" max="26" width="68" style="66" bestFit="1" customWidth="1"/>
    <col min="27" max="27" width="69.6640625" style="66" bestFit="1" customWidth="1"/>
    <col min="28" max="28" width="82.88671875" style="66" customWidth="1"/>
  </cols>
  <sheetData>
    <row r="1" spans="1:28" ht="42" thickBot="1" x14ac:dyDescent="0.35">
      <c r="A1" s="56" t="s">
        <v>27</v>
      </c>
      <c r="B1" s="56" t="s">
        <v>28</v>
      </c>
      <c r="C1" s="56" t="s">
        <v>29</v>
      </c>
      <c r="D1" s="57" t="s">
        <v>30</v>
      </c>
      <c r="E1" s="57" t="s">
        <v>31</v>
      </c>
      <c r="F1" s="57" t="s">
        <v>32</v>
      </c>
      <c r="G1" s="57" t="s">
        <v>33</v>
      </c>
      <c r="H1" s="57" t="s">
        <v>0</v>
      </c>
      <c r="I1" s="57" t="s">
        <v>34</v>
      </c>
      <c r="J1" s="57" t="s">
        <v>35</v>
      </c>
      <c r="K1" s="57" t="s">
        <v>36</v>
      </c>
      <c r="L1" s="57" t="s">
        <v>37</v>
      </c>
      <c r="M1" s="57" t="s">
        <v>38</v>
      </c>
      <c r="N1" s="57" t="s">
        <v>39</v>
      </c>
      <c r="O1" s="57" t="s">
        <v>40</v>
      </c>
      <c r="P1" s="57" t="s">
        <v>41</v>
      </c>
      <c r="Q1" s="57" t="s">
        <v>42</v>
      </c>
      <c r="R1" s="57" t="s">
        <v>43</v>
      </c>
      <c r="S1" s="57" t="s">
        <v>44</v>
      </c>
      <c r="T1" s="57" t="s">
        <v>45</v>
      </c>
      <c r="U1" s="57" t="s">
        <v>46</v>
      </c>
      <c r="V1" s="57" t="s">
        <v>47</v>
      </c>
      <c r="W1" s="57" t="s">
        <v>48</v>
      </c>
      <c r="X1" s="58" t="s">
        <v>24</v>
      </c>
      <c r="Y1" s="58" t="s">
        <v>25</v>
      </c>
      <c r="Z1" s="57" t="s">
        <v>49</v>
      </c>
      <c r="AA1" s="57"/>
      <c r="AB1" s="59" t="s">
        <v>50</v>
      </c>
    </row>
    <row r="2" spans="1:28" x14ac:dyDescent="0.3">
      <c r="A2" s="60">
        <v>1</v>
      </c>
      <c r="B2" s="97">
        <v>44793</v>
      </c>
      <c r="C2" s="98" t="s">
        <v>18</v>
      </c>
      <c r="D2" s="100">
        <v>0.63750000000000007</v>
      </c>
      <c r="E2" s="100">
        <v>0.66041666666666665</v>
      </c>
      <c r="F2" s="98" t="s">
        <v>51</v>
      </c>
      <c r="G2" s="98" t="s">
        <v>52</v>
      </c>
      <c r="H2" s="98" t="s">
        <v>4</v>
      </c>
      <c r="I2" s="99" t="s">
        <v>53</v>
      </c>
      <c r="J2" s="99" t="s">
        <v>54</v>
      </c>
      <c r="K2" s="99" t="s">
        <v>55</v>
      </c>
      <c r="L2" s="99" t="s">
        <v>56</v>
      </c>
      <c r="M2" s="98" t="s">
        <v>57</v>
      </c>
      <c r="N2" s="98" t="s">
        <v>57</v>
      </c>
      <c r="O2" s="98" t="s">
        <v>58</v>
      </c>
      <c r="P2" s="98" t="s">
        <v>58</v>
      </c>
      <c r="Q2" s="98">
        <v>2</v>
      </c>
      <c r="R2" s="98">
        <v>2</v>
      </c>
      <c r="S2" s="98" t="s">
        <v>59</v>
      </c>
      <c r="T2" s="98" t="s">
        <v>59</v>
      </c>
      <c r="U2" s="98">
        <v>3</v>
      </c>
      <c r="V2" s="98">
        <v>3</v>
      </c>
      <c r="W2" s="63">
        <v>6.5</v>
      </c>
      <c r="X2" s="108">
        <v>6.84</v>
      </c>
      <c r="Y2" s="63">
        <v>6.5</v>
      </c>
      <c r="Z2" s="63"/>
      <c r="AA2" s="25" t="s">
        <v>60</v>
      </c>
    </row>
    <row r="3" spans="1:28" x14ac:dyDescent="0.3">
      <c r="A3" s="60">
        <v>2</v>
      </c>
      <c r="B3" s="97">
        <v>44795</v>
      </c>
      <c r="C3" s="98" t="s">
        <v>18</v>
      </c>
      <c r="D3" s="100">
        <v>0.73819444444444438</v>
      </c>
      <c r="E3" s="100">
        <v>0.75555555555555554</v>
      </c>
      <c r="F3" s="98" t="s">
        <v>51</v>
      </c>
      <c r="G3" s="98" t="s">
        <v>52</v>
      </c>
      <c r="H3" s="98" t="s">
        <v>4</v>
      </c>
      <c r="I3" s="99" t="s">
        <v>61</v>
      </c>
      <c r="J3" s="99" t="s">
        <v>62</v>
      </c>
      <c r="K3" s="99" t="s">
        <v>63</v>
      </c>
      <c r="L3" s="99" t="s">
        <v>64</v>
      </c>
      <c r="M3" s="98" t="s">
        <v>65</v>
      </c>
      <c r="N3" s="98" t="s">
        <v>65</v>
      </c>
      <c r="O3" s="98" t="s">
        <v>66</v>
      </c>
      <c r="P3" s="98" t="s">
        <v>66</v>
      </c>
      <c r="Q3" s="98">
        <v>1</v>
      </c>
      <c r="R3" s="98">
        <v>1</v>
      </c>
      <c r="S3" s="98" t="s">
        <v>59</v>
      </c>
      <c r="T3" s="98" t="s">
        <v>59</v>
      </c>
      <c r="U3" s="98">
        <v>1</v>
      </c>
      <c r="V3" s="98">
        <v>1</v>
      </c>
      <c r="W3" s="63">
        <v>6.5</v>
      </c>
      <c r="X3" s="108">
        <v>6.84</v>
      </c>
      <c r="Y3" s="63">
        <v>6.5</v>
      </c>
      <c r="Z3" s="63"/>
      <c r="AA3" s="25" t="s">
        <v>67</v>
      </c>
    </row>
    <row r="4" spans="1:28" x14ac:dyDescent="0.3">
      <c r="A4" s="60">
        <v>3</v>
      </c>
      <c r="B4" s="97">
        <v>44796</v>
      </c>
      <c r="C4" s="98" t="s">
        <v>18</v>
      </c>
      <c r="D4" s="100">
        <v>0.27638888888888885</v>
      </c>
      <c r="E4" s="100">
        <v>0.3</v>
      </c>
      <c r="F4" s="98" t="s">
        <v>51</v>
      </c>
      <c r="G4" s="98" t="s">
        <v>52</v>
      </c>
      <c r="H4" s="98" t="s">
        <v>4</v>
      </c>
      <c r="I4" s="99" t="s">
        <v>68</v>
      </c>
      <c r="J4" s="99" t="s">
        <v>69</v>
      </c>
      <c r="K4" s="99" t="s">
        <v>70</v>
      </c>
      <c r="L4" s="99" t="s">
        <v>71</v>
      </c>
      <c r="M4" s="98" t="s">
        <v>72</v>
      </c>
      <c r="N4" s="98" t="s">
        <v>72</v>
      </c>
      <c r="O4" s="98" t="s">
        <v>73</v>
      </c>
      <c r="P4" s="98" t="s">
        <v>73</v>
      </c>
      <c r="Q4" s="98">
        <v>2</v>
      </c>
      <c r="R4" s="98">
        <v>2</v>
      </c>
      <c r="S4" s="98" t="s">
        <v>59</v>
      </c>
      <c r="T4" s="98" t="s">
        <v>59</v>
      </c>
      <c r="U4" s="98">
        <v>0</v>
      </c>
      <c r="V4" s="98">
        <v>0</v>
      </c>
      <c r="W4" s="63">
        <v>6.5</v>
      </c>
      <c r="X4" s="108">
        <v>6.73</v>
      </c>
      <c r="Y4" s="63">
        <v>6.5</v>
      </c>
      <c r="Z4" s="63"/>
      <c r="AA4" s="25" t="s">
        <v>74</v>
      </c>
    </row>
    <row r="5" spans="1:28" x14ac:dyDescent="0.3">
      <c r="A5" s="60">
        <v>4</v>
      </c>
      <c r="B5" s="97">
        <v>44797</v>
      </c>
      <c r="C5" s="98" t="s">
        <v>18</v>
      </c>
      <c r="D5" s="100">
        <v>0.31597222222222221</v>
      </c>
      <c r="E5" s="100">
        <v>0.34166666666666662</v>
      </c>
      <c r="F5" s="98" t="s">
        <v>51</v>
      </c>
      <c r="G5" s="98" t="s">
        <v>52</v>
      </c>
      <c r="H5" s="98" t="s">
        <v>4</v>
      </c>
      <c r="I5" s="99" t="s">
        <v>75</v>
      </c>
      <c r="J5" s="99" t="s">
        <v>76</v>
      </c>
      <c r="K5" s="99" t="s">
        <v>77</v>
      </c>
      <c r="L5" s="99" t="s">
        <v>78</v>
      </c>
      <c r="M5" s="98" t="s">
        <v>65</v>
      </c>
      <c r="N5" s="98" t="s">
        <v>65</v>
      </c>
      <c r="O5" s="98" t="s">
        <v>58</v>
      </c>
      <c r="P5" s="98" t="s">
        <v>58</v>
      </c>
      <c r="Q5" s="98">
        <v>2</v>
      </c>
      <c r="R5" s="98">
        <v>2</v>
      </c>
      <c r="S5" s="98" t="s">
        <v>59</v>
      </c>
      <c r="T5" s="98" t="s">
        <v>59</v>
      </c>
      <c r="U5" s="98">
        <v>5</v>
      </c>
      <c r="V5" s="98">
        <v>5</v>
      </c>
      <c r="W5" s="63">
        <v>6.5</v>
      </c>
      <c r="X5" s="108">
        <v>6.78</v>
      </c>
      <c r="Y5" s="63">
        <v>6.5</v>
      </c>
      <c r="Z5" s="63"/>
      <c r="AA5" s="25" t="s">
        <v>79</v>
      </c>
    </row>
    <row r="6" spans="1:28" x14ac:dyDescent="0.3">
      <c r="A6" s="60">
        <v>5</v>
      </c>
      <c r="B6" s="97">
        <v>44798</v>
      </c>
      <c r="C6" s="98" t="s">
        <v>18</v>
      </c>
      <c r="D6" s="100">
        <v>0.34513888888888888</v>
      </c>
      <c r="E6" s="100">
        <v>0.375</v>
      </c>
      <c r="F6" s="98" t="s">
        <v>51</v>
      </c>
      <c r="G6" s="98" t="s">
        <v>52</v>
      </c>
      <c r="H6" s="98" t="s">
        <v>4</v>
      </c>
      <c r="I6" s="99" t="s">
        <v>80</v>
      </c>
      <c r="J6" s="99" t="s">
        <v>81</v>
      </c>
      <c r="K6" s="99" t="s">
        <v>82</v>
      </c>
      <c r="L6" s="99" t="s">
        <v>83</v>
      </c>
      <c r="M6" s="98" t="s">
        <v>65</v>
      </c>
      <c r="N6" s="98" t="s">
        <v>65</v>
      </c>
      <c r="O6" s="98" t="s">
        <v>58</v>
      </c>
      <c r="P6" s="98" t="s">
        <v>58</v>
      </c>
      <c r="Q6" s="98">
        <v>3</v>
      </c>
      <c r="R6" s="98">
        <v>3</v>
      </c>
      <c r="S6" s="98" t="s">
        <v>59</v>
      </c>
      <c r="T6" s="98" t="s">
        <v>59</v>
      </c>
      <c r="U6" s="98">
        <v>4</v>
      </c>
      <c r="V6" s="98">
        <v>4</v>
      </c>
      <c r="W6" s="63">
        <v>6.5</v>
      </c>
      <c r="X6" s="108">
        <v>6.89</v>
      </c>
      <c r="Y6" s="63">
        <v>6.5</v>
      </c>
      <c r="Z6" s="63"/>
      <c r="AA6" s="25" t="s">
        <v>84</v>
      </c>
    </row>
    <row r="7" spans="1:28" x14ac:dyDescent="0.3">
      <c r="A7" s="60">
        <v>6</v>
      </c>
      <c r="B7" s="97">
        <v>44799</v>
      </c>
      <c r="C7" s="98" t="s">
        <v>18</v>
      </c>
      <c r="D7" s="100">
        <v>0.38680555555555557</v>
      </c>
      <c r="E7" s="100">
        <v>0.40972222222222227</v>
      </c>
      <c r="F7" s="98" t="s">
        <v>51</v>
      </c>
      <c r="G7" s="98" t="s">
        <v>52</v>
      </c>
      <c r="H7" s="98" t="s">
        <v>4</v>
      </c>
      <c r="I7" s="99" t="s">
        <v>85</v>
      </c>
      <c r="J7" s="99" t="s">
        <v>86</v>
      </c>
      <c r="K7" s="99" t="s">
        <v>87</v>
      </c>
      <c r="L7" s="99" t="s">
        <v>88</v>
      </c>
      <c r="M7" s="98" t="s">
        <v>72</v>
      </c>
      <c r="N7" s="98" t="s">
        <v>72</v>
      </c>
      <c r="O7" s="98" t="s">
        <v>66</v>
      </c>
      <c r="P7" s="98" t="s">
        <v>66</v>
      </c>
      <c r="Q7" s="98">
        <v>4</v>
      </c>
      <c r="R7" s="98">
        <v>4</v>
      </c>
      <c r="S7" s="98" t="s">
        <v>59</v>
      </c>
      <c r="T7" s="98" t="s">
        <v>59</v>
      </c>
      <c r="U7" s="98">
        <v>3</v>
      </c>
      <c r="V7" s="98">
        <v>3</v>
      </c>
      <c r="W7" s="63">
        <v>6.5</v>
      </c>
      <c r="X7" s="108">
        <v>6.79</v>
      </c>
      <c r="Y7" s="63">
        <v>6.5</v>
      </c>
      <c r="Z7" s="63"/>
      <c r="AA7" s="25" t="s">
        <v>89</v>
      </c>
    </row>
    <row r="8" spans="1:28" x14ac:dyDescent="0.3">
      <c r="A8" s="60">
        <v>7</v>
      </c>
      <c r="B8" s="97">
        <v>44800</v>
      </c>
      <c r="C8" s="98" t="s">
        <v>18</v>
      </c>
      <c r="D8" s="100">
        <v>0.41666666666666669</v>
      </c>
      <c r="E8" s="100">
        <v>0.44236111111111115</v>
      </c>
      <c r="F8" s="98" t="s">
        <v>51</v>
      </c>
      <c r="G8" s="98" t="s">
        <v>52</v>
      </c>
      <c r="H8" s="98" t="s">
        <v>4</v>
      </c>
      <c r="I8" s="99" t="s">
        <v>90</v>
      </c>
      <c r="J8" s="99" t="s">
        <v>91</v>
      </c>
      <c r="K8" s="99" t="s">
        <v>92</v>
      </c>
      <c r="L8" s="99" t="s">
        <v>93</v>
      </c>
      <c r="M8" s="98" t="s">
        <v>65</v>
      </c>
      <c r="N8" s="98" t="s">
        <v>65</v>
      </c>
      <c r="O8" s="98" t="s">
        <v>58</v>
      </c>
      <c r="P8" s="98" t="s">
        <v>58</v>
      </c>
      <c r="Q8" s="98">
        <v>5</v>
      </c>
      <c r="R8" s="98">
        <v>5</v>
      </c>
      <c r="S8" s="98" t="s">
        <v>59</v>
      </c>
      <c r="T8" s="98" t="s">
        <v>59</v>
      </c>
      <c r="U8" s="98">
        <v>3</v>
      </c>
      <c r="V8" s="98">
        <v>3</v>
      </c>
      <c r="W8" s="63">
        <v>6.5</v>
      </c>
      <c r="X8" s="108">
        <v>6.74</v>
      </c>
      <c r="Y8" s="63">
        <v>6.5</v>
      </c>
      <c r="Z8" s="63"/>
      <c r="AA8" s="25" t="s">
        <v>94</v>
      </c>
    </row>
    <row r="9" spans="1:28" x14ac:dyDescent="0.3">
      <c r="A9" s="60">
        <v>8</v>
      </c>
      <c r="B9" s="97">
        <v>44802</v>
      </c>
      <c r="C9" s="98" t="s">
        <v>18</v>
      </c>
      <c r="D9" s="100">
        <v>0.44166666666666665</v>
      </c>
      <c r="E9" s="100">
        <v>0.45694444444444443</v>
      </c>
      <c r="F9" s="98" t="s">
        <v>51</v>
      </c>
      <c r="G9" s="98" t="s">
        <v>52</v>
      </c>
      <c r="H9" s="98" t="s">
        <v>4</v>
      </c>
      <c r="I9" s="99" t="s">
        <v>95</v>
      </c>
      <c r="J9" s="99" t="s">
        <v>96</v>
      </c>
      <c r="K9" s="99" t="s">
        <v>97</v>
      </c>
      <c r="L9" s="99" t="s">
        <v>98</v>
      </c>
      <c r="M9" s="98" t="s">
        <v>57</v>
      </c>
      <c r="N9" s="98" t="s">
        <v>57</v>
      </c>
      <c r="O9" s="98" t="s">
        <v>58</v>
      </c>
      <c r="P9" s="98" t="s">
        <v>58</v>
      </c>
      <c r="Q9" s="98">
        <v>5</v>
      </c>
      <c r="R9" s="98">
        <v>5</v>
      </c>
      <c r="S9" s="98" t="s">
        <v>59</v>
      </c>
      <c r="T9" s="98" t="s">
        <v>59</v>
      </c>
      <c r="U9" s="98">
        <v>4</v>
      </c>
      <c r="V9" s="98">
        <v>4</v>
      </c>
      <c r="W9" s="63">
        <v>6.5</v>
      </c>
      <c r="X9" s="108">
        <v>6.81</v>
      </c>
      <c r="Y9" s="63">
        <v>6.5</v>
      </c>
      <c r="Z9" s="63"/>
      <c r="AA9" s="25" t="s">
        <v>99</v>
      </c>
      <c r="AB9" s="64"/>
    </row>
    <row r="10" spans="1:28" x14ac:dyDescent="0.3">
      <c r="A10" s="60">
        <v>9</v>
      </c>
      <c r="B10" s="97">
        <v>44803</v>
      </c>
      <c r="C10" s="98" t="s">
        <v>18</v>
      </c>
      <c r="D10" s="100">
        <v>0.4861111111111111</v>
      </c>
      <c r="E10" s="100">
        <v>0.51041666666666663</v>
      </c>
      <c r="F10" s="98" t="s">
        <v>51</v>
      </c>
      <c r="G10" s="98" t="s">
        <v>52</v>
      </c>
      <c r="H10" s="98" t="s">
        <v>4</v>
      </c>
      <c r="I10" s="99" t="s">
        <v>100</v>
      </c>
      <c r="J10" s="99" t="s">
        <v>101</v>
      </c>
      <c r="K10" s="99" t="s">
        <v>102</v>
      </c>
      <c r="L10" s="99" t="s">
        <v>103</v>
      </c>
      <c r="M10" s="98" t="s">
        <v>57</v>
      </c>
      <c r="N10" s="98" t="s">
        <v>57</v>
      </c>
      <c r="O10" s="98" t="s">
        <v>58</v>
      </c>
      <c r="P10" s="98" t="s">
        <v>58</v>
      </c>
      <c r="Q10" s="98">
        <v>5</v>
      </c>
      <c r="R10" s="98">
        <v>5</v>
      </c>
      <c r="S10" s="98" t="s">
        <v>59</v>
      </c>
      <c r="T10" s="98" t="s">
        <v>59</v>
      </c>
      <c r="U10" s="98">
        <v>5</v>
      </c>
      <c r="V10" s="98">
        <v>5</v>
      </c>
      <c r="W10" s="63">
        <v>6.5</v>
      </c>
      <c r="X10" s="108">
        <v>6.81</v>
      </c>
      <c r="Y10" s="63">
        <v>6.5</v>
      </c>
      <c r="Z10" s="63"/>
      <c r="AA10" s="25" t="s">
        <v>104</v>
      </c>
      <c r="AB10" s="64"/>
    </row>
    <row r="11" spans="1:28" x14ac:dyDescent="0.3">
      <c r="A11" s="60">
        <v>10</v>
      </c>
      <c r="B11" s="97">
        <v>44804</v>
      </c>
      <c r="C11" s="98" t="s">
        <v>18</v>
      </c>
      <c r="D11" s="100">
        <v>0.49861111111111112</v>
      </c>
      <c r="E11" s="100">
        <v>0.54097222222222219</v>
      </c>
      <c r="F11" s="98" t="s">
        <v>51</v>
      </c>
      <c r="G11" s="98" t="s">
        <v>52</v>
      </c>
      <c r="H11" s="98" t="s">
        <v>4</v>
      </c>
      <c r="I11" s="99" t="s">
        <v>105</v>
      </c>
      <c r="J11" s="99" t="s">
        <v>106</v>
      </c>
      <c r="K11" s="99" t="s">
        <v>107</v>
      </c>
      <c r="L11" s="99" t="s">
        <v>108</v>
      </c>
      <c r="M11" s="98" t="s">
        <v>65</v>
      </c>
      <c r="N11" s="98" t="s">
        <v>65</v>
      </c>
      <c r="O11" s="98" t="s">
        <v>58</v>
      </c>
      <c r="P11" s="98" t="s">
        <v>58</v>
      </c>
      <c r="Q11" s="98">
        <v>5</v>
      </c>
      <c r="R11" s="98">
        <v>5</v>
      </c>
      <c r="S11" s="98" t="s">
        <v>59</v>
      </c>
      <c r="T11" s="98" t="s">
        <v>59</v>
      </c>
      <c r="U11" s="98">
        <v>5</v>
      </c>
      <c r="V11" s="98">
        <v>5</v>
      </c>
      <c r="W11" s="63">
        <v>6.5</v>
      </c>
      <c r="X11" s="108">
        <v>6.7</v>
      </c>
      <c r="Y11" s="63">
        <v>6.5</v>
      </c>
      <c r="Z11" s="63"/>
      <c r="AA11" s="25" t="s">
        <v>109</v>
      </c>
      <c r="AB11" s="64"/>
    </row>
    <row r="12" spans="1:28" x14ac:dyDescent="0.3">
      <c r="A12" s="60">
        <v>11</v>
      </c>
      <c r="B12" s="97">
        <v>44805</v>
      </c>
      <c r="C12" s="98" t="s">
        <v>18</v>
      </c>
      <c r="D12" s="100">
        <v>0.53472222222222221</v>
      </c>
      <c r="E12" s="100">
        <v>0.56319444444444444</v>
      </c>
      <c r="F12" s="98" t="s">
        <v>51</v>
      </c>
      <c r="G12" s="98" t="s">
        <v>52</v>
      </c>
      <c r="H12" s="98" t="s">
        <v>4</v>
      </c>
      <c r="I12" s="99" t="s">
        <v>110</v>
      </c>
      <c r="J12" s="99" t="s">
        <v>111</v>
      </c>
      <c r="K12" s="99" t="s">
        <v>112</v>
      </c>
      <c r="L12" s="99" t="s">
        <v>113</v>
      </c>
      <c r="M12" s="98" t="s">
        <v>57</v>
      </c>
      <c r="N12" s="98" t="s">
        <v>57</v>
      </c>
      <c r="O12" s="98" t="s">
        <v>58</v>
      </c>
      <c r="P12" s="98" t="s">
        <v>58</v>
      </c>
      <c r="Q12" s="98">
        <v>4</v>
      </c>
      <c r="R12" s="98">
        <v>4</v>
      </c>
      <c r="S12" s="98" t="s">
        <v>59</v>
      </c>
      <c r="T12" s="98" t="s">
        <v>59</v>
      </c>
      <c r="U12" s="98">
        <v>5</v>
      </c>
      <c r="V12" s="98">
        <v>5</v>
      </c>
      <c r="W12" s="63">
        <v>6.5</v>
      </c>
      <c r="X12" s="108">
        <v>6.86</v>
      </c>
      <c r="Y12" s="63">
        <v>6.5</v>
      </c>
      <c r="Z12" s="63"/>
      <c r="AA12" s="25" t="s">
        <v>114</v>
      </c>
      <c r="AB12" s="64"/>
    </row>
    <row r="13" spans="1:28" x14ac:dyDescent="0.3">
      <c r="A13" s="60">
        <v>12</v>
      </c>
      <c r="B13" s="97">
        <v>44806</v>
      </c>
      <c r="C13" s="98" t="s">
        <v>18</v>
      </c>
      <c r="D13" s="62">
        <v>0.5708333333333333</v>
      </c>
      <c r="E13" s="62">
        <v>0.59305555555555556</v>
      </c>
      <c r="F13" s="98" t="s">
        <v>51</v>
      </c>
      <c r="G13" s="98" t="s">
        <v>52</v>
      </c>
      <c r="H13" s="98" t="s">
        <v>4</v>
      </c>
      <c r="I13" s="69" t="s">
        <v>115</v>
      </c>
      <c r="J13" s="69" t="s">
        <v>116</v>
      </c>
      <c r="K13" s="69" t="s">
        <v>117</v>
      </c>
      <c r="L13" s="69" t="s">
        <v>118</v>
      </c>
      <c r="M13" s="61" t="s">
        <v>57</v>
      </c>
      <c r="N13" s="61" t="s">
        <v>57</v>
      </c>
      <c r="O13" s="98" t="s">
        <v>58</v>
      </c>
      <c r="P13" s="98" t="s">
        <v>58</v>
      </c>
      <c r="Q13" s="61">
        <v>3</v>
      </c>
      <c r="R13" s="61">
        <v>3</v>
      </c>
      <c r="S13" s="98" t="s">
        <v>59</v>
      </c>
      <c r="T13" s="98" t="s">
        <v>59</v>
      </c>
      <c r="U13" s="61">
        <v>3</v>
      </c>
      <c r="V13" s="61">
        <v>3</v>
      </c>
      <c r="W13" s="63">
        <v>6.5</v>
      </c>
      <c r="X13" s="109">
        <v>6.82</v>
      </c>
      <c r="Y13" s="63">
        <v>6.5</v>
      </c>
      <c r="Z13" s="63"/>
      <c r="AA13" s="25" t="s">
        <v>119</v>
      </c>
      <c r="AB13" s="64"/>
    </row>
    <row r="14" spans="1:28" x14ac:dyDescent="0.3">
      <c r="A14" s="60">
        <v>13</v>
      </c>
      <c r="B14" s="97">
        <v>44807</v>
      </c>
      <c r="C14" s="98" t="s">
        <v>18</v>
      </c>
      <c r="D14" s="62">
        <v>0.58958333333333335</v>
      </c>
      <c r="E14" s="62">
        <v>0.61041666666666672</v>
      </c>
      <c r="F14" s="98" t="s">
        <v>51</v>
      </c>
      <c r="G14" s="98" t="s">
        <v>52</v>
      </c>
      <c r="H14" s="98" t="s">
        <v>4</v>
      </c>
      <c r="I14" s="69" t="s">
        <v>120</v>
      </c>
      <c r="J14" s="69" t="s">
        <v>121</v>
      </c>
      <c r="K14" s="69" t="s">
        <v>122</v>
      </c>
      <c r="L14" s="69" t="s">
        <v>123</v>
      </c>
      <c r="M14" s="61" t="s">
        <v>57</v>
      </c>
      <c r="N14" s="61" t="s">
        <v>57</v>
      </c>
      <c r="O14" s="98" t="s">
        <v>58</v>
      </c>
      <c r="P14" s="98" t="s">
        <v>58</v>
      </c>
      <c r="Q14" s="61">
        <v>3</v>
      </c>
      <c r="R14" s="61">
        <v>3</v>
      </c>
      <c r="S14" s="98" t="s">
        <v>59</v>
      </c>
      <c r="T14" s="98" t="s">
        <v>59</v>
      </c>
      <c r="U14" s="61">
        <v>4</v>
      </c>
      <c r="V14" s="61">
        <v>4</v>
      </c>
      <c r="W14" s="63">
        <v>6.5</v>
      </c>
      <c r="X14" s="109">
        <v>6.84</v>
      </c>
      <c r="Y14" s="63">
        <v>6.5</v>
      </c>
      <c r="Z14" s="63"/>
      <c r="AA14" s="25" t="s">
        <v>124</v>
      </c>
      <c r="AB14" s="64"/>
    </row>
    <row r="15" spans="1:28" x14ac:dyDescent="0.3">
      <c r="A15" s="60">
        <v>14</v>
      </c>
      <c r="B15" s="97">
        <v>44809</v>
      </c>
      <c r="C15" s="98" t="s">
        <v>18</v>
      </c>
      <c r="D15" s="67">
        <v>0.69930555555555562</v>
      </c>
      <c r="E15" s="67">
        <v>0.72083333333333333</v>
      </c>
      <c r="F15" s="98" t="s">
        <v>51</v>
      </c>
      <c r="G15" s="98" t="s">
        <v>52</v>
      </c>
      <c r="H15" s="98" t="s">
        <v>4</v>
      </c>
      <c r="I15" s="68" t="s">
        <v>125</v>
      </c>
      <c r="J15" s="65" t="s">
        <v>126</v>
      </c>
      <c r="K15" s="65" t="s">
        <v>127</v>
      </c>
      <c r="L15" s="65" t="s">
        <v>128</v>
      </c>
      <c r="M15" s="61" t="s">
        <v>65</v>
      </c>
      <c r="N15" s="61" t="s">
        <v>65</v>
      </c>
      <c r="O15" s="98" t="s">
        <v>58</v>
      </c>
      <c r="P15" s="98" t="s">
        <v>58</v>
      </c>
      <c r="Q15" s="61">
        <v>2</v>
      </c>
      <c r="R15" s="61">
        <v>2</v>
      </c>
      <c r="S15" s="98" t="s">
        <v>59</v>
      </c>
      <c r="T15" s="98" t="s">
        <v>59</v>
      </c>
      <c r="U15" s="61">
        <v>6</v>
      </c>
      <c r="V15" s="61">
        <v>6</v>
      </c>
      <c r="W15" s="63">
        <v>6.5</v>
      </c>
      <c r="X15" s="109">
        <v>6.95</v>
      </c>
      <c r="Y15" s="63">
        <v>6.5</v>
      </c>
      <c r="AA15" s="25" t="s">
        <v>129</v>
      </c>
    </row>
    <row r="16" spans="1:28" x14ac:dyDescent="0.3">
      <c r="A16" s="60">
        <v>15</v>
      </c>
      <c r="B16" s="97">
        <v>44810</v>
      </c>
      <c r="C16" s="98" t="s">
        <v>18</v>
      </c>
      <c r="D16" s="67">
        <v>0.74097222222222225</v>
      </c>
      <c r="E16" s="67">
        <v>0.76458333333333339</v>
      </c>
      <c r="F16" s="98" t="s">
        <v>51</v>
      </c>
      <c r="G16" s="98" t="s">
        <v>52</v>
      </c>
      <c r="H16" s="98" t="s">
        <v>4</v>
      </c>
      <c r="I16" s="69" t="s">
        <v>130</v>
      </c>
      <c r="J16" s="69" t="s">
        <v>131</v>
      </c>
      <c r="K16" s="69" t="s">
        <v>132</v>
      </c>
      <c r="L16" s="69" t="s">
        <v>133</v>
      </c>
      <c r="M16" s="63" t="s">
        <v>57</v>
      </c>
      <c r="N16" s="61" t="s">
        <v>57</v>
      </c>
      <c r="O16" s="98" t="s">
        <v>58</v>
      </c>
      <c r="P16" s="98" t="s">
        <v>58</v>
      </c>
      <c r="Q16" s="63">
        <v>3</v>
      </c>
      <c r="R16" s="63">
        <v>3</v>
      </c>
      <c r="S16" s="98" t="s">
        <v>59</v>
      </c>
      <c r="T16" s="98" t="s">
        <v>59</v>
      </c>
      <c r="U16" s="63">
        <v>8</v>
      </c>
      <c r="V16" s="63">
        <v>8</v>
      </c>
      <c r="W16" s="63">
        <v>6.5</v>
      </c>
      <c r="X16" s="109">
        <v>6.91</v>
      </c>
      <c r="Y16" s="63">
        <v>6.5</v>
      </c>
      <c r="AA16" s="12" t="s">
        <v>134</v>
      </c>
    </row>
    <row r="17" spans="1:29" x14ac:dyDescent="0.3">
      <c r="A17" s="60">
        <v>16</v>
      </c>
      <c r="B17" s="97">
        <v>44811</v>
      </c>
      <c r="C17" s="98" t="s">
        <v>18</v>
      </c>
      <c r="D17" s="67">
        <v>0.28611111111111115</v>
      </c>
      <c r="E17" s="67">
        <v>0.31597222222222221</v>
      </c>
      <c r="F17" s="98" t="s">
        <v>51</v>
      </c>
      <c r="G17" s="98" t="s">
        <v>52</v>
      </c>
      <c r="H17" s="98" t="s">
        <v>4</v>
      </c>
      <c r="I17" s="65" t="s">
        <v>135</v>
      </c>
      <c r="J17" s="65" t="s">
        <v>136</v>
      </c>
      <c r="K17" s="65" t="s">
        <v>137</v>
      </c>
      <c r="L17" s="65" t="s">
        <v>138</v>
      </c>
      <c r="M17" s="61" t="s">
        <v>65</v>
      </c>
      <c r="N17" s="61" t="s">
        <v>65</v>
      </c>
      <c r="O17" s="98" t="s">
        <v>58</v>
      </c>
      <c r="P17" s="98" t="s">
        <v>58</v>
      </c>
      <c r="Q17" s="61">
        <v>4</v>
      </c>
      <c r="R17" s="61">
        <v>4</v>
      </c>
      <c r="S17" s="98" t="s">
        <v>59</v>
      </c>
      <c r="T17" s="98" t="s">
        <v>59</v>
      </c>
      <c r="U17" s="61">
        <v>4</v>
      </c>
      <c r="V17" s="61">
        <v>4</v>
      </c>
      <c r="W17" s="63">
        <v>6.5</v>
      </c>
      <c r="X17" s="110">
        <v>6.87</v>
      </c>
      <c r="Y17" s="63">
        <v>6.5</v>
      </c>
      <c r="AA17" s="25" t="s">
        <v>139</v>
      </c>
    </row>
    <row r="18" spans="1:29" x14ac:dyDescent="0.3">
      <c r="A18" s="60">
        <v>17</v>
      </c>
      <c r="B18" s="97">
        <v>44812</v>
      </c>
      <c r="C18" s="98" t="s">
        <v>18</v>
      </c>
      <c r="D18" s="67">
        <v>0.30069444444444443</v>
      </c>
      <c r="E18" s="67">
        <v>0.35833333333333334</v>
      </c>
      <c r="F18" s="98" t="s">
        <v>51</v>
      </c>
      <c r="G18" s="98" t="s">
        <v>52</v>
      </c>
      <c r="H18" s="98" t="s">
        <v>4</v>
      </c>
      <c r="I18" s="65" t="s">
        <v>140</v>
      </c>
      <c r="J18" s="65" t="s">
        <v>141</v>
      </c>
      <c r="K18" s="65" t="s">
        <v>142</v>
      </c>
      <c r="L18" s="65" t="s">
        <v>143</v>
      </c>
      <c r="M18" s="61" t="s">
        <v>72</v>
      </c>
      <c r="N18" s="61" t="s">
        <v>72</v>
      </c>
      <c r="O18" s="98" t="s">
        <v>58</v>
      </c>
      <c r="P18" s="98" t="s">
        <v>58</v>
      </c>
      <c r="Q18" s="61">
        <v>6</v>
      </c>
      <c r="R18" s="61">
        <v>6</v>
      </c>
      <c r="S18" s="98" t="s">
        <v>59</v>
      </c>
      <c r="T18" s="98" t="s">
        <v>59</v>
      </c>
      <c r="U18" s="61">
        <v>8</v>
      </c>
      <c r="V18" s="61">
        <v>8</v>
      </c>
      <c r="W18" s="63">
        <v>6.5</v>
      </c>
      <c r="X18" s="109">
        <v>6.74</v>
      </c>
      <c r="Y18" s="63">
        <v>6.5</v>
      </c>
      <c r="AA18" s="25" t="s">
        <v>144</v>
      </c>
    </row>
    <row r="19" spans="1:29" x14ac:dyDescent="0.3">
      <c r="A19" s="60">
        <v>18</v>
      </c>
      <c r="B19" s="97">
        <v>44813</v>
      </c>
      <c r="C19" s="98" t="s">
        <v>18</v>
      </c>
      <c r="D19" s="67">
        <v>0.37638888888888888</v>
      </c>
      <c r="E19" s="67">
        <v>0.41875000000000001</v>
      </c>
      <c r="F19" s="98" t="s">
        <v>51</v>
      </c>
      <c r="G19" s="98" t="s">
        <v>52</v>
      </c>
      <c r="H19" s="98" t="s">
        <v>4</v>
      </c>
      <c r="I19" s="65" t="s">
        <v>145</v>
      </c>
      <c r="J19" s="65" t="s">
        <v>146</v>
      </c>
      <c r="K19" s="65" t="s">
        <v>147</v>
      </c>
      <c r="L19" s="65" t="s">
        <v>148</v>
      </c>
      <c r="M19" s="61" t="s">
        <v>65</v>
      </c>
      <c r="N19" s="61" t="s">
        <v>65</v>
      </c>
      <c r="O19" s="98" t="s">
        <v>58</v>
      </c>
      <c r="P19" s="98" t="s">
        <v>58</v>
      </c>
      <c r="Q19" s="61">
        <v>6</v>
      </c>
      <c r="R19" s="61">
        <v>6</v>
      </c>
      <c r="S19" s="98" t="s">
        <v>59</v>
      </c>
      <c r="T19" s="98" t="s">
        <v>59</v>
      </c>
      <c r="U19" s="61">
        <v>8</v>
      </c>
      <c r="V19" s="61">
        <v>8</v>
      </c>
      <c r="W19" s="63">
        <v>6.5</v>
      </c>
      <c r="X19" s="109">
        <v>6.95</v>
      </c>
      <c r="Y19" s="63">
        <v>6.5</v>
      </c>
      <c r="AA19" s="25" t="s">
        <v>149</v>
      </c>
    </row>
    <row r="20" spans="1:29" x14ac:dyDescent="0.3">
      <c r="A20" s="60">
        <v>19</v>
      </c>
      <c r="B20" s="97">
        <v>44814</v>
      </c>
      <c r="C20" s="98" t="s">
        <v>18</v>
      </c>
      <c r="D20" s="67">
        <v>0.42430555555555555</v>
      </c>
      <c r="E20" s="67">
        <v>0.45069444444444445</v>
      </c>
      <c r="F20" s="98" t="s">
        <v>51</v>
      </c>
      <c r="G20" s="98" t="s">
        <v>52</v>
      </c>
      <c r="H20" s="98" t="s">
        <v>4</v>
      </c>
      <c r="M20" s="63" t="s">
        <v>65</v>
      </c>
      <c r="N20" s="66" t="s">
        <v>65</v>
      </c>
      <c r="O20" s="98" t="s">
        <v>58</v>
      </c>
      <c r="P20" s="98" t="s">
        <v>58</v>
      </c>
      <c r="Q20" s="63">
        <v>6</v>
      </c>
      <c r="R20" s="63">
        <v>6</v>
      </c>
      <c r="S20" s="98" t="s">
        <v>59</v>
      </c>
      <c r="T20" s="98" t="s">
        <v>59</v>
      </c>
      <c r="U20" s="63">
        <v>4</v>
      </c>
      <c r="V20" s="63">
        <v>4</v>
      </c>
      <c r="W20" s="63">
        <v>6.5</v>
      </c>
      <c r="X20" s="109">
        <v>6.93</v>
      </c>
      <c r="Y20" s="63">
        <v>6.5</v>
      </c>
      <c r="Z20" s="70"/>
      <c r="AA20" s="12" t="s">
        <v>150</v>
      </c>
      <c r="AB20" s="66" t="s">
        <v>151</v>
      </c>
    </row>
    <row r="21" spans="1:29" x14ac:dyDescent="0.3">
      <c r="A21" s="60">
        <v>20</v>
      </c>
      <c r="B21" s="97">
        <v>44816</v>
      </c>
      <c r="C21" s="98" t="s">
        <v>18</v>
      </c>
      <c r="D21" s="67">
        <v>0.48472222222222222</v>
      </c>
      <c r="E21" s="67">
        <v>0.50624999999999998</v>
      </c>
      <c r="F21" s="98" t="s">
        <v>51</v>
      </c>
      <c r="G21" s="98" t="s">
        <v>52</v>
      </c>
      <c r="H21" s="98" t="s">
        <v>4</v>
      </c>
      <c r="I21" s="65" t="s">
        <v>152</v>
      </c>
      <c r="J21" s="65" t="s">
        <v>153</v>
      </c>
      <c r="K21" s="65" t="s">
        <v>154</v>
      </c>
      <c r="L21" s="65" t="s">
        <v>155</v>
      </c>
      <c r="M21" s="61" t="s">
        <v>57</v>
      </c>
      <c r="N21" s="61" t="s">
        <v>57</v>
      </c>
      <c r="O21" s="61" t="s">
        <v>58</v>
      </c>
      <c r="P21" s="61" t="s">
        <v>58</v>
      </c>
      <c r="Q21" s="61">
        <v>6</v>
      </c>
      <c r="R21" s="61">
        <v>6</v>
      </c>
      <c r="S21" s="98" t="s">
        <v>59</v>
      </c>
      <c r="T21" s="98" t="s">
        <v>59</v>
      </c>
      <c r="U21" s="61">
        <v>3</v>
      </c>
      <c r="V21" s="61">
        <v>3</v>
      </c>
      <c r="W21" s="63">
        <v>6.5</v>
      </c>
      <c r="X21" s="109">
        <v>6.9</v>
      </c>
      <c r="Y21" s="63">
        <v>6.5</v>
      </c>
      <c r="AA21" s="14" t="s">
        <v>156</v>
      </c>
    </row>
    <row r="22" spans="1:29" x14ac:dyDescent="0.3">
      <c r="A22" s="60">
        <v>21</v>
      </c>
      <c r="B22" s="97">
        <v>44817</v>
      </c>
      <c r="C22" s="98" t="s">
        <v>18</v>
      </c>
      <c r="D22" s="67">
        <v>0.44930555555555557</v>
      </c>
      <c r="E22" s="67">
        <v>0.49305555555555558</v>
      </c>
      <c r="F22" s="98" t="s">
        <v>51</v>
      </c>
      <c r="G22" s="98" t="s">
        <v>52</v>
      </c>
      <c r="H22" s="98" t="s">
        <v>4</v>
      </c>
      <c r="I22" s="65" t="s">
        <v>157</v>
      </c>
      <c r="J22" s="65" t="s">
        <v>158</v>
      </c>
      <c r="K22" s="65" t="s">
        <v>159</v>
      </c>
      <c r="L22" s="65" t="s">
        <v>160</v>
      </c>
      <c r="M22" s="61" t="s">
        <v>57</v>
      </c>
      <c r="N22" s="61" t="s">
        <v>57</v>
      </c>
      <c r="O22" s="61" t="s">
        <v>58</v>
      </c>
      <c r="P22" s="61" t="s">
        <v>58</v>
      </c>
      <c r="Q22" s="61">
        <v>6</v>
      </c>
      <c r="R22" s="61">
        <v>6</v>
      </c>
      <c r="S22" s="98" t="s">
        <v>59</v>
      </c>
      <c r="T22" s="98" t="s">
        <v>59</v>
      </c>
      <c r="U22" s="61">
        <v>3</v>
      </c>
      <c r="V22" s="61">
        <v>3</v>
      </c>
      <c r="W22" s="63">
        <v>6.5</v>
      </c>
      <c r="X22" s="109">
        <v>6.76</v>
      </c>
      <c r="Y22" s="63">
        <v>6.5</v>
      </c>
      <c r="AA22" s="14" t="s">
        <v>161</v>
      </c>
    </row>
    <row r="23" spans="1:29" x14ac:dyDescent="0.3">
      <c r="A23" s="60">
        <v>22</v>
      </c>
      <c r="B23" s="97">
        <v>44818</v>
      </c>
      <c r="C23" s="98" t="s">
        <v>18</v>
      </c>
      <c r="D23" s="67">
        <v>0.4861111111111111</v>
      </c>
      <c r="E23" s="67">
        <v>0.51874999999999993</v>
      </c>
      <c r="F23" s="98" t="s">
        <v>51</v>
      </c>
      <c r="G23" s="98" t="s">
        <v>52</v>
      </c>
      <c r="H23" s="98" t="s">
        <v>4</v>
      </c>
      <c r="I23" s="65" t="s">
        <v>162</v>
      </c>
      <c r="J23" s="65" t="s">
        <v>163</v>
      </c>
      <c r="K23" s="65" t="s">
        <v>164</v>
      </c>
      <c r="L23" s="65" t="s">
        <v>165</v>
      </c>
      <c r="M23" s="61" t="s">
        <v>57</v>
      </c>
      <c r="N23" s="61" t="s">
        <v>57</v>
      </c>
      <c r="O23" s="61" t="s">
        <v>58</v>
      </c>
      <c r="P23" s="61" t="s">
        <v>58</v>
      </c>
      <c r="Q23" s="61">
        <v>5</v>
      </c>
      <c r="R23" s="61">
        <v>5</v>
      </c>
      <c r="S23" s="98" t="s">
        <v>59</v>
      </c>
      <c r="T23" s="98" t="s">
        <v>59</v>
      </c>
      <c r="U23" s="61">
        <v>5</v>
      </c>
      <c r="V23" s="61">
        <v>5</v>
      </c>
      <c r="W23" s="63">
        <v>6.5</v>
      </c>
      <c r="X23" s="109">
        <v>6.87</v>
      </c>
      <c r="Y23" s="63">
        <v>6.5</v>
      </c>
      <c r="AA23" s="14" t="s">
        <v>166</v>
      </c>
    </row>
    <row r="24" spans="1:29" x14ac:dyDescent="0.3">
      <c r="A24" s="60">
        <v>23</v>
      </c>
      <c r="B24" s="97">
        <v>44819</v>
      </c>
      <c r="C24" s="98" t="s">
        <v>18</v>
      </c>
      <c r="D24" s="67">
        <v>0.53125</v>
      </c>
      <c r="E24" s="67">
        <v>0.55694444444444446</v>
      </c>
      <c r="F24" s="98" t="s">
        <v>51</v>
      </c>
      <c r="G24" s="98" t="s">
        <v>52</v>
      </c>
      <c r="H24" s="98" t="s">
        <v>4</v>
      </c>
      <c r="I24" s="104" t="s">
        <v>167</v>
      </c>
      <c r="J24" s="104" t="s">
        <v>168</v>
      </c>
      <c r="K24" s="104" t="s">
        <v>169</v>
      </c>
      <c r="L24" s="104" t="s">
        <v>170</v>
      </c>
      <c r="M24" s="63" t="s">
        <v>57</v>
      </c>
      <c r="N24" s="63" t="s">
        <v>57</v>
      </c>
      <c r="O24" s="63" t="s">
        <v>58</v>
      </c>
      <c r="P24" s="63" t="s">
        <v>58</v>
      </c>
      <c r="Q24" s="63">
        <v>5</v>
      </c>
      <c r="R24" s="63">
        <v>5</v>
      </c>
      <c r="S24" s="98" t="s">
        <v>59</v>
      </c>
      <c r="T24" s="98" t="s">
        <v>59</v>
      </c>
      <c r="U24" s="63">
        <v>5</v>
      </c>
      <c r="V24" s="63">
        <v>5</v>
      </c>
      <c r="W24" s="63">
        <v>6.5</v>
      </c>
      <c r="X24" s="110">
        <v>6.91</v>
      </c>
      <c r="Y24" s="63">
        <v>6.5</v>
      </c>
      <c r="AA24" s="14" t="s">
        <v>171</v>
      </c>
    </row>
    <row r="25" spans="1:29" x14ac:dyDescent="0.3">
      <c r="A25" s="60">
        <v>24</v>
      </c>
      <c r="B25" s="97">
        <v>44820</v>
      </c>
      <c r="C25" s="98" t="s">
        <v>18</v>
      </c>
      <c r="D25" s="67">
        <v>0.54999999999999993</v>
      </c>
      <c r="E25" s="67">
        <v>0.57291666666666663</v>
      </c>
      <c r="F25" s="98" t="s">
        <v>51</v>
      </c>
      <c r="G25" s="98" t="s">
        <v>52</v>
      </c>
      <c r="H25" s="98" t="s">
        <v>4</v>
      </c>
      <c r="I25" s="69" t="s">
        <v>172</v>
      </c>
      <c r="J25" s="69" t="s">
        <v>173</v>
      </c>
      <c r="K25" s="69" t="s">
        <v>174</v>
      </c>
      <c r="L25" s="69" t="s">
        <v>175</v>
      </c>
      <c r="M25" s="63" t="s">
        <v>57</v>
      </c>
      <c r="N25" s="63" t="s">
        <v>57</v>
      </c>
      <c r="O25" s="63" t="s">
        <v>58</v>
      </c>
      <c r="P25" s="63" t="s">
        <v>58</v>
      </c>
      <c r="Q25" s="63">
        <v>4</v>
      </c>
      <c r="R25" s="63">
        <v>5</v>
      </c>
      <c r="S25" s="98" t="s">
        <v>59</v>
      </c>
      <c r="T25" s="98" t="s">
        <v>59</v>
      </c>
      <c r="U25" s="63">
        <v>4</v>
      </c>
      <c r="V25" s="63">
        <v>5</v>
      </c>
      <c r="W25" s="63">
        <v>6.5</v>
      </c>
      <c r="X25" s="110">
        <v>6.89</v>
      </c>
      <c r="Y25" s="63">
        <v>6.5</v>
      </c>
      <c r="Z25" s="63"/>
      <c r="AA25" s="14" t="s">
        <v>176</v>
      </c>
      <c r="AB25" s="63"/>
    </row>
    <row r="26" spans="1:29" x14ac:dyDescent="0.3">
      <c r="A26" s="60">
        <v>25</v>
      </c>
      <c r="B26" s="97">
        <v>44821</v>
      </c>
      <c r="C26" s="98" t="s">
        <v>18</v>
      </c>
      <c r="D26" s="67">
        <v>0.57638888888888895</v>
      </c>
      <c r="E26" s="67">
        <v>0.59722222222222221</v>
      </c>
      <c r="F26" s="98" t="s">
        <v>51</v>
      </c>
      <c r="G26" s="98" t="s">
        <v>52</v>
      </c>
      <c r="H26" s="98" t="s">
        <v>4</v>
      </c>
      <c r="I26" s="69" t="s">
        <v>177</v>
      </c>
      <c r="J26" s="69" t="s">
        <v>163</v>
      </c>
      <c r="K26" s="69" t="s">
        <v>178</v>
      </c>
      <c r="L26" s="69" t="s">
        <v>179</v>
      </c>
      <c r="M26" s="63" t="s">
        <v>57</v>
      </c>
      <c r="N26" s="63" t="s">
        <v>57</v>
      </c>
      <c r="O26" s="63" t="s">
        <v>58</v>
      </c>
      <c r="P26" s="63" t="s">
        <v>58</v>
      </c>
      <c r="Q26" s="63">
        <v>3</v>
      </c>
      <c r="R26" s="63">
        <v>6</v>
      </c>
      <c r="S26" s="98" t="s">
        <v>59</v>
      </c>
      <c r="T26" s="98" t="s">
        <v>59</v>
      </c>
      <c r="U26" s="63">
        <v>3</v>
      </c>
      <c r="V26" s="63">
        <v>6</v>
      </c>
      <c r="W26" s="63">
        <v>6.5</v>
      </c>
      <c r="X26" s="110">
        <v>6.87</v>
      </c>
      <c r="Y26" s="63">
        <v>6.5</v>
      </c>
      <c r="Z26" s="63"/>
      <c r="AA26" s="14" t="s">
        <v>180</v>
      </c>
      <c r="AB26" s="63"/>
    </row>
    <row r="27" spans="1:29" x14ac:dyDescent="0.3">
      <c r="A27" s="60">
        <v>26</v>
      </c>
      <c r="B27" s="97">
        <v>44823</v>
      </c>
      <c r="C27" s="98" t="s">
        <v>18</v>
      </c>
      <c r="D27" s="67">
        <v>0.65277777777777779</v>
      </c>
      <c r="E27" s="67">
        <v>0.67083333333333339</v>
      </c>
      <c r="F27" s="98" t="s">
        <v>51</v>
      </c>
      <c r="G27" s="98" t="s">
        <v>52</v>
      </c>
      <c r="H27" s="98" t="s">
        <v>4</v>
      </c>
      <c r="I27" s="69" t="s">
        <v>181</v>
      </c>
      <c r="J27" s="69" t="s">
        <v>182</v>
      </c>
      <c r="K27" s="69" t="s">
        <v>183</v>
      </c>
      <c r="L27" s="69" t="s">
        <v>184</v>
      </c>
      <c r="M27" s="63" t="s">
        <v>57</v>
      </c>
      <c r="N27" s="63" t="s">
        <v>57</v>
      </c>
      <c r="O27" s="63" t="s">
        <v>58</v>
      </c>
      <c r="P27" s="63" t="s">
        <v>58</v>
      </c>
      <c r="Q27" s="63">
        <v>1</v>
      </c>
      <c r="R27" s="63">
        <v>6</v>
      </c>
      <c r="S27" s="98" t="s">
        <v>59</v>
      </c>
      <c r="T27" s="98" t="s">
        <v>59</v>
      </c>
      <c r="U27" s="63">
        <v>1</v>
      </c>
      <c r="V27" s="63">
        <v>6</v>
      </c>
      <c r="W27" s="63">
        <v>6.5</v>
      </c>
      <c r="X27" s="110">
        <v>6.81</v>
      </c>
      <c r="Y27" s="63">
        <v>6.5</v>
      </c>
      <c r="Z27" s="63"/>
      <c r="AA27" s="14" t="s">
        <v>185</v>
      </c>
      <c r="AB27" s="63"/>
    </row>
    <row r="28" spans="1:29" x14ac:dyDescent="0.3">
      <c r="A28" s="60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98"/>
      <c r="T28" s="63"/>
      <c r="U28" s="63"/>
      <c r="V28" s="63"/>
      <c r="W28" s="63"/>
      <c r="X28" s="63"/>
      <c r="Y28" s="63"/>
      <c r="Z28" s="63"/>
      <c r="AA28" s="63"/>
      <c r="AB28" s="63"/>
    </row>
    <row r="29" spans="1:29" x14ac:dyDescent="0.3">
      <c r="A29" s="60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98"/>
      <c r="T29" s="63"/>
      <c r="U29" s="63"/>
      <c r="V29" s="63"/>
      <c r="W29" s="63"/>
      <c r="X29" s="63"/>
      <c r="Y29" s="63"/>
      <c r="Z29" s="63"/>
      <c r="AA29" s="63"/>
      <c r="AB29" s="63"/>
    </row>
    <row r="30" spans="1:29" x14ac:dyDescent="0.3">
      <c r="A30" s="60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</row>
    <row r="31" spans="1:29" x14ac:dyDescent="0.3">
      <c r="A31" s="60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</row>
    <row r="32" spans="1:29" x14ac:dyDescent="0.3">
      <c r="A32" s="71">
        <f>COUNT(A2:A31)</f>
        <v>26</v>
      </c>
      <c r="B32" s="72"/>
      <c r="C32" s="73"/>
      <c r="D32" s="74"/>
      <c r="E32" s="74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1" t="s">
        <v>186</v>
      </c>
      <c r="W32" s="71">
        <f>SUM(W2:W30)</f>
        <v>169</v>
      </c>
      <c r="X32" s="71">
        <f>SUM(X2:X30)</f>
        <v>177.81</v>
      </c>
      <c r="Y32" s="71">
        <f>SUM(Y2:Y30)</f>
        <v>169</v>
      </c>
      <c r="Z32" s="71"/>
      <c r="AA32" s="73" t="s">
        <v>186</v>
      </c>
      <c r="AB32" s="75"/>
      <c r="AC32" s="73"/>
    </row>
    <row r="33" spans="2:28" x14ac:dyDescent="0.3"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</row>
    <row r="34" spans="2:28" x14ac:dyDescent="0.3"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</row>
    <row r="35" spans="2:28" x14ac:dyDescent="0.3"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</row>
    <row r="36" spans="2:28" x14ac:dyDescent="0.3"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</row>
  </sheetData>
  <sortState ref="A2:AB36">
    <sortCondition ref="B1"/>
  </sortState>
  <hyperlinks>
    <hyperlink ref="AA2" r:id="rId1" xr:uid="{890267BE-D9D0-4F7F-A358-2AD5BAE79602}"/>
    <hyperlink ref="AA3" r:id="rId2" xr:uid="{CCFD8BBD-7D67-4763-B1E0-972F54F74CC1}"/>
    <hyperlink ref="AA4" r:id="rId3" xr:uid="{01BEADCB-1220-4697-9503-3B1D283D7D5F}"/>
    <hyperlink ref="AA5" r:id="rId4" xr:uid="{A611C313-484D-47A8-8983-7130C6987C94}"/>
    <hyperlink ref="AA6" r:id="rId5" xr:uid="{98884280-D95F-482A-B189-1AAE60B2E7ED}"/>
    <hyperlink ref="AA7" r:id="rId6" xr:uid="{78D73D93-9596-4C81-8468-9EC9F684965E}"/>
    <hyperlink ref="AA8" r:id="rId7" xr:uid="{515C8BB5-A814-42DC-B7AF-16227FB22D25}"/>
    <hyperlink ref="AA9" r:id="rId8" xr:uid="{0F0D5A02-A21A-43EC-AC54-BF19B1441D5C}"/>
    <hyperlink ref="AA10" r:id="rId9" xr:uid="{A920574D-EA6F-409D-9AB4-925FB0F5A2B6}"/>
    <hyperlink ref="AA11" r:id="rId10" xr:uid="{1A14F68D-4B3C-4D80-ADDF-8C994EA5DF91}"/>
    <hyperlink ref="AA12" r:id="rId11" xr:uid="{915F5534-0CEA-4C89-84E4-77E021CE9797}"/>
    <hyperlink ref="AA13" r:id="rId12" xr:uid="{7A082166-F4C6-4148-9F85-1753E1F8142F}"/>
    <hyperlink ref="AA14" r:id="rId13" xr:uid="{EB6B3026-D80B-40FB-8BA5-95E7DC30D4D0}"/>
    <hyperlink ref="AA15" r:id="rId14" xr:uid="{649B6293-E94C-4911-8BD4-1272907E17C3}"/>
    <hyperlink ref="AA16" r:id="rId15" xr:uid="{1776EE06-8B28-486F-9959-1682C7C7B70B}"/>
    <hyperlink ref="AA17" r:id="rId16" xr:uid="{F7383980-8345-46A4-854E-87AF1F54DC20}"/>
    <hyperlink ref="AA18" r:id="rId17" xr:uid="{109213C7-8001-4E85-9686-6107BF75804F}"/>
    <hyperlink ref="AA19" r:id="rId18" xr:uid="{5D93F23C-053E-4395-B877-2720824B3DC7}"/>
    <hyperlink ref="AA20" r:id="rId19" xr:uid="{6366109E-141E-4E50-BA17-DFDAF4CE787B}"/>
    <hyperlink ref="AA21" r:id="rId20" xr:uid="{4C243EC9-F0AF-4510-BD1D-81ED450E012F}"/>
    <hyperlink ref="AA22" r:id="rId21" xr:uid="{AAFB8CEC-0528-4CC9-9392-2E0EE879F863}"/>
    <hyperlink ref="AA23" r:id="rId22" xr:uid="{DC690AFF-66DF-474F-9E9D-A94CFDCF10FB}"/>
    <hyperlink ref="AA24" r:id="rId23" xr:uid="{B5416FEF-1B07-4462-8FA0-1BA54905C431}"/>
    <hyperlink ref="AA25" r:id="rId24" xr:uid="{A4FE205E-BB5B-448A-8FBE-942C3675C742}"/>
    <hyperlink ref="AA26" r:id="rId25" xr:uid="{40DB8BE4-8A5B-4BB1-B2BC-B2A9CE0BA659}"/>
    <hyperlink ref="AA27" r:id="rId26" xr:uid="{A792A1EB-9183-4E57-8636-12A2FED36DA0}"/>
  </hyperlinks>
  <pageMargins left="0.511811024" right="0.511811024" top="0.78740157499999996" bottom="0.78740157499999996" header="0.31496062000000002" footer="0.31496062000000002"/>
  <pageSetup paperSize="9" orientation="portrait" horizontalDpi="1200" verticalDpi="1200" r:id="rId27"/>
  <headerFooter>
    <oddFooter>&amp;C&amp;"Calibri"&amp;11&amp;K000000_x000D_&amp;1#&amp;"Arial Black"&amp;11&amp;K008542INTERNA \ Força de Trabalho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29D02-13A3-4905-8556-49EF091E416E}">
  <dimension ref="A1:AB5"/>
  <sheetViews>
    <sheetView topLeftCell="R1" workbookViewId="0">
      <selection activeCell="X4" sqref="X4"/>
    </sheetView>
  </sheetViews>
  <sheetFormatPr defaultRowHeight="14.4" x14ac:dyDescent="0.3"/>
  <cols>
    <col min="2" max="2" width="10.5546875" bestFit="1" customWidth="1"/>
    <col min="13" max="13" width="18.6640625" bestFit="1" customWidth="1"/>
    <col min="14" max="14" width="18.33203125" bestFit="1" customWidth="1"/>
    <col min="26" max="26" width="8.6640625" bestFit="1" customWidth="1"/>
    <col min="27" max="27" width="60.33203125" bestFit="1" customWidth="1"/>
    <col min="28" max="28" width="145.6640625" bestFit="1" customWidth="1"/>
  </cols>
  <sheetData>
    <row r="1" spans="1:28" ht="69" x14ac:dyDescent="0.3">
      <c r="A1" s="80" t="s">
        <v>27</v>
      </c>
      <c r="B1" s="80" t="s">
        <v>28</v>
      </c>
      <c r="C1" s="80" t="s">
        <v>29</v>
      </c>
      <c r="D1" s="81" t="s">
        <v>30</v>
      </c>
      <c r="E1" s="81" t="s">
        <v>31</v>
      </c>
      <c r="F1" s="81" t="s">
        <v>32</v>
      </c>
      <c r="G1" s="81" t="s">
        <v>33</v>
      </c>
      <c r="H1" s="81" t="s">
        <v>0</v>
      </c>
      <c r="I1" s="81" t="s">
        <v>34</v>
      </c>
      <c r="J1" s="81" t="s">
        <v>35</v>
      </c>
      <c r="K1" s="81" t="s">
        <v>36</v>
      </c>
      <c r="L1" s="81" t="s">
        <v>37</v>
      </c>
      <c r="M1" s="81" t="s">
        <v>38</v>
      </c>
      <c r="N1" s="81" t="s">
        <v>39</v>
      </c>
      <c r="O1" s="81" t="s">
        <v>40</v>
      </c>
      <c r="P1" s="81" t="s">
        <v>41</v>
      </c>
      <c r="Q1" s="81" t="s">
        <v>42</v>
      </c>
      <c r="R1" s="81" t="s">
        <v>43</v>
      </c>
      <c r="S1" s="81" t="s">
        <v>44</v>
      </c>
      <c r="T1" s="81" t="s">
        <v>45</v>
      </c>
      <c r="U1" s="81" t="s">
        <v>46</v>
      </c>
      <c r="V1" s="81" t="s">
        <v>47</v>
      </c>
      <c r="W1" s="81" t="s">
        <v>48</v>
      </c>
      <c r="X1" s="82" t="s">
        <v>24</v>
      </c>
      <c r="Y1" s="82" t="s">
        <v>25</v>
      </c>
      <c r="Z1" s="81" t="s">
        <v>49</v>
      </c>
      <c r="AA1" s="81"/>
      <c r="AB1" s="83" t="s">
        <v>50</v>
      </c>
    </row>
    <row r="2" spans="1:28" x14ac:dyDescent="0.3">
      <c r="A2" s="84">
        <v>1</v>
      </c>
      <c r="B2" s="97">
        <v>44790</v>
      </c>
      <c r="C2" s="98" t="s">
        <v>18</v>
      </c>
      <c r="D2" s="8">
        <v>0.5541666666666667</v>
      </c>
      <c r="E2" s="8">
        <v>0.58194444444444449</v>
      </c>
      <c r="F2" s="98" t="s">
        <v>51</v>
      </c>
      <c r="G2" s="98" t="s">
        <v>52</v>
      </c>
      <c r="H2" s="98" t="s">
        <v>4</v>
      </c>
      <c r="I2" s="99" t="s">
        <v>187</v>
      </c>
      <c r="J2" s="99" t="s">
        <v>188</v>
      </c>
      <c r="K2" s="99" t="s">
        <v>189</v>
      </c>
      <c r="L2" s="99" t="s">
        <v>190</v>
      </c>
      <c r="M2" s="98" t="s">
        <v>57</v>
      </c>
      <c r="N2" s="98" t="s">
        <v>57</v>
      </c>
      <c r="O2" s="98" t="s">
        <v>58</v>
      </c>
      <c r="P2" s="98" t="s">
        <v>58</v>
      </c>
      <c r="Q2" s="98">
        <v>4</v>
      </c>
      <c r="R2" s="98">
        <v>4</v>
      </c>
      <c r="S2" s="98" t="s">
        <v>59</v>
      </c>
      <c r="T2" s="98" t="s">
        <v>59</v>
      </c>
      <c r="U2" s="98">
        <v>3</v>
      </c>
      <c r="V2" s="98">
        <v>3</v>
      </c>
      <c r="W2" s="63">
        <v>6.5</v>
      </c>
      <c r="X2" s="108">
        <v>6.9</v>
      </c>
      <c r="Y2" s="63">
        <v>6.5</v>
      </c>
      <c r="Z2" s="63"/>
      <c r="AA2" s="25" t="s">
        <v>191</v>
      </c>
      <c r="AB2" s="66"/>
    </row>
    <row r="3" spans="1:28" x14ac:dyDescent="0.3">
      <c r="A3" s="84">
        <v>2</v>
      </c>
      <c r="B3" s="97">
        <v>44791</v>
      </c>
      <c r="C3" s="98" t="s">
        <v>18</v>
      </c>
      <c r="D3" s="8">
        <v>0.58402777777777781</v>
      </c>
      <c r="E3" s="8">
        <v>0.60347222222222219</v>
      </c>
      <c r="F3" s="98" t="s">
        <v>51</v>
      </c>
      <c r="G3" s="98" t="s">
        <v>52</v>
      </c>
      <c r="H3" s="98" t="s">
        <v>4</v>
      </c>
      <c r="I3" s="99" t="s">
        <v>192</v>
      </c>
      <c r="J3" s="99" t="s">
        <v>193</v>
      </c>
      <c r="K3" s="99" t="s">
        <v>194</v>
      </c>
      <c r="L3" s="99" t="s">
        <v>195</v>
      </c>
      <c r="M3" s="98" t="s">
        <v>57</v>
      </c>
      <c r="N3" s="98" t="s">
        <v>57</v>
      </c>
      <c r="O3" s="98" t="s">
        <v>58</v>
      </c>
      <c r="P3" s="98" t="s">
        <v>58</v>
      </c>
      <c r="Q3" s="98">
        <v>4</v>
      </c>
      <c r="R3" s="98">
        <v>4</v>
      </c>
      <c r="S3" s="98" t="s">
        <v>59</v>
      </c>
      <c r="T3" s="98" t="s">
        <v>59</v>
      </c>
      <c r="U3" s="98">
        <v>4</v>
      </c>
      <c r="V3" s="98">
        <v>4</v>
      </c>
      <c r="W3" s="63">
        <v>6.5</v>
      </c>
      <c r="X3" s="108">
        <v>6.82</v>
      </c>
      <c r="Y3" s="63">
        <v>6.5</v>
      </c>
      <c r="Z3" s="63"/>
      <c r="AA3" s="25" t="s">
        <v>196</v>
      </c>
      <c r="AB3" s="66"/>
    </row>
    <row r="4" spans="1:28" x14ac:dyDescent="0.3">
      <c r="A4" s="84">
        <v>3</v>
      </c>
      <c r="B4" s="97">
        <v>44792</v>
      </c>
      <c r="C4" s="98" t="s">
        <v>18</v>
      </c>
      <c r="D4" s="8">
        <v>0.60138888888888886</v>
      </c>
      <c r="E4" s="8">
        <v>0.62708333333333333</v>
      </c>
      <c r="F4" s="98" t="s">
        <v>51</v>
      </c>
      <c r="G4" s="98" t="s">
        <v>52</v>
      </c>
      <c r="H4" s="98" t="s">
        <v>4</v>
      </c>
      <c r="I4" s="99" t="s">
        <v>197</v>
      </c>
      <c r="J4" s="99" t="s">
        <v>198</v>
      </c>
      <c r="K4" s="99" t="s">
        <v>199</v>
      </c>
      <c r="L4" s="99" t="s">
        <v>200</v>
      </c>
      <c r="M4" s="98" t="s">
        <v>65</v>
      </c>
      <c r="N4" s="98" t="s">
        <v>65</v>
      </c>
      <c r="O4" s="98" t="s">
        <v>58</v>
      </c>
      <c r="P4" s="98" t="s">
        <v>58</v>
      </c>
      <c r="Q4" s="98">
        <v>3</v>
      </c>
      <c r="R4" s="98">
        <v>3</v>
      </c>
      <c r="S4" s="98" t="s">
        <v>59</v>
      </c>
      <c r="T4" s="98" t="s">
        <v>59</v>
      </c>
      <c r="U4" s="98">
        <v>3</v>
      </c>
      <c r="V4" s="98">
        <v>3</v>
      </c>
      <c r="W4" s="63">
        <v>6.5</v>
      </c>
      <c r="X4" s="108">
        <v>6.91</v>
      </c>
      <c r="Y4" s="63">
        <v>6.5</v>
      </c>
      <c r="Z4" s="63"/>
      <c r="AA4" s="25" t="s">
        <v>201</v>
      </c>
      <c r="AB4" s="66"/>
    </row>
    <row r="5" spans="1:28" x14ac:dyDescent="0.3">
      <c r="A5" s="21">
        <f>COUNT(A2:A4)</f>
        <v>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 t="s">
        <v>202</v>
      </c>
      <c r="W5" s="79">
        <f>SUM(W2:W4)</f>
        <v>19.5</v>
      </c>
      <c r="X5" s="79">
        <f>SUM(X2:X4)</f>
        <v>20.630000000000003</v>
      </c>
      <c r="Y5" s="79">
        <f>SUM(Y2:Y4)</f>
        <v>19.5</v>
      </c>
      <c r="Z5" s="79"/>
      <c r="AA5" s="79"/>
      <c r="AB5" s="79"/>
    </row>
  </sheetData>
  <hyperlinks>
    <hyperlink ref="AA2" r:id="rId1" xr:uid="{61AA11E1-775A-40A7-A239-D4320A5F6E3C}"/>
    <hyperlink ref="AA3" r:id="rId2" xr:uid="{7E55B91C-3AE5-4354-9042-A95936640E6D}"/>
    <hyperlink ref="AA4" r:id="rId3" xr:uid="{3B824D82-5048-4A04-9E2D-1F05D3FFAA66}"/>
  </hyperlinks>
  <pageMargins left="0.511811024" right="0.511811024" top="0.78740157499999996" bottom="0.78740157499999996" header="0.31496062000000002" footer="0.31496062000000002"/>
  <pageSetup paperSize="9" orientation="portrait" horizontalDpi="1200" verticalDpi="1200" r:id="rId4"/>
  <headerFooter>
    <oddFooter>&amp;C&amp;"Calibri"&amp;11&amp;K000000_x000D_&amp;1#&amp;"Arial Black"&amp;11&amp;K008542INTERNA \ Força de Trabalho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1C7C9-D7D8-4432-80BD-3FF698E23C28}">
  <dimension ref="A1:AC38"/>
  <sheetViews>
    <sheetView topLeftCell="U7" workbookViewId="0">
      <selection activeCell="Z11" sqref="Z11"/>
    </sheetView>
  </sheetViews>
  <sheetFormatPr defaultRowHeight="14.4" x14ac:dyDescent="0.3"/>
  <cols>
    <col min="1" max="1" width="8.88671875" style="66"/>
    <col min="2" max="2" width="10.5546875" style="66" bestFit="1" customWidth="1"/>
    <col min="3" max="7" width="8.88671875" style="66"/>
    <col min="8" max="8" width="15.6640625" style="66" customWidth="1"/>
    <col min="9" max="9" width="14.44140625" style="66" customWidth="1"/>
    <col min="10" max="10" width="11.6640625" style="66" customWidth="1"/>
    <col min="11" max="11" width="16.44140625" style="66" customWidth="1"/>
    <col min="12" max="12" width="13.6640625" style="66" customWidth="1"/>
    <col min="13" max="13" width="12" style="66" customWidth="1"/>
    <col min="14" max="14" width="11.44140625" style="66" customWidth="1"/>
    <col min="15" max="21" width="8.88671875" style="66"/>
    <col min="22" max="22" width="14.33203125" style="66" bestFit="1" customWidth="1"/>
    <col min="23" max="23" width="19.44140625" style="66" customWidth="1"/>
    <col min="24" max="25" width="8.88671875" style="66"/>
    <col min="26" max="26" width="54.33203125" style="66" bestFit="1" customWidth="1"/>
    <col min="27" max="27" width="66.33203125" style="66" bestFit="1" customWidth="1"/>
    <col min="28" max="28" width="123.5546875" style="66" bestFit="1" customWidth="1"/>
    <col min="29" max="29" width="8.88671875" style="66"/>
  </cols>
  <sheetData>
    <row r="1" spans="1:28" ht="53.4" thickBot="1" x14ac:dyDescent="0.35">
      <c r="A1" s="56" t="s">
        <v>27</v>
      </c>
      <c r="B1" s="56" t="s">
        <v>28</v>
      </c>
      <c r="C1" s="56" t="s">
        <v>29</v>
      </c>
      <c r="D1" s="57" t="s">
        <v>30</v>
      </c>
      <c r="E1" s="57" t="s">
        <v>31</v>
      </c>
      <c r="F1" s="57" t="s">
        <v>32</v>
      </c>
      <c r="G1" s="57" t="s">
        <v>33</v>
      </c>
      <c r="H1" s="57" t="s">
        <v>0</v>
      </c>
      <c r="I1" s="57" t="s">
        <v>34</v>
      </c>
      <c r="J1" s="57" t="s">
        <v>35</v>
      </c>
      <c r="K1" s="57" t="s">
        <v>36</v>
      </c>
      <c r="L1" s="57" t="s">
        <v>37</v>
      </c>
      <c r="M1" s="57" t="s">
        <v>38</v>
      </c>
      <c r="N1" s="57" t="s">
        <v>39</v>
      </c>
      <c r="O1" s="57" t="s">
        <v>40</v>
      </c>
      <c r="P1" s="57" t="s">
        <v>41</v>
      </c>
      <c r="Q1" s="57" t="s">
        <v>42</v>
      </c>
      <c r="R1" s="57" t="s">
        <v>43</v>
      </c>
      <c r="S1" s="57" t="s">
        <v>44</v>
      </c>
      <c r="T1" s="57" t="s">
        <v>45</v>
      </c>
      <c r="U1" s="57" t="s">
        <v>46</v>
      </c>
      <c r="V1" s="57" t="s">
        <v>47</v>
      </c>
      <c r="W1" s="57" t="s">
        <v>48</v>
      </c>
      <c r="X1" s="58" t="s">
        <v>24</v>
      </c>
      <c r="Y1" s="58" t="s">
        <v>25</v>
      </c>
      <c r="Z1" s="57" t="s">
        <v>49</v>
      </c>
      <c r="AA1" s="57"/>
      <c r="AB1" s="59" t="s">
        <v>50</v>
      </c>
    </row>
    <row r="2" spans="1:28" ht="31.95" customHeight="1" x14ac:dyDescent="0.3">
      <c r="A2" s="60">
        <v>1</v>
      </c>
      <c r="B2" s="6">
        <v>44793</v>
      </c>
      <c r="C2" s="5" t="s">
        <v>18</v>
      </c>
      <c r="D2" s="8">
        <v>0.72083333333333333</v>
      </c>
      <c r="E2" s="8">
        <v>0.73541666666666661</v>
      </c>
      <c r="F2" s="5" t="s">
        <v>203</v>
      </c>
      <c r="G2" s="5" t="s">
        <v>204</v>
      </c>
      <c r="H2" s="5" t="s">
        <v>205</v>
      </c>
      <c r="I2" s="24" t="s">
        <v>206</v>
      </c>
      <c r="J2" s="24" t="s">
        <v>207</v>
      </c>
      <c r="K2" s="24" t="s">
        <v>208</v>
      </c>
      <c r="L2" s="24" t="s">
        <v>209</v>
      </c>
      <c r="M2" s="5" t="s">
        <v>210</v>
      </c>
      <c r="N2" s="5" t="s">
        <v>211</v>
      </c>
      <c r="O2" s="5" t="s">
        <v>212</v>
      </c>
      <c r="P2" s="5" t="s">
        <v>212</v>
      </c>
      <c r="Q2" s="5">
        <v>0</v>
      </c>
      <c r="R2" s="5">
        <v>0</v>
      </c>
      <c r="S2" s="5" t="s">
        <v>213</v>
      </c>
      <c r="T2" s="5" t="s">
        <v>213</v>
      </c>
      <c r="U2" s="5">
        <v>2</v>
      </c>
      <c r="V2" s="5">
        <v>2</v>
      </c>
      <c r="W2" s="63">
        <v>3.5</v>
      </c>
      <c r="X2" s="111">
        <v>3.52</v>
      </c>
      <c r="Y2" s="63">
        <v>3.5</v>
      </c>
      <c r="Z2" s="63"/>
      <c r="AA2" s="25" t="s">
        <v>214</v>
      </c>
    </row>
    <row r="3" spans="1:28" x14ac:dyDescent="0.3">
      <c r="A3" s="60">
        <v>2</v>
      </c>
      <c r="B3" s="6">
        <v>44795</v>
      </c>
      <c r="C3" s="5" t="s">
        <v>18</v>
      </c>
      <c r="D3" s="8">
        <v>0.40208333333333335</v>
      </c>
      <c r="E3" s="8">
        <v>0.4152777777777778</v>
      </c>
      <c r="F3" s="5" t="s">
        <v>203</v>
      </c>
      <c r="G3" s="5" t="s">
        <v>204</v>
      </c>
      <c r="H3" s="5" t="s">
        <v>205</v>
      </c>
      <c r="I3" s="24" t="s">
        <v>215</v>
      </c>
      <c r="J3" s="24" t="s">
        <v>216</v>
      </c>
      <c r="K3" s="24" t="s">
        <v>217</v>
      </c>
      <c r="L3" s="24" t="s">
        <v>218</v>
      </c>
      <c r="M3" s="5" t="s">
        <v>219</v>
      </c>
      <c r="N3" s="5" t="s">
        <v>219</v>
      </c>
      <c r="O3" s="5" t="s">
        <v>212</v>
      </c>
      <c r="P3" s="5" t="s">
        <v>212</v>
      </c>
      <c r="Q3" s="5">
        <v>0</v>
      </c>
      <c r="R3" s="5">
        <v>0</v>
      </c>
      <c r="S3" s="5" t="s">
        <v>213</v>
      </c>
      <c r="T3" s="5" t="s">
        <v>213</v>
      </c>
      <c r="U3" s="5">
        <v>2</v>
      </c>
      <c r="V3" s="5">
        <v>2</v>
      </c>
      <c r="W3" s="63">
        <v>3.5</v>
      </c>
      <c r="X3" s="111">
        <v>3.58</v>
      </c>
      <c r="Y3" s="63">
        <v>3.5</v>
      </c>
      <c r="Z3" s="63"/>
      <c r="AA3" s="25" t="s">
        <v>220</v>
      </c>
    </row>
    <row r="4" spans="1:28" x14ac:dyDescent="0.3">
      <c r="A4" s="60">
        <v>3</v>
      </c>
      <c r="B4" s="6">
        <v>44796</v>
      </c>
      <c r="C4" s="5" t="s">
        <v>18</v>
      </c>
      <c r="D4" s="8">
        <v>0.38611111111111113</v>
      </c>
      <c r="E4" s="8">
        <v>0.3972222222222222</v>
      </c>
      <c r="F4" s="5" t="s">
        <v>203</v>
      </c>
      <c r="G4" s="5" t="s">
        <v>204</v>
      </c>
      <c r="H4" s="5" t="s">
        <v>205</v>
      </c>
      <c r="I4" s="24" t="s">
        <v>221</v>
      </c>
      <c r="J4" s="24" t="s">
        <v>222</v>
      </c>
      <c r="K4" s="24" t="s">
        <v>223</v>
      </c>
      <c r="L4" s="24" t="s">
        <v>224</v>
      </c>
      <c r="M4" s="5" t="s">
        <v>219</v>
      </c>
      <c r="N4" s="5" t="s">
        <v>219</v>
      </c>
      <c r="O4" s="5" t="s">
        <v>212</v>
      </c>
      <c r="P4" s="5" t="s">
        <v>212</v>
      </c>
      <c r="Q4" s="5">
        <v>0</v>
      </c>
      <c r="R4" s="5">
        <v>0</v>
      </c>
      <c r="S4" s="5" t="s">
        <v>213</v>
      </c>
      <c r="T4" s="5" t="s">
        <v>213</v>
      </c>
      <c r="U4" s="5">
        <v>1</v>
      </c>
      <c r="V4" s="5">
        <v>1</v>
      </c>
      <c r="W4" s="63">
        <v>3.5</v>
      </c>
      <c r="X4" s="111">
        <v>3.53</v>
      </c>
      <c r="Y4" s="63">
        <v>3.5</v>
      </c>
      <c r="Z4" s="63"/>
      <c r="AA4" s="25" t="s">
        <v>225</v>
      </c>
    </row>
    <row r="5" spans="1:28" x14ac:dyDescent="0.3">
      <c r="A5" s="60">
        <v>4</v>
      </c>
      <c r="B5" s="6">
        <v>44797</v>
      </c>
      <c r="C5" s="5" t="s">
        <v>18</v>
      </c>
      <c r="D5" s="8">
        <v>0.42291666666666666</v>
      </c>
      <c r="E5" s="8">
        <v>0.43541666666666662</v>
      </c>
      <c r="F5" s="5" t="s">
        <v>203</v>
      </c>
      <c r="G5" s="5" t="s">
        <v>204</v>
      </c>
      <c r="H5" s="5" t="s">
        <v>205</v>
      </c>
      <c r="I5" s="24" t="s">
        <v>226</v>
      </c>
      <c r="J5" s="24" t="s">
        <v>227</v>
      </c>
      <c r="K5" s="24" t="s">
        <v>228</v>
      </c>
      <c r="L5" s="24" t="s">
        <v>229</v>
      </c>
      <c r="M5" s="5" t="s">
        <v>219</v>
      </c>
      <c r="N5" s="5" t="s">
        <v>219</v>
      </c>
      <c r="O5" s="5" t="s">
        <v>212</v>
      </c>
      <c r="P5" s="5" t="s">
        <v>212</v>
      </c>
      <c r="Q5" s="5">
        <v>0</v>
      </c>
      <c r="R5" s="5">
        <v>0</v>
      </c>
      <c r="S5" s="5" t="s">
        <v>213</v>
      </c>
      <c r="T5" s="5" t="s">
        <v>213</v>
      </c>
      <c r="U5" s="5">
        <v>1</v>
      </c>
      <c r="V5" s="5">
        <v>1</v>
      </c>
      <c r="W5" s="63">
        <v>3.5</v>
      </c>
      <c r="X5" s="111">
        <v>3.58</v>
      </c>
      <c r="Y5" s="63">
        <v>3.5</v>
      </c>
      <c r="Z5" s="63"/>
      <c r="AA5" s="25" t="s">
        <v>230</v>
      </c>
    </row>
    <row r="6" spans="1:28" x14ac:dyDescent="0.3">
      <c r="A6" s="60">
        <v>5</v>
      </c>
      <c r="B6" s="6">
        <v>44798</v>
      </c>
      <c r="C6" s="5" t="s">
        <v>18</v>
      </c>
      <c r="D6" s="8">
        <v>0.52430555555555558</v>
      </c>
      <c r="E6" s="8">
        <v>0.53611111111111109</v>
      </c>
      <c r="F6" s="5" t="s">
        <v>203</v>
      </c>
      <c r="G6" s="5" t="s">
        <v>204</v>
      </c>
      <c r="H6" s="5" t="s">
        <v>205</v>
      </c>
      <c r="I6" s="24" t="s">
        <v>231</v>
      </c>
      <c r="J6" s="24" t="s">
        <v>232</v>
      </c>
      <c r="K6" s="24" t="s">
        <v>233</v>
      </c>
      <c r="L6" s="24" t="s">
        <v>234</v>
      </c>
      <c r="M6" s="5" t="s">
        <v>219</v>
      </c>
      <c r="N6" s="5" t="s">
        <v>219</v>
      </c>
      <c r="O6" s="5" t="s">
        <v>212</v>
      </c>
      <c r="P6" s="5" t="s">
        <v>212</v>
      </c>
      <c r="Q6" s="5">
        <v>0</v>
      </c>
      <c r="R6" s="5">
        <v>0</v>
      </c>
      <c r="S6" s="5" t="s">
        <v>213</v>
      </c>
      <c r="T6" s="5" t="s">
        <v>213</v>
      </c>
      <c r="U6" s="5">
        <v>1</v>
      </c>
      <c r="V6" s="5">
        <v>1</v>
      </c>
      <c r="W6" s="63">
        <v>3.5</v>
      </c>
      <c r="X6" s="111">
        <v>3.52</v>
      </c>
      <c r="Y6" s="63">
        <v>3.5</v>
      </c>
      <c r="Z6" s="63"/>
      <c r="AA6" s="25" t="s">
        <v>235</v>
      </c>
    </row>
    <row r="7" spans="1:28" x14ac:dyDescent="0.3">
      <c r="A7" s="60">
        <v>6</v>
      </c>
      <c r="B7" s="6">
        <v>44799</v>
      </c>
      <c r="C7" s="5" t="s">
        <v>18</v>
      </c>
      <c r="D7" s="8">
        <v>0.47986111111111113</v>
      </c>
      <c r="E7" s="8">
        <v>0.49305555555555558</v>
      </c>
      <c r="F7" s="5" t="s">
        <v>203</v>
      </c>
      <c r="G7" s="5" t="s">
        <v>204</v>
      </c>
      <c r="H7" s="5" t="s">
        <v>205</v>
      </c>
      <c r="I7" s="24" t="s">
        <v>236</v>
      </c>
      <c r="J7" s="24" t="s">
        <v>237</v>
      </c>
      <c r="K7" s="24" t="s">
        <v>238</v>
      </c>
      <c r="L7" s="24" t="s">
        <v>239</v>
      </c>
      <c r="M7" s="5" t="s">
        <v>219</v>
      </c>
      <c r="N7" s="5" t="s">
        <v>219</v>
      </c>
      <c r="O7" s="5" t="s">
        <v>212</v>
      </c>
      <c r="P7" s="5" t="s">
        <v>212</v>
      </c>
      <c r="Q7" s="5">
        <v>0</v>
      </c>
      <c r="R7" s="5">
        <v>0</v>
      </c>
      <c r="S7" s="5" t="s">
        <v>213</v>
      </c>
      <c r="T7" s="5" t="s">
        <v>213</v>
      </c>
      <c r="U7" s="5">
        <v>1</v>
      </c>
      <c r="V7" s="5">
        <v>1</v>
      </c>
      <c r="W7" s="63">
        <v>3.5</v>
      </c>
      <c r="X7" s="111">
        <v>3.6</v>
      </c>
      <c r="Y7" s="63">
        <v>3.5</v>
      </c>
      <c r="Z7" s="63"/>
      <c r="AA7" s="25" t="s">
        <v>240</v>
      </c>
    </row>
    <row r="8" spans="1:28" x14ac:dyDescent="0.3">
      <c r="A8" s="60">
        <v>7</v>
      </c>
      <c r="B8" s="6">
        <v>44800</v>
      </c>
      <c r="C8" s="5" t="s">
        <v>18</v>
      </c>
      <c r="D8" s="8">
        <v>0.49722222222222223</v>
      </c>
      <c r="E8" s="8">
        <v>0.51111111111111118</v>
      </c>
      <c r="F8" s="5" t="s">
        <v>203</v>
      </c>
      <c r="G8" s="5" t="s">
        <v>204</v>
      </c>
      <c r="H8" s="5" t="s">
        <v>205</v>
      </c>
      <c r="I8" s="24" t="s">
        <v>241</v>
      </c>
      <c r="J8" s="24" t="s">
        <v>242</v>
      </c>
      <c r="K8" s="24" t="s">
        <v>243</v>
      </c>
      <c r="L8" s="24" t="s">
        <v>244</v>
      </c>
      <c r="M8" s="5" t="s">
        <v>219</v>
      </c>
      <c r="N8" s="5" t="s">
        <v>219</v>
      </c>
      <c r="O8" s="5" t="s">
        <v>212</v>
      </c>
      <c r="P8" s="5" t="s">
        <v>212</v>
      </c>
      <c r="Q8" s="5">
        <v>0</v>
      </c>
      <c r="R8" s="5">
        <v>0</v>
      </c>
      <c r="S8" s="5" t="s">
        <v>213</v>
      </c>
      <c r="T8" s="5" t="s">
        <v>213</v>
      </c>
      <c r="U8" s="5">
        <v>1</v>
      </c>
      <c r="V8" s="5">
        <v>1</v>
      </c>
      <c r="W8" s="63">
        <v>3.5</v>
      </c>
      <c r="X8" s="111">
        <v>3.56</v>
      </c>
      <c r="Y8" s="63">
        <v>3.5</v>
      </c>
      <c r="Z8" s="63"/>
      <c r="AA8" s="25" t="s">
        <v>245</v>
      </c>
    </row>
    <row r="9" spans="1:28" x14ac:dyDescent="0.3">
      <c r="A9" s="60">
        <v>8</v>
      </c>
      <c r="B9" s="6">
        <v>44802</v>
      </c>
      <c r="C9" s="5" t="s">
        <v>18</v>
      </c>
      <c r="D9" s="8">
        <v>0.54375000000000007</v>
      </c>
      <c r="E9" s="8">
        <v>0.55902777777777779</v>
      </c>
      <c r="F9" s="5" t="s">
        <v>203</v>
      </c>
      <c r="G9" s="5" t="s">
        <v>204</v>
      </c>
      <c r="H9" s="5" t="s">
        <v>205</v>
      </c>
      <c r="I9" s="24" t="s">
        <v>246</v>
      </c>
      <c r="J9" s="24" t="s">
        <v>247</v>
      </c>
      <c r="K9" s="24" t="s">
        <v>248</v>
      </c>
      <c r="L9" s="24" t="s">
        <v>249</v>
      </c>
      <c r="M9" s="5" t="s">
        <v>219</v>
      </c>
      <c r="N9" s="5" t="s">
        <v>219</v>
      </c>
      <c r="O9" s="5" t="s">
        <v>250</v>
      </c>
      <c r="P9" s="5" t="s">
        <v>250</v>
      </c>
      <c r="Q9" s="5">
        <v>0</v>
      </c>
      <c r="R9" s="5">
        <v>0</v>
      </c>
      <c r="S9" s="5" t="s">
        <v>213</v>
      </c>
      <c r="T9" s="5" t="s">
        <v>213</v>
      </c>
      <c r="U9" s="5">
        <v>1</v>
      </c>
      <c r="V9" s="5">
        <v>1</v>
      </c>
      <c r="W9" s="63">
        <v>3.5</v>
      </c>
      <c r="X9" s="111">
        <v>3.51</v>
      </c>
      <c r="Y9" s="63">
        <v>3.5</v>
      </c>
      <c r="Z9" s="63"/>
      <c r="AA9" s="25" t="s">
        <v>251</v>
      </c>
    </row>
    <row r="10" spans="1:28" x14ac:dyDescent="0.3">
      <c r="A10" s="60">
        <v>9</v>
      </c>
      <c r="B10" s="6">
        <v>44803</v>
      </c>
      <c r="C10" s="5" t="s">
        <v>18</v>
      </c>
      <c r="D10" s="8">
        <v>0.58819444444444446</v>
      </c>
      <c r="E10" s="8">
        <v>0.60138888888888886</v>
      </c>
      <c r="F10" s="5" t="s">
        <v>203</v>
      </c>
      <c r="G10" s="5" t="s">
        <v>204</v>
      </c>
      <c r="H10" s="5" t="s">
        <v>205</v>
      </c>
      <c r="I10" s="24" t="s">
        <v>252</v>
      </c>
      <c r="J10" s="24" t="s">
        <v>253</v>
      </c>
      <c r="K10" s="24" t="s">
        <v>254</v>
      </c>
      <c r="L10" s="24" t="s">
        <v>255</v>
      </c>
      <c r="M10" s="5" t="s">
        <v>219</v>
      </c>
      <c r="N10" s="5" t="s">
        <v>219</v>
      </c>
      <c r="O10" s="5" t="s">
        <v>250</v>
      </c>
      <c r="P10" s="5" t="s">
        <v>250</v>
      </c>
      <c r="Q10" s="5">
        <v>0</v>
      </c>
      <c r="R10" s="5">
        <v>0</v>
      </c>
      <c r="S10" s="5" t="s">
        <v>213</v>
      </c>
      <c r="T10" s="5" t="s">
        <v>213</v>
      </c>
      <c r="U10" s="5">
        <v>1</v>
      </c>
      <c r="V10" s="5">
        <v>1</v>
      </c>
      <c r="W10" s="63">
        <v>3.5</v>
      </c>
      <c r="X10" s="111">
        <v>3.52</v>
      </c>
      <c r="Y10" s="63">
        <v>3.5</v>
      </c>
      <c r="Z10" s="63"/>
      <c r="AA10" s="25" t="s">
        <v>256</v>
      </c>
    </row>
    <row r="11" spans="1:28" x14ac:dyDescent="0.3">
      <c r="A11" s="60">
        <v>10</v>
      </c>
      <c r="B11" s="6">
        <v>44804</v>
      </c>
      <c r="C11" s="5" t="s">
        <v>18</v>
      </c>
      <c r="D11" s="8">
        <v>0.59444444444444444</v>
      </c>
      <c r="E11" s="8">
        <v>0.60902777777777783</v>
      </c>
      <c r="F11" s="5" t="s">
        <v>203</v>
      </c>
      <c r="G11" s="5" t="s">
        <v>204</v>
      </c>
      <c r="H11" s="5" t="s">
        <v>205</v>
      </c>
      <c r="I11" s="24" t="s">
        <v>257</v>
      </c>
      <c r="J11" s="24" t="s">
        <v>258</v>
      </c>
      <c r="K11" s="24" t="s">
        <v>259</v>
      </c>
      <c r="L11" s="24" t="s">
        <v>260</v>
      </c>
      <c r="M11" s="5" t="s">
        <v>219</v>
      </c>
      <c r="N11" s="5" t="s">
        <v>219</v>
      </c>
      <c r="O11" s="5" t="s">
        <v>261</v>
      </c>
      <c r="P11" s="5" t="s">
        <v>261</v>
      </c>
      <c r="Q11" s="5">
        <v>0</v>
      </c>
      <c r="R11" s="5">
        <v>0</v>
      </c>
      <c r="S11" s="5" t="s">
        <v>213</v>
      </c>
      <c r="T11" s="5" t="s">
        <v>213</v>
      </c>
      <c r="U11" s="5">
        <v>1</v>
      </c>
      <c r="V11" s="5">
        <v>1</v>
      </c>
      <c r="W11" s="63">
        <v>3.5</v>
      </c>
      <c r="X11" s="111">
        <v>3.62</v>
      </c>
      <c r="Y11" s="63">
        <v>3.5</v>
      </c>
      <c r="Z11" s="63"/>
      <c r="AA11" s="25" t="s">
        <v>262</v>
      </c>
    </row>
    <row r="12" spans="1:28" x14ac:dyDescent="0.3">
      <c r="A12" s="60">
        <v>11</v>
      </c>
      <c r="B12" s="6">
        <v>44805</v>
      </c>
      <c r="C12" s="5" t="s">
        <v>18</v>
      </c>
      <c r="D12" s="8">
        <v>0.6430555555555556</v>
      </c>
      <c r="E12" s="8">
        <v>0.65555555555555556</v>
      </c>
      <c r="F12" s="5" t="s">
        <v>203</v>
      </c>
      <c r="G12" s="5" t="s">
        <v>204</v>
      </c>
      <c r="H12" s="5" t="s">
        <v>205</v>
      </c>
      <c r="I12" s="24" t="s">
        <v>263</v>
      </c>
      <c r="J12" s="24" t="s">
        <v>264</v>
      </c>
      <c r="K12" s="24" t="s">
        <v>265</v>
      </c>
      <c r="L12" s="24" t="s">
        <v>266</v>
      </c>
      <c r="M12" s="5" t="s">
        <v>210</v>
      </c>
      <c r="N12" s="5" t="s">
        <v>219</v>
      </c>
      <c r="O12" s="5" t="s">
        <v>212</v>
      </c>
      <c r="P12" s="5" t="s">
        <v>212</v>
      </c>
      <c r="Q12" s="5">
        <v>0</v>
      </c>
      <c r="R12" s="5">
        <v>0</v>
      </c>
      <c r="S12" s="5" t="s">
        <v>213</v>
      </c>
      <c r="T12" s="5" t="s">
        <v>213</v>
      </c>
      <c r="U12" s="5">
        <v>2</v>
      </c>
      <c r="V12" s="5">
        <v>2</v>
      </c>
      <c r="W12" s="63">
        <v>3.5</v>
      </c>
      <c r="X12" s="111">
        <v>3.5</v>
      </c>
      <c r="Y12" s="63">
        <v>3.5</v>
      </c>
      <c r="Z12" s="63"/>
      <c r="AA12" s="12" t="s">
        <v>267</v>
      </c>
    </row>
    <row r="13" spans="1:28" x14ac:dyDescent="0.3">
      <c r="A13" s="60">
        <v>12</v>
      </c>
      <c r="B13" s="6">
        <v>44806</v>
      </c>
      <c r="C13" s="5" t="s">
        <v>18</v>
      </c>
      <c r="D13" s="76">
        <v>0.65625</v>
      </c>
      <c r="E13" s="76">
        <v>0.67013888888888884</v>
      </c>
      <c r="F13" s="5" t="s">
        <v>203</v>
      </c>
      <c r="G13" s="5" t="s">
        <v>204</v>
      </c>
      <c r="H13" s="5" t="s">
        <v>205</v>
      </c>
      <c r="I13" s="77" t="s">
        <v>268</v>
      </c>
      <c r="J13" s="77" t="s">
        <v>269</v>
      </c>
      <c r="K13" s="77" t="s">
        <v>270</v>
      </c>
      <c r="L13" s="77" t="s">
        <v>271</v>
      </c>
      <c r="M13" s="63" t="s">
        <v>219</v>
      </c>
      <c r="N13" s="63" t="s">
        <v>219</v>
      </c>
      <c r="O13" s="63" t="s">
        <v>212</v>
      </c>
      <c r="P13" s="63" t="s">
        <v>212</v>
      </c>
      <c r="Q13" s="63">
        <v>0</v>
      </c>
      <c r="R13" s="63">
        <v>0</v>
      </c>
      <c r="S13" s="5" t="s">
        <v>213</v>
      </c>
      <c r="T13" s="5" t="s">
        <v>213</v>
      </c>
      <c r="U13" s="63">
        <v>2</v>
      </c>
      <c r="V13" s="63">
        <v>2</v>
      </c>
      <c r="W13" s="63">
        <v>3.5</v>
      </c>
      <c r="X13" s="110">
        <v>3.5</v>
      </c>
      <c r="Y13" s="63">
        <v>3.5</v>
      </c>
      <c r="Z13" s="63"/>
      <c r="AA13" s="12" t="s">
        <v>272</v>
      </c>
    </row>
    <row r="14" spans="1:28" x14ac:dyDescent="0.3">
      <c r="A14" s="60">
        <v>13</v>
      </c>
      <c r="B14" s="6">
        <v>44807</v>
      </c>
      <c r="C14" s="5" t="s">
        <v>18</v>
      </c>
      <c r="D14" s="76">
        <v>0.70694444444444438</v>
      </c>
      <c r="E14" s="76">
        <v>0.71805555555555556</v>
      </c>
      <c r="F14" s="5" t="s">
        <v>203</v>
      </c>
      <c r="G14" s="5" t="s">
        <v>204</v>
      </c>
      <c r="H14" s="5" t="s">
        <v>205</v>
      </c>
      <c r="I14" s="24" t="s">
        <v>273</v>
      </c>
      <c r="J14" s="77" t="s">
        <v>274</v>
      </c>
      <c r="K14" s="77" t="s">
        <v>275</v>
      </c>
      <c r="L14" s="77" t="s">
        <v>276</v>
      </c>
      <c r="M14" s="63" t="s">
        <v>219</v>
      </c>
      <c r="N14" s="63" t="s">
        <v>219</v>
      </c>
      <c r="O14" s="63" t="s">
        <v>212</v>
      </c>
      <c r="P14" s="63" t="s">
        <v>212</v>
      </c>
      <c r="Q14" s="63">
        <v>0</v>
      </c>
      <c r="R14" s="63">
        <v>0</v>
      </c>
      <c r="S14" s="5" t="s">
        <v>213</v>
      </c>
      <c r="T14" s="5" t="s">
        <v>213</v>
      </c>
      <c r="U14" s="63">
        <v>2</v>
      </c>
      <c r="V14" s="63">
        <v>2</v>
      </c>
      <c r="W14" s="63">
        <v>3.5</v>
      </c>
      <c r="X14" s="110">
        <v>3.5</v>
      </c>
      <c r="Y14" s="63">
        <v>3.5</v>
      </c>
      <c r="Z14" s="63"/>
      <c r="AA14" s="12" t="s">
        <v>277</v>
      </c>
    </row>
    <row r="15" spans="1:28" x14ac:dyDescent="0.3">
      <c r="A15" s="60">
        <v>14</v>
      </c>
      <c r="B15" s="6">
        <v>44809</v>
      </c>
      <c r="C15" s="5" t="s">
        <v>18</v>
      </c>
      <c r="D15" s="76">
        <v>0.27916666666666667</v>
      </c>
      <c r="E15" s="76">
        <v>0.29305555555555557</v>
      </c>
      <c r="F15" s="5" t="s">
        <v>203</v>
      </c>
      <c r="G15" s="5" t="s">
        <v>204</v>
      </c>
      <c r="H15" s="5" t="s">
        <v>205</v>
      </c>
      <c r="I15" s="24" t="s">
        <v>278</v>
      </c>
      <c r="J15" s="77" t="s">
        <v>279</v>
      </c>
      <c r="K15" s="77" t="s">
        <v>280</v>
      </c>
      <c r="L15" s="77" t="s">
        <v>281</v>
      </c>
      <c r="M15" s="63" t="s">
        <v>210</v>
      </c>
      <c r="N15" s="63" t="s">
        <v>219</v>
      </c>
      <c r="O15" s="63" t="s">
        <v>250</v>
      </c>
      <c r="P15" s="63" t="s">
        <v>250</v>
      </c>
      <c r="Q15" s="63">
        <v>0</v>
      </c>
      <c r="R15" s="63">
        <v>0</v>
      </c>
      <c r="S15" s="5" t="s">
        <v>213</v>
      </c>
      <c r="T15" s="5" t="s">
        <v>213</v>
      </c>
      <c r="U15" s="63">
        <v>1</v>
      </c>
      <c r="V15" s="63">
        <v>1</v>
      </c>
      <c r="W15" s="63">
        <v>3.5</v>
      </c>
      <c r="X15" s="110">
        <v>3.54</v>
      </c>
      <c r="Y15" s="63">
        <v>3.5</v>
      </c>
      <c r="Z15" s="63"/>
      <c r="AA15" s="12" t="s">
        <v>282</v>
      </c>
    </row>
    <row r="16" spans="1:28" x14ac:dyDescent="0.3">
      <c r="A16" s="60">
        <v>15</v>
      </c>
      <c r="B16" s="6">
        <v>44810</v>
      </c>
      <c r="C16" s="5" t="s">
        <v>18</v>
      </c>
      <c r="D16" s="76">
        <v>0.59097222222222223</v>
      </c>
      <c r="E16" s="76">
        <v>0.62013888888888891</v>
      </c>
      <c r="F16" s="5" t="s">
        <v>203</v>
      </c>
      <c r="G16" s="5" t="s">
        <v>204</v>
      </c>
      <c r="H16" s="5" t="s">
        <v>205</v>
      </c>
      <c r="I16" s="24" t="s">
        <v>283</v>
      </c>
      <c r="J16" s="77" t="s">
        <v>284</v>
      </c>
      <c r="K16" s="77" t="s">
        <v>285</v>
      </c>
      <c r="L16" s="77" t="s">
        <v>286</v>
      </c>
      <c r="M16" s="63" t="s">
        <v>219</v>
      </c>
      <c r="N16" s="63" t="s">
        <v>219</v>
      </c>
      <c r="O16" s="63" t="s">
        <v>250</v>
      </c>
      <c r="P16" s="63" t="s">
        <v>250</v>
      </c>
      <c r="Q16" s="63">
        <v>0</v>
      </c>
      <c r="R16" s="63">
        <v>0</v>
      </c>
      <c r="S16" s="5" t="s">
        <v>287</v>
      </c>
      <c r="T16" s="5" t="s">
        <v>287</v>
      </c>
      <c r="U16" s="63">
        <v>1</v>
      </c>
      <c r="V16" s="63">
        <v>1</v>
      </c>
      <c r="W16" s="63">
        <v>3.5</v>
      </c>
      <c r="X16" s="110">
        <v>3.5</v>
      </c>
      <c r="Y16" s="63">
        <v>3.5</v>
      </c>
      <c r="Z16" s="63"/>
      <c r="AA16" s="101" t="s">
        <v>288</v>
      </c>
    </row>
    <row r="17" spans="1:29" x14ac:dyDescent="0.3">
      <c r="A17" s="60">
        <v>16</v>
      </c>
      <c r="B17" s="6">
        <v>44811</v>
      </c>
      <c r="C17" s="5" t="s">
        <v>18</v>
      </c>
      <c r="D17" s="67">
        <v>0.39652777777777781</v>
      </c>
      <c r="E17" s="67">
        <v>0.40902777777777777</v>
      </c>
      <c r="F17" s="5" t="s">
        <v>203</v>
      </c>
      <c r="G17" s="5" t="s">
        <v>204</v>
      </c>
      <c r="H17" s="5" t="s">
        <v>205</v>
      </c>
      <c r="I17" s="24" t="s">
        <v>289</v>
      </c>
      <c r="J17" s="77" t="s">
        <v>290</v>
      </c>
      <c r="K17" s="77" t="s">
        <v>291</v>
      </c>
      <c r="L17" s="77" t="s">
        <v>292</v>
      </c>
      <c r="M17" s="63" t="s">
        <v>219</v>
      </c>
      <c r="N17" s="63" t="s">
        <v>219</v>
      </c>
      <c r="O17" s="63" t="s">
        <v>261</v>
      </c>
      <c r="P17" s="63" t="s">
        <v>261</v>
      </c>
      <c r="Q17" s="63">
        <v>0</v>
      </c>
      <c r="R17" s="63">
        <v>0</v>
      </c>
      <c r="S17" s="5" t="s">
        <v>213</v>
      </c>
      <c r="T17" s="5" t="s">
        <v>213</v>
      </c>
      <c r="U17" s="63">
        <v>1</v>
      </c>
      <c r="V17" s="63">
        <v>1</v>
      </c>
      <c r="W17" s="63">
        <v>3.5</v>
      </c>
      <c r="X17" s="110">
        <v>3.5</v>
      </c>
      <c r="Y17" s="63">
        <v>3.5</v>
      </c>
      <c r="AA17" s="50" t="s">
        <v>293</v>
      </c>
    </row>
    <row r="18" spans="1:29" x14ac:dyDescent="0.3">
      <c r="A18" s="60">
        <v>17</v>
      </c>
      <c r="B18" s="6">
        <v>44812</v>
      </c>
      <c r="C18" s="5" t="s">
        <v>18</v>
      </c>
      <c r="D18" s="67">
        <v>0.44097222222222227</v>
      </c>
      <c r="E18" s="67">
        <v>0.45347222222222222</v>
      </c>
      <c r="F18" s="5" t="s">
        <v>203</v>
      </c>
      <c r="G18" s="5" t="s">
        <v>204</v>
      </c>
      <c r="H18" s="5" t="s">
        <v>205</v>
      </c>
      <c r="I18" s="24" t="s">
        <v>294</v>
      </c>
      <c r="J18" s="77" t="s">
        <v>295</v>
      </c>
      <c r="K18" s="77" t="s">
        <v>296</v>
      </c>
      <c r="L18" s="77" t="s">
        <v>297</v>
      </c>
      <c r="M18" s="63" t="s">
        <v>219</v>
      </c>
      <c r="N18" s="63" t="s">
        <v>219</v>
      </c>
      <c r="O18" s="63" t="s">
        <v>212</v>
      </c>
      <c r="P18" s="63" t="s">
        <v>212</v>
      </c>
      <c r="Q18" s="63">
        <v>0</v>
      </c>
      <c r="R18" s="63">
        <v>0</v>
      </c>
      <c r="S18" s="5" t="s">
        <v>213</v>
      </c>
      <c r="T18" s="5" t="s">
        <v>213</v>
      </c>
      <c r="U18" s="63">
        <v>1</v>
      </c>
      <c r="V18" s="63">
        <v>1</v>
      </c>
      <c r="W18" s="63">
        <v>3.5</v>
      </c>
      <c r="X18" s="110">
        <v>3.5</v>
      </c>
      <c r="Y18" s="63">
        <v>3.5</v>
      </c>
      <c r="AA18" s="50" t="s">
        <v>298</v>
      </c>
    </row>
    <row r="19" spans="1:29" x14ac:dyDescent="0.3">
      <c r="A19" s="60">
        <v>18</v>
      </c>
      <c r="B19" s="6">
        <v>44813</v>
      </c>
      <c r="C19" s="5" t="s">
        <v>18</v>
      </c>
      <c r="D19" s="67">
        <v>0.45069444444444445</v>
      </c>
      <c r="E19" s="67">
        <v>0.46458333333333335</v>
      </c>
      <c r="F19" s="5" t="s">
        <v>203</v>
      </c>
      <c r="G19" s="5" t="s">
        <v>204</v>
      </c>
      <c r="H19" s="5" t="s">
        <v>205</v>
      </c>
      <c r="I19" s="24" t="s">
        <v>299</v>
      </c>
      <c r="J19" s="77" t="s">
        <v>300</v>
      </c>
      <c r="K19" s="77" t="s">
        <v>301</v>
      </c>
      <c r="L19" s="77" t="s">
        <v>302</v>
      </c>
      <c r="M19" s="63" t="s">
        <v>219</v>
      </c>
      <c r="N19" s="63" t="s">
        <v>219</v>
      </c>
      <c r="O19" s="63" t="s">
        <v>212</v>
      </c>
      <c r="P19" s="63" t="s">
        <v>212</v>
      </c>
      <c r="Q19" s="63">
        <v>0</v>
      </c>
      <c r="R19" s="63">
        <v>0</v>
      </c>
      <c r="S19" s="5" t="s">
        <v>213</v>
      </c>
      <c r="T19" s="5" t="s">
        <v>213</v>
      </c>
      <c r="U19" s="63">
        <v>2</v>
      </c>
      <c r="V19" s="63">
        <v>2</v>
      </c>
      <c r="W19" s="63">
        <v>3.5</v>
      </c>
      <c r="X19" s="110">
        <v>3.5</v>
      </c>
      <c r="Y19" s="63">
        <v>3.5</v>
      </c>
      <c r="AA19" s="50" t="s">
        <v>303</v>
      </c>
    </row>
    <row r="20" spans="1:29" x14ac:dyDescent="0.3">
      <c r="A20" s="60">
        <v>19</v>
      </c>
      <c r="B20" s="6">
        <v>44814</v>
      </c>
      <c r="C20" s="5" t="s">
        <v>18</v>
      </c>
      <c r="D20" s="67">
        <v>0.48680555555555555</v>
      </c>
      <c r="E20" s="67">
        <v>0.5</v>
      </c>
      <c r="F20" s="5" t="s">
        <v>203</v>
      </c>
      <c r="G20" s="5" t="s">
        <v>204</v>
      </c>
      <c r="H20" s="5" t="s">
        <v>205</v>
      </c>
      <c r="I20" s="24" t="s">
        <v>304</v>
      </c>
      <c r="J20" s="77" t="s">
        <v>305</v>
      </c>
      <c r="K20" s="77" t="s">
        <v>306</v>
      </c>
      <c r="L20" s="77" t="s">
        <v>307</v>
      </c>
      <c r="M20" s="63" t="s">
        <v>219</v>
      </c>
      <c r="N20" s="63" t="s">
        <v>219</v>
      </c>
      <c r="O20" s="63" t="s">
        <v>212</v>
      </c>
      <c r="P20" s="63" t="s">
        <v>212</v>
      </c>
      <c r="Q20" s="63">
        <v>0</v>
      </c>
      <c r="R20" s="63">
        <v>0</v>
      </c>
      <c r="S20" s="5" t="s">
        <v>213</v>
      </c>
      <c r="T20" s="5" t="s">
        <v>213</v>
      </c>
      <c r="U20" s="63">
        <v>1</v>
      </c>
      <c r="V20" s="63">
        <v>1</v>
      </c>
      <c r="W20" s="63">
        <v>3.5</v>
      </c>
      <c r="X20" s="110">
        <v>3.5</v>
      </c>
      <c r="Y20" s="63">
        <v>3.5</v>
      </c>
      <c r="AA20" s="50" t="s">
        <v>308</v>
      </c>
    </row>
    <row r="21" spans="1:29" x14ac:dyDescent="0.3">
      <c r="A21" s="60">
        <v>20</v>
      </c>
      <c r="B21" s="6">
        <v>44816</v>
      </c>
      <c r="C21" s="5" t="s">
        <v>18</v>
      </c>
      <c r="D21" s="67">
        <v>0.53888888888888886</v>
      </c>
      <c r="E21" s="67">
        <v>0.55347222222222225</v>
      </c>
      <c r="F21" s="5" t="s">
        <v>203</v>
      </c>
      <c r="G21" s="5" t="s">
        <v>204</v>
      </c>
      <c r="H21" s="5" t="s">
        <v>205</v>
      </c>
      <c r="I21" s="77" t="s">
        <v>309</v>
      </c>
      <c r="J21" s="77" t="s">
        <v>310</v>
      </c>
      <c r="K21" s="77" t="s">
        <v>311</v>
      </c>
      <c r="L21" s="77" t="s">
        <v>312</v>
      </c>
      <c r="M21" s="63" t="s">
        <v>219</v>
      </c>
      <c r="N21" s="63" t="s">
        <v>219</v>
      </c>
      <c r="O21" s="63" t="s">
        <v>212</v>
      </c>
      <c r="P21" s="63" t="s">
        <v>212</v>
      </c>
      <c r="Q21" s="63">
        <v>0</v>
      </c>
      <c r="R21" s="63">
        <v>0</v>
      </c>
      <c r="S21" s="5" t="s">
        <v>213</v>
      </c>
      <c r="T21" s="5" t="s">
        <v>213</v>
      </c>
      <c r="U21" s="63">
        <v>1</v>
      </c>
      <c r="V21" s="63">
        <v>1</v>
      </c>
      <c r="W21" s="63">
        <v>3.5</v>
      </c>
      <c r="X21" s="110">
        <v>3.5</v>
      </c>
      <c r="Y21" s="63">
        <v>3.5</v>
      </c>
      <c r="AA21" s="50" t="s">
        <v>313</v>
      </c>
    </row>
    <row r="22" spans="1:29" x14ac:dyDescent="0.3">
      <c r="A22" s="60">
        <v>21</v>
      </c>
      <c r="B22" s="6">
        <v>44817</v>
      </c>
      <c r="C22" s="5" t="s">
        <v>18</v>
      </c>
      <c r="D22" s="67">
        <v>0.56805555555555554</v>
      </c>
      <c r="E22" s="67">
        <v>0.57986111111111105</v>
      </c>
      <c r="F22" s="5" t="s">
        <v>203</v>
      </c>
      <c r="G22" s="5" t="s">
        <v>204</v>
      </c>
      <c r="H22" s="5" t="s">
        <v>205</v>
      </c>
      <c r="I22" s="77" t="s">
        <v>314</v>
      </c>
      <c r="J22" s="77" t="s">
        <v>315</v>
      </c>
      <c r="K22" s="77" t="s">
        <v>316</v>
      </c>
      <c r="L22" s="77" t="s">
        <v>317</v>
      </c>
      <c r="M22" s="63" t="s">
        <v>219</v>
      </c>
      <c r="N22" s="63" t="s">
        <v>219</v>
      </c>
      <c r="O22" s="63" t="s">
        <v>261</v>
      </c>
      <c r="P22" s="63" t="s">
        <v>261</v>
      </c>
      <c r="Q22" s="63">
        <v>0</v>
      </c>
      <c r="R22" s="63">
        <v>0</v>
      </c>
      <c r="S22" s="5" t="s">
        <v>213</v>
      </c>
      <c r="T22" s="5" t="s">
        <v>213</v>
      </c>
      <c r="U22" s="63">
        <v>3</v>
      </c>
      <c r="V22" s="63">
        <v>3</v>
      </c>
      <c r="W22" s="63">
        <v>3.5</v>
      </c>
      <c r="X22" s="110">
        <v>3.5</v>
      </c>
      <c r="Y22" s="63">
        <v>3.5</v>
      </c>
      <c r="AA22" s="50" t="s">
        <v>318</v>
      </c>
    </row>
    <row r="23" spans="1:29" x14ac:dyDescent="0.3">
      <c r="A23" s="60">
        <v>22</v>
      </c>
      <c r="B23" s="6">
        <v>44818</v>
      </c>
      <c r="C23" s="5" t="s">
        <v>18</v>
      </c>
      <c r="D23" s="67">
        <v>0.58750000000000002</v>
      </c>
      <c r="E23" s="67">
        <v>0.60138888888888886</v>
      </c>
      <c r="F23" s="5" t="s">
        <v>203</v>
      </c>
      <c r="G23" s="5" t="s">
        <v>204</v>
      </c>
      <c r="H23" s="5" t="s">
        <v>205</v>
      </c>
      <c r="I23" s="69" t="s">
        <v>319</v>
      </c>
      <c r="J23" s="69" t="s">
        <v>320</v>
      </c>
      <c r="K23" s="69" t="s">
        <v>321</v>
      </c>
      <c r="L23" s="69" t="s">
        <v>322</v>
      </c>
      <c r="M23" s="63" t="s">
        <v>219</v>
      </c>
      <c r="N23" s="63" t="s">
        <v>219</v>
      </c>
      <c r="O23" s="63" t="s">
        <v>261</v>
      </c>
      <c r="P23" s="63" t="s">
        <v>261</v>
      </c>
      <c r="Q23" s="63">
        <v>0</v>
      </c>
      <c r="R23" s="63">
        <v>0</v>
      </c>
      <c r="S23" s="5" t="s">
        <v>213</v>
      </c>
      <c r="T23" s="5" t="s">
        <v>213</v>
      </c>
      <c r="U23" s="63">
        <v>3</v>
      </c>
      <c r="V23" s="63">
        <v>3</v>
      </c>
      <c r="W23" s="63">
        <v>3.5</v>
      </c>
      <c r="X23" s="110">
        <v>3.5</v>
      </c>
      <c r="Y23" s="63">
        <v>3.5</v>
      </c>
      <c r="Z23" s="78"/>
      <c r="AA23" s="50" t="s">
        <v>323</v>
      </c>
    </row>
    <row r="24" spans="1:29" x14ac:dyDescent="0.3">
      <c r="A24" s="60">
        <v>23</v>
      </c>
      <c r="B24" s="6">
        <v>44819</v>
      </c>
      <c r="C24" s="5" t="s">
        <v>18</v>
      </c>
      <c r="D24" s="67">
        <v>0.59930555555555554</v>
      </c>
      <c r="E24" s="67">
        <v>0.61319444444444449</v>
      </c>
      <c r="F24" s="5" t="s">
        <v>203</v>
      </c>
      <c r="G24" s="5" t="s">
        <v>204</v>
      </c>
      <c r="H24" s="5" t="s">
        <v>205</v>
      </c>
      <c r="I24" s="69" t="s">
        <v>324</v>
      </c>
      <c r="J24" s="69" t="s">
        <v>325</v>
      </c>
      <c r="K24" s="69" t="s">
        <v>326</v>
      </c>
      <c r="L24" s="69" t="s">
        <v>327</v>
      </c>
      <c r="M24" s="63" t="s">
        <v>219</v>
      </c>
      <c r="N24" s="63" t="s">
        <v>219</v>
      </c>
      <c r="O24" s="63" t="s">
        <v>261</v>
      </c>
      <c r="P24" s="63" t="s">
        <v>261</v>
      </c>
      <c r="Q24" s="63">
        <v>0</v>
      </c>
      <c r="R24" s="63">
        <v>0</v>
      </c>
      <c r="S24" s="5" t="s">
        <v>213</v>
      </c>
      <c r="T24" s="5" t="s">
        <v>213</v>
      </c>
      <c r="U24" s="63">
        <v>2</v>
      </c>
      <c r="V24" s="63">
        <v>2</v>
      </c>
      <c r="W24" s="63">
        <v>3.5</v>
      </c>
      <c r="X24" s="110">
        <v>3.5</v>
      </c>
      <c r="Y24" s="63">
        <v>3.5</v>
      </c>
      <c r="Z24" s="78"/>
      <c r="AA24" s="25" t="s">
        <v>328</v>
      </c>
    </row>
    <row r="25" spans="1:29" x14ac:dyDescent="0.3">
      <c r="A25" s="60">
        <v>24</v>
      </c>
      <c r="B25" s="6">
        <v>44820</v>
      </c>
      <c r="C25" s="5" t="s">
        <v>18</v>
      </c>
      <c r="D25" s="67">
        <v>0.65416666666666667</v>
      </c>
      <c r="E25" s="67">
        <v>0.66736111111111107</v>
      </c>
      <c r="F25" s="5" t="s">
        <v>203</v>
      </c>
      <c r="G25" s="5" t="s">
        <v>204</v>
      </c>
      <c r="H25" s="5" t="s">
        <v>205</v>
      </c>
      <c r="I25" s="69" t="s">
        <v>329</v>
      </c>
      <c r="J25" s="69" t="s">
        <v>330</v>
      </c>
      <c r="K25" s="69" t="s">
        <v>331</v>
      </c>
      <c r="L25" s="69" t="s">
        <v>332</v>
      </c>
      <c r="M25" s="63" t="s">
        <v>219</v>
      </c>
      <c r="N25" s="63" t="s">
        <v>219</v>
      </c>
      <c r="O25" s="63" t="s">
        <v>212</v>
      </c>
      <c r="P25" s="63" t="s">
        <v>212</v>
      </c>
      <c r="Q25" s="63">
        <v>0</v>
      </c>
      <c r="R25" s="63">
        <v>0</v>
      </c>
      <c r="S25" s="5" t="s">
        <v>213</v>
      </c>
      <c r="T25" s="5" t="s">
        <v>213</v>
      </c>
      <c r="U25" s="63">
        <v>3</v>
      </c>
      <c r="V25" s="63">
        <v>3</v>
      </c>
      <c r="W25" s="63">
        <v>3.5</v>
      </c>
      <c r="X25" s="110">
        <v>3.51</v>
      </c>
      <c r="Y25" s="63">
        <v>3.5</v>
      </c>
      <c r="Z25" s="78"/>
      <c r="AA25" s="25" t="s">
        <v>333</v>
      </c>
    </row>
    <row r="26" spans="1:29" x14ac:dyDescent="0.3">
      <c r="A26" s="60">
        <v>25</v>
      </c>
      <c r="B26" s="6">
        <v>44821</v>
      </c>
      <c r="C26" s="5" t="s">
        <v>18</v>
      </c>
      <c r="D26" s="67">
        <v>0.65972222222222221</v>
      </c>
      <c r="E26" s="67">
        <v>0.67222222222222217</v>
      </c>
      <c r="F26" s="5" t="s">
        <v>203</v>
      </c>
      <c r="G26" s="5" t="s">
        <v>204</v>
      </c>
      <c r="H26" s="5" t="s">
        <v>205</v>
      </c>
      <c r="I26" s="69" t="s">
        <v>334</v>
      </c>
      <c r="J26" s="69" t="s">
        <v>335</v>
      </c>
      <c r="K26" s="69" t="s">
        <v>336</v>
      </c>
      <c r="L26" s="69" t="s">
        <v>337</v>
      </c>
      <c r="M26" s="63" t="s">
        <v>219</v>
      </c>
      <c r="N26" s="63" t="s">
        <v>219</v>
      </c>
      <c r="O26" s="63" t="s">
        <v>212</v>
      </c>
      <c r="P26" s="63" t="s">
        <v>212</v>
      </c>
      <c r="Q26" s="63">
        <v>0</v>
      </c>
      <c r="R26" s="63">
        <v>0</v>
      </c>
      <c r="S26" s="5" t="s">
        <v>213</v>
      </c>
      <c r="T26" s="5" t="s">
        <v>213</v>
      </c>
      <c r="U26" s="63">
        <v>3</v>
      </c>
      <c r="V26" s="63">
        <v>3</v>
      </c>
      <c r="W26" s="63">
        <v>3.5</v>
      </c>
      <c r="X26" s="110">
        <v>3.5</v>
      </c>
      <c r="Y26" s="63">
        <v>3.5</v>
      </c>
      <c r="AA26" s="25" t="s">
        <v>338</v>
      </c>
    </row>
    <row r="27" spans="1:29" x14ac:dyDescent="0.3">
      <c r="A27" s="60">
        <v>26</v>
      </c>
      <c r="B27" s="6">
        <v>44823</v>
      </c>
      <c r="C27" s="5" t="s">
        <v>18</v>
      </c>
      <c r="D27" s="67">
        <v>0.28819444444444448</v>
      </c>
      <c r="E27" s="67">
        <v>0.3</v>
      </c>
      <c r="F27" s="5" t="s">
        <v>203</v>
      </c>
      <c r="G27" s="5" t="s">
        <v>204</v>
      </c>
      <c r="H27" s="5" t="s">
        <v>205</v>
      </c>
      <c r="I27" s="69" t="s">
        <v>339</v>
      </c>
      <c r="J27" s="69" t="s">
        <v>340</v>
      </c>
      <c r="K27" s="69" t="s">
        <v>341</v>
      </c>
      <c r="L27" s="69" t="s">
        <v>342</v>
      </c>
      <c r="M27" s="63" t="s">
        <v>219</v>
      </c>
      <c r="N27" s="63" t="s">
        <v>219</v>
      </c>
      <c r="O27" s="63" t="s">
        <v>261</v>
      </c>
      <c r="P27" s="63" t="s">
        <v>261</v>
      </c>
      <c r="Q27" s="63">
        <v>0</v>
      </c>
      <c r="R27" s="63">
        <v>0</v>
      </c>
      <c r="S27" s="5" t="s">
        <v>213</v>
      </c>
      <c r="T27" s="5" t="s">
        <v>213</v>
      </c>
      <c r="U27" s="63">
        <v>3</v>
      </c>
      <c r="V27" s="63">
        <v>3</v>
      </c>
      <c r="W27" s="63">
        <v>3.5</v>
      </c>
      <c r="X27" s="110">
        <v>3.52</v>
      </c>
      <c r="Y27" s="63">
        <v>3.5</v>
      </c>
      <c r="AA27" s="12" t="s">
        <v>343</v>
      </c>
    </row>
    <row r="28" spans="1:29" x14ac:dyDescent="0.3">
      <c r="A28" s="60"/>
      <c r="B28" s="6"/>
      <c r="C28" s="5"/>
      <c r="D28" s="67"/>
      <c r="E28" s="67"/>
      <c r="F28" s="5"/>
      <c r="G28" s="5"/>
      <c r="H28" s="5"/>
      <c r="I28" s="69"/>
      <c r="J28" s="69"/>
      <c r="K28" s="69"/>
      <c r="L28" s="69"/>
      <c r="M28" s="63"/>
      <c r="N28" s="63"/>
      <c r="O28" s="63"/>
      <c r="P28" s="63"/>
      <c r="Q28" s="63"/>
      <c r="R28" s="63"/>
      <c r="S28" s="5"/>
      <c r="T28" s="5"/>
      <c r="U28" s="63"/>
      <c r="V28" s="63"/>
      <c r="W28" s="63"/>
      <c r="X28" s="110"/>
      <c r="Y28" s="63"/>
      <c r="AA28" s="12"/>
    </row>
    <row r="29" spans="1:29" x14ac:dyDescent="0.3">
      <c r="A29" s="60"/>
      <c r="B29" s="6"/>
      <c r="C29" s="5"/>
      <c r="D29" s="67"/>
      <c r="E29" s="67"/>
      <c r="F29" s="5"/>
      <c r="G29" s="5"/>
      <c r="H29" s="5"/>
      <c r="I29" s="69"/>
      <c r="J29" s="69"/>
      <c r="K29" s="69"/>
      <c r="L29" s="69"/>
      <c r="M29" s="63"/>
      <c r="N29" s="63"/>
      <c r="O29" s="63"/>
      <c r="P29" s="63"/>
      <c r="Q29" s="63"/>
      <c r="R29" s="63"/>
      <c r="S29" s="5"/>
      <c r="T29" s="5"/>
      <c r="U29" s="63"/>
      <c r="V29" s="63"/>
      <c r="W29" s="63"/>
      <c r="X29" s="63"/>
      <c r="Y29" s="63"/>
      <c r="AA29" s="12"/>
    </row>
    <row r="30" spans="1:29" x14ac:dyDescent="0.3">
      <c r="A30" s="60"/>
      <c r="B30" s="6"/>
      <c r="C30" s="5"/>
      <c r="D30" s="67"/>
      <c r="E30" s="67"/>
      <c r="F30" s="5"/>
      <c r="G30" s="5"/>
      <c r="H30" s="5"/>
      <c r="I30" s="69"/>
      <c r="J30" s="69"/>
      <c r="K30" s="69"/>
      <c r="L30" s="69"/>
      <c r="M30" s="63"/>
      <c r="N30" s="63"/>
      <c r="O30" s="63"/>
      <c r="P30" s="63"/>
      <c r="Q30" s="63"/>
      <c r="R30" s="63"/>
      <c r="S30" s="5"/>
      <c r="T30" s="5"/>
      <c r="U30" s="63"/>
      <c r="V30" s="63"/>
      <c r="W30" s="63"/>
      <c r="X30" s="63"/>
      <c r="Y30" s="63"/>
      <c r="AA30" s="12"/>
    </row>
    <row r="31" spans="1:29" x14ac:dyDescent="0.3">
      <c r="A31" s="60"/>
    </row>
    <row r="32" spans="1:29" x14ac:dyDescent="0.3">
      <c r="A32" s="71">
        <f>COUNT(A2:A31)</f>
        <v>26</v>
      </c>
      <c r="B32" s="72"/>
      <c r="C32" s="73"/>
      <c r="D32" s="74"/>
      <c r="E32" s="74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1" t="s">
        <v>186</v>
      </c>
      <c r="W32" s="71">
        <f>SUM(W2:W27)</f>
        <v>91</v>
      </c>
      <c r="X32" s="71">
        <f>SUM(X2:X27)</f>
        <v>91.61</v>
      </c>
      <c r="Y32" s="71">
        <f>SUM(Y2:Y27)</f>
        <v>91</v>
      </c>
      <c r="Z32" s="71"/>
      <c r="AA32" s="73" t="s">
        <v>186</v>
      </c>
      <c r="AB32" s="75"/>
      <c r="AC32" s="73"/>
    </row>
    <row r="33" spans="1:28" x14ac:dyDescent="0.3">
      <c r="A33" s="60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</row>
    <row r="34" spans="1:28" x14ac:dyDescent="0.3">
      <c r="A34" s="60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</row>
    <row r="35" spans="1:28" x14ac:dyDescent="0.3">
      <c r="A35" s="60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</row>
    <row r="36" spans="1:28" x14ac:dyDescent="0.3">
      <c r="A36" s="60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</row>
    <row r="37" spans="1:28" x14ac:dyDescent="0.3">
      <c r="A37" s="60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</row>
    <row r="38" spans="1:28" x14ac:dyDescent="0.3">
      <c r="A38" s="60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</row>
  </sheetData>
  <autoFilter ref="A1:AB38" xr:uid="{E351C7C9-D7D8-4432-80BD-3FF698E23C28}">
    <sortState ref="A2:AB38">
      <sortCondition ref="C1:C38"/>
    </sortState>
  </autoFilter>
  <phoneticPr fontId="5" type="noConversion"/>
  <hyperlinks>
    <hyperlink ref="AA2" r:id="rId1" xr:uid="{85DD5342-BD72-49BE-B519-29708CD7CA62}"/>
    <hyperlink ref="AA3" r:id="rId2" xr:uid="{5530B034-120C-4A45-97B7-9BCB8DE40134}"/>
    <hyperlink ref="AA4" r:id="rId3" xr:uid="{84CCF3F4-175F-469B-BBC2-87B943815D08}"/>
    <hyperlink ref="AA5" r:id="rId4" xr:uid="{E46342E2-8D79-4C74-B8CC-47BE853C4269}"/>
    <hyperlink ref="AA6" r:id="rId5" xr:uid="{69E77840-674C-44F8-BBAD-BCE89A13EB99}"/>
    <hyperlink ref="AA7" r:id="rId6" xr:uid="{D1770548-FAE6-4062-8A56-9BD0C173ED2F}"/>
    <hyperlink ref="AA8" r:id="rId7" xr:uid="{DEEC4154-616A-46CE-A7F6-B581108043E1}"/>
    <hyperlink ref="AA9" r:id="rId8" xr:uid="{A8DA3265-ECFF-4EDF-BA09-CD61E97B1DB2}"/>
    <hyperlink ref="AA10" r:id="rId9" xr:uid="{63EAA71C-18B5-4DC4-9EC5-14EEC0360CBA}"/>
    <hyperlink ref="AA11" r:id="rId10" xr:uid="{B4361597-7E97-4813-9695-CF42EE85E021}"/>
    <hyperlink ref="AA13" r:id="rId11" xr:uid="{07E38E77-1092-447A-831E-FF280949CE0B}"/>
    <hyperlink ref="AA14" r:id="rId12" xr:uid="{591C59B0-F396-4510-8F46-94FDAE722F31}"/>
    <hyperlink ref="AA15" r:id="rId13" xr:uid="{8DC9F195-CC23-44ED-B569-9B13C494884A}"/>
    <hyperlink ref="AA16" r:id="rId14" xr:uid="{96BC6411-D5F2-4A49-AE2E-A442ACFB14E6}"/>
    <hyperlink ref="AA17" r:id="rId15" xr:uid="{9AACEE4B-85B5-4096-9BDF-DE32E66CF5B1}"/>
    <hyperlink ref="AA18" r:id="rId16" xr:uid="{5D465481-BEEA-4443-B91F-2A0B551C2486}"/>
    <hyperlink ref="AA19" r:id="rId17" xr:uid="{522F6AD4-5C44-4883-8C2B-23515B829815}"/>
    <hyperlink ref="AA20" r:id="rId18" xr:uid="{E8196FA8-C745-4F30-B59F-C93228EE4425}"/>
    <hyperlink ref="AA21" r:id="rId19" display=" https://pt.wikiloc.com/trilhas-trekking/praiapesqueiro-01-09-22d-112451406" xr:uid="{54617513-E7CB-413C-B384-F59102B9E1B6}"/>
    <hyperlink ref="AA27" r:id="rId20" xr:uid="{D1707AFA-8A24-44CE-9EBC-6ED33D1B5003}"/>
    <hyperlink ref="AA12" r:id="rId21" xr:uid="{A77468AB-CA3C-43B7-8F18-B88B2DB5E352}"/>
  </hyperlinks>
  <pageMargins left="0.511811024" right="0.511811024" top="0.78740157499999996" bottom="0.78740157499999996" header="0.31496062000000002" footer="0.31496062000000002"/>
  <pageSetup paperSize="9" orientation="portrait" r:id="rId22"/>
  <headerFooter>
    <oddFooter>&amp;C&amp;"Calibri"&amp;11&amp;K000000_x000D_&amp;1#&amp;"Arial Black"&amp;11&amp;K008542INTERNA \ Força de Trabalho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A6E1F-2C2A-41AA-9EB9-4069D133CDBA}">
  <dimension ref="A1:AC40"/>
  <sheetViews>
    <sheetView topLeftCell="V7" workbookViewId="0">
      <selection activeCell="X27" sqref="X27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4" bestFit="1" customWidth="1"/>
    <col min="23" max="23" width="20.88671875" customWidth="1"/>
    <col min="24" max="24" width="14.109375" customWidth="1"/>
    <col min="25" max="25" width="9.44140625" customWidth="1"/>
    <col min="26" max="26" width="57.33203125" bestFit="1" customWidth="1"/>
    <col min="27" max="27" width="67.6640625" bestFit="1" customWidth="1"/>
    <col min="28" max="28" width="15.6640625" customWidth="1"/>
  </cols>
  <sheetData>
    <row r="1" spans="1:28" ht="43.8" thickBot="1" x14ac:dyDescent="0.35">
      <c r="A1" s="3" t="s">
        <v>27</v>
      </c>
      <c r="B1" s="3" t="s">
        <v>28</v>
      </c>
      <c r="C1" s="3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0</v>
      </c>
      <c r="I1" s="2" t="s">
        <v>34</v>
      </c>
      <c r="J1" s="2" t="s">
        <v>35</v>
      </c>
      <c r="K1" s="2" t="s">
        <v>36</v>
      </c>
      <c r="L1" s="2" t="s">
        <v>37</v>
      </c>
      <c r="M1" s="2" t="s">
        <v>38</v>
      </c>
      <c r="N1" s="2" t="s">
        <v>39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44</v>
      </c>
      <c r="T1" s="2" t="s">
        <v>45</v>
      </c>
      <c r="U1" s="2" t="s">
        <v>46</v>
      </c>
      <c r="V1" s="2" t="s">
        <v>47</v>
      </c>
      <c r="W1" s="2" t="s">
        <v>48</v>
      </c>
      <c r="X1" s="19" t="s">
        <v>24</v>
      </c>
      <c r="Y1" s="19" t="s">
        <v>25</v>
      </c>
      <c r="Z1" s="2" t="s">
        <v>49</v>
      </c>
      <c r="AA1" s="2"/>
      <c r="AB1" s="4" t="s">
        <v>50</v>
      </c>
    </row>
    <row r="2" spans="1:28" x14ac:dyDescent="0.3">
      <c r="A2" s="1">
        <v>1</v>
      </c>
      <c r="B2" s="6">
        <v>44793</v>
      </c>
      <c r="C2" s="5" t="s">
        <v>18</v>
      </c>
      <c r="D2" s="8">
        <v>0.74930555555555556</v>
      </c>
      <c r="E2" s="8">
        <v>0.76180555555555562</v>
      </c>
      <c r="F2" s="5" t="s">
        <v>203</v>
      </c>
      <c r="G2" s="5" t="s">
        <v>204</v>
      </c>
      <c r="H2" s="5" t="s">
        <v>344</v>
      </c>
      <c r="I2" s="24" t="s">
        <v>345</v>
      </c>
      <c r="J2" s="24" t="s">
        <v>346</v>
      </c>
      <c r="K2" s="24" t="s">
        <v>347</v>
      </c>
      <c r="L2" s="24" t="s">
        <v>348</v>
      </c>
      <c r="M2" s="5" t="s">
        <v>211</v>
      </c>
      <c r="N2" s="5" t="s">
        <v>349</v>
      </c>
      <c r="O2" s="5" t="s">
        <v>212</v>
      </c>
      <c r="P2" s="5" t="s">
        <v>212</v>
      </c>
      <c r="Q2" s="5">
        <v>0</v>
      </c>
      <c r="R2" s="5">
        <v>0</v>
      </c>
      <c r="S2" s="5" t="s">
        <v>213</v>
      </c>
      <c r="T2" s="5" t="s">
        <v>213</v>
      </c>
      <c r="U2" s="5">
        <v>2</v>
      </c>
      <c r="V2" s="5">
        <v>2</v>
      </c>
      <c r="W2" s="5">
        <v>3.5</v>
      </c>
      <c r="X2" s="111">
        <v>3.53</v>
      </c>
      <c r="Y2" s="5">
        <v>3.5</v>
      </c>
      <c r="Z2" s="5"/>
      <c r="AA2" s="25" t="s">
        <v>350</v>
      </c>
    </row>
    <row r="3" spans="1:28" x14ac:dyDescent="0.3">
      <c r="A3" s="1">
        <v>2</v>
      </c>
      <c r="B3" s="6">
        <v>44795</v>
      </c>
      <c r="C3" s="5" t="s">
        <v>18</v>
      </c>
      <c r="D3" s="8">
        <v>0.42708333333333331</v>
      </c>
      <c r="E3" s="8">
        <v>0.44097222222222227</v>
      </c>
      <c r="F3" s="5" t="s">
        <v>203</v>
      </c>
      <c r="G3" s="5" t="s">
        <v>204</v>
      </c>
      <c r="H3" s="5" t="s">
        <v>344</v>
      </c>
      <c r="I3" s="24" t="s">
        <v>351</v>
      </c>
      <c r="J3" s="24" t="s">
        <v>352</v>
      </c>
      <c r="K3" s="24" t="s">
        <v>353</v>
      </c>
      <c r="L3" s="24" t="s">
        <v>354</v>
      </c>
      <c r="M3" s="5" t="s">
        <v>219</v>
      </c>
      <c r="N3" s="5" t="s">
        <v>219</v>
      </c>
      <c r="O3" s="5" t="s">
        <v>212</v>
      </c>
      <c r="P3" s="5" t="s">
        <v>212</v>
      </c>
      <c r="Q3" s="5">
        <v>0</v>
      </c>
      <c r="R3" s="5">
        <v>0</v>
      </c>
      <c r="S3" s="5" t="s">
        <v>213</v>
      </c>
      <c r="T3" s="5" t="s">
        <v>213</v>
      </c>
      <c r="U3" s="5">
        <v>1</v>
      </c>
      <c r="V3" s="5">
        <v>1</v>
      </c>
      <c r="W3" s="5">
        <v>3.5</v>
      </c>
      <c r="X3" s="111">
        <v>3.5</v>
      </c>
      <c r="Y3" s="5">
        <v>3.5</v>
      </c>
      <c r="Z3" s="5"/>
      <c r="AA3" s="25" t="s">
        <v>355</v>
      </c>
    </row>
    <row r="4" spans="1:28" x14ac:dyDescent="0.3">
      <c r="A4" s="1">
        <v>3</v>
      </c>
      <c r="B4" s="6">
        <v>44796</v>
      </c>
      <c r="C4" s="5" t="s">
        <v>18</v>
      </c>
      <c r="D4" s="8">
        <v>0.47986111111111113</v>
      </c>
      <c r="E4" s="8">
        <v>0.4916666666666667</v>
      </c>
      <c r="F4" s="5" t="s">
        <v>203</v>
      </c>
      <c r="G4" s="5" t="s">
        <v>204</v>
      </c>
      <c r="H4" s="5" t="s">
        <v>344</v>
      </c>
      <c r="I4" s="24" t="s">
        <v>356</v>
      </c>
      <c r="J4" s="24" t="s">
        <v>357</v>
      </c>
      <c r="K4" s="24" t="s">
        <v>358</v>
      </c>
      <c r="L4" s="24" t="s">
        <v>359</v>
      </c>
      <c r="M4" s="5" t="s">
        <v>219</v>
      </c>
      <c r="N4" s="5" t="s">
        <v>219</v>
      </c>
      <c r="O4" s="5" t="s">
        <v>212</v>
      </c>
      <c r="P4" s="5" t="s">
        <v>212</v>
      </c>
      <c r="Q4" s="5">
        <v>0</v>
      </c>
      <c r="R4" s="5">
        <v>0</v>
      </c>
      <c r="S4" s="5" t="s">
        <v>213</v>
      </c>
      <c r="T4" s="5" t="s">
        <v>213</v>
      </c>
      <c r="U4" s="5">
        <v>1</v>
      </c>
      <c r="V4" s="5">
        <v>1</v>
      </c>
      <c r="W4" s="5">
        <v>3.5</v>
      </c>
      <c r="X4" s="111">
        <v>3.51</v>
      </c>
      <c r="Y4" s="5">
        <v>3.5</v>
      </c>
      <c r="Z4" s="5"/>
      <c r="AA4" s="25" t="s">
        <v>360</v>
      </c>
    </row>
    <row r="5" spans="1:28" x14ac:dyDescent="0.3">
      <c r="A5" s="1">
        <v>4</v>
      </c>
      <c r="B5" s="6">
        <v>44797</v>
      </c>
      <c r="C5" s="5" t="s">
        <v>18</v>
      </c>
      <c r="D5" s="8">
        <v>0.45347222222222222</v>
      </c>
      <c r="E5" s="8">
        <v>0.46527777777777773</v>
      </c>
      <c r="F5" s="5" t="s">
        <v>203</v>
      </c>
      <c r="G5" s="5" t="s">
        <v>204</v>
      </c>
      <c r="H5" s="5" t="s">
        <v>344</v>
      </c>
      <c r="I5" s="24" t="s">
        <v>361</v>
      </c>
      <c r="J5" s="24" t="s">
        <v>362</v>
      </c>
      <c r="K5" s="24" t="s">
        <v>363</v>
      </c>
      <c r="L5" s="24" t="s">
        <v>364</v>
      </c>
      <c r="M5" s="5" t="s">
        <v>219</v>
      </c>
      <c r="N5" s="5" t="s">
        <v>219</v>
      </c>
      <c r="O5" s="5" t="s">
        <v>212</v>
      </c>
      <c r="P5" s="5" t="s">
        <v>212</v>
      </c>
      <c r="Q5" s="5">
        <v>0</v>
      </c>
      <c r="R5" s="5">
        <v>0</v>
      </c>
      <c r="S5" s="5" t="s">
        <v>213</v>
      </c>
      <c r="T5" s="5" t="s">
        <v>213</v>
      </c>
      <c r="U5" s="5">
        <v>1</v>
      </c>
      <c r="V5" s="5">
        <v>1</v>
      </c>
      <c r="W5" s="5">
        <v>3.5</v>
      </c>
      <c r="X5" s="111">
        <v>3.5</v>
      </c>
      <c r="Y5" s="5">
        <v>3.5</v>
      </c>
      <c r="Z5" s="5"/>
      <c r="AA5" s="25" t="s">
        <v>365</v>
      </c>
    </row>
    <row r="6" spans="1:28" x14ac:dyDescent="0.3">
      <c r="A6" s="1">
        <v>5</v>
      </c>
      <c r="B6" s="6">
        <v>44798</v>
      </c>
      <c r="C6" s="5" t="s">
        <v>18</v>
      </c>
      <c r="D6" s="8">
        <v>0.48402777777777778</v>
      </c>
      <c r="E6" s="8">
        <v>0.50902777777777775</v>
      </c>
      <c r="F6" s="5" t="s">
        <v>203</v>
      </c>
      <c r="G6" s="5" t="s">
        <v>204</v>
      </c>
      <c r="H6" s="5" t="s">
        <v>6</v>
      </c>
      <c r="I6" s="24" t="s">
        <v>366</v>
      </c>
      <c r="J6" s="24" t="s">
        <v>367</v>
      </c>
      <c r="K6" s="24" t="s">
        <v>368</v>
      </c>
      <c r="L6" s="24" t="s">
        <v>369</v>
      </c>
      <c r="M6" s="5" t="s">
        <v>219</v>
      </c>
      <c r="N6" s="5" t="s">
        <v>219</v>
      </c>
      <c r="O6" s="5" t="s">
        <v>212</v>
      </c>
      <c r="P6" s="5" t="s">
        <v>212</v>
      </c>
      <c r="Q6" s="5">
        <v>0</v>
      </c>
      <c r="R6" s="5">
        <v>0</v>
      </c>
      <c r="S6" s="5" t="s">
        <v>213</v>
      </c>
      <c r="T6" s="5" t="s">
        <v>213</v>
      </c>
      <c r="U6" s="5">
        <v>1</v>
      </c>
      <c r="V6" s="5">
        <v>1</v>
      </c>
      <c r="W6" s="5">
        <v>3.5</v>
      </c>
      <c r="X6" s="111">
        <v>3.52</v>
      </c>
      <c r="Y6" s="5">
        <v>3.5</v>
      </c>
      <c r="Z6" s="5"/>
      <c r="AA6" s="25" t="s">
        <v>370</v>
      </c>
    </row>
    <row r="7" spans="1:28" x14ac:dyDescent="0.3">
      <c r="A7" s="1">
        <v>6</v>
      </c>
      <c r="B7" s="6">
        <v>44799</v>
      </c>
      <c r="C7" s="5" t="s">
        <v>18</v>
      </c>
      <c r="D7" s="8">
        <v>0.50624999999999998</v>
      </c>
      <c r="E7" s="8">
        <v>0.51874999999999993</v>
      </c>
      <c r="F7" s="5" t="s">
        <v>203</v>
      </c>
      <c r="G7" s="5" t="s">
        <v>204</v>
      </c>
      <c r="H7" s="5" t="s">
        <v>6</v>
      </c>
      <c r="I7" s="24" t="s">
        <v>371</v>
      </c>
      <c r="J7" s="24" t="s">
        <v>372</v>
      </c>
      <c r="K7" s="24" t="s">
        <v>373</v>
      </c>
      <c r="L7" s="24" t="s">
        <v>374</v>
      </c>
      <c r="M7" s="5" t="s">
        <v>219</v>
      </c>
      <c r="N7" s="5" t="s">
        <v>219</v>
      </c>
      <c r="O7" s="5" t="s">
        <v>212</v>
      </c>
      <c r="P7" s="5" t="s">
        <v>212</v>
      </c>
      <c r="Q7" s="5">
        <v>0</v>
      </c>
      <c r="R7" s="5">
        <v>0</v>
      </c>
      <c r="S7" s="5" t="s">
        <v>213</v>
      </c>
      <c r="T7" s="5" t="s">
        <v>213</v>
      </c>
      <c r="U7" s="5">
        <v>1</v>
      </c>
      <c r="V7" s="5">
        <v>1</v>
      </c>
      <c r="W7" s="5">
        <v>3.5</v>
      </c>
      <c r="X7" s="111">
        <v>3.5</v>
      </c>
      <c r="Y7" s="5">
        <v>3.5</v>
      </c>
      <c r="Z7" s="5"/>
      <c r="AA7" s="25" t="s">
        <v>375</v>
      </c>
    </row>
    <row r="8" spans="1:28" x14ac:dyDescent="0.3">
      <c r="A8" s="1">
        <v>7</v>
      </c>
      <c r="B8" s="6">
        <v>44800</v>
      </c>
      <c r="C8" s="5" t="s">
        <v>18</v>
      </c>
      <c r="D8" s="8">
        <v>0.52708333333333335</v>
      </c>
      <c r="E8" s="8">
        <v>0.5395833333333333</v>
      </c>
      <c r="F8" s="5" t="s">
        <v>203</v>
      </c>
      <c r="G8" s="5" t="s">
        <v>204</v>
      </c>
      <c r="H8" s="5" t="s">
        <v>6</v>
      </c>
      <c r="I8" s="24" t="s">
        <v>376</v>
      </c>
      <c r="J8" s="24" t="s">
        <v>377</v>
      </c>
      <c r="K8" s="24" t="s">
        <v>378</v>
      </c>
      <c r="L8" s="24" t="s">
        <v>379</v>
      </c>
      <c r="M8" s="5" t="s">
        <v>219</v>
      </c>
      <c r="N8" s="5" t="s">
        <v>219</v>
      </c>
      <c r="O8" s="5" t="s">
        <v>212</v>
      </c>
      <c r="P8" s="5" t="s">
        <v>212</v>
      </c>
      <c r="Q8" s="5">
        <v>0</v>
      </c>
      <c r="R8" s="5">
        <v>0</v>
      </c>
      <c r="S8" s="5" t="s">
        <v>213</v>
      </c>
      <c r="T8" s="5" t="s">
        <v>213</v>
      </c>
      <c r="U8" s="5">
        <v>1</v>
      </c>
      <c r="V8" s="5">
        <v>1</v>
      </c>
      <c r="W8" s="5">
        <v>3.5</v>
      </c>
      <c r="X8" s="111">
        <v>3.5</v>
      </c>
      <c r="Y8" s="5">
        <v>3.5</v>
      </c>
      <c r="Z8" s="5"/>
      <c r="AA8" s="25" t="s">
        <v>380</v>
      </c>
    </row>
    <row r="9" spans="1:28" x14ac:dyDescent="0.3">
      <c r="A9" s="1">
        <v>8</v>
      </c>
      <c r="B9" s="6">
        <v>44802</v>
      </c>
      <c r="C9" s="5" t="s">
        <v>18</v>
      </c>
      <c r="D9" s="8">
        <v>0.59236111111111112</v>
      </c>
      <c r="E9" s="8">
        <v>0.60555555555555551</v>
      </c>
      <c r="F9" s="5" t="s">
        <v>203</v>
      </c>
      <c r="G9" s="5" t="s">
        <v>204</v>
      </c>
      <c r="H9" s="5" t="s">
        <v>6</v>
      </c>
      <c r="I9" s="24" t="s">
        <v>381</v>
      </c>
      <c r="J9" s="24" t="s">
        <v>382</v>
      </c>
      <c r="K9" s="24" t="s">
        <v>383</v>
      </c>
      <c r="L9" s="24" t="s">
        <v>384</v>
      </c>
      <c r="M9" s="5" t="s">
        <v>219</v>
      </c>
      <c r="N9" s="5" t="s">
        <v>219</v>
      </c>
      <c r="O9" s="5" t="s">
        <v>261</v>
      </c>
      <c r="P9" s="5" t="s">
        <v>261</v>
      </c>
      <c r="Q9" s="5">
        <v>0</v>
      </c>
      <c r="R9" s="5">
        <v>0</v>
      </c>
      <c r="S9" s="5" t="s">
        <v>213</v>
      </c>
      <c r="T9" s="5" t="s">
        <v>213</v>
      </c>
      <c r="U9" s="5">
        <v>1</v>
      </c>
      <c r="V9" s="5">
        <v>1</v>
      </c>
      <c r="W9" s="5">
        <v>3.5</v>
      </c>
      <c r="X9" s="111">
        <v>3.51</v>
      </c>
      <c r="Y9" s="5">
        <v>3.5</v>
      </c>
      <c r="Z9" s="5"/>
      <c r="AA9" s="25" t="s">
        <v>385</v>
      </c>
    </row>
    <row r="10" spans="1:28" x14ac:dyDescent="0.3">
      <c r="A10" s="1">
        <v>9</v>
      </c>
      <c r="B10" s="6">
        <v>44803</v>
      </c>
      <c r="C10" s="5" t="s">
        <v>18</v>
      </c>
      <c r="D10" s="8">
        <v>0.61388888888888882</v>
      </c>
      <c r="E10" s="8">
        <v>0.62777777777777777</v>
      </c>
      <c r="F10" s="5" t="s">
        <v>203</v>
      </c>
      <c r="G10" s="5" t="s">
        <v>204</v>
      </c>
      <c r="H10" s="5" t="s">
        <v>6</v>
      </c>
      <c r="I10" s="24" t="s">
        <v>386</v>
      </c>
      <c r="J10" s="24" t="s">
        <v>387</v>
      </c>
      <c r="K10" s="24" t="s">
        <v>388</v>
      </c>
      <c r="L10" s="24" t="s">
        <v>389</v>
      </c>
      <c r="M10" s="5" t="s">
        <v>219</v>
      </c>
      <c r="N10" s="5" t="s">
        <v>219</v>
      </c>
      <c r="O10" s="5" t="s">
        <v>261</v>
      </c>
      <c r="P10" s="5" t="s">
        <v>261</v>
      </c>
      <c r="Q10" s="5">
        <v>0</v>
      </c>
      <c r="R10" s="5">
        <v>0</v>
      </c>
      <c r="S10" s="5" t="s">
        <v>213</v>
      </c>
      <c r="T10" s="5" t="s">
        <v>213</v>
      </c>
      <c r="U10" s="5">
        <v>1</v>
      </c>
      <c r="V10" s="5">
        <v>1</v>
      </c>
      <c r="W10" s="5">
        <v>3.5</v>
      </c>
      <c r="X10" s="111">
        <v>3.5</v>
      </c>
      <c r="Y10" s="5">
        <v>3.5</v>
      </c>
      <c r="Z10" s="5"/>
      <c r="AA10" s="25" t="s">
        <v>390</v>
      </c>
    </row>
    <row r="11" spans="1:28" x14ac:dyDescent="0.3">
      <c r="A11" s="1">
        <v>10</v>
      </c>
      <c r="B11" s="6">
        <v>44804</v>
      </c>
      <c r="C11" s="5" t="s">
        <v>18</v>
      </c>
      <c r="D11" s="8">
        <v>0.63055555555555554</v>
      </c>
      <c r="E11" s="8">
        <v>0.64374999999999993</v>
      </c>
      <c r="F11" s="5" t="s">
        <v>203</v>
      </c>
      <c r="G11" s="5" t="s">
        <v>204</v>
      </c>
      <c r="H11" s="5" t="s">
        <v>6</v>
      </c>
      <c r="I11" s="24" t="s">
        <v>391</v>
      </c>
      <c r="J11" s="24" t="s">
        <v>392</v>
      </c>
      <c r="K11" s="24" t="s">
        <v>393</v>
      </c>
      <c r="L11" s="24" t="s">
        <v>394</v>
      </c>
      <c r="M11" s="5" t="s">
        <v>211</v>
      </c>
      <c r="N11" s="5" t="s">
        <v>211</v>
      </c>
      <c r="O11" s="5" t="s">
        <v>261</v>
      </c>
      <c r="P11" s="5" t="s">
        <v>261</v>
      </c>
      <c r="Q11" s="5">
        <v>0</v>
      </c>
      <c r="R11" s="5">
        <v>0</v>
      </c>
      <c r="S11" s="5" t="s">
        <v>213</v>
      </c>
      <c r="T11" s="5" t="s">
        <v>213</v>
      </c>
      <c r="U11" s="5">
        <v>1</v>
      </c>
      <c r="V11" s="5">
        <v>1</v>
      </c>
      <c r="W11" s="5">
        <v>3.5</v>
      </c>
      <c r="X11" s="111">
        <v>3.5</v>
      </c>
      <c r="Y11" s="5">
        <v>3.5</v>
      </c>
      <c r="Z11" s="5"/>
      <c r="AA11" s="25" t="s">
        <v>395</v>
      </c>
    </row>
    <row r="12" spans="1:28" x14ac:dyDescent="0.3">
      <c r="A12" s="1">
        <v>11</v>
      </c>
      <c r="B12" s="6">
        <v>44805</v>
      </c>
      <c r="C12" s="5" t="s">
        <v>18</v>
      </c>
      <c r="D12" s="8">
        <v>0.68402777777777779</v>
      </c>
      <c r="E12" s="8">
        <v>0.69444444444444453</v>
      </c>
      <c r="F12" s="5" t="s">
        <v>203</v>
      </c>
      <c r="G12" s="5" t="s">
        <v>204</v>
      </c>
      <c r="H12" s="5" t="s">
        <v>6</v>
      </c>
      <c r="I12" s="24" t="s">
        <v>396</v>
      </c>
      <c r="J12" s="24" t="s">
        <v>397</v>
      </c>
      <c r="K12" s="24" t="s">
        <v>398</v>
      </c>
      <c r="L12" s="24" t="s">
        <v>399</v>
      </c>
      <c r="M12" s="5" t="s">
        <v>219</v>
      </c>
      <c r="N12" s="5" t="s">
        <v>219</v>
      </c>
      <c r="O12" s="5" t="s">
        <v>261</v>
      </c>
      <c r="P12" s="5" t="s">
        <v>261</v>
      </c>
      <c r="Q12" s="5">
        <v>0</v>
      </c>
      <c r="R12" s="5">
        <v>0</v>
      </c>
      <c r="S12" s="5" t="s">
        <v>213</v>
      </c>
      <c r="T12" s="5" t="s">
        <v>213</v>
      </c>
      <c r="U12" s="5">
        <v>2</v>
      </c>
      <c r="V12" s="5">
        <v>2</v>
      </c>
      <c r="W12" s="5">
        <v>3.5</v>
      </c>
      <c r="X12" s="111">
        <v>3.5</v>
      </c>
      <c r="Y12" s="5">
        <v>3.5</v>
      </c>
      <c r="Z12" s="5"/>
      <c r="AA12" s="25" t="s">
        <v>400</v>
      </c>
    </row>
    <row r="13" spans="1:28" x14ac:dyDescent="0.3">
      <c r="A13" s="1">
        <v>12</v>
      </c>
      <c r="B13" s="6">
        <v>44806</v>
      </c>
      <c r="C13" s="5" t="s">
        <v>18</v>
      </c>
      <c r="D13" s="28">
        <v>0.67708333333333337</v>
      </c>
      <c r="E13" s="28">
        <v>0.69027777777777777</v>
      </c>
      <c r="F13" s="5" t="s">
        <v>203</v>
      </c>
      <c r="G13" s="5" t="s">
        <v>204</v>
      </c>
      <c r="H13" s="5" t="s">
        <v>6</v>
      </c>
      <c r="I13" s="27" t="s">
        <v>401</v>
      </c>
      <c r="J13" s="27" t="s">
        <v>402</v>
      </c>
      <c r="K13" s="27" t="s">
        <v>403</v>
      </c>
      <c r="L13" s="27" t="s">
        <v>404</v>
      </c>
      <c r="M13" s="5" t="s">
        <v>219</v>
      </c>
      <c r="N13" s="5" t="s">
        <v>219</v>
      </c>
      <c r="O13" s="5" t="s">
        <v>212</v>
      </c>
      <c r="P13" s="5" t="s">
        <v>212</v>
      </c>
      <c r="Q13" s="5">
        <v>0</v>
      </c>
      <c r="R13" s="5">
        <v>0</v>
      </c>
      <c r="S13" s="5" t="s">
        <v>213</v>
      </c>
      <c r="T13" s="5" t="s">
        <v>213</v>
      </c>
      <c r="U13" s="5">
        <v>2</v>
      </c>
      <c r="V13" s="5">
        <v>2</v>
      </c>
      <c r="W13" s="5">
        <v>3.5</v>
      </c>
      <c r="X13" s="111">
        <v>3.5</v>
      </c>
      <c r="Y13" s="5">
        <v>3.5</v>
      </c>
      <c r="Z13" s="5"/>
      <c r="AA13" s="25" t="s">
        <v>405</v>
      </c>
    </row>
    <row r="14" spans="1:28" x14ac:dyDescent="0.3">
      <c r="A14" s="1">
        <v>13</v>
      </c>
      <c r="B14" s="6">
        <v>44807</v>
      </c>
      <c r="C14" s="5" t="s">
        <v>18</v>
      </c>
      <c r="D14" s="28">
        <v>0.72499999999999998</v>
      </c>
      <c r="E14" s="28">
        <v>0.73749999999999993</v>
      </c>
      <c r="F14" s="5" t="s">
        <v>203</v>
      </c>
      <c r="G14" s="5" t="s">
        <v>204</v>
      </c>
      <c r="H14" s="5" t="s">
        <v>6</v>
      </c>
      <c r="I14" s="27" t="s">
        <v>406</v>
      </c>
      <c r="J14" s="27" t="s">
        <v>407</v>
      </c>
      <c r="K14" s="27" t="s">
        <v>408</v>
      </c>
      <c r="L14" s="27" t="s">
        <v>409</v>
      </c>
      <c r="M14" s="5" t="s">
        <v>219</v>
      </c>
      <c r="N14" s="5" t="s">
        <v>219</v>
      </c>
      <c r="O14" s="5" t="s">
        <v>212</v>
      </c>
      <c r="P14" s="5" t="s">
        <v>212</v>
      </c>
      <c r="Q14" s="5">
        <v>0</v>
      </c>
      <c r="R14" s="5">
        <v>0</v>
      </c>
      <c r="S14" s="5" t="s">
        <v>213</v>
      </c>
      <c r="T14" s="5" t="s">
        <v>213</v>
      </c>
      <c r="U14" s="5">
        <v>2</v>
      </c>
      <c r="V14" s="5">
        <v>2</v>
      </c>
      <c r="W14" s="5">
        <v>3.5</v>
      </c>
      <c r="X14" s="111">
        <v>3.5</v>
      </c>
      <c r="Y14" s="5">
        <v>3.5</v>
      </c>
      <c r="Z14" s="5"/>
      <c r="AA14" s="12" t="s">
        <v>410</v>
      </c>
    </row>
    <row r="15" spans="1:28" x14ac:dyDescent="0.3">
      <c r="A15" s="1">
        <v>14</v>
      </c>
      <c r="B15" s="6">
        <v>44809</v>
      </c>
      <c r="C15" s="5" t="s">
        <v>18</v>
      </c>
      <c r="D15" s="28">
        <v>0.32222222222222224</v>
      </c>
      <c r="E15" s="28">
        <v>0.33611111111111108</v>
      </c>
      <c r="F15" s="5" t="s">
        <v>203</v>
      </c>
      <c r="G15" s="5" t="s">
        <v>204</v>
      </c>
      <c r="H15" s="5" t="s">
        <v>6</v>
      </c>
      <c r="I15" s="27" t="s">
        <v>411</v>
      </c>
      <c r="J15" s="27" t="s">
        <v>412</v>
      </c>
      <c r="K15" s="27" t="s">
        <v>413</v>
      </c>
      <c r="L15" s="27" t="s">
        <v>414</v>
      </c>
      <c r="M15" s="5" t="s">
        <v>219</v>
      </c>
      <c r="N15" s="5" t="s">
        <v>219</v>
      </c>
      <c r="O15" s="5" t="s">
        <v>261</v>
      </c>
      <c r="P15" s="5" t="s">
        <v>261</v>
      </c>
      <c r="Q15" s="5">
        <v>0</v>
      </c>
      <c r="R15" s="5">
        <v>0</v>
      </c>
      <c r="S15" s="5" t="s">
        <v>213</v>
      </c>
      <c r="T15" s="5" t="s">
        <v>213</v>
      </c>
      <c r="U15" s="5">
        <v>1</v>
      </c>
      <c r="V15" s="5">
        <v>1</v>
      </c>
      <c r="W15" s="5">
        <v>3.5</v>
      </c>
      <c r="X15" s="111">
        <v>3.5</v>
      </c>
      <c r="Y15" s="5">
        <v>3.5</v>
      </c>
      <c r="Z15" s="5"/>
      <c r="AA15" s="12" t="s">
        <v>415</v>
      </c>
    </row>
    <row r="16" spans="1:28" x14ac:dyDescent="0.3">
      <c r="A16" s="1">
        <v>15</v>
      </c>
      <c r="B16" s="6">
        <v>44810</v>
      </c>
      <c r="C16" s="5" t="s">
        <v>18</v>
      </c>
      <c r="D16" s="28">
        <v>0.68888888888888899</v>
      </c>
      <c r="E16" s="28">
        <v>0.72013888888888899</v>
      </c>
      <c r="F16" s="5" t="s">
        <v>203</v>
      </c>
      <c r="G16" s="5" t="s">
        <v>204</v>
      </c>
      <c r="H16" s="5" t="s">
        <v>6</v>
      </c>
      <c r="I16" s="27" t="s">
        <v>416</v>
      </c>
      <c r="J16" s="27" t="s">
        <v>417</v>
      </c>
      <c r="K16" s="27" t="s">
        <v>418</v>
      </c>
      <c r="L16" s="27" t="s">
        <v>419</v>
      </c>
      <c r="M16" s="5" t="s">
        <v>211</v>
      </c>
      <c r="N16" s="5" t="s">
        <v>349</v>
      </c>
      <c r="O16" s="5" t="s">
        <v>420</v>
      </c>
      <c r="P16" s="5" t="s">
        <v>420</v>
      </c>
      <c r="Q16" s="5">
        <v>0</v>
      </c>
      <c r="R16" s="5">
        <v>0</v>
      </c>
      <c r="S16" s="5" t="s">
        <v>287</v>
      </c>
      <c r="T16" s="5" t="s">
        <v>421</v>
      </c>
      <c r="U16" s="5">
        <v>1</v>
      </c>
      <c r="V16" s="5">
        <v>1</v>
      </c>
      <c r="W16" s="5">
        <v>3.5</v>
      </c>
      <c r="X16" s="111">
        <v>3.5</v>
      </c>
      <c r="Y16" s="5">
        <v>3.5</v>
      </c>
      <c r="Z16" s="5"/>
      <c r="AA16" s="25" t="s">
        <v>422</v>
      </c>
    </row>
    <row r="17" spans="1:29" x14ac:dyDescent="0.3">
      <c r="A17" s="1">
        <v>16</v>
      </c>
      <c r="B17" s="6">
        <v>44811</v>
      </c>
      <c r="C17" s="5" t="s">
        <v>18</v>
      </c>
      <c r="D17" s="8">
        <v>0.42569444444444443</v>
      </c>
      <c r="E17" s="8">
        <v>0.43958333333333338</v>
      </c>
      <c r="F17" s="5" t="s">
        <v>203</v>
      </c>
      <c r="G17" s="5" t="s">
        <v>204</v>
      </c>
      <c r="H17" s="5" t="s">
        <v>6</v>
      </c>
      <c r="I17" s="27" t="s">
        <v>423</v>
      </c>
      <c r="J17" s="27" t="s">
        <v>424</v>
      </c>
      <c r="K17" s="27" t="s">
        <v>425</v>
      </c>
      <c r="L17" s="27" t="s">
        <v>426</v>
      </c>
      <c r="M17" s="5" t="s">
        <v>219</v>
      </c>
      <c r="N17" s="5" t="s">
        <v>219</v>
      </c>
      <c r="O17" s="5" t="s">
        <v>212</v>
      </c>
      <c r="P17" s="5" t="s">
        <v>212</v>
      </c>
      <c r="Q17" s="5">
        <v>0</v>
      </c>
      <c r="R17" s="5">
        <v>0</v>
      </c>
      <c r="S17" s="5" t="s">
        <v>213</v>
      </c>
      <c r="T17" s="5" t="s">
        <v>213</v>
      </c>
      <c r="U17" s="5">
        <v>1</v>
      </c>
      <c r="V17" s="5">
        <v>1</v>
      </c>
      <c r="W17" s="5">
        <v>3.5</v>
      </c>
      <c r="X17" s="112">
        <v>3.5</v>
      </c>
      <c r="Y17" s="5">
        <v>3.5</v>
      </c>
      <c r="AA17" s="25" t="s">
        <v>427</v>
      </c>
    </row>
    <row r="18" spans="1:29" x14ac:dyDescent="0.3">
      <c r="A18" s="1">
        <v>17</v>
      </c>
      <c r="B18" s="6">
        <v>44812</v>
      </c>
      <c r="C18" s="5" t="s">
        <v>18</v>
      </c>
      <c r="D18" s="8">
        <v>0.46527777777777773</v>
      </c>
      <c r="E18" s="8">
        <v>0.48055555555555557</v>
      </c>
      <c r="F18" s="5" t="s">
        <v>203</v>
      </c>
      <c r="G18" s="5" t="s">
        <v>204</v>
      </c>
      <c r="H18" s="5" t="s">
        <v>6</v>
      </c>
      <c r="I18" s="27" t="s">
        <v>428</v>
      </c>
      <c r="J18" s="27" t="s">
        <v>429</v>
      </c>
      <c r="K18" s="27" t="s">
        <v>430</v>
      </c>
      <c r="L18" s="27" t="s">
        <v>431</v>
      </c>
      <c r="M18" s="5" t="s">
        <v>219</v>
      </c>
      <c r="N18" s="5" t="s">
        <v>219</v>
      </c>
      <c r="O18" s="5" t="s">
        <v>212</v>
      </c>
      <c r="P18" s="5" t="s">
        <v>212</v>
      </c>
      <c r="Q18" s="5">
        <v>0</v>
      </c>
      <c r="R18" s="5">
        <v>0</v>
      </c>
      <c r="S18" s="5" t="s">
        <v>213</v>
      </c>
      <c r="T18" s="5" t="s">
        <v>213</v>
      </c>
      <c r="U18" s="5">
        <v>1</v>
      </c>
      <c r="V18" s="5">
        <v>1</v>
      </c>
      <c r="W18" s="5">
        <v>3.5</v>
      </c>
      <c r="X18" s="111">
        <v>3.53</v>
      </c>
      <c r="Y18" s="5">
        <v>3.5</v>
      </c>
      <c r="AA18" s="25" t="s">
        <v>432</v>
      </c>
    </row>
    <row r="19" spans="1:29" x14ac:dyDescent="0.3">
      <c r="A19" s="1">
        <v>18</v>
      </c>
      <c r="B19" s="6">
        <v>44813</v>
      </c>
      <c r="C19" s="5" t="s">
        <v>18</v>
      </c>
      <c r="D19" s="8">
        <v>0.49374999999999997</v>
      </c>
      <c r="E19" s="8">
        <v>0.50763888888888886</v>
      </c>
      <c r="F19" s="5" t="s">
        <v>203</v>
      </c>
      <c r="G19" s="5" t="s">
        <v>204</v>
      </c>
      <c r="H19" s="5" t="s">
        <v>6</v>
      </c>
      <c r="I19" s="27" t="s">
        <v>433</v>
      </c>
      <c r="J19" s="27" t="s">
        <v>434</v>
      </c>
      <c r="K19" s="27" t="s">
        <v>435</v>
      </c>
      <c r="L19" s="27" t="s">
        <v>436</v>
      </c>
      <c r="M19" s="5" t="s">
        <v>219</v>
      </c>
      <c r="N19" s="5" t="s">
        <v>219</v>
      </c>
      <c r="O19" s="5" t="s">
        <v>420</v>
      </c>
      <c r="P19" s="5" t="s">
        <v>420</v>
      </c>
      <c r="Q19" s="5">
        <v>0</v>
      </c>
      <c r="R19" s="5">
        <v>0</v>
      </c>
      <c r="S19" s="5" t="s">
        <v>213</v>
      </c>
      <c r="T19" s="5" t="s">
        <v>213</v>
      </c>
      <c r="U19" s="5">
        <v>2</v>
      </c>
      <c r="V19" s="5">
        <v>2</v>
      </c>
      <c r="W19" s="5">
        <v>3.5</v>
      </c>
      <c r="X19" s="111">
        <v>3.51</v>
      </c>
      <c r="Y19" s="5">
        <v>3.5</v>
      </c>
      <c r="AA19" s="25" t="s">
        <v>437</v>
      </c>
    </row>
    <row r="20" spans="1:29" x14ac:dyDescent="0.3">
      <c r="A20" s="1">
        <v>19</v>
      </c>
      <c r="B20" s="6">
        <v>44814</v>
      </c>
      <c r="C20" s="5" t="s">
        <v>18</v>
      </c>
      <c r="D20" s="8">
        <v>0.54097222222222219</v>
      </c>
      <c r="E20" s="8">
        <v>0.5541666666666667</v>
      </c>
      <c r="F20" s="5" t="s">
        <v>203</v>
      </c>
      <c r="G20" s="5" t="s">
        <v>204</v>
      </c>
      <c r="H20" s="5" t="s">
        <v>6</v>
      </c>
      <c r="I20" s="27" t="s">
        <v>438</v>
      </c>
      <c r="J20" s="27" t="s">
        <v>439</v>
      </c>
      <c r="K20" s="27" t="s">
        <v>440</v>
      </c>
      <c r="L20" s="27" t="s">
        <v>441</v>
      </c>
      <c r="M20" s="5" t="s">
        <v>219</v>
      </c>
      <c r="N20" s="5" t="s">
        <v>219</v>
      </c>
      <c r="O20" s="5" t="s">
        <v>212</v>
      </c>
      <c r="P20" s="5" t="s">
        <v>212</v>
      </c>
      <c r="Q20" s="5">
        <v>0</v>
      </c>
      <c r="R20" s="5">
        <v>0</v>
      </c>
      <c r="S20" s="5" t="s">
        <v>213</v>
      </c>
      <c r="T20" s="5" t="s">
        <v>213</v>
      </c>
      <c r="U20" s="5">
        <v>1</v>
      </c>
      <c r="V20" s="5">
        <v>1</v>
      </c>
      <c r="W20" s="5">
        <v>3.5</v>
      </c>
      <c r="X20" s="111">
        <v>3.5</v>
      </c>
      <c r="Y20" s="5">
        <v>3.5</v>
      </c>
      <c r="AA20" s="25" t="s">
        <v>442</v>
      </c>
    </row>
    <row r="21" spans="1:29" x14ac:dyDescent="0.3">
      <c r="A21" s="1">
        <v>20</v>
      </c>
      <c r="B21" s="6">
        <v>44816</v>
      </c>
      <c r="C21" s="5" t="s">
        <v>18</v>
      </c>
      <c r="D21" s="8">
        <v>0.59375</v>
      </c>
      <c r="E21" s="8">
        <v>0.64861111111111114</v>
      </c>
      <c r="F21" s="5" t="s">
        <v>203</v>
      </c>
      <c r="G21" s="5" t="s">
        <v>204</v>
      </c>
      <c r="H21" s="5" t="s">
        <v>6</v>
      </c>
      <c r="I21" s="27" t="s">
        <v>443</v>
      </c>
      <c r="J21" s="27" t="s">
        <v>444</v>
      </c>
      <c r="K21" s="27" t="s">
        <v>445</v>
      </c>
      <c r="L21" s="27" t="s">
        <v>446</v>
      </c>
      <c r="M21" s="5" t="s">
        <v>219</v>
      </c>
      <c r="N21" s="5" t="s">
        <v>219</v>
      </c>
      <c r="O21" s="5" t="s">
        <v>261</v>
      </c>
      <c r="P21" s="5" t="s">
        <v>261</v>
      </c>
      <c r="Q21" s="5">
        <v>0</v>
      </c>
      <c r="R21" s="5">
        <v>0</v>
      </c>
      <c r="S21" s="5" t="s">
        <v>213</v>
      </c>
      <c r="T21" s="5" t="s">
        <v>213</v>
      </c>
      <c r="U21" s="5">
        <v>2</v>
      </c>
      <c r="V21" s="5">
        <v>2</v>
      </c>
      <c r="W21" s="5">
        <v>3.5</v>
      </c>
      <c r="X21" s="111">
        <v>3.5</v>
      </c>
      <c r="Y21" s="5">
        <v>3.5</v>
      </c>
      <c r="AA21" s="25" t="s">
        <v>447</v>
      </c>
    </row>
    <row r="22" spans="1:29" x14ac:dyDescent="0.3">
      <c r="A22" s="1">
        <v>21</v>
      </c>
      <c r="B22" s="6">
        <v>44817</v>
      </c>
      <c r="C22" s="5" t="s">
        <v>18</v>
      </c>
      <c r="D22" s="8">
        <v>0.59861111111111109</v>
      </c>
      <c r="E22" s="8">
        <v>0.61041666666666672</v>
      </c>
      <c r="F22" s="5" t="s">
        <v>203</v>
      </c>
      <c r="G22" s="5" t="s">
        <v>204</v>
      </c>
      <c r="H22" s="5" t="s">
        <v>6</v>
      </c>
      <c r="I22" s="27" t="s">
        <v>448</v>
      </c>
      <c r="J22" s="27" t="s">
        <v>449</v>
      </c>
      <c r="K22" s="27" t="s">
        <v>450</v>
      </c>
      <c r="L22" s="27" t="s">
        <v>451</v>
      </c>
      <c r="M22" s="5" t="s">
        <v>219</v>
      </c>
      <c r="N22" s="5" t="s">
        <v>219</v>
      </c>
      <c r="O22" s="5" t="s">
        <v>261</v>
      </c>
      <c r="P22" s="5" t="s">
        <v>261</v>
      </c>
      <c r="Q22" s="5">
        <v>1</v>
      </c>
      <c r="R22" s="5">
        <v>1</v>
      </c>
      <c r="S22" s="5" t="s">
        <v>213</v>
      </c>
      <c r="T22" s="5" t="s">
        <v>213</v>
      </c>
      <c r="U22" s="5">
        <v>4</v>
      </c>
      <c r="V22" s="5">
        <v>4</v>
      </c>
      <c r="W22" s="5">
        <v>3.5</v>
      </c>
      <c r="X22" s="111">
        <v>3.5</v>
      </c>
      <c r="Y22" s="5">
        <v>3.5</v>
      </c>
      <c r="Z22" s="10"/>
      <c r="AA22" s="12" t="s">
        <v>452</v>
      </c>
    </row>
    <row r="23" spans="1:29" x14ac:dyDescent="0.3">
      <c r="A23" s="1">
        <v>22</v>
      </c>
      <c r="B23" s="6">
        <v>44818</v>
      </c>
      <c r="C23" s="5" t="s">
        <v>18</v>
      </c>
      <c r="D23" s="8">
        <v>0.61944444444444446</v>
      </c>
      <c r="E23" s="8">
        <v>0.63263888888888886</v>
      </c>
      <c r="F23" s="5" t="s">
        <v>203</v>
      </c>
      <c r="G23" s="5" t="s">
        <v>204</v>
      </c>
      <c r="H23" s="5" t="s">
        <v>6</v>
      </c>
      <c r="I23" s="27" t="s">
        <v>453</v>
      </c>
      <c r="J23" s="27" t="s">
        <v>454</v>
      </c>
      <c r="K23" s="27" t="s">
        <v>455</v>
      </c>
      <c r="L23" s="27" t="s">
        <v>456</v>
      </c>
      <c r="M23" s="5" t="s">
        <v>219</v>
      </c>
      <c r="N23" s="5" t="s">
        <v>219</v>
      </c>
      <c r="O23" s="5" t="s">
        <v>261</v>
      </c>
      <c r="P23" s="5" t="s">
        <v>261</v>
      </c>
      <c r="Q23" s="5">
        <v>0</v>
      </c>
      <c r="R23" s="5">
        <v>1</v>
      </c>
      <c r="S23" s="5" t="s">
        <v>213</v>
      </c>
      <c r="T23" s="5" t="s">
        <v>213</v>
      </c>
      <c r="U23" s="5">
        <v>3</v>
      </c>
      <c r="V23" s="5">
        <v>3</v>
      </c>
      <c r="W23" s="5">
        <v>3.5</v>
      </c>
      <c r="X23" s="111">
        <v>3.5</v>
      </c>
      <c r="Y23" s="5">
        <v>3.5</v>
      </c>
      <c r="Z23" s="10"/>
      <c r="AA23" s="12" t="s">
        <v>457</v>
      </c>
    </row>
    <row r="24" spans="1:29" x14ac:dyDescent="0.3">
      <c r="A24" s="1">
        <v>23</v>
      </c>
      <c r="B24" s="6">
        <v>44819</v>
      </c>
      <c r="C24" s="5" t="s">
        <v>18</v>
      </c>
      <c r="D24" s="8">
        <v>0.62222222222222223</v>
      </c>
      <c r="E24" s="8">
        <v>0.63472222222222219</v>
      </c>
      <c r="F24" s="5" t="s">
        <v>203</v>
      </c>
      <c r="G24" s="5" t="s">
        <v>204</v>
      </c>
      <c r="H24" s="5" t="s">
        <v>6</v>
      </c>
      <c r="I24" s="27" t="s">
        <v>458</v>
      </c>
      <c r="J24" s="27" t="s">
        <v>459</v>
      </c>
      <c r="K24" s="27" t="s">
        <v>460</v>
      </c>
      <c r="L24" s="27" t="s">
        <v>461</v>
      </c>
      <c r="M24" s="5" t="s">
        <v>219</v>
      </c>
      <c r="N24" s="5" t="s">
        <v>219</v>
      </c>
      <c r="O24" s="5" t="s">
        <v>261</v>
      </c>
      <c r="P24" s="5" t="s">
        <v>261</v>
      </c>
      <c r="Q24" s="5">
        <v>0</v>
      </c>
      <c r="R24" s="5">
        <v>0</v>
      </c>
      <c r="S24" s="5" t="s">
        <v>213</v>
      </c>
      <c r="T24" s="5" t="s">
        <v>213</v>
      </c>
      <c r="U24" s="5">
        <v>2</v>
      </c>
      <c r="V24" s="5">
        <v>3</v>
      </c>
      <c r="W24" s="5">
        <v>3.5</v>
      </c>
      <c r="X24" s="111">
        <v>3.53</v>
      </c>
      <c r="Y24" s="5">
        <v>3.5</v>
      </c>
      <c r="Z24" s="10"/>
      <c r="AA24" s="12" t="s">
        <v>462</v>
      </c>
    </row>
    <row r="25" spans="1:29" x14ac:dyDescent="0.3">
      <c r="A25" s="1">
        <v>24</v>
      </c>
      <c r="B25" s="6">
        <v>44820</v>
      </c>
      <c r="C25" s="5" t="s">
        <v>18</v>
      </c>
      <c r="D25" s="8">
        <v>0.68263888888888891</v>
      </c>
      <c r="E25" s="8">
        <v>0.69513888888888886</v>
      </c>
      <c r="F25" s="5" t="s">
        <v>203</v>
      </c>
      <c r="G25" s="5" t="s">
        <v>204</v>
      </c>
      <c r="H25" s="5" t="s">
        <v>6</v>
      </c>
      <c r="I25" s="24" t="s">
        <v>463</v>
      </c>
      <c r="J25" s="24" t="s">
        <v>464</v>
      </c>
      <c r="K25" s="24" t="s">
        <v>465</v>
      </c>
      <c r="L25" s="24" t="s">
        <v>466</v>
      </c>
      <c r="M25" s="5" t="s">
        <v>219</v>
      </c>
      <c r="N25" s="5" t="s">
        <v>219</v>
      </c>
      <c r="O25" s="5" t="s">
        <v>212</v>
      </c>
      <c r="P25" s="5" t="s">
        <v>212</v>
      </c>
      <c r="Q25" s="5">
        <v>0</v>
      </c>
      <c r="R25" s="5">
        <v>0</v>
      </c>
      <c r="S25" s="5" t="s">
        <v>213</v>
      </c>
      <c r="T25" s="5" t="s">
        <v>213</v>
      </c>
      <c r="U25" s="5">
        <v>3</v>
      </c>
      <c r="V25" s="5">
        <v>3</v>
      </c>
      <c r="W25" s="5">
        <v>3.5</v>
      </c>
      <c r="X25" s="111">
        <v>3.5</v>
      </c>
      <c r="Y25" s="5">
        <v>3.5</v>
      </c>
      <c r="AA25" s="25" t="s">
        <v>467</v>
      </c>
    </row>
    <row r="26" spans="1:29" x14ac:dyDescent="0.3">
      <c r="A26" s="1">
        <v>25</v>
      </c>
      <c r="B26" s="6">
        <v>44821</v>
      </c>
      <c r="C26" s="5" t="s">
        <v>18</v>
      </c>
      <c r="D26" s="8">
        <v>0.68541666666666667</v>
      </c>
      <c r="E26" s="8">
        <v>0.69861111111111107</v>
      </c>
      <c r="F26" s="5" t="s">
        <v>203</v>
      </c>
      <c r="G26" s="5" t="s">
        <v>204</v>
      </c>
      <c r="H26" s="5" t="s">
        <v>6</v>
      </c>
      <c r="I26" s="24" t="s">
        <v>468</v>
      </c>
      <c r="J26" s="24" t="s">
        <v>469</v>
      </c>
      <c r="K26" s="24" t="s">
        <v>470</v>
      </c>
      <c r="L26" s="24" t="s">
        <v>471</v>
      </c>
      <c r="M26" s="5" t="s">
        <v>219</v>
      </c>
      <c r="N26" s="5" t="s">
        <v>219</v>
      </c>
      <c r="O26" s="5" t="s">
        <v>261</v>
      </c>
      <c r="P26" s="5" t="s">
        <v>261</v>
      </c>
      <c r="Q26" s="5">
        <v>0</v>
      </c>
      <c r="R26" s="5">
        <v>0</v>
      </c>
      <c r="S26" s="5" t="s">
        <v>213</v>
      </c>
      <c r="T26" s="5" t="s">
        <v>213</v>
      </c>
      <c r="U26" s="5">
        <v>3</v>
      </c>
      <c r="V26" s="5">
        <v>3</v>
      </c>
      <c r="W26" s="5">
        <v>3.5</v>
      </c>
      <c r="X26" s="111">
        <v>3.5</v>
      </c>
      <c r="Y26" s="5">
        <v>3.5</v>
      </c>
      <c r="AA26" s="25" t="s">
        <v>472</v>
      </c>
    </row>
    <row r="27" spans="1:29" x14ac:dyDescent="0.3">
      <c r="A27" s="1">
        <v>26</v>
      </c>
      <c r="B27" s="6">
        <v>44823</v>
      </c>
      <c r="C27" s="5" t="s">
        <v>18</v>
      </c>
      <c r="D27" s="8">
        <v>0.32291666666666669</v>
      </c>
      <c r="E27" s="8">
        <v>0.33749999999999997</v>
      </c>
      <c r="F27" s="5" t="s">
        <v>203</v>
      </c>
      <c r="G27" s="5" t="s">
        <v>204</v>
      </c>
      <c r="H27" s="5" t="s">
        <v>6</v>
      </c>
      <c r="I27" s="24" t="s">
        <v>473</v>
      </c>
      <c r="J27" s="24" t="s">
        <v>474</v>
      </c>
      <c r="K27" s="24" t="s">
        <v>475</v>
      </c>
      <c r="L27" s="24" t="s">
        <v>476</v>
      </c>
      <c r="M27" s="5" t="s">
        <v>219</v>
      </c>
      <c r="N27" s="5" t="s">
        <v>219</v>
      </c>
      <c r="O27" s="5" t="s">
        <v>261</v>
      </c>
      <c r="P27" s="5" t="s">
        <v>261</v>
      </c>
      <c r="Q27" s="5">
        <v>0</v>
      </c>
      <c r="R27" s="5">
        <v>0</v>
      </c>
      <c r="S27" s="5" t="s">
        <v>213</v>
      </c>
      <c r="T27" s="5" t="s">
        <v>213</v>
      </c>
      <c r="U27" s="5">
        <v>3</v>
      </c>
      <c r="V27" s="5">
        <v>3</v>
      </c>
      <c r="W27" s="5">
        <v>3.5</v>
      </c>
      <c r="X27" s="111">
        <v>3.5</v>
      </c>
      <c r="Y27" s="5">
        <v>3.5</v>
      </c>
      <c r="AA27" s="12" t="s">
        <v>477</v>
      </c>
    </row>
    <row r="28" spans="1:29" x14ac:dyDescent="0.3">
      <c r="A28" s="1"/>
      <c r="B28" s="6"/>
      <c r="C28" s="5"/>
      <c r="D28" s="8"/>
      <c r="E28" s="8"/>
      <c r="F28" s="5"/>
      <c r="G28" s="5"/>
      <c r="H28" s="5"/>
      <c r="I28" s="24"/>
      <c r="J28" s="24"/>
      <c r="K28" s="24"/>
      <c r="L28" s="24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AA28" s="12"/>
    </row>
    <row r="29" spans="1:29" x14ac:dyDescent="0.3">
      <c r="A29" s="1"/>
      <c r="B29" s="6"/>
      <c r="C29" s="5"/>
      <c r="D29" s="8"/>
      <c r="E29" s="8"/>
      <c r="F29" s="5"/>
      <c r="G29" s="5"/>
      <c r="H29" s="5"/>
      <c r="I29" s="24"/>
      <c r="J29" s="24"/>
      <c r="K29" s="24"/>
      <c r="L29" s="24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AA29" s="12"/>
    </row>
    <row r="30" spans="1:29" x14ac:dyDescent="0.3">
      <c r="A30" s="1"/>
      <c r="B30" s="6"/>
      <c r="C30" s="5"/>
      <c r="D30" s="8"/>
      <c r="E30" s="8"/>
      <c r="F30" s="5"/>
      <c r="G30" s="5"/>
      <c r="H30" s="5"/>
      <c r="I30" s="24"/>
      <c r="J30" s="24"/>
      <c r="K30" s="24"/>
      <c r="L30" s="24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AA30" s="12"/>
    </row>
    <row r="31" spans="1:29" x14ac:dyDescent="0.3">
      <c r="A31" s="1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9" x14ac:dyDescent="0.3">
      <c r="A32" s="71">
        <f>COUNT(A2:A31)</f>
        <v>26</v>
      </c>
      <c r="B32" s="72"/>
      <c r="C32" s="73"/>
      <c r="D32" s="74"/>
      <c r="E32" s="74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1" t="s">
        <v>186</v>
      </c>
      <c r="W32" s="71">
        <f>SUM(W2:W27)</f>
        <v>91</v>
      </c>
      <c r="X32" s="71">
        <f>SUM(X2:X27)</f>
        <v>91.14</v>
      </c>
      <c r="Y32" s="71">
        <f>SUM(Y2:Y27)</f>
        <v>91</v>
      </c>
      <c r="Z32" s="71"/>
      <c r="AA32" s="73" t="s">
        <v>186</v>
      </c>
      <c r="AB32" s="75"/>
      <c r="AC32" s="73"/>
    </row>
    <row r="33" spans="1:26" x14ac:dyDescent="0.3">
      <c r="A33" s="1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x14ac:dyDescent="0.3">
      <c r="A34" s="1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x14ac:dyDescent="0.3">
      <c r="A35" s="1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x14ac:dyDescent="0.3">
      <c r="A36" s="1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x14ac:dyDescent="0.3">
      <c r="A37" s="1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x14ac:dyDescent="0.3">
      <c r="A38" s="1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x14ac:dyDescent="0.3">
      <c r="A39" s="1"/>
    </row>
    <row r="40" spans="1:26" x14ac:dyDescent="0.3">
      <c r="A40" s="1"/>
    </row>
  </sheetData>
  <autoFilter ref="A1:Z40" xr:uid="{E351C7C9-D7D8-4432-80BD-3FF698E23C28}">
    <sortState ref="A2:Z40">
      <sortCondition ref="B1"/>
    </sortState>
  </autoFilter>
  <hyperlinks>
    <hyperlink ref="AA3" r:id="rId1" xr:uid="{8BDAC030-83C8-4645-82D3-A543338BB343}"/>
    <hyperlink ref="AA4" r:id="rId2" xr:uid="{234992CC-A4D4-4AAC-B22C-09188DE5EE11}"/>
    <hyperlink ref="AA5" r:id="rId3" xr:uid="{CF915CD3-1913-4D08-98D2-DB481C1EC68B}"/>
    <hyperlink ref="AA6" r:id="rId4" xr:uid="{CF836D0A-2699-47FF-8638-A2F2394410D3}"/>
    <hyperlink ref="AA7" r:id="rId5" xr:uid="{38F73762-54A6-4517-A515-E0775F7ADA81}"/>
    <hyperlink ref="AA8" r:id="rId6" xr:uid="{D6CC1FD5-D451-43A5-A52C-46FDCA1ECAA4}"/>
    <hyperlink ref="AA9" r:id="rId7" xr:uid="{949E374B-EDDB-4903-A6AE-A6A2EE88CB72}"/>
    <hyperlink ref="AA10" r:id="rId8" xr:uid="{63E0F830-6B8C-4463-A341-3C402C4EA44D}"/>
    <hyperlink ref="AA11" r:id="rId9" xr:uid="{D7998435-1D82-4E14-BA98-DD599FABFD25}"/>
    <hyperlink ref="AA13" r:id="rId10" xr:uid="{DF3DDF8B-C950-4E04-AEC4-C97FA454F90A}"/>
    <hyperlink ref="AA14" r:id="rId11" xr:uid="{BC19E3BA-65BF-4E72-AE37-3D19D143C989}"/>
    <hyperlink ref="AA15" r:id="rId12" xr:uid="{191431CF-6702-4BC7-A9B8-ED42A697571C}"/>
    <hyperlink ref="AA16" r:id="rId13" xr:uid="{879B09B4-DC52-4B52-9069-1ED734F1F353}"/>
    <hyperlink ref="AA17" r:id="rId14" xr:uid="{9217B211-F867-4C77-9EB6-8D08F9735C16}"/>
    <hyperlink ref="AA18" r:id="rId15" xr:uid="{B8C6CD88-EC20-408C-AD0D-8E92382ADA58}"/>
    <hyperlink ref="AA19" r:id="rId16" xr:uid="{0FAE24DA-1319-469E-9F35-39D1E2AFB50A}"/>
    <hyperlink ref="AA20" r:id="rId17" xr:uid="{75F8A908-B481-47C9-8CCC-418CC0C28E98}"/>
    <hyperlink ref="AA2" r:id="rId18" xr:uid="{037EB4C3-EF8C-4343-946F-7DB291CECDFC}"/>
    <hyperlink ref="AA12" r:id="rId19" xr:uid="{6033B1A4-F3E2-4C3F-94B5-36BA41C62412}"/>
    <hyperlink ref="AA21" r:id="rId20" xr:uid="{8DC8EC86-FE5F-4550-93AF-AB93798B8204}"/>
    <hyperlink ref="AA22" r:id="rId21" xr:uid="{53473533-4255-47DA-B719-7FB033CF415C}"/>
    <hyperlink ref="AA23" r:id="rId22" xr:uid="{4484E1FD-7109-4E28-A831-D561A2BA3A7C}"/>
    <hyperlink ref="AA24" r:id="rId23" xr:uid="{FEC69FDE-BBEA-4E4B-BACA-27982BB8C44E}"/>
    <hyperlink ref="AA25" r:id="rId24" xr:uid="{CB31D351-9153-4E70-8B70-C8B1F50D7AA8}"/>
    <hyperlink ref="AA26" r:id="rId25" xr:uid="{B4E6AC9A-5BE7-43FC-AEA7-07B270B6AF46}"/>
    <hyperlink ref="AA27" r:id="rId26" xr:uid="{9F4355FC-0124-4E8F-884B-45BF550894A2}"/>
  </hyperlinks>
  <pageMargins left="0.511811024" right="0.511811024" top="0.78740157499999996" bottom="0.78740157499999996" header="0.31496062000000002" footer="0.31496062000000002"/>
  <pageSetup paperSize="9" orientation="portrait" r:id="rId27"/>
  <headerFooter>
    <oddFooter>&amp;C&amp;"Calibri"&amp;11&amp;K000000_x000D_&amp;1#&amp;"Arial Black"&amp;11&amp;K008542INTERNA \ Força de Trabalho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49968-7454-4F79-B759-A3BC0CAE2A14}">
  <dimension ref="A1:AC38"/>
  <sheetViews>
    <sheetView topLeftCell="S7" zoomScale="90" zoomScaleNormal="90" workbookViewId="0">
      <selection activeCell="Y33" sqref="Y33"/>
    </sheetView>
  </sheetViews>
  <sheetFormatPr defaultRowHeight="14.4" x14ac:dyDescent="0.3"/>
  <cols>
    <col min="2" max="2" width="11.6640625" bestFit="1" customWidth="1"/>
    <col min="8" max="8" width="15.6640625" customWidth="1"/>
    <col min="9" max="9" width="14.44140625" customWidth="1"/>
    <col min="10" max="10" width="14.5546875" bestFit="1" customWidth="1"/>
    <col min="11" max="11" width="16.44140625" customWidth="1"/>
    <col min="12" max="12" width="13.6640625" customWidth="1"/>
    <col min="13" max="14" width="18.88671875" bestFit="1" customWidth="1"/>
    <col min="22" max="22" width="15.88671875" bestFit="1" customWidth="1"/>
    <col min="23" max="23" width="19.44140625" customWidth="1"/>
    <col min="26" max="26" width="60.33203125" bestFit="1" customWidth="1"/>
    <col min="27" max="27" width="71.33203125" bestFit="1" customWidth="1"/>
    <col min="28" max="28" width="68.5546875" customWidth="1"/>
  </cols>
  <sheetData>
    <row r="1" spans="1:28" ht="43.8" thickBot="1" x14ac:dyDescent="0.35">
      <c r="A1" s="3" t="s">
        <v>27</v>
      </c>
      <c r="B1" s="3" t="s">
        <v>28</v>
      </c>
      <c r="C1" s="3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0</v>
      </c>
      <c r="I1" s="2" t="s">
        <v>34</v>
      </c>
      <c r="J1" s="2" t="s">
        <v>35</v>
      </c>
      <c r="K1" s="2" t="s">
        <v>36</v>
      </c>
      <c r="L1" s="2" t="s">
        <v>37</v>
      </c>
      <c r="M1" s="2" t="s">
        <v>38</v>
      </c>
      <c r="N1" s="2" t="s">
        <v>39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44</v>
      </c>
      <c r="T1" s="2" t="s">
        <v>45</v>
      </c>
      <c r="U1" s="2" t="s">
        <v>46</v>
      </c>
      <c r="V1" s="2" t="s">
        <v>47</v>
      </c>
      <c r="W1" s="2" t="s">
        <v>48</v>
      </c>
      <c r="X1" s="19" t="s">
        <v>24</v>
      </c>
      <c r="Y1" s="19" t="s">
        <v>25</v>
      </c>
      <c r="Z1" s="2" t="s">
        <v>49</v>
      </c>
      <c r="AA1" s="2"/>
      <c r="AB1" s="4" t="s">
        <v>50</v>
      </c>
    </row>
    <row r="2" spans="1:28" x14ac:dyDescent="0.3">
      <c r="A2" s="1">
        <v>1</v>
      </c>
      <c r="B2" s="6">
        <v>44793</v>
      </c>
      <c r="C2" s="5" t="s">
        <v>18</v>
      </c>
      <c r="D2" s="8">
        <v>0.33055555555555555</v>
      </c>
      <c r="E2" s="8">
        <v>0.34722222222222227</v>
      </c>
      <c r="F2" s="5" t="s">
        <v>203</v>
      </c>
      <c r="G2" s="5" t="s">
        <v>204</v>
      </c>
      <c r="H2" s="5" t="s">
        <v>7</v>
      </c>
      <c r="I2" s="27" t="s">
        <v>478</v>
      </c>
      <c r="J2" s="27" t="s">
        <v>479</v>
      </c>
      <c r="K2" s="27" t="s">
        <v>480</v>
      </c>
      <c r="L2" s="27" t="s">
        <v>481</v>
      </c>
      <c r="M2" s="29" t="s">
        <v>219</v>
      </c>
      <c r="N2" s="5" t="s">
        <v>219</v>
      </c>
      <c r="O2" s="5" t="s">
        <v>212</v>
      </c>
      <c r="P2" s="5" t="s">
        <v>212</v>
      </c>
      <c r="Q2" s="5">
        <v>1</v>
      </c>
      <c r="R2" s="5">
        <v>1</v>
      </c>
      <c r="S2" s="5" t="s">
        <v>213</v>
      </c>
      <c r="T2" s="29" t="s">
        <v>213</v>
      </c>
      <c r="U2" s="5">
        <v>4</v>
      </c>
      <c r="V2" s="5">
        <v>4</v>
      </c>
      <c r="W2" s="5">
        <v>4.7</v>
      </c>
      <c r="X2" s="119">
        <v>4.82</v>
      </c>
      <c r="Y2" s="111">
        <v>4.68</v>
      </c>
      <c r="Z2" s="5"/>
      <c r="AA2" s="25" t="s">
        <v>482</v>
      </c>
      <c r="AB2" s="5"/>
    </row>
    <row r="3" spans="1:28" x14ac:dyDescent="0.3">
      <c r="A3" s="1">
        <v>2</v>
      </c>
      <c r="B3" s="6">
        <v>44795</v>
      </c>
      <c r="C3" s="5" t="s">
        <v>18</v>
      </c>
      <c r="D3" s="8">
        <v>0.48472222222222222</v>
      </c>
      <c r="E3" s="8">
        <v>0.50486111111111109</v>
      </c>
      <c r="F3" s="5" t="s">
        <v>203</v>
      </c>
      <c r="G3" s="5" t="s">
        <v>204</v>
      </c>
      <c r="H3" s="5" t="s">
        <v>7</v>
      </c>
      <c r="I3" s="27" t="s">
        <v>483</v>
      </c>
      <c r="J3" s="27" t="s">
        <v>484</v>
      </c>
      <c r="K3" s="27" t="s">
        <v>485</v>
      </c>
      <c r="L3" s="27" t="s">
        <v>486</v>
      </c>
      <c r="M3" s="5" t="s">
        <v>219</v>
      </c>
      <c r="N3" s="5" t="s">
        <v>219</v>
      </c>
      <c r="O3" s="5" t="s">
        <v>212</v>
      </c>
      <c r="P3" s="5" t="s">
        <v>212</v>
      </c>
      <c r="Q3" s="5">
        <v>1</v>
      </c>
      <c r="R3" s="5">
        <v>1</v>
      </c>
      <c r="S3" s="29" t="s">
        <v>487</v>
      </c>
      <c r="T3" s="29" t="s">
        <v>487</v>
      </c>
      <c r="U3" s="5">
        <v>3</v>
      </c>
      <c r="V3" s="5">
        <v>3</v>
      </c>
      <c r="W3" s="5">
        <v>4.7</v>
      </c>
      <c r="X3" s="119">
        <v>4.8</v>
      </c>
      <c r="Y3" s="111">
        <v>4.7</v>
      </c>
      <c r="Z3" s="5"/>
      <c r="AA3" s="25" t="s">
        <v>488</v>
      </c>
      <c r="AB3" s="5"/>
    </row>
    <row r="4" spans="1:28" x14ac:dyDescent="0.3">
      <c r="A4" s="1">
        <v>3</v>
      </c>
      <c r="B4" s="6">
        <v>44796</v>
      </c>
      <c r="C4" s="5" t="s">
        <v>18</v>
      </c>
      <c r="D4" s="8">
        <v>0.51874999999999993</v>
      </c>
      <c r="E4" s="8">
        <v>0.56458333333333333</v>
      </c>
      <c r="F4" s="5" t="s">
        <v>203</v>
      </c>
      <c r="G4" s="5" t="s">
        <v>204</v>
      </c>
      <c r="H4" s="5" t="s">
        <v>7</v>
      </c>
      <c r="I4" s="27" t="s">
        <v>489</v>
      </c>
      <c r="J4" s="27" t="s">
        <v>490</v>
      </c>
      <c r="K4" s="27" t="s">
        <v>491</v>
      </c>
      <c r="L4" s="27" t="s">
        <v>492</v>
      </c>
      <c r="M4" s="29" t="s">
        <v>493</v>
      </c>
      <c r="N4" s="29" t="s">
        <v>210</v>
      </c>
      <c r="O4" s="5" t="s">
        <v>212</v>
      </c>
      <c r="P4" s="5" t="s">
        <v>212</v>
      </c>
      <c r="Q4" s="5">
        <v>1</v>
      </c>
      <c r="R4" s="5">
        <v>1</v>
      </c>
      <c r="S4" s="5" t="s">
        <v>213</v>
      </c>
      <c r="T4" s="5" t="s">
        <v>213</v>
      </c>
      <c r="U4" s="5">
        <v>5</v>
      </c>
      <c r="V4" s="5">
        <v>5</v>
      </c>
      <c r="W4" s="5">
        <v>4.7</v>
      </c>
      <c r="X4" s="119">
        <v>4.82</v>
      </c>
      <c r="Y4" s="111">
        <v>4.7</v>
      </c>
      <c r="Z4" s="5"/>
      <c r="AA4" s="25" t="s">
        <v>494</v>
      </c>
      <c r="AB4" s="5"/>
    </row>
    <row r="5" spans="1:28" x14ac:dyDescent="0.3">
      <c r="A5" s="1">
        <v>4</v>
      </c>
      <c r="B5" s="6">
        <v>44797</v>
      </c>
      <c r="C5" s="5" t="s">
        <v>18</v>
      </c>
      <c r="D5" s="8">
        <v>0.52222222222222225</v>
      </c>
      <c r="E5" s="8">
        <v>0.53402777777777777</v>
      </c>
      <c r="F5" s="5" t="s">
        <v>203</v>
      </c>
      <c r="G5" s="5" t="s">
        <v>204</v>
      </c>
      <c r="H5" s="5" t="s">
        <v>7</v>
      </c>
      <c r="I5" s="27" t="s">
        <v>495</v>
      </c>
      <c r="J5" s="27" t="s">
        <v>496</v>
      </c>
      <c r="K5" s="27" t="s">
        <v>497</v>
      </c>
      <c r="L5" s="27" t="s">
        <v>498</v>
      </c>
      <c r="M5" s="5" t="s">
        <v>219</v>
      </c>
      <c r="N5" s="5" t="s">
        <v>219</v>
      </c>
      <c r="O5" s="5" t="s">
        <v>420</v>
      </c>
      <c r="P5" s="5" t="s">
        <v>420</v>
      </c>
      <c r="Q5" s="5">
        <v>2</v>
      </c>
      <c r="R5" s="5">
        <v>2</v>
      </c>
      <c r="S5" s="5" t="s">
        <v>213</v>
      </c>
      <c r="T5" s="5" t="s">
        <v>213</v>
      </c>
      <c r="U5" s="5">
        <v>4</v>
      </c>
      <c r="V5" s="5">
        <v>4</v>
      </c>
      <c r="W5" s="5">
        <v>4.7</v>
      </c>
      <c r="X5" s="119">
        <v>4.8</v>
      </c>
      <c r="Y5" s="111">
        <v>4.7</v>
      </c>
      <c r="Z5" s="5"/>
      <c r="AA5" s="25" t="s">
        <v>499</v>
      </c>
      <c r="AB5" s="5"/>
    </row>
    <row r="6" spans="1:28" x14ac:dyDescent="0.3">
      <c r="A6" s="1">
        <v>5</v>
      </c>
      <c r="B6" s="6">
        <v>44798</v>
      </c>
      <c r="C6" s="5" t="s">
        <v>18</v>
      </c>
      <c r="D6" s="8">
        <v>0.57708333333333328</v>
      </c>
      <c r="E6" s="8">
        <v>0.59097222222222223</v>
      </c>
      <c r="F6" s="5" t="s">
        <v>203</v>
      </c>
      <c r="G6" s="5" t="s">
        <v>204</v>
      </c>
      <c r="H6" s="5" t="s">
        <v>7</v>
      </c>
      <c r="I6" s="27" t="s">
        <v>489</v>
      </c>
      <c r="J6" s="27" t="s">
        <v>490</v>
      </c>
      <c r="K6" s="27" t="s">
        <v>500</v>
      </c>
      <c r="L6" s="27" t="s">
        <v>501</v>
      </c>
      <c r="M6" s="29" t="s">
        <v>502</v>
      </c>
      <c r="N6" s="29" t="s">
        <v>502</v>
      </c>
      <c r="O6" s="5" t="s">
        <v>212</v>
      </c>
      <c r="P6" s="5" t="s">
        <v>212</v>
      </c>
      <c r="Q6" s="5">
        <v>2</v>
      </c>
      <c r="R6" s="5">
        <v>2</v>
      </c>
      <c r="S6" s="5" t="s">
        <v>213</v>
      </c>
      <c r="T6" s="5" t="s">
        <v>213</v>
      </c>
      <c r="U6" s="5">
        <v>4</v>
      </c>
      <c r="V6" s="5">
        <v>4</v>
      </c>
      <c r="W6" s="5">
        <v>4.7</v>
      </c>
      <c r="X6" s="119">
        <v>4.79</v>
      </c>
      <c r="Y6" s="111">
        <v>4.7</v>
      </c>
      <c r="Z6" s="5"/>
      <c r="AA6" s="25" t="s">
        <v>503</v>
      </c>
      <c r="AB6" s="5"/>
    </row>
    <row r="7" spans="1:28" x14ac:dyDescent="0.3">
      <c r="A7" s="1">
        <v>6</v>
      </c>
      <c r="B7" s="6">
        <v>44799</v>
      </c>
      <c r="C7" s="5" t="s">
        <v>18</v>
      </c>
      <c r="D7" s="8">
        <v>0.59583333333333333</v>
      </c>
      <c r="E7" s="8">
        <v>0.60972222222222217</v>
      </c>
      <c r="F7" s="5" t="s">
        <v>203</v>
      </c>
      <c r="G7" s="5" t="s">
        <v>204</v>
      </c>
      <c r="H7" s="5" t="s">
        <v>7</v>
      </c>
      <c r="I7" s="27" t="s">
        <v>504</v>
      </c>
      <c r="J7" s="27" t="s">
        <v>505</v>
      </c>
      <c r="K7" s="27" t="s">
        <v>506</v>
      </c>
      <c r="L7" s="27" t="s">
        <v>507</v>
      </c>
      <c r="M7" s="5" t="s">
        <v>219</v>
      </c>
      <c r="N7" s="5" t="s">
        <v>219</v>
      </c>
      <c r="O7" s="5" t="s">
        <v>212</v>
      </c>
      <c r="P7" s="5" t="s">
        <v>212</v>
      </c>
      <c r="Q7" s="5">
        <v>1</v>
      </c>
      <c r="R7" s="5">
        <v>1</v>
      </c>
      <c r="S7" s="5" t="s">
        <v>213</v>
      </c>
      <c r="T7" s="5" t="s">
        <v>213</v>
      </c>
      <c r="U7" s="5">
        <v>2</v>
      </c>
      <c r="V7" s="5">
        <v>2</v>
      </c>
      <c r="W7" s="5">
        <v>4.7</v>
      </c>
      <c r="X7" s="119">
        <v>4.82</v>
      </c>
      <c r="Y7" s="111">
        <v>4.7</v>
      </c>
      <c r="Z7" s="5"/>
      <c r="AA7" s="25" t="s">
        <v>508</v>
      </c>
      <c r="AB7" s="5"/>
    </row>
    <row r="8" spans="1:28" x14ac:dyDescent="0.3">
      <c r="A8" s="1">
        <v>7</v>
      </c>
      <c r="B8" s="6">
        <v>44800</v>
      </c>
      <c r="C8" s="5" t="s">
        <v>18</v>
      </c>
      <c r="D8" s="8">
        <v>0.59930555555555554</v>
      </c>
      <c r="E8" s="8">
        <v>0.61527777777777781</v>
      </c>
      <c r="F8" s="5" t="s">
        <v>203</v>
      </c>
      <c r="G8" s="5" t="s">
        <v>204</v>
      </c>
      <c r="H8" s="5" t="s">
        <v>7</v>
      </c>
      <c r="I8" s="27" t="s">
        <v>509</v>
      </c>
      <c r="J8" s="27" t="s">
        <v>510</v>
      </c>
      <c r="K8" s="27" t="s">
        <v>511</v>
      </c>
      <c r="L8" s="27" t="s">
        <v>512</v>
      </c>
      <c r="M8" s="5" t="s">
        <v>219</v>
      </c>
      <c r="N8" s="29" t="s">
        <v>210</v>
      </c>
      <c r="O8" s="5" t="s">
        <v>420</v>
      </c>
      <c r="P8" s="5" t="s">
        <v>420</v>
      </c>
      <c r="Q8" s="5">
        <v>1</v>
      </c>
      <c r="R8" s="5">
        <v>1</v>
      </c>
      <c r="S8" s="5" t="s">
        <v>213</v>
      </c>
      <c r="T8" s="5" t="s">
        <v>213</v>
      </c>
      <c r="U8" s="5">
        <v>2</v>
      </c>
      <c r="V8" s="5">
        <v>3</v>
      </c>
      <c r="W8" s="5">
        <v>4.7</v>
      </c>
      <c r="X8" s="119">
        <v>4.79</v>
      </c>
      <c r="Y8" s="111">
        <v>4.7</v>
      </c>
      <c r="Z8" s="5"/>
      <c r="AA8" s="25" t="s">
        <v>513</v>
      </c>
      <c r="AB8" s="5"/>
    </row>
    <row r="9" spans="1:28" x14ac:dyDescent="0.3">
      <c r="A9" s="1">
        <v>8</v>
      </c>
      <c r="B9" s="6">
        <v>44802</v>
      </c>
      <c r="C9" s="5" t="s">
        <v>18</v>
      </c>
      <c r="D9" s="8">
        <v>0.65902777777777777</v>
      </c>
      <c r="E9" s="8">
        <v>0.67569444444444438</v>
      </c>
      <c r="F9" s="5" t="s">
        <v>203</v>
      </c>
      <c r="G9" s="5" t="s">
        <v>204</v>
      </c>
      <c r="H9" s="5" t="s">
        <v>7</v>
      </c>
      <c r="I9" s="27" t="s">
        <v>514</v>
      </c>
      <c r="J9" s="27" t="s">
        <v>515</v>
      </c>
      <c r="K9" s="27" t="s">
        <v>516</v>
      </c>
      <c r="L9" s="27" t="s">
        <v>517</v>
      </c>
      <c r="M9" s="29" t="s">
        <v>493</v>
      </c>
      <c r="N9" s="29" t="s">
        <v>210</v>
      </c>
      <c r="O9" s="5" t="s">
        <v>420</v>
      </c>
      <c r="P9" s="5" t="s">
        <v>420</v>
      </c>
      <c r="Q9" s="5">
        <v>0</v>
      </c>
      <c r="R9" s="5">
        <v>0</v>
      </c>
      <c r="S9" s="5" t="s">
        <v>213</v>
      </c>
      <c r="T9" s="5" t="s">
        <v>213</v>
      </c>
      <c r="U9" s="5">
        <v>3</v>
      </c>
      <c r="V9" s="5">
        <v>4</v>
      </c>
      <c r="W9" s="5">
        <v>4.7</v>
      </c>
      <c r="X9" s="119">
        <v>5.17</v>
      </c>
      <c r="Y9" s="111">
        <v>4.7</v>
      </c>
      <c r="Z9" s="5"/>
      <c r="AA9" s="25" t="s">
        <v>518</v>
      </c>
      <c r="AB9" s="5"/>
    </row>
    <row r="10" spans="1:28" x14ac:dyDescent="0.3">
      <c r="A10" s="1">
        <v>9</v>
      </c>
      <c r="B10" s="6">
        <v>44803</v>
      </c>
      <c r="C10" s="5" t="s">
        <v>18</v>
      </c>
      <c r="D10" s="8">
        <v>0.68472222222222223</v>
      </c>
      <c r="E10" s="8">
        <v>0.69791666666666663</v>
      </c>
      <c r="F10" s="5" t="s">
        <v>203</v>
      </c>
      <c r="G10" s="5" t="s">
        <v>204</v>
      </c>
      <c r="H10" s="5" t="s">
        <v>7</v>
      </c>
      <c r="I10" s="27" t="s">
        <v>519</v>
      </c>
      <c r="J10" s="27" t="s">
        <v>520</v>
      </c>
      <c r="K10" s="27" t="s">
        <v>521</v>
      </c>
      <c r="L10" s="27" t="s">
        <v>522</v>
      </c>
      <c r="M10" s="29" t="s">
        <v>219</v>
      </c>
      <c r="N10" s="5" t="s">
        <v>219</v>
      </c>
      <c r="O10" s="5" t="s">
        <v>212</v>
      </c>
      <c r="P10" s="5" t="s">
        <v>212</v>
      </c>
      <c r="Q10" s="5">
        <v>0</v>
      </c>
      <c r="R10" s="5">
        <v>0</v>
      </c>
      <c r="S10" s="5" t="s">
        <v>213</v>
      </c>
      <c r="T10" s="5" t="s">
        <v>213</v>
      </c>
      <c r="U10" s="5">
        <v>2</v>
      </c>
      <c r="V10" s="5">
        <v>3</v>
      </c>
      <c r="W10" s="5">
        <v>4.7</v>
      </c>
      <c r="X10" s="119">
        <v>5.33</v>
      </c>
      <c r="Y10" s="111">
        <v>4.7</v>
      </c>
      <c r="Z10" s="5"/>
      <c r="AA10" s="25" t="s">
        <v>523</v>
      </c>
      <c r="AB10" s="5"/>
    </row>
    <row r="11" spans="1:28" x14ac:dyDescent="0.3">
      <c r="A11" s="1">
        <v>10</v>
      </c>
      <c r="B11" s="6">
        <v>44804</v>
      </c>
      <c r="C11" s="5" t="s">
        <v>18</v>
      </c>
      <c r="D11" s="8">
        <v>0.69444444444444453</v>
      </c>
      <c r="E11" s="8">
        <v>0.73402777777777783</v>
      </c>
      <c r="F11" s="5" t="s">
        <v>203</v>
      </c>
      <c r="G11" s="5" t="s">
        <v>204</v>
      </c>
      <c r="H11" s="5" t="s">
        <v>7</v>
      </c>
      <c r="I11" s="27" t="s">
        <v>524</v>
      </c>
      <c r="J11" s="27" t="s">
        <v>525</v>
      </c>
      <c r="K11" s="27" t="s">
        <v>526</v>
      </c>
      <c r="L11" s="27" t="s">
        <v>527</v>
      </c>
      <c r="M11" s="5" t="s">
        <v>219</v>
      </c>
      <c r="N11" s="5" t="s">
        <v>219</v>
      </c>
      <c r="O11" s="5" t="s">
        <v>420</v>
      </c>
      <c r="P11" s="5" t="s">
        <v>420</v>
      </c>
      <c r="Q11" s="5">
        <v>0</v>
      </c>
      <c r="R11" s="5">
        <v>0</v>
      </c>
      <c r="S11" s="5" t="s">
        <v>213</v>
      </c>
      <c r="T11" s="5" t="s">
        <v>213</v>
      </c>
      <c r="U11" s="5">
        <v>4</v>
      </c>
      <c r="V11" s="5">
        <v>4</v>
      </c>
      <c r="W11" s="5">
        <v>4.7</v>
      </c>
      <c r="X11" s="119">
        <v>4.8</v>
      </c>
      <c r="Y11" s="111">
        <v>4.7</v>
      </c>
      <c r="Z11" s="5"/>
      <c r="AA11" s="25" t="s">
        <v>528</v>
      </c>
      <c r="AB11" s="5"/>
    </row>
    <row r="12" spans="1:28" x14ac:dyDescent="0.3">
      <c r="A12" s="1">
        <v>11</v>
      </c>
      <c r="B12" s="6">
        <v>44805</v>
      </c>
      <c r="C12" s="5" t="s">
        <v>18</v>
      </c>
      <c r="D12" s="8">
        <v>0.73611111111111116</v>
      </c>
      <c r="E12" s="8">
        <v>0.74513888888888891</v>
      </c>
      <c r="F12" s="5" t="s">
        <v>203</v>
      </c>
      <c r="G12" s="5" t="s">
        <v>204</v>
      </c>
      <c r="H12" s="5" t="s">
        <v>7</v>
      </c>
      <c r="I12" s="24" t="s">
        <v>529</v>
      </c>
      <c r="J12" s="24" t="s">
        <v>530</v>
      </c>
      <c r="K12" s="24" t="s">
        <v>531</v>
      </c>
      <c r="L12" s="24" t="s">
        <v>532</v>
      </c>
      <c r="M12" s="5" t="s">
        <v>219</v>
      </c>
      <c r="N12" s="5" t="s">
        <v>219</v>
      </c>
      <c r="O12" s="5" t="s">
        <v>420</v>
      </c>
      <c r="P12" s="5" t="s">
        <v>420</v>
      </c>
      <c r="Q12" s="5">
        <v>0</v>
      </c>
      <c r="R12" s="5">
        <v>0</v>
      </c>
      <c r="S12" s="5" t="s">
        <v>213</v>
      </c>
      <c r="T12" s="5" t="s">
        <v>213</v>
      </c>
      <c r="U12" s="5">
        <v>3</v>
      </c>
      <c r="V12" s="5">
        <v>4</v>
      </c>
      <c r="W12" s="5">
        <v>4.7</v>
      </c>
      <c r="X12" s="119">
        <v>4.8</v>
      </c>
      <c r="Y12" s="111">
        <v>4.7</v>
      </c>
      <c r="Z12" s="5"/>
      <c r="AA12" s="25" t="s">
        <v>533</v>
      </c>
      <c r="AB12" s="5"/>
    </row>
    <row r="13" spans="1:28" x14ac:dyDescent="0.3">
      <c r="A13" s="1">
        <v>12</v>
      </c>
      <c r="B13" s="6">
        <v>44806</v>
      </c>
      <c r="C13" s="5" t="s">
        <v>18</v>
      </c>
      <c r="D13" s="28">
        <v>0.32847222222222222</v>
      </c>
      <c r="E13" s="28">
        <v>0.29652777777777778</v>
      </c>
      <c r="F13" s="5" t="s">
        <v>203</v>
      </c>
      <c r="G13" s="5" t="s">
        <v>204</v>
      </c>
      <c r="H13" s="5" t="s">
        <v>7</v>
      </c>
      <c r="I13" s="27" t="s">
        <v>534</v>
      </c>
      <c r="J13" s="27" t="s">
        <v>535</v>
      </c>
      <c r="K13" s="27" t="s">
        <v>536</v>
      </c>
      <c r="L13" s="24" t="s">
        <v>537</v>
      </c>
      <c r="M13" s="5" t="s">
        <v>219</v>
      </c>
      <c r="N13" s="5" t="s">
        <v>219</v>
      </c>
      <c r="O13" s="5" t="s">
        <v>212</v>
      </c>
      <c r="P13" s="5" t="s">
        <v>212</v>
      </c>
      <c r="Q13" s="5">
        <v>1</v>
      </c>
      <c r="R13" s="5">
        <v>1</v>
      </c>
      <c r="S13" s="5" t="s">
        <v>213</v>
      </c>
      <c r="T13" s="5" t="s">
        <v>213</v>
      </c>
      <c r="U13" s="5">
        <v>4</v>
      </c>
      <c r="V13" s="5">
        <v>4</v>
      </c>
      <c r="W13" s="5">
        <v>4.7</v>
      </c>
      <c r="X13" s="119">
        <v>4.88</v>
      </c>
      <c r="Y13" s="111">
        <v>4.7</v>
      </c>
      <c r="Z13" s="5"/>
      <c r="AA13" s="14" t="s">
        <v>538</v>
      </c>
      <c r="AB13" s="5"/>
    </row>
    <row r="14" spans="1:28" x14ac:dyDescent="0.3">
      <c r="A14" s="1">
        <v>13</v>
      </c>
      <c r="B14" s="6">
        <v>44807</v>
      </c>
      <c r="C14" s="5" t="s">
        <v>18</v>
      </c>
      <c r="D14" s="28">
        <v>0.26527777777777778</v>
      </c>
      <c r="E14" s="28">
        <v>0.27638888888888885</v>
      </c>
      <c r="F14" s="5" t="s">
        <v>203</v>
      </c>
      <c r="G14" s="5" t="s">
        <v>204</v>
      </c>
      <c r="H14" s="5" t="s">
        <v>7</v>
      </c>
      <c r="I14" s="27" t="s">
        <v>539</v>
      </c>
      <c r="J14" s="27" t="s">
        <v>540</v>
      </c>
      <c r="K14" s="27" t="s">
        <v>541</v>
      </c>
      <c r="L14" s="24" t="s">
        <v>542</v>
      </c>
      <c r="M14" s="5" t="s">
        <v>219</v>
      </c>
      <c r="N14" s="5" t="s">
        <v>219</v>
      </c>
      <c r="O14" s="5" t="s">
        <v>250</v>
      </c>
      <c r="P14" s="5" t="s">
        <v>420</v>
      </c>
      <c r="Q14" s="5">
        <v>0</v>
      </c>
      <c r="R14" s="5">
        <v>0</v>
      </c>
      <c r="S14" s="5" t="s">
        <v>213</v>
      </c>
      <c r="T14" s="5" t="s">
        <v>213</v>
      </c>
      <c r="U14" s="5">
        <v>4</v>
      </c>
      <c r="V14" s="5">
        <v>4</v>
      </c>
      <c r="W14" s="5">
        <v>4.7</v>
      </c>
      <c r="X14" s="119">
        <v>4.8</v>
      </c>
      <c r="Y14" s="111">
        <v>4.7</v>
      </c>
      <c r="AA14" s="14" t="s">
        <v>543</v>
      </c>
      <c r="AB14" s="96"/>
    </row>
    <row r="15" spans="1:28" x14ac:dyDescent="0.3">
      <c r="A15" s="1">
        <v>14</v>
      </c>
      <c r="B15" s="6">
        <v>44809</v>
      </c>
      <c r="C15" s="5" t="s">
        <v>18</v>
      </c>
      <c r="D15" s="28">
        <v>0.38125000000000003</v>
      </c>
      <c r="E15" s="28">
        <v>0.3923611111111111</v>
      </c>
      <c r="F15" s="5" t="s">
        <v>203</v>
      </c>
      <c r="G15" s="5" t="s">
        <v>204</v>
      </c>
      <c r="H15" s="5" t="s">
        <v>7</v>
      </c>
      <c r="I15" s="27" t="s">
        <v>544</v>
      </c>
      <c r="J15" s="27" t="s">
        <v>545</v>
      </c>
      <c r="K15" s="27" t="s">
        <v>546</v>
      </c>
      <c r="L15" s="24" t="s">
        <v>547</v>
      </c>
      <c r="M15" s="5" t="s">
        <v>493</v>
      </c>
      <c r="N15" s="5" t="s">
        <v>210</v>
      </c>
      <c r="O15" s="5" t="s">
        <v>212</v>
      </c>
      <c r="P15" s="5" t="s">
        <v>212</v>
      </c>
      <c r="Q15" s="5">
        <v>0</v>
      </c>
      <c r="R15" s="5">
        <v>0</v>
      </c>
      <c r="S15" s="5" t="s">
        <v>213</v>
      </c>
      <c r="T15" s="5" t="s">
        <v>213</v>
      </c>
      <c r="U15" s="5">
        <v>4</v>
      </c>
      <c r="V15" s="5">
        <v>5</v>
      </c>
      <c r="W15" s="5">
        <v>4.7</v>
      </c>
      <c r="X15" s="119">
        <v>4.8099999999999996</v>
      </c>
      <c r="Y15" s="111">
        <v>4.7</v>
      </c>
      <c r="Z15" s="5"/>
      <c r="AA15" s="14" t="s">
        <v>548</v>
      </c>
      <c r="AB15" s="5"/>
    </row>
    <row r="16" spans="1:28" x14ac:dyDescent="0.3">
      <c r="A16" s="1">
        <v>15</v>
      </c>
      <c r="B16" s="6">
        <v>44810</v>
      </c>
      <c r="C16" s="5" t="s">
        <v>18</v>
      </c>
      <c r="D16" s="28">
        <v>0.40902777777777777</v>
      </c>
      <c r="E16" s="38">
        <v>0.4201388888888889</v>
      </c>
      <c r="F16" s="5" t="s">
        <v>203</v>
      </c>
      <c r="G16" s="5" t="s">
        <v>204</v>
      </c>
      <c r="H16" s="5" t="s">
        <v>7</v>
      </c>
      <c r="I16" s="27" t="s">
        <v>549</v>
      </c>
      <c r="J16" s="102" t="s">
        <v>550</v>
      </c>
      <c r="K16" s="27" t="s">
        <v>551</v>
      </c>
      <c r="L16" s="24" t="s">
        <v>552</v>
      </c>
      <c r="M16" s="5" t="s">
        <v>493</v>
      </c>
      <c r="N16" s="5" t="s">
        <v>210</v>
      </c>
      <c r="O16" s="5" t="s">
        <v>212</v>
      </c>
      <c r="P16" s="5" t="s">
        <v>212</v>
      </c>
      <c r="Q16" s="5">
        <v>1</v>
      </c>
      <c r="R16" s="5">
        <v>1</v>
      </c>
      <c r="S16" s="5" t="s">
        <v>213</v>
      </c>
      <c r="T16" s="5" t="s">
        <v>213</v>
      </c>
      <c r="U16" s="5">
        <v>6</v>
      </c>
      <c r="V16" s="5">
        <v>7</v>
      </c>
      <c r="W16" s="5">
        <v>4.7</v>
      </c>
      <c r="X16" s="119">
        <v>4.8</v>
      </c>
      <c r="Y16" s="111">
        <v>4.7</v>
      </c>
      <c r="Z16" s="5"/>
      <c r="AA16" s="14" t="s">
        <v>553</v>
      </c>
      <c r="AB16" s="5"/>
    </row>
    <row r="17" spans="1:29" x14ac:dyDescent="0.3">
      <c r="A17" s="1">
        <v>16</v>
      </c>
      <c r="B17" s="6">
        <v>44811</v>
      </c>
      <c r="C17" s="5" t="s">
        <v>18</v>
      </c>
      <c r="D17" s="28">
        <v>0.51180555555555551</v>
      </c>
      <c r="E17" s="28">
        <v>0.54722222222222217</v>
      </c>
      <c r="F17" s="5" t="s">
        <v>203</v>
      </c>
      <c r="G17" s="5" t="s">
        <v>204</v>
      </c>
      <c r="H17" s="5" t="s">
        <v>7</v>
      </c>
      <c r="I17" s="27" t="s">
        <v>554</v>
      </c>
      <c r="J17" s="24" t="s">
        <v>555</v>
      </c>
      <c r="K17" s="27" t="s">
        <v>556</v>
      </c>
      <c r="L17" s="24" t="s">
        <v>557</v>
      </c>
      <c r="M17" s="5" t="s">
        <v>219</v>
      </c>
      <c r="N17" s="29" t="s">
        <v>219</v>
      </c>
      <c r="O17" s="5" t="s">
        <v>261</v>
      </c>
      <c r="P17" s="5" t="s">
        <v>261</v>
      </c>
      <c r="Q17" s="5">
        <v>1</v>
      </c>
      <c r="R17" s="5">
        <v>1</v>
      </c>
      <c r="S17" s="5" t="s">
        <v>213</v>
      </c>
      <c r="T17" s="5" t="s">
        <v>213</v>
      </c>
      <c r="U17" s="5">
        <v>5</v>
      </c>
      <c r="V17" s="5">
        <v>5</v>
      </c>
      <c r="W17" s="5">
        <v>4.7</v>
      </c>
      <c r="X17" s="119">
        <v>4.8099999999999996</v>
      </c>
      <c r="Y17" s="111">
        <v>4.7</v>
      </c>
      <c r="AA17" s="14" t="s">
        <v>558</v>
      </c>
    </row>
    <row r="18" spans="1:29" x14ac:dyDescent="0.3">
      <c r="A18" s="1">
        <v>17</v>
      </c>
      <c r="B18" s="6">
        <v>44812</v>
      </c>
      <c r="C18" s="5" t="s">
        <v>18</v>
      </c>
      <c r="D18" s="28">
        <v>0.61944444444444446</v>
      </c>
      <c r="E18" s="28">
        <v>0.66388888888888886</v>
      </c>
      <c r="F18" s="5" t="s">
        <v>203</v>
      </c>
      <c r="G18" s="5" t="s">
        <v>204</v>
      </c>
      <c r="H18" s="5" t="s">
        <v>7</v>
      </c>
      <c r="I18" s="27" t="s">
        <v>559</v>
      </c>
      <c r="J18" s="24" t="s">
        <v>560</v>
      </c>
      <c r="K18" s="27" t="s">
        <v>561</v>
      </c>
      <c r="L18" s="24" t="s">
        <v>562</v>
      </c>
      <c r="M18" s="5" t="s">
        <v>219</v>
      </c>
      <c r="N18" s="29" t="s">
        <v>219</v>
      </c>
      <c r="O18" s="5" t="s">
        <v>420</v>
      </c>
      <c r="P18" s="5" t="s">
        <v>420</v>
      </c>
      <c r="Q18" s="5">
        <v>1</v>
      </c>
      <c r="R18" s="5">
        <v>1</v>
      </c>
      <c r="S18" s="5" t="s">
        <v>213</v>
      </c>
      <c r="T18" s="5" t="s">
        <v>213</v>
      </c>
      <c r="U18" s="5">
        <v>6</v>
      </c>
      <c r="V18" s="5">
        <v>6</v>
      </c>
      <c r="W18" s="5">
        <v>4.7</v>
      </c>
      <c r="X18" s="119">
        <v>4.8099999999999996</v>
      </c>
      <c r="Y18" s="111">
        <v>4.7</v>
      </c>
      <c r="AA18" s="14" t="s">
        <v>563</v>
      </c>
    </row>
    <row r="19" spans="1:29" x14ac:dyDescent="0.3">
      <c r="A19" s="1">
        <v>18</v>
      </c>
      <c r="B19" s="6">
        <v>44813</v>
      </c>
      <c r="C19" s="5" t="s">
        <v>18</v>
      </c>
      <c r="D19" s="28">
        <v>0.59166666666666667</v>
      </c>
      <c r="E19" s="28">
        <v>0.62083333333333335</v>
      </c>
      <c r="F19" s="5" t="s">
        <v>203</v>
      </c>
      <c r="G19" s="5" t="s">
        <v>204</v>
      </c>
      <c r="H19" s="5" t="s">
        <v>7</v>
      </c>
      <c r="I19" s="27" t="s">
        <v>564</v>
      </c>
      <c r="J19" s="24" t="s">
        <v>565</v>
      </c>
      <c r="K19" s="27" t="s">
        <v>566</v>
      </c>
      <c r="L19" s="27" t="s">
        <v>567</v>
      </c>
      <c r="M19" s="5" t="s">
        <v>219</v>
      </c>
      <c r="N19" s="29" t="s">
        <v>219</v>
      </c>
      <c r="O19" s="5" t="s">
        <v>420</v>
      </c>
      <c r="P19" s="5" t="s">
        <v>420</v>
      </c>
      <c r="Q19" s="5">
        <v>2</v>
      </c>
      <c r="R19" s="5">
        <v>2</v>
      </c>
      <c r="S19" s="5" t="s">
        <v>213</v>
      </c>
      <c r="T19" s="5" t="s">
        <v>213</v>
      </c>
      <c r="U19" s="5">
        <v>6</v>
      </c>
      <c r="V19" s="5">
        <v>6</v>
      </c>
      <c r="W19" s="5">
        <v>4.7</v>
      </c>
      <c r="X19" s="119">
        <v>4.8</v>
      </c>
      <c r="Y19" s="111">
        <v>4.7</v>
      </c>
      <c r="AA19" s="14" t="s">
        <v>568</v>
      </c>
    </row>
    <row r="20" spans="1:29" x14ac:dyDescent="0.3">
      <c r="A20" s="1">
        <v>19</v>
      </c>
      <c r="B20" s="6">
        <v>44814</v>
      </c>
      <c r="C20" s="5" t="s">
        <v>18</v>
      </c>
      <c r="D20" s="28">
        <v>0.60972222222222217</v>
      </c>
      <c r="E20" s="28">
        <v>0.62361111111111112</v>
      </c>
      <c r="F20" s="5" t="s">
        <v>203</v>
      </c>
      <c r="G20" s="5" t="s">
        <v>204</v>
      </c>
      <c r="H20" s="5" t="s">
        <v>7</v>
      </c>
      <c r="I20" s="27" t="s">
        <v>569</v>
      </c>
      <c r="J20" s="24" t="s">
        <v>570</v>
      </c>
      <c r="K20" s="27" t="s">
        <v>571</v>
      </c>
      <c r="L20" s="27" t="s">
        <v>572</v>
      </c>
      <c r="M20" s="5" t="s">
        <v>219</v>
      </c>
      <c r="N20" s="29" t="s">
        <v>219</v>
      </c>
      <c r="O20" s="29" t="s">
        <v>420</v>
      </c>
      <c r="P20" s="5" t="s">
        <v>420</v>
      </c>
      <c r="Q20" s="5">
        <v>2</v>
      </c>
      <c r="R20" s="5">
        <v>2</v>
      </c>
      <c r="S20" s="29" t="s">
        <v>213</v>
      </c>
      <c r="T20" s="5" t="s">
        <v>213</v>
      </c>
      <c r="U20" s="5">
        <v>5</v>
      </c>
      <c r="V20" s="5">
        <v>5</v>
      </c>
      <c r="W20" s="5">
        <v>4.7</v>
      </c>
      <c r="X20" s="119">
        <v>4.8600000000000003</v>
      </c>
      <c r="Y20" s="111">
        <v>4.7</v>
      </c>
      <c r="AA20" s="14" t="s">
        <v>573</v>
      </c>
    </row>
    <row r="21" spans="1:29" x14ac:dyDescent="0.3">
      <c r="A21" s="1">
        <v>20</v>
      </c>
      <c r="B21" s="6">
        <v>44816</v>
      </c>
      <c r="C21" s="5" t="s">
        <v>18</v>
      </c>
      <c r="D21" s="28">
        <v>0.6743055555555556</v>
      </c>
      <c r="E21" s="28">
        <v>0.68819444444444444</v>
      </c>
      <c r="F21" s="5" t="s">
        <v>203</v>
      </c>
      <c r="G21" s="5" t="s">
        <v>204</v>
      </c>
      <c r="H21" s="5" t="s">
        <v>7</v>
      </c>
      <c r="I21" s="27" t="s">
        <v>574</v>
      </c>
      <c r="J21" s="27" t="s">
        <v>575</v>
      </c>
      <c r="K21" s="27" t="s">
        <v>576</v>
      </c>
      <c r="L21" s="27" t="s">
        <v>577</v>
      </c>
      <c r="M21" s="29" t="s">
        <v>493</v>
      </c>
      <c r="N21" s="29" t="s">
        <v>210</v>
      </c>
      <c r="O21" s="29" t="s">
        <v>420</v>
      </c>
      <c r="P21" s="29" t="s">
        <v>420</v>
      </c>
      <c r="Q21" s="5">
        <v>2</v>
      </c>
      <c r="R21" s="5">
        <v>2</v>
      </c>
      <c r="S21" s="29" t="s">
        <v>213</v>
      </c>
      <c r="T21" s="5" t="s">
        <v>213</v>
      </c>
      <c r="U21" s="5">
        <v>4</v>
      </c>
      <c r="V21" s="5">
        <v>4</v>
      </c>
      <c r="W21" s="5">
        <v>4.7</v>
      </c>
      <c r="X21" s="119">
        <v>4.82</v>
      </c>
      <c r="Y21" s="111">
        <v>4.7</v>
      </c>
      <c r="AA21" s="25" t="s">
        <v>578</v>
      </c>
    </row>
    <row r="22" spans="1:29" x14ac:dyDescent="0.3">
      <c r="A22" s="1">
        <v>21</v>
      </c>
      <c r="B22" s="6">
        <v>44817</v>
      </c>
      <c r="C22" s="5" t="s">
        <v>18</v>
      </c>
      <c r="D22" s="8">
        <v>0.68819444444444444</v>
      </c>
      <c r="E22" s="8">
        <v>0.70277777777777783</v>
      </c>
      <c r="F22" s="5" t="s">
        <v>203</v>
      </c>
      <c r="G22" s="5" t="s">
        <v>204</v>
      </c>
      <c r="H22" s="5" t="s">
        <v>7</v>
      </c>
      <c r="I22" s="27" t="s">
        <v>579</v>
      </c>
      <c r="J22" s="24" t="s">
        <v>580</v>
      </c>
      <c r="K22" s="27" t="s">
        <v>581</v>
      </c>
      <c r="L22" s="27" t="s">
        <v>582</v>
      </c>
      <c r="M22" s="5" t="s">
        <v>493</v>
      </c>
      <c r="N22" s="29" t="s">
        <v>210</v>
      </c>
      <c r="O22" s="29" t="s">
        <v>420</v>
      </c>
      <c r="P22" s="5" t="s">
        <v>420</v>
      </c>
      <c r="Q22" s="5">
        <v>1</v>
      </c>
      <c r="R22" s="5">
        <v>2</v>
      </c>
      <c r="S22" s="29" t="s">
        <v>213</v>
      </c>
      <c r="T22" s="5" t="s">
        <v>213</v>
      </c>
      <c r="U22" s="5">
        <v>5</v>
      </c>
      <c r="V22" s="5">
        <v>6</v>
      </c>
      <c r="W22" s="5">
        <v>4.7</v>
      </c>
      <c r="X22" s="119">
        <v>4.83</v>
      </c>
      <c r="Y22" s="111">
        <v>4.7</v>
      </c>
      <c r="Z22" s="10"/>
      <c r="AA22" s="25" t="s">
        <v>583</v>
      </c>
    </row>
    <row r="23" spans="1:29" x14ac:dyDescent="0.3">
      <c r="A23" s="1">
        <v>22</v>
      </c>
      <c r="B23" s="6">
        <v>44818</v>
      </c>
      <c r="C23" s="5" t="s">
        <v>18</v>
      </c>
      <c r="D23" s="8">
        <v>0.71736111111111101</v>
      </c>
      <c r="E23" s="8">
        <v>0.73055555555555562</v>
      </c>
      <c r="F23" s="5" t="s">
        <v>203</v>
      </c>
      <c r="G23" s="5" t="s">
        <v>204</v>
      </c>
      <c r="H23" s="5" t="s">
        <v>7</v>
      </c>
      <c r="I23" s="27" t="s">
        <v>584</v>
      </c>
      <c r="J23" s="24" t="s">
        <v>585</v>
      </c>
      <c r="K23" s="27" t="s">
        <v>586</v>
      </c>
      <c r="L23" s="27" t="s">
        <v>587</v>
      </c>
      <c r="M23" s="5" t="s">
        <v>219</v>
      </c>
      <c r="N23" s="29" t="s">
        <v>219</v>
      </c>
      <c r="O23" s="29" t="s">
        <v>420</v>
      </c>
      <c r="P23" s="5" t="s">
        <v>420</v>
      </c>
      <c r="Q23" s="5">
        <v>1</v>
      </c>
      <c r="R23" s="5">
        <v>2</v>
      </c>
      <c r="S23" s="29" t="s">
        <v>213</v>
      </c>
      <c r="T23" s="5" t="s">
        <v>213</v>
      </c>
      <c r="U23" s="5">
        <v>2</v>
      </c>
      <c r="V23" s="5">
        <v>3</v>
      </c>
      <c r="W23" s="5">
        <v>4.7</v>
      </c>
      <c r="X23" s="119">
        <v>4.8</v>
      </c>
      <c r="Y23" s="111">
        <v>4.7</v>
      </c>
      <c r="Z23" s="10"/>
      <c r="AA23" s="25" t="s">
        <v>588</v>
      </c>
    </row>
    <row r="24" spans="1:29" x14ac:dyDescent="0.3">
      <c r="A24" s="1">
        <v>23</v>
      </c>
      <c r="B24" s="6">
        <v>44819</v>
      </c>
      <c r="C24" s="5" t="s">
        <v>18</v>
      </c>
      <c r="D24" s="8">
        <v>0.32430555555555557</v>
      </c>
      <c r="E24" s="8" t="s">
        <v>589</v>
      </c>
      <c r="F24" s="5" t="s">
        <v>203</v>
      </c>
      <c r="G24" s="5" t="s">
        <v>204</v>
      </c>
      <c r="H24" s="5" t="s">
        <v>7</v>
      </c>
      <c r="I24" s="24" t="s">
        <v>590</v>
      </c>
      <c r="J24" s="24" t="s">
        <v>591</v>
      </c>
      <c r="K24" s="24" t="s">
        <v>592</v>
      </c>
      <c r="L24" s="24" t="s">
        <v>593</v>
      </c>
      <c r="M24" s="5" t="s">
        <v>219</v>
      </c>
      <c r="N24" s="5" t="s">
        <v>219</v>
      </c>
      <c r="O24" s="5" t="s">
        <v>420</v>
      </c>
      <c r="P24" s="5" t="s">
        <v>420</v>
      </c>
      <c r="Q24" s="5">
        <v>1</v>
      </c>
      <c r="R24" s="5">
        <v>1</v>
      </c>
      <c r="S24" s="29" t="s">
        <v>213</v>
      </c>
      <c r="T24" s="5" t="s">
        <v>213</v>
      </c>
      <c r="U24" s="5">
        <v>3</v>
      </c>
      <c r="V24" s="5">
        <v>3</v>
      </c>
      <c r="W24" s="5">
        <v>4.7</v>
      </c>
      <c r="X24" s="119">
        <v>4.8</v>
      </c>
      <c r="Y24" s="111">
        <v>4.7</v>
      </c>
      <c r="AA24" s="25" t="s">
        <v>594</v>
      </c>
    </row>
    <row r="25" spans="1:29" x14ac:dyDescent="0.3">
      <c r="A25" s="1">
        <v>24</v>
      </c>
      <c r="B25" s="6">
        <v>44820</v>
      </c>
      <c r="C25" s="5" t="s">
        <v>18</v>
      </c>
      <c r="D25" s="8">
        <v>0.25208333333333333</v>
      </c>
      <c r="E25" s="8">
        <v>0.28958333333333336</v>
      </c>
      <c r="F25" s="5" t="s">
        <v>203</v>
      </c>
      <c r="G25" s="5" t="s">
        <v>204</v>
      </c>
      <c r="H25" s="5" t="s">
        <v>7</v>
      </c>
      <c r="I25" s="24" t="s">
        <v>595</v>
      </c>
      <c r="J25" s="24" t="s">
        <v>596</v>
      </c>
      <c r="K25" s="24" t="s">
        <v>597</v>
      </c>
      <c r="L25" s="24" t="s">
        <v>598</v>
      </c>
      <c r="M25" s="5" t="s">
        <v>219</v>
      </c>
      <c r="N25" s="5" t="s">
        <v>219</v>
      </c>
      <c r="O25" s="5" t="s">
        <v>420</v>
      </c>
      <c r="P25" s="5" t="s">
        <v>420</v>
      </c>
      <c r="Q25" s="5">
        <v>2</v>
      </c>
      <c r="R25" s="5">
        <v>2</v>
      </c>
      <c r="S25" s="29" t="s">
        <v>213</v>
      </c>
      <c r="T25" s="5" t="s">
        <v>213</v>
      </c>
      <c r="U25" s="5">
        <v>3</v>
      </c>
      <c r="V25" s="5">
        <v>3</v>
      </c>
      <c r="W25" s="5">
        <v>4.7</v>
      </c>
      <c r="X25" s="119">
        <v>4.8</v>
      </c>
      <c r="Y25" s="111">
        <v>4.7</v>
      </c>
      <c r="AA25" s="25" t="s">
        <v>599</v>
      </c>
    </row>
    <row r="26" spans="1:29" ht="28.8" x14ac:dyDescent="0.3">
      <c r="A26" s="1">
        <v>25</v>
      </c>
      <c r="B26" s="6">
        <v>44821</v>
      </c>
      <c r="C26" s="5" t="s">
        <v>18</v>
      </c>
      <c r="D26" s="8">
        <v>0.38958333333333334</v>
      </c>
      <c r="E26" s="8">
        <v>0.40347222222222223</v>
      </c>
      <c r="F26" s="5" t="s">
        <v>203</v>
      </c>
      <c r="G26" s="5" t="s">
        <v>204</v>
      </c>
      <c r="H26" s="5" t="s">
        <v>7</v>
      </c>
      <c r="I26" s="24" t="s">
        <v>600</v>
      </c>
      <c r="J26" s="24" t="s">
        <v>601</v>
      </c>
      <c r="K26" s="24" t="s">
        <v>602</v>
      </c>
      <c r="L26" s="24" t="s">
        <v>603</v>
      </c>
      <c r="M26" s="5" t="s">
        <v>219</v>
      </c>
      <c r="N26" s="5" t="s">
        <v>219</v>
      </c>
      <c r="O26" s="5" t="s">
        <v>420</v>
      </c>
      <c r="P26" s="5" t="s">
        <v>420</v>
      </c>
      <c r="Q26" s="5">
        <v>2</v>
      </c>
      <c r="R26" s="5">
        <v>2</v>
      </c>
      <c r="S26" s="29" t="s">
        <v>213</v>
      </c>
      <c r="T26" s="5" t="s">
        <v>213</v>
      </c>
      <c r="U26" s="5">
        <v>3</v>
      </c>
      <c r="V26" s="5">
        <v>3</v>
      </c>
      <c r="W26" s="5">
        <v>4.7</v>
      </c>
      <c r="X26" s="119">
        <v>4.7</v>
      </c>
      <c r="Y26" s="111">
        <v>4.7</v>
      </c>
      <c r="Z26" s="93" t="s">
        <v>604</v>
      </c>
      <c r="AA26" s="25"/>
    </row>
    <row r="27" spans="1:29" x14ac:dyDescent="0.3">
      <c r="A27" s="1">
        <v>26</v>
      </c>
      <c r="B27" s="6">
        <v>44823</v>
      </c>
      <c r="C27" s="5" t="s">
        <v>18</v>
      </c>
      <c r="D27" s="8">
        <v>0.47361111111111115</v>
      </c>
      <c r="E27" s="8">
        <v>0.4861111111111111</v>
      </c>
      <c r="F27" s="5" t="s">
        <v>203</v>
      </c>
      <c r="G27" s="5" t="s">
        <v>204</v>
      </c>
      <c r="H27" s="5" t="s">
        <v>7</v>
      </c>
      <c r="I27" s="24" t="s">
        <v>605</v>
      </c>
      <c r="J27" s="24" t="s">
        <v>606</v>
      </c>
      <c r="K27" s="24" t="s">
        <v>607</v>
      </c>
      <c r="L27" s="24" t="s">
        <v>608</v>
      </c>
      <c r="M27" s="5" t="s">
        <v>219</v>
      </c>
      <c r="N27" s="5" t="s">
        <v>219</v>
      </c>
      <c r="O27" s="5" t="s">
        <v>420</v>
      </c>
      <c r="P27" s="5" t="s">
        <v>420</v>
      </c>
      <c r="Q27" s="5">
        <v>2</v>
      </c>
      <c r="R27" s="5">
        <v>2</v>
      </c>
      <c r="S27" s="29" t="s">
        <v>213</v>
      </c>
      <c r="T27" s="5" t="s">
        <v>213</v>
      </c>
      <c r="U27" s="5">
        <v>4</v>
      </c>
      <c r="V27" s="5">
        <v>4</v>
      </c>
      <c r="W27" s="5">
        <v>4.7</v>
      </c>
      <c r="X27" s="119">
        <v>4.88</v>
      </c>
      <c r="Y27" s="111">
        <v>4.7</v>
      </c>
      <c r="AA27" s="12" t="s">
        <v>609</v>
      </c>
    </row>
    <row r="28" spans="1:29" x14ac:dyDescent="0.3">
      <c r="A28" s="1"/>
      <c r="B28" s="6"/>
      <c r="C28" s="5"/>
      <c r="D28" s="8"/>
      <c r="E28" s="8"/>
      <c r="F28" s="5"/>
      <c r="G28" s="5"/>
      <c r="H28" s="5"/>
      <c r="I28" s="24"/>
      <c r="J28" s="24"/>
      <c r="K28" s="24"/>
      <c r="L28" s="24"/>
      <c r="M28" s="5"/>
      <c r="N28" s="5"/>
      <c r="O28" s="5"/>
      <c r="P28" s="5"/>
      <c r="Q28" s="5"/>
      <c r="R28" s="5"/>
      <c r="S28" s="29"/>
      <c r="T28" s="5"/>
      <c r="U28" s="5"/>
      <c r="V28" s="5"/>
      <c r="W28" s="5"/>
      <c r="X28" s="5"/>
      <c r="Y28" s="5"/>
      <c r="AA28" s="12"/>
    </row>
    <row r="29" spans="1:29" x14ac:dyDescent="0.3">
      <c r="A29" s="1"/>
      <c r="B29" s="6"/>
      <c r="C29" s="5"/>
      <c r="D29" s="8"/>
      <c r="E29" s="8"/>
      <c r="F29" s="5"/>
      <c r="G29" s="5"/>
      <c r="H29" s="5"/>
      <c r="I29" s="24"/>
      <c r="J29" s="24"/>
      <c r="K29" s="24"/>
      <c r="L29" s="24"/>
      <c r="M29" s="5"/>
      <c r="N29" s="5"/>
      <c r="O29" s="5"/>
      <c r="P29" s="5"/>
      <c r="Q29" s="5"/>
      <c r="R29" s="5"/>
      <c r="S29" s="29"/>
      <c r="T29" s="5"/>
      <c r="U29" s="5"/>
      <c r="V29" s="5"/>
      <c r="W29" s="5"/>
      <c r="X29" s="5"/>
      <c r="Y29" s="5"/>
      <c r="AA29" s="12"/>
    </row>
    <row r="30" spans="1:29" x14ac:dyDescent="0.3">
      <c r="A30" s="1"/>
      <c r="B30" s="6"/>
      <c r="C30" s="5"/>
      <c r="D30" s="8"/>
      <c r="E30" s="8"/>
      <c r="F30" s="5"/>
      <c r="G30" s="5"/>
      <c r="H30" s="5"/>
      <c r="I30" s="24"/>
      <c r="J30" s="24"/>
      <c r="K30" s="24"/>
      <c r="L30" s="24"/>
      <c r="M30" s="5"/>
      <c r="N30" s="5"/>
      <c r="O30" s="5"/>
      <c r="P30" s="5"/>
      <c r="Q30" s="5"/>
      <c r="R30" s="5"/>
      <c r="S30" s="29"/>
      <c r="T30" s="5"/>
      <c r="U30" s="5"/>
      <c r="V30" s="5"/>
      <c r="W30" s="5"/>
      <c r="X30" s="5"/>
      <c r="Y30" s="5"/>
      <c r="AA30" s="12"/>
    </row>
    <row r="31" spans="1:29" x14ac:dyDescent="0.3">
      <c r="A31" s="1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9" x14ac:dyDescent="0.3">
      <c r="A32" s="71">
        <f>COUNT(A2:A31)</f>
        <v>26</v>
      </c>
      <c r="B32" s="72"/>
      <c r="C32" s="73"/>
      <c r="D32" s="74"/>
      <c r="E32" s="74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1" t="s">
        <v>186</v>
      </c>
      <c r="W32" s="71">
        <f>SUM(W2:W27)</f>
        <v>122.20000000000005</v>
      </c>
      <c r="X32" s="71">
        <f>SUM(X2:X27)</f>
        <v>125.93999999999998</v>
      </c>
      <c r="Y32" s="71">
        <f>SUM(Y2:Y27)</f>
        <v>122.18000000000005</v>
      </c>
      <c r="Z32" s="71"/>
      <c r="AA32" s="73" t="s">
        <v>186</v>
      </c>
      <c r="AB32" s="75"/>
      <c r="AC32" s="73"/>
    </row>
    <row r="33" spans="1:28" x14ac:dyDescent="0.3">
      <c r="A33" s="1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x14ac:dyDescent="0.3">
      <c r="A34" s="1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x14ac:dyDescent="0.3">
      <c r="A35" s="1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 x14ac:dyDescent="0.3">
      <c r="A36" s="1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1:28" x14ac:dyDescent="0.3">
      <c r="A37" s="1"/>
    </row>
    <row r="38" spans="1:28" x14ac:dyDescent="0.3">
      <c r="A38" s="1"/>
    </row>
  </sheetData>
  <autoFilter ref="A1:AB38" xr:uid="{E351C7C9-D7D8-4432-80BD-3FF698E23C28}">
    <sortState ref="A2:AB38">
      <sortCondition ref="C1:C38"/>
    </sortState>
  </autoFilter>
  <hyperlinks>
    <hyperlink ref="AA2" r:id="rId1" xr:uid="{BBF9B2C9-52D9-453B-8FB9-3480D6C01262}"/>
    <hyperlink ref="AA3" r:id="rId2" xr:uid="{D59443E4-2CF8-46C2-BB99-653E881515DB}"/>
    <hyperlink ref="AA4" r:id="rId3" xr:uid="{8FAB0A53-52E8-44BD-842B-ADF7B5AF1E92}"/>
    <hyperlink ref="AA5" r:id="rId4" xr:uid="{71CB5E20-F712-4B47-BC21-0ED6B199A287}"/>
    <hyperlink ref="AA6" r:id="rId5" xr:uid="{DC16FDE5-9915-4CC6-AFF7-98E74440E919}"/>
    <hyperlink ref="AA7" r:id="rId6" xr:uid="{24F6A9F0-2F30-49BF-9BEA-94107A11CC8D}"/>
    <hyperlink ref="AA8" r:id="rId7" xr:uid="{509D9649-6B2A-4552-9D5E-CD7037A269AB}"/>
    <hyperlink ref="AA9" r:id="rId8" xr:uid="{2D641851-66F5-47AF-A2D7-81CF0E501331}"/>
    <hyperlink ref="AA10" r:id="rId9" xr:uid="{C74078FF-892F-4EA0-B04B-0167EA6E79FD}"/>
    <hyperlink ref="AA11" r:id="rId10" xr:uid="{D9DC04BA-5703-4EF5-80CD-D84D17C5B3EB}"/>
    <hyperlink ref="AA14" r:id="rId11" xr:uid="{0ABF8E67-07CF-4234-B79A-FDF96D6BF0BF}"/>
    <hyperlink ref="AA13" r:id="rId12" xr:uid="{E1A11FE3-1976-485B-BB4D-2196C3AD1E08}"/>
    <hyperlink ref="AA15" r:id="rId13" xr:uid="{747114CD-DB22-44DE-B849-97CAD095E6CD}"/>
    <hyperlink ref="AA16" r:id="rId14" xr:uid="{8CDE7AA9-E7B7-48EA-870B-DCEF63FB4F43}"/>
    <hyperlink ref="AA17" r:id="rId15" xr:uid="{B0EAF936-5AA6-46BD-B75B-3BCE604AA9A7}"/>
    <hyperlink ref="AA18" r:id="rId16" xr:uid="{6902402C-3D26-4037-BD57-18F8B81D06B4}"/>
    <hyperlink ref="AA19" r:id="rId17" xr:uid="{C017F385-1AD9-4363-AA86-4320767FFD85}"/>
    <hyperlink ref="AA20" r:id="rId18" xr:uid="{AAE765C8-2C51-4144-B81B-F0430B4394A5}"/>
    <hyperlink ref="AA21" r:id="rId19" xr:uid="{1E10CB8F-13BE-4F17-89FB-52CA101CCF10}"/>
    <hyperlink ref="AA22" r:id="rId20" xr:uid="{5CD548CF-E3BC-4285-AEF0-0F52B1C118B4}"/>
    <hyperlink ref="AA23" r:id="rId21" xr:uid="{0DE9EC68-A1E8-4399-81AE-931EF9589386}"/>
    <hyperlink ref="AA24" r:id="rId22" xr:uid="{E7B2BBFE-B764-4606-B729-4B8E77CCB7EC}"/>
    <hyperlink ref="AA25" r:id="rId23" xr:uid="{35898D53-5B51-4D0C-9606-C3D86A65CA90}"/>
    <hyperlink ref="AA12" r:id="rId24" xr:uid="{B81B518F-C2C2-4CEE-AF65-0BF3992D608A}"/>
    <hyperlink ref="AA27" r:id="rId25" xr:uid="{6AA989AA-20BF-4E08-9B44-9079EE832786}"/>
  </hyperlinks>
  <pageMargins left="0.511811024" right="0.511811024" top="0.78740157499999996" bottom="0.78740157499999996" header="0.31496062000000002" footer="0.31496062000000002"/>
  <pageSetup paperSize="9" orientation="portrait" r:id="rId26"/>
  <headerFooter>
    <oddFooter>&amp;C_x000D_&amp;1#&amp;"Calibri"&amp;11&amp;K008542 INTERNA \ Força de Trabalho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6E079-14D5-4D9A-AB29-908A2533C9D0}">
  <dimension ref="A1:AC35"/>
  <sheetViews>
    <sheetView topLeftCell="T1" zoomScaleNormal="100" workbookViewId="0">
      <selection activeCell="X2" sqref="X2:X27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4" bestFit="1" customWidth="1"/>
    <col min="23" max="23" width="19.44140625" customWidth="1"/>
    <col min="26" max="26" width="103.6640625" customWidth="1"/>
    <col min="27" max="27" width="72.5546875" bestFit="1" customWidth="1"/>
    <col min="28" max="28" width="77.5546875" bestFit="1" customWidth="1"/>
  </cols>
  <sheetData>
    <row r="1" spans="1:29" ht="43.8" thickBot="1" x14ac:dyDescent="0.35">
      <c r="A1" s="3" t="s">
        <v>27</v>
      </c>
      <c r="B1" s="3" t="s">
        <v>28</v>
      </c>
      <c r="C1" s="3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0</v>
      </c>
      <c r="I1" s="2" t="s">
        <v>34</v>
      </c>
      <c r="J1" s="2" t="s">
        <v>35</v>
      </c>
      <c r="K1" s="2" t="s">
        <v>36</v>
      </c>
      <c r="L1" s="2" t="s">
        <v>37</v>
      </c>
      <c r="M1" s="2" t="s">
        <v>38</v>
      </c>
      <c r="N1" s="2" t="s">
        <v>39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44</v>
      </c>
      <c r="T1" s="2" t="s">
        <v>45</v>
      </c>
      <c r="U1" s="2" t="s">
        <v>46</v>
      </c>
      <c r="V1" s="2" t="s">
        <v>47</v>
      </c>
      <c r="W1" s="2" t="s">
        <v>48</v>
      </c>
      <c r="X1" s="19" t="s">
        <v>24</v>
      </c>
      <c r="Y1" s="19" t="s">
        <v>25</v>
      </c>
      <c r="Z1" s="2" t="s">
        <v>49</v>
      </c>
      <c r="AA1" s="2"/>
      <c r="AB1" s="4" t="s">
        <v>50</v>
      </c>
    </row>
    <row r="2" spans="1:29" ht="31.95" customHeight="1" x14ac:dyDescent="0.3">
      <c r="A2" s="1">
        <v>1</v>
      </c>
      <c r="B2" s="6">
        <v>44793</v>
      </c>
      <c r="C2" s="5" t="s">
        <v>18</v>
      </c>
      <c r="D2" s="8">
        <v>0.36180555555555555</v>
      </c>
      <c r="E2" s="8">
        <v>0.37916666666666665</v>
      </c>
      <c r="F2" s="5" t="s">
        <v>203</v>
      </c>
      <c r="G2" s="5" t="s">
        <v>204</v>
      </c>
      <c r="H2" s="5" t="s">
        <v>8</v>
      </c>
      <c r="I2" s="27" t="s">
        <v>610</v>
      </c>
      <c r="J2" s="27" t="s">
        <v>611</v>
      </c>
      <c r="K2" s="27" t="s">
        <v>612</v>
      </c>
      <c r="L2" s="27" t="s">
        <v>613</v>
      </c>
      <c r="M2" s="5" t="s">
        <v>219</v>
      </c>
      <c r="N2" s="5" t="s">
        <v>219</v>
      </c>
      <c r="O2" s="5" t="s">
        <v>212</v>
      </c>
      <c r="P2" s="5" t="s">
        <v>212</v>
      </c>
      <c r="Q2" s="5">
        <v>1</v>
      </c>
      <c r="R2" s="5">
        <v>1</v>
      </c>
      <c r="S2" s="5" t="s">
        <v>213</v>
      </c>
      <c r="T2" s="5" t="s">
        <v>213</v>
      </c>
      <c r="U2" s="5">
        <v>4</v>
      </c>
      <c r="V2" s="5">
        <v>5</v>
      </c>
      <c r="W2" s="5">
        <v>3.9</v>
      </c>
      <c r="X2" s="111">
        <v>3.91</v>
      </c>
      <c r="Y2" s="119">
        <v>3.9</v>
      </c>
      <c r="AA2" s="12" t="s">
        <v>614</v>
      </c>
      <c r="AB2" s="5"/>
      <c r="AC2" s="5"/>
    </row>
    <row r="3" spans="1:29" ht="28.8" x14ac:dyDescent="0.3">
      <c r="A3" s="1">
        <v>2</v>
      </c>
      <c r="B3" s="6">
        <v>44795</v>
      </c>
      <c r="C3" s="5" t="s">
        <v>18</v>
      </c>
      <c r="D3" s="8">
        <v>0.5083333333333333</v>
      </c>
      <c r="E3" s="5"/>
      <c r="F3" s="5" t="s">
        <v>203</v>
      </c>
      <c r="G3" s="5" t="s">
        <v>204</v>
      </c>
      <c r="H3" s="5" t="s">
        <v>8</v>
      </c>
      <c r="I3" s="27" t="s">
        <v>615</v>
      </c>
      <c r="J3" s="27" t="s">
        <v>616</v>
      </c>
      <c r="K3" s="24"/>
      <c r="L3" s="24"/>
      <c r="M3" s="29" t="s">
        <v>219</v>
      </c>
      <c r="N3" s="5"/>
      <c r="O3" s="5" t="s">
        <v>212</v>
      </c>
      <c r="Q3" s="5">
        <v>1</v>
      </c>
      <c r="S3" s="29" t="s">
        <v>487</v>
      </c>
      <c r="T3" s="5"/>
      <c r="U3" s="5">
        <v>3</v>
      </c>
      <c r="W3" s="5">
        <v>3.9</v>
      </c>
      <c r="X3" s="111"/>
      <c r="Y3" s="119"/>
      <c r="Z3" s="93" t="s">
        <v>617</v>
      </c>
      <c r="AB3" s="5"/>
      <c r="AC3" s="5"/>
    </row>
    <row r="4" spans="1:29" x14ac:dyDescent="0.3">
      <c r="A4" s="1">
        <v>3</v>
      </c>
      <c r="B4" s="6">
        <v>44796</v>
      </c>
      <c r="C4" s="5" t="s">
        <v>18</v>
      </c>
      <c r="D4" s="8">
        <v>0.56736111111111109</v>
      </c>
      <c r="E4" s="8">
        <v>0.60763888888888895</v>
      </c>
      <c r="F4" s="5" t="s">
        <v>203</v>
      </c>
      <c r="G4" s="5" t="s">
        <v>204</v>
      </c>
      <c r="H4" s="5" t="s">
        <v>8</v>
      </c>
      <c r="I4" s="27" t="s">
        <v>618</v>
      </c>
      <c r="J4" s="27" t="s">
        <v>619</v>
      </c>
      <c r="K4" s="27" t="s">
        <v>620</v>
      </c>
      <c r="L4" s="24"/>
      <c r="M4" s="29" t="s">
        <v>493</v>
      </c>
      <c r="N4" s="29" t="s">
        <v>502</v>
      </c>
      <c r="O4" s="5" t="s">
        <v>212</v>
      </c>
      <c r="P4" s="5" t="s">
        <v>212</v>
      </c>
      <c r="Q4" s="5">
        <v>1</v>
      </c>
      <c r="R4" s="5">
        <v>1</v>
      </c>
      <c r="S4" s="5" t="s">
        <v>213</v>
      </c>
      <c r="T4" s="29" t="s">
        <v>287</v>
      </c>
      <c r="U4" s="5">
        <v>5</v>
      </c>
      <c r="V4" s="5">
        <v>7</v>
      </c>
      <c r="W4" s="5">
        <v>3.9</v>
      </c>
      <c r="X4" s="111">
        <v>3.92</v>
      </c>
      <c r="Y4" s="119">
        <v>3.9</v>
      </c>
      <c r="AA4" s="12" t="s">
        <v>621</v>
      </c>
      <c r="AB4" s="5"/>
      <c r="AC4" s="5"/>
    </row>
    <row r="5" spans="1:29" x14ac:dyDescent="0.3">
      <c r="A5" s="1">
        <v>4</v>
      </c>
      <c r="B5" s="6">
        <v>44797</v>
      </c>
      <c r="C5" s="5" t="s">
        <v>18</v>
      </c>
      <c r="D5" s="8">
        <v>0.54375000000000007</v>
      </c>
      <c r="E5" s="8">
        <v>0.55347222222222225</v>
      </c>
      <c r="F5" s="5" t="s">
        <v>203</v>
      </c>
      <c r="G5" s="5" t="s">
        <v>204</v>
      </c>
      <c r="H5" s="5" t="s">
        <v>8</v>
      </c>
      <c r="I5" s="27" t="s">
        <v>497</v>
      </c>
      <c r="J5" s="27" t="s">
        <v>498</v>
      </c>
      <c r="K5" s="27" t="s">
        <v>622</v>
      </c>
      <c r="L5" s="27" t="s">
        <v>623</v>
      </c>
      <c r="M5" s="5" t="s">
        <v>219</v>
      </c>
      <c r="N5" s="5" t="s">
        <v>219</v>
      </c>
      <c r="O5" s="5" t="s">
        <v>420</v>
      </c>
      <c r="P5" s="5" t="s">
        <v>420</v>
      </c>
      <c r="Q5" s="5">
        <v>2</v>
      </c>
      <c r="R5" s="5">
        <v>2</v>
      </c>
      <c r="S5" s="5" t="s">
        <v>213</v>
      </c>
      <c r="T5" s="5" t="s">
        <v>213</v>
      </c>
      <c r="U5" s="5">
        <v>5</v>
      </c>
      <c r="V5" s="5">
        <v>6</v>
      </c>
      <c r="W5" s="5">
        <v>3.9</v>
      </c>
      <c r="X5" s="111">
        <v>3.9</v>
      </c>
      <c r="Y5" s="119">
        <v>3.9</v>
      </c>
      <c r="AA5" s="12" t="s">
        <v>624</v>
      </c>
      <c r="AB5" s="5"/>
      <c r="AC5" s="5"/>
    </row>
    <row r="6" spans="1:29" x14ac:dyDescent="0.3">
      <c r="A6" s="1">
        <v>5</v>
      </c>
      <c r="B6" s="6">
        <v>44798</v>
      </c>
      <c r="C6" s="5" t="s">
        <v>18</v>
      </c>
      <c r="D6" s="8">
        <v>0.59791666666666665</v>
      </c>
      <c r="E6" s="8">
        <v>0.60763888888888895</v>
      </c>
      <c r="F6" s="5" t="s">
        <v>203</v>
      </c>
      <c r="G6" s="5" t="s">
        <v>204</v>
      </c>
      <c r="H6" s="5" t="s">
        <v>8</v>
      </c>
      <c r="I6" s="27" t="s">
        <v>625</v>
      </c>
      <c r="J6" s="27" t="s">
        <v>626</v>
      </c>
      <c r="K6" s="27" t="s">
        <v>627</v>
      </c>
      <c r="L6" s="27" t="s">
        <v>628</v>
      </c>
      <c r="M6" s="29" t="s">
        <v>502</v>
      </c>
      <c r="N6" s="29" t="s">
        <v>210</v>
      </c>
      <c r="O6" s="5" t="s">
        <v>212</v>
      </c>
      <c r="P6" s="5" t="s">
        <v>212</v>
      </c>
      <c r="Q6" s="5">
        <v>2</v>
      </c>
      <c r="R6" s="5">
        <v>2</v>
      </c>
      <c r="S6" s="5" t="s">
        <v>213</v>
      </c>
      <c r="T6" s="5" t="s">
        <v>213</v>
      </c>
      <c r="U6" s="5">
        <v>5</v>
      </c>
      <c r="V6" s="5">
        <v>6</v>
      </c>
      <c r="W6" s="5">
        <v>3.9</v>
      </c>
      <c r="X6" s="111">
        <v>3.96</v>
      </c>
      <c r="Y6" s="119">
        <v>3.9</v>
      </c>
      <c r="Z6" s="5"/>
      <c r="AA6" s="12" t="s">
        <v>629</v>
      </c>
      <c r="AB6" s="5"/>
      <c r="AC6" s="5"/>
    </row>
    <row r="7" spans="1:29" x14ac:dyDescent="0.3">
      <c r="A7" s="1">
        <v>6</v>
      </c>
      <c r="B7" s="6">
        <v>44799</v>
      </c>
      <c r="C7" s="5" t="s">
        <v>18</v>
      </c>
      <c r="D7" s="8">
        <v>0.61736111111111114</v>
      </c>
      <c r="E7" s="8">
        <v>0.62708333333333333</v>
      </c>
      <c r="F7" s="5" t="s">
        <v>203</v>
      </c>
      <c r="G7" s="5" t="s">
        <v>204</v>
      </c>
      <c r="H7" s="5" t="s">
        <v>8</v>
      </c>
      <c r="I7" s="27" t="s">
        <v>630</v>
      </c>
      <c r="J7" s="27" t="s">
        <v>631</v>
      </c>
      <c r="K7" s="27" t="s">
        <v>632</v>
      </c>
      <c r="L7" s="27" t="s">
        <v>633</v>
      </c>
      <c r="M7" s="5" t="s">
        <v>219</v>
      </c>
      <c r="N7" s="5" t="s">
        <v>219</v>
      </c>
      <c r="O7" s="5" t="s">
        <v>212</v>
      </c>
      <c r="P7" s="5" t="s">
        <v>212</v>
      </c>
      <c r="Q7" s="5">
        <v>2</v>
      </c>
      <c r="R7" s="5">
        <v>2</v>
      </c>
      <c r="S7" s="5" t="s">
        <v>213</v>
      </c>
      <c r="T7" s="5" t="s">
        <v>213</v>
      </c>
      <c r="U7" s="5">
        <v>3</v>
      </c>
      <c r="V7" s="5">
        <v>4</v>
      </c>
      <c r="W7" s="5">
        <v>3.9</v>
      </c>
      <c r="X7" s="111">
        <v>3.91</v>
      </c>
      <c r="Y7" s="119">
        <v>3.9</v>
      </c>
      <c r="AA7" s="12" t="s">
        <v>634</v>
      </c>
      <c r="AB7" s="5"/>
      <c r="AC7" s="5"/>
    </row>
    <row r="8" spans="1:29" x14ac:dyDescent="0.3">
      <c r="A8" s="1">
        <v>7</v>
      </c>
      <c r="B8" s="6">
        <v>44800</v>
      </c>
      <c r="C8" s="5" t="s">
        <v>18</v>
      </c>
      <c r="D8" s="8">
        <v>0.62222222222222223</v>
      </c>
      <c r="E8" s="8">
        <v>0.6333333333333333</v>
      </c>
      <c r="F8" s="5" t="s">
        <v>203</v>
      </c>
      <c r="G8" s="5" t="s">
        <v>204</v>
      </c>
      <c r="H8" s="5" t="s">
        <v>8</v>
      </c>
      <c r="I8" s="27" t="s">
        <v>635</v>
      </c>
      <c r="J8" s="27" t="s">
        <v>636</v>
      </c>
      <c r="K8" s="27" t="s">
        <v>637</v>
      </c>
      <c r="L8" s="27" t="s">
        <v>638</v>
      </c>
      <c r="M8" s="29" t="s">
        <v>493</v>
      </c>
      <c r="N8" s="29" t="s">
        <v>502</v>
      </c>
      <c r="O8" s="5" t="s">
        <v>420</v>
      </c>
      <c r="P8" s="5" t="s">
        <v>420</v>
      </c>
      <c r="Q8" s="5">
        <v>1</v>
      </c>
      <c r="R8" s="5">
        <v>1</v>
      </c>
      <c r="S8" s="5" t="s">
        <v>213</v>
      </c>
      <c r="T8" s="5" t="s">
        <v>213</v>
      </c>
      <c r="U8" s="5">
        <v>4</v>
      </c>
      <c r="V8" s="5">
        <v>6</v>
      </c>
      <c r="W8" s="5">
        <v>3.9</v>
      </c>
      <c r="X8" s="111">
        <v>3.93</v>
      </c>
      <c r="Y8" s="119">
        <v>3.9</v>
      </c>
      <c r="Z8" s="5"/>
      <c r="AA8" s="12" t="s">
        <v>639</v>
      </c>
      <c r="AB8" s="5"/>
      <c r="AC8" s="5"/>
    </row>
    <row r="9" spans="1:29" x14ac:dyDescent="0.3">
      <c r="A9" s="1">
        <v>8</v>
      </c>
      <c r="B9" s="6">
        <v>44802</v>
      </c>
      <c r="C9" s="5" t="s">
        <v>18</v>
      </c>
      <c r="D9" s="8">
        <v>0.68402777777777779</v>
      </c>
      <c r="E9" s="8">
        <v>0.69374999999999998</v>
      </c>
      <c r="F9" s="5" t="s">
        <v>203</v>
      </c>
      <c r="G9" s="5" t="s">
        <v>204</v>
      </c>
      <c r="H9" s="5" t="s">
        <v>8</v>
      </c>
      <c r="I9" s="27" t="s">
        <v>640</v>
      </c>
      <c r="J9" s="27" t="s">
        <v>641</v>
      </c>
      <c r="K9" s="27" t="s">
        <v>642</v>
      </c>
      <c r="L9" s="27" t="s">
        <v>643</v>
      </c>
      <c r="M9" s="29" t="s">
        <v>502</v>
      </c>
      <c r="N9" s="29" t="s">
        <v>502</v>
      </c>
      <c r="O9" s="5" t="s">
        <v>420</v>
      </c>
      <c r="P9" s="5" t="s">
        <v>420</v>
      </c>
      <c r="Q9" s="5">
        <v>0</v>
      </c>
      <c r="R9" s="5">
        <v>0</v>
      </c>
      <c r="S9" s="5" t="s">
        <v>213</v>
      </c>
      <c r="T9" s="5" t="s">
        <v>213</v>
      </c>
      <c r="U9" s="5">
        <v>4</v>
      </c>
      <c r="V9" s="5">
        <v>5</v>
      </c>
      <c r="W9" s="5">
        <v>3.9</v>
      </c>
      <c r="X9" s="111">
        <v>3.9</v>
      </c>
      <c r="Y9" s="119">
        <v>3.9</v>
      </c>
      <c r="AA9" s="12" t="s">
        <v>644</v>
      </c>
      <c r="AB9" s="5"/>
      <c r="AC9" s="5"/>
    </row>
    <row r="10" spans="1:29" x14ac:dyDescent="0.3">
      <c r="A10" s="1">
        <v>9</v>
      </c>
      <c r="B10" s="6">
        <v>44803</v>
      </c>
      <c r="C10" s="5" t="s">
        <v>18</v>
      </c>
      <c r="D10" s="8">
        <v>0.70486111111111116</v>
      </c>
      <c r="E10" s="8">
        <v>0.71666666666666667</v>
      </c>
      <c r="F10" s="5" t="s">
        <v>203</v>
      </c>
      <c r="G10" s="5" t="s">
        <v>204</v>
      </c>
      <c r="H10" s="5" t="s">
        <v>8</v>
      </c>
      <c r="I10" s="27" t="s">
        <v>645</v>
      </c>
      <c r="J10" s="27" t="s">
        <v>646</v>
      </c>
      <c r="K10" s="27" t="s">
        <v>647</v>
      </c>
      <c r="L10" s="27" t="s">
        <v>648</v>
      </c>
      <c r="M10" s="5" t="s">
        <v>219</v>
      </c>
      <c r="N10" s="5" t="s">
        <v>219</v>
      </c>
      <c r="O10" s="5" t="s">
        <v>212</v>
      </c>
      <c r="P10" s="5" t="s">
        <v>212</v>
      </c>
      <c r="Q10" s="5">
        <v>1</v>
      </c>
      <c r="R10" s="5">
        <v>1</v>
      </c>
      <c r="S10" s="5" t="s">
        <v>213</v>
      </c>
      <c r="T10" s="5" t="s">
        <v>213</v>
      </c>
      <c r="U10" s="5">
        <v>4</v>
      </c>
      <c r="V10" s="5">
        <v>5</v>
      </c>
      <c r="W10" s="5">
        <v>3.9</v>
      </c>
      <c r="X10" s="111">
        <v>3.93</v>
      </c>
      <c r="Y10" s="119">
        <v>3.9</v>
      </c>
      <c r="Z10" s="5"/>
      <c r="AA10" s="12" t="s">
        <v>649</v>
      </c>
      <c r="AB10" s="5"/>
      <c r="AC10" s="5"/>
    </row>
    <row r="11" spans="1:29" ht="28.8" x14ac:dyDescent="0.3">
      <c r="A11" s="1">
        <v>10</v>
      </c>
      <c r="B11" s="6">
        <v>44804</v>
      </c>
      <c r="C11" s="5" t="s">
        <v>18</v>
      </c>
      <c r="D11" s="8">
        <v>0.74305555555555547</v>
      </c>
      <c r="E11" s="5"/>
      <c r="F11" s="5" t="s">
        <v>203</v>
      </c>
      <c r="G11" s="5" t="s">
        <v>204</v>
      </c>
      <c r="H11" s="5" t="s">
        <v>8</v>
      </c>
      <c r="I11" s="27" t="s">
        <v>650</v>
      </c>
      <c r="J11" s="27" t="s">
        <v>651</v>
      </c>
      <c r="K11" s="24"/>
      <c r="L11" s="24"/>
      <c r="M11" s="5" t="s">
        <v>219</v>
      </c>
      <c r="N11" s="5"/>
      <c r="O11" s="5" t="s">
        <v>420</v>
      </c>
      <c r="Q11" s="5">
        <v>0</v>
      </c>
      <c r="R11" s="5"/>
      <c r="S11" s="29" t="s">
        <v>487</v>
      </c>
      <c r="T11" s="5"/>
      <c r="U11" s="5">
        <v>4</v>
      </c>
      <c r="W11" s="5">
        <v>3.9</v>
      </c>
      <c r="X11" s="111"/>
      <c r="Y11" s="119"/>
      <c r="Z11" s="105" t="s">
        <v>652</v>
      </c>
      <c r="AA11" s="103"/>
      <c r="AB11" s="5"/>
      <c r="AC11" s="5"/>
    </row>
    <row r="12" spans="1:29" x14ac:dyDescent="0.3">
      <c r="A12" s="1">
        <v>11</v>
      </c>
      <c r="B12" s="6">
        <v>44805</v>
      </c>
      <c r="C12" s="5" t="s">
        <v>18</v>
      </c>
      <c r="D12" s="8">
        <v>0.73611111111111116</v>
      </c>
      <c r="E12" s="8">
        <v>0.74513888888888891</v>
      </c>
      <c r="F12" s="5" t="s">
        <v>203</v>
      </c>
      <c r="G12" s="5" t="s">
        <v>204</v>
      </c>
      <c r="H12" s="5" t="s">
        <v>8</v>
      </c>
      <c r="I12" s="27" t="s">
        <v>529</v>
      </c>
      <c r="J12" s="27" t="s">
        <v>530</v>
      </c>
      <c r="K12" s="27" t="s">
        <v>531</v>
      </c>
      <c r="L12" s="27" t="s">
        <v>532</v>
      </c>
      <c r="M12" s="5" t="s">
        <v>219</v>
      </c>
      <c r="N12" s="5" t="s">
        <v>219</v>
      </c>
      <c r="O12" s="5" t="s">
        <v>420</v>
      </c>
      <c r="P12" s="5" t="s">
        <v>420</v>
      </c>
      <c r="Q12" s="5">
        <v>0</v>
      </c>
      <c r="R12" s="5">
        <v>0</v>
      </c>
      <c r="S12" s="5" t="s">
        <v>213</v>
      </c>
      <c r="T12" s="5" t="s">
        <v>213</v>
      </c>
      <c r="U12" s="5">
        <v>3</v>
      </c>
      <c r="V12" s="5">
        <v>4</v>
      </c>
      <c r="W12" s="5">
        <v>3.9</v>
      </c>
      <c r="X12" s="111">
        <v>3.93</v>
      </c>
      <c r="Y12" s="119">
        <v>3.9</v>
      </c>
      <c r="Z12" s="5"/>
      <c r="AA12" s="14" t="s">
        <v>653</v>
      </c>
      <c r="AB12" s="5"/>
      <c r="AC12" s="5"/>
    </row>
    <row r="13" spans="1:29" x14ac:dyDescent="0.3">
      <c r="A13" s="1">
        <v>12</v>
      </c>
      <c r="B13" s="6">
        <v>44806</v>
      </c>
      <c r="C13" s="5" t="s">
        <v>18</v>
      </c>
      <c r="D13" s="37">
        <v>0.30694444444444441</v>
      </c>
      <c r="E13" s="37">
        <v>0.31666666666666665</v>
      </c>
      <c r="F13" s="5" t="s">
        <v>203</v>
      </c>
      <c r="G13" s="5" t="s">
        <v>204</v>
      </c>
      <c r="H13" s="5" t="s">
        <v>8</v>
      </c>
      <c r="I13" s="36" t="s">
        <v>654</v>
      </c>
      <c r="J13" s="35" t="s">
        <v>655</v>
      </c>
      <c r="K13" s="36" t="s">
        <v>656</v>
      </c>
      <c r="L13" s="35" t="s">
        <v>657</v>
      </c>
      <c r="M13" s="9" t="s">
        <v>219</v>
      </c>
      <c r="N13" s="9" t="s">
        <v>219</v>
      </c>
      <c r="O13" s="9" t="s">
        <v>212</v>
      </c>
      <c r="P13" s="9" t="s">
        <v>212</v>
      </c>
      <c r="Q13" s="9">
        <v>0</v>
      </c>
      <c r="R13" s="9">
        <v>0</v>
      </c>
      <c r="S13" s="9" t="s">
        <v>213</v>
      </c>
      <c r="T13" s="9" t="s">
        <v>213</v>
      </c>
      <c r="U13" s="9">
        <v>4</v>
      </c>
      <c r="V13" s="9">
        <v>4</v>
      </c>
      <c r="W13" s="5">
        <v>3.9</v>
      </c>
      <c r="X13" s="114">
        <v>3.93</v>
      </c>
      <c r="Y13" s="119">
        <v>3.9</v>
      </c>
      <c r="Z13" s="5"/>
      <c r="AA13" s="14" t="s">
        <v>658</v>
      </c>
      <c r="AB13" s="5"/>
      <c r="AC13" s="5"/>
    </row>
    <row r="14" spans="1:29" x14ac:dyDescent="0.3">
      <c r="A14" s="1">
        <v>13</v>
      </c>
      <c r="B14" s="6">
        <v>44807</v>
      </c>
      <c r="C14" s="5" t="s">
        <v>18</v>
      </c>
      <c r="D14" s="34">
        <v>0.28541666666666665</v>
      </c>
      <c r="E14" s="33">
        <v>0.29722222222222222</v>
      </c>
      <c r="F14" s="5" t="s">
        <v>203</v>
      </c>
      <c r="G14" s="5" t="s">
        <v>204</v>
      </c>
      <c r="H14" s="5" t="s">
        <v>8</v>
      </c>
      <c r="I14" s="32" t="s">
        <v>659</v>
      </c>
      <c r="J14" s="32" t="s">
        <v>660</v>
      </c>
      <c r="K14" s="32" t="s">
        <v>661</v>
      </c>
      <c r="L14" s="32" t="s">
        <v>662</v>
      </c>
      <c r="M14" s="31" t="s">
        <v>219</v>
      </c>
      <c r="N14" s="31" t="s">
        <v>219</v>
      </c>
      <c r="O14" s="31" t="s">
        <v>420</v>
      </c>
      <c r="P14" s="31" t="s">
        <v>420</v>
      </c>
      <c r="Q14" s="31">
        <v>0</v>
      </c>
      <c r="R14" s="31">
        <v>0</v>
      </c>
      <c r="S14" s="9" t="s">
        <v>213</v>
      </c>
      <c r="T14" s="9" t="s">
        <v>213</v>
      </c>
      <c r="U14" s="31">
        <v>5</v>
      </c>
      <c r="V14" s="31">
        <v>6</v>
      </c>
      <c r="W14" s="5">
        <v>3.9</v>
      </c>
      <c r="X14" s="111">
        <v>4.8</v>
      </c>
      <c r="Y14" s="119">
        <v>3.9</v>
      </c>
      <c r="Z14" s="95"/>
      <c r="AA14" s="14" t="s">
        <v>663</v>
      </c>
      <c r="AB14" s="5"/>
      <c r="AC14" s="5"/>
    </row>
    <row r="15" spans="1:29" x14ac:dyDescent="0.3">
      <c r="A15" s="1">
        <v>14</v>
      </c>
      <c r="B15" s="6">
        <v>44809</v>
      </c>
      <c r="C15" s="5" t="s">
        <v>18</v>
      </c>
      <c r="D15" s="28">
        <v>0.40833333333333338</v>
      </c>
      <c r="E15" s="28">
        <v>0.41944444444444445</v>
      </c>
      <c r="F15" s="5" t="s">
        <v>203</v>
      </c>
      <c r="G15" s="5" t="s">
        <v>204</v>
      </c>
      <c r="H15" s="5" t="s">
        <v>8</v>
      </c>
      <c r="I15" s="27" t="s">
        <v>664</v>
      </c>
      <c r="J15" s="27" t="s">
        <v>665</v>
      </c>
      <c r="K15" s="27" t="s">
        <v>666</v>
      </c>
      <c r="L15" s="24" t="s">
        <v>667</v>
      </c>
      <c r="M15" s="5" t="s">
        <v>493</v>
      </c>
      <c r="N15" s="5" t="s">
        <v>210</v>
      </c>
      <c r="O15" s="5" t="s">
        <v>212</v>
      </c>
      <c r="P15" s="5" t="s">
        <v>212</v>
      </c>
      <c r="Q15" s="5">
        <v>0</v>
      </c>
      <c r="R15" s="5">
        <v>0</v>
      </c>
      <c r="S15" s="9" t="s">
        <v>213</v>
      </c>
      <c r="T15" s="9" t="s">
        <v>213</v>
      </c>
      <c r="U15" s="5">
        <v>6</v>
      </c>
      <c r="V15" s="5">
        <v>7</v>
      </c>
      <c r="W15" s="5">
        <v>3.9</v>
      </c>
      <c r="X15" s="120">
        <v>3.92</v>
      </c>
      <c r="Y15" s="119">
        <v>3.9</v>
      </c>
      <c r="Z15" s="96"/>
      <c r="AA15" s="14" t="s">
        <v>668</v>
      </c>
      <c r="AB15" s="5"/>
      <c r="AC15" s="5"/>
    </row>
    <row r="16" spans="1:29" ht="28.8" x14ac:dyDescent="0.3">
      <c r="A16" s="1">
        <v>15</v>
      </c>
      <c r="B16" s="6">
        <v>44810</v>
      </c>
      <c r="C16" s="5" t="s">
        <v>18</v>
      </c>
      <c r="D16" s="28">
        <v>0.43124999999999997</v>
      </c>
      <c r="E16" s="28"/>
      <c r="F16" s="5" t="s">
        <v>203</v>
      </c>
      <c r="G16" s="5" t="s">
        <v>204</v>
      </c>
      <c r="H16" s="5" t="s">
        <v>8</v>
      </c>
      <c r="I16" s="27" t="s">
        <v>669</v>
      </c>
      <c r="J16" s="27" t="s">
        <v>670</v>
      </c>
      <c r="K16" s="27"/>
      <c r="L16" s="24"/>
      <c r="M16" s="5" t="s">
        <v>493</v>
      </c>
      <c r="N16" s="5"/>
      <c r="O16" s="5" t="s">
        <v>212</v>
      </c>
      <c r="P16" s="5"/>
      <c r="Q16" s="5">
        <v>1</v>
      </c>
      <c r="R16" s="5"/>
      <c r="S16" s="9" t="s">
        <v>671</v>
      </c>
      <c r="T16" s="9"/>
      <c r="U16" s="5">
        <v>7</v>
      </c>
      <c r="V16" s="5"/>
      <c r="W16" s="5">
        <v>3.9</v>
      </c>
      <c r="X16" s="111"/>
      <c r="Y16" s="119"/>
      <c r="Z16" s="106" t="s">
        <v>672</v>
      </c>
      <c r="AA16" s="103"/>
      <c r="AB16" s="5"/>
      <c r="AC16" s="5"/>
    </row>
    <row r="17" spans="1:29" x14ac:dyDescent="0.3">
      <c r="A17" s="1">
        <v>16</v>
      </c>
      <c r="B17" s="6">
        <v>44811</v>
      </c>
      <c r="C17" s="5" t="s">
        <v>18</v>
      </c>
      <c r="D17" s="28">
        <v>0.56736111111111109</v>
      </c>
      <c r="E17" s="28">
        <v>0.59861111111111109</v>
      </c>
      <c r="F17" s="5" t="s">
        <v>203</v>
      </c>
      <c r="G17" s="5" t="s">
        <v>204</v>
      </c>
      <c r="H17" s="5" t="s">
        <v>8</v>
      </c>
      <c r="I17" s="27" t="s">
        <v>673</v>
      </c>
      <c r="J17" s="102" t="s">
        <v>674</v>
      </c>
      <c r="K17" s="27" t="s">
        <v>675</v>
      </c>
      <c r="L17" s="24" t="s">
        <v>676</v>
      </c>
      <c r="M17" s="5" t="s">
        <v>219</v>
      </c>
      <c r="N17" s="5" t="s">
        <v>219</v>
      </c>
      <c r="O17" s="5" t="s">
        <v>261</v>
      </c>
      <c r="P17" s="5" t="s">
        <v>261</v>
      </c>
      <c r="Q17" s="5">
        <v>1</v>
      </c>
      <c r="R17" s="5">
        <v>1</v>
      </c>
      <c r="S17" s="9" t="s">
        <v>213</v>
      </c>
      <c r="T17" s="9" t="s">
        <v>213</v>
      </c>
      <c r="U17" s="5">
        <v>5</v>
      </c>
      <c r="V17" s="5">
        <v>6</v>
      </c>
      <c r="W17" s="5">
        <v>3.9</v>
      </c>
      <c r="X17" s="111">
        <v>3.91</v>
      </c>
      <c r="Y17" s="119">
        <v>3.9</v>
      </c>
      <c r="Z17" s="5"/>
      <c r="AA17" s="14" t="s">
        <v>677</v>
      </c>
      <c r="AC17" s="5"/>
    </row>
    <row r="18" spans="1:29" ht="28.8" x14ac:dyDescent="0.3">
      <c r="A18" s="1">
        <v>17</v>
      </c>
      <c r="B18" s="6">
        <v>44812</v>
      </c>
      <c r="C18" s="5" t="s">
        <v>18</v>
      </c>
      <c r="D18" s="28">
        <v>0.66527777777777775</v>
      </c>
      <c r="E18" s="28"/>
      <c r="F18" s="5" t="s">
        <v>203</v>
      </c>
      <c r="G18" s="5" t="s">
        <v>204</v>
      </c>
      <c r="H18" s="5" t="s">
        <v>8</v>
      </c>
      <c r="I18" s="27" t="s">
        <v>678</v>
      </c>
      <c r="J18" s="24" t="s">
        <v>679</v>
      </c>
      <c r="K18" s="27"/>
      <c r="L18" s="24"/>
      <c r="M18" s="5" t="s">
        <v>219</v>
      </c>
      <c r="N18" s="29"/>
      <c r="O18" s="5" t="s">
        <v>420</v>
      </c>
      <c r="P18" s="5"/>
      <c r="Q18" s="5">
        <v>1</v>
      </c>
      <c r="R18" s="5"/>
      <c r="S18" s="9" t="s">
        <v>671</v>
      </c>
      <c r="T18" s="9" t="s">
        <v>213</v>
      </c>
      <c r="U18" s="29">
        <v>1</v>
      </c>
      <c r="V18" s="5">
        <v>6</v>
      </c>
      <c r="W18" s="5">
        <v>3.9</v>
      </c>
      <c r="X18" s="111"/>
      <c r="Y18" s="119"/>
      <c r="Z18" s="106" t="s">
        <v>672</v>
      </c>
      <c r="AA18" s="14"/>
      <c r="AB18" s="30"/>
    </row>
    <row r="19" spans="1:29" x14ac:dyDescent="0.3">
      <c r="A19" s="1">
        <v>18</v>
      </c>
      <c r="B19" s="6">
        <v>44813</v>
      </c>
      <c r="C19" s="5" t="s">
        <v>18</v>
      </c>
      <c r="D19" s="28">
        <v>0.59166666666666667</v>
      </c>
      <c r="E19" s="28">
        <v>0.62083333333333335</v>
      </c>
      <c r="F19" s="5" t="s">
        <v>203</v>
      </c>
      <c r="G19" s="5" t="s">
        <v>204</v>
      </c>
      <c r="H19" s="5" t="s">
        <v>8</v>
      </c>
      <c r="I19" s="27" t="s">
        <v>564</v>
      </c>
      <c r="J19" s="24" t="s">
        <v>565</v>
      </c>
      <c r="K19" s="27" t="s">
        <v>564</v>
      </c>
      <c r="L19" s="27" t="s">
        <v>565</v>
      </c>
      <c r="M19" s="5" t="s">
        <v>219</v>
      </c>
      <c r="N19" s="29" t="s">
        <v>219</v>
      </c>
      <c r="O19" s="5" t="s">
        <v>420</v>
      </c>
      <c r="P19" s="5" t="s">
        <v>420</v>
      </c>
      <c r="Q19" s="5">
        <v>2</v>
      </c>
      <c r="R19" s="5">
        <v>2</v>
      </c>
      <c r="S19" s="9" t="s">
        <v>213</v>
      </c>
      <c r="T19" s="9" t="s">
        <v>213</v>
      </c>
      <c r="U19" s="5">
        <v>6</v>
      </c>
      <c r="V19" s="5">
        <v>6</v>
      </c>
      <c r="W19" s="5">
        <v>3.9</v>
      </c>
      <c r="X19" s="111">
        <v>3.9</v>
      </c>
      <c r="Y19" s="119">
        <v>3.9</v>
      </c>
      <c r="AA19" s="14" t="s">
        <v>680</v>
      </c>
    </row>
    <row r="20" spans="1:29" x14ac:dyDescent="0.3">
      <c r="A20" s="1">
        <v>19</v>
      </c>
      <c r="B20" s="6">
        <v>44814</v>
      </c>
      <c r="C20" s="5" t="s">
        <v>18</v>
      </c>
      <c r="D20" s="28">
        <v>0.62777777777777777</v>
      </c>
      <c r="E20" s="28">
        <v>0.63888888888888895</v>
      </c>
      <c r="F20" s="5" t="s">
        <v>203</v>
      </c>
      <c r="G20" s="5" t="s">
        <v>204</v>
      </c>
      <c r="H20" s="5" t="s">
        <v>8</v>
      </c>
      <c r="I20" s="27" t="s">
        <v>681</v>
      </c>
      <c r="J20" s="24" t="s">
        <v>682</v>
      </c>
      <c r="K20" s="27" t="s">
        <v>571</v>
      </c>
      <c r="L20" s="27" t="s">
        <v>572</v>
      </c>
      <c r="M20" s="5" t="s">
        <v>219</v>
      </c>
      <c r="N20" s="29" t="s">
        <v>219</v>
      </c>
      <c r="O20" s="29" t="s">
        <v>420</v>
      </c>
      <c r="P20" s="5" t="s">
        <v>420</v>
      </c>
      <c r="Q20" s="5">
        <v>2</v>
      </c>
      <c r="R20" s="5">
        <v>3</v>
      </c>
      <c r="S20" s="9" t="s">
        <v>213</v>
      </c>
      <c r="T20" s="9" t="s">
        <v>213</v>
      </c>
      <c r="U20" s="5">
        <v>5</v>
      </c>
      <c r="V20" s="5">
        <v>6</v>
      </c>
      <c r="W20" s="5">
        <v>3.9</v>
      </c>
      <c r="X20" s="111">
        <v>3.98</v>
      </c>
      <c r="Y20" s="119">
        <v>3.9</v>
      </c>
      <c r="Z20" s="5"/>
      <c r="AA20" s="14" t="s">
        <v>683</v>
      </c>
    </row>
    <row r="21" spans="1:29" x14ac:dyDescent="0.3">
      <c r="A21" s="1">
        <v>20</v>
      </c>
      <c r="B21" s="6">
        <v>44816</v>
      </c>
      <c r="C21" s="5" t="s">
        <v>18</v>
      </c>
      <c r="D21" s="28">
        <v>0.69513888888888886</v>
      </c>
      <c r="E21" s="28">
        <v>0.70972222222222225</v>
      </c>
      <c r="F21" s="5" t="s">
        <v>203</v>
      </c>
      <c r="G21" s="5" t="s">
        <v>204</v>
      </c>
      <c r="H21" s="5" t="s">
        <v>8</v>
      </c>
      <c r="I21" s="27" t="s">
        <v>574</v>
      </c>
      <c r="J21" s="27" t="s">
        <v>575</v>
      </c>
      <c r="K21" s="27" t="s">
        <v>576</v>
      </c>
      <c r="L21" s="27" t="s">
        <v>684</v>
      </c>
      <c r="M21" s="29" t="s">
        <v>493</v>
      </c>
      <c r="N21" s="29" t="s">
        <v>210</v>
      </c>
      <c r="O21" s="29" t="s">
        <v>420</v>
      </c>
      <c r="P21" s="29" t="s">
        <v>420</v>
      </c>
      <c r="Q21" s="5">
        <v>2</v>
      </c>
      <c r="R21" s="5">
        <v>3</v>
      </c>
      <c r="S21" s="9" t="s">
        <v>213</v>
      </c>
      <c r="T21" s="9" t="s">
        <v>213</v>
      </c>
      <c r="U21" s="5">
        <v>6</v>
      </c>
      <c r="V21" s="5">
        <v>5</v>
      </c>
      <c r="W21" s="5">
        <v>3.9</v>
      </c>
      <c r="X21" s="111">
        <v>3.9</v>
      </c>
      <c r="Y21" s="119">
        <v>3.9</v>
      </c>
      <c r="AA21" s="25" t="s">
        <v>685</v>
      </c>
    </row>
    <row r="22" spans="1:29" x14ac:dyDescent="0.3">
      <c r="A22" s="1">
        <v>21</v>
      </c>
      <c r="B22" s="6">
        <v>44817</v>
      </c>
      <c r="C22" s="5" t="s">
        <v>18</v>
      </c>
      <c r="D22" s="8">
        <v>0.7055555555555556</v>
      </c>
      <c r="E22" s="8">
        <v>0.71875</v>
      </c>
      <c r="F22" s="5" t="s">
        <v>203</v>
      </c>
      <c r="G22" s="5" t="s">
        <v>204</v>
      </c>
      <c r="H22" s="5" t="s">
        <v>8</v>
      </c>
      <c r="I22" s="27" t="s">
        <v>686</v>
      </c>
      <c r="J22" s="24" t="s">
        <v>687</v>
      </c>
      <c r="K22" s="27" t="s">
        <v>688</v>
      </c>
      <c r="L22" s="27" t="s">
        <v>689</v>
      </c>
      <c r="M22" s="5" t="s">
        <v>493</v>
      </c>
      <c r="N22" s="29" t="s">
        <v>210</v>
      </c>
      <c r="O22" s="29" t="s">
        <v>420</v>
      </c>
      <c r="P22" s="29" t="s">
        <v>420</v>
      </c>
      <c r="Q22" s="5">
        <v>2</v>
      </c>
      <c r="R22" s="5">
        <v>3</v>
      </c>
      <c r="S22" s="9" t="s">
        <v>213</v>
      </c>
      <c r="T22" s="9" t="s">
        <v>213</v>
      </c>
      <c r="U22" s="5">
        <v>6</v>
      </c>
      <c r="V22" s="5">
        <v>7</v>
      </c>
      <c r="W22" s="5">
        <v>3.9</v>
      </c>
      <c r="X22" s="111">
        <v>4.2</v>
      </c>
      <c r="Y22" s="119">
        <v>3.9</v>
      </c>
      <c r="Z22" s="5"/>
      <c r="AA22" s="25" t="s">
        <v>690</v>
      </c>
    </row>
    <row r="23" spans="1:29" x14ac:dyDescent="0.3">
      <c r="A23" s="1">
        <v>22</v>
      </c>
      <c r="B23" s="6">
        <v>44818</v>
      </c>
      <c r="C23" s="5" t="s">
        <v>18</v>
      </c>
      <c r="D23" s="8">
        <v>0.74097222222222225</v>
      </c>
      <c r="E23" s="8">
        <v>0.75208333333333333</v>
      </c>
      <c r="F23" s="5" t="s">
        <v>203</v>
      </c>
      <c r="G23" s="5" t="s">
        <v>204</v>
      </c>
      <c r="H23" s="5" t="s">
        <v>8</v>
      </c>
      <c r="I23" s="27" t="s">
        <v>691</v>
      </c>
      <c r="J23" s="24" t="s">
        <v>692</v>
      </c>
      <c r="K23" s="27" t="s">
        <v>693</v>
      </c>
      <c r="L23" s="27" t="s">
        <v>694</v>
      </c>
      <c r="M23" s="5" t="s">
        <v>219</v>
      </c>
      <c r="N23" s="29" t="s">
        <v>219</v>
      </c>
      <c r="O23" s="29" t="s">
        <v>250</v>
      </c>
      <c r="P23" s="29" t="s">
        <v>420</v>
      </c>
      <c r="Q23" s="5">
        <v>2</v>
      </c>
      <c r="R23" s="5">
        <v>2</v>
      </c>
      <c r="S23" s="9" t="s">
        <v>213</v>
      </c>
      <c r="T23" s="9" t="s">
        <v>213</v>
      </c>
      <c r="U23" s="5">
        <v>3</v>
      </c>
      <c r="V23" s="5">
        <v>4</v>
      </c>
      <c r="W23" s="5">
        <v>3.9</v>
      </c>
      <c r="X23" s="111">
        <v>3.9</v>
      </c>
      <c r="Y23" s="119">
        <v>3.9</v>
      </c>
      <c r="Z23" s="10"/>
      <c r="AA23" s="25" t="s">
        <v>695</v>
      </c>
    </row>
    <row r="24" spans="1:29" ht="28.8" x14ac:dyDescent="0.3">
      <c r="A24" s="1">
        <v>23</v>
      </c>
      <c r="B24" s="6">
        <v>44819</v>
      </c>
      <c r="C24" s="5" t="s">
        <v>18</v>
      </c>
      <c r="D24" s="8">
        <v>0.35833333333333334</v>
      </c>
      <c r="E24" s="8"/>
      <c r="F24" s="5" t="s">
        <v>203</v>
      </c>
      <c r="G24" s="5" t="s">
        <v>204</v>
      </c>
      <c r="H24" s="5" t="s">
        <v>8</v>
      </c>
      <c r="I24" s="24"/>
      <c r="J24" s="24"/>
      <c r="K24" s="24"/>
      <c r="L24" s="24"/>
      <c r="M24" s="5" t="s">
        <v>219</v>
      </c>
      <c r="O24" s="29" t="s">
        <v>250</v>
      </c>
      <c r="P24" s="29"/>
      <c r="Q24" s="5">
        <v>1</v>
      </c>
      <c r="S24" s="9" t="s">
        <v>213</v>
      </c>
      <c r="T24" s="9"/>
      <c r="U24" s="5">
        <v>3</v>
      </c>
      <c r="W24" s="5">
        <v>3.9</v>
      </c>
      <c r="X24" s="121"/>
      <c r="Y24" s="119"/>
      <c r="Z24" s="106" t="s">
        <v>672</v>
      </c>
      <c r="AA24" s="25"/>
    </row>
    <row r="25" spans="1:29" x14ac:dyDescent="0.3">
      <c r="A25" s="1">
        <v>24</v>
      </c>
      <c r="B25" s="6">
        <v>44820</v>
      </c>
      <c r="C25" s="5" t="s">
        <v>18</v>
      </c>
      <c r="D25" s="8">
        <v>0.30138888888888887</v>
      </c>
      <c r="E25" s="8">
        <v>0.32916666666666666</v>
      </c>
      <c r="F25" s="5" t="s">
        <v>203</v>
      </c>
      <c r="G25" s="5" t="s">
        <v>204</v>
      </c>
      <c r="H25" s="5" t="s">
        <v>8</v>
      </c>
      <c r="I25" s="24" t="s">
        <v>696</v>
      </c>
      <c r="J25" s="24" t="s">
        <v>697</v>
      </c>
      <c r="K25" s="24" t="s">
        <v>698</v>
      </c>
      <c r="L25" s="24" t="s">
        <v>699</v>
      </c>
      <c r="M25" s="5" t="s">
        <v>219</v>
      </c>
      <c r="N25" s="5" t="s">
        <v>219</v>
      </c>
      <c r="O25" s="29" t="s">
        <v>420</v>
      </c>
      <c r="P25" s="29" t="s">
        <v>420</v>
      </c>
      <c r="Q25" s="5">
        <v>2</v>
      </c>
      <c r="R25" s="5">
        <v>2</v>
      </c>
      <c r="S25" s="9" t="s">
        <v>213</v>
      </c>
      <c r="T25" s="9" t="s">
        <v>287</v>
      </c>
      <c r="U25" s="5">
        <v>3</v>
      </c>
      <c r="V25" s="5">
        <v>4</v>
      </c>
      <c r="W25" s="5">
        <v>3.9</v>
      </c>
      <c r="X25" s="111">
        <v>3.9</v>
      </c>
      <c r="Y25" s="119">
        <v>3.9</v>
      </c>
      <c r="AA25" s="25" t="s">
        <v>700</v>
      </c>
    </row>
    <row r="26" spans="1:29" x14ac:dyDescent="0.3">
      <c r="A26" s="1">
        <v>25</v>
      </c>
      <c r="B26" s="6">
        <v>44821</v>
      </c>
      <c r="C26" s="5" t="s">
        <v>18</v>
      </c>
      <c r="D26" s="8">
        <v>0.36180555555555555</v>
      </c>
      <c r="E26" s="8">
        <v>0.37152777777777773</v>
      </c>
      <c r="F26" s="5" t="s">
        <v>203</v>
      </c>
      <c r="G26" s="5" t="s">
        <v>204</v>
      </c>
      <c r="H26" s="5" t="s">
        <v>8</v>
      </c>
      <c r="I26" s="24" t="s">
        <v>701</v>
      </c>
      <c r="J26" s="24" t="s">
        <v>702</v>
      </c>
      <c r="K26" s="24" t="s">
        <v>703</v>
      </c>
      <c r="L26" s="24" t="s">
        <v>704</v>
      </c>
      <c r="M26" s="5" t="s">
        <v>219</v>
      </c>
      <c r="N26" s="5" t="s">
        <v>219</v>
      </c>
      <c r="O26" s="29" t="s">
        <v>420</v>
      </c>
      <c r="P26" s="29" t="s">
        <v>420</v>
      </c>
      <c r="Q26" s="5">
        <v>2</v>
      </c>
      <c r="R26" s="5">
        <v>2</v>
      </c>
      <c r="S26" s="9" t="s">
        <v>213</v>
      </c>
      <c r="T26" s="9" t="s">
        <v>213</v>
      </c>
      <c r="U26" s="5">
        <v>3</v>
      </c>
      <c r="V26" s="5">
        <v>3</v>
      </c>
      <c r="W26" s="5">
        <v>3.9</v>
      </c>
      <c r="X26" s="111">
        <v>3.9</v>
      </c>
      <c r="Y26" s="119">
        <v>3.9</v>
      </c>
      <c r="Z26" t="s">
        <v>604</v>
      </c>
      <c r="AA26" s="25"/>
    </row>
    <row r="27" spans="1:29" x14ac:dyDescent="0.3">
      <c r="A27" s="1">
        <v>26</v>
      </c>
      <c r="B27" s="6">
        <v>44823</v>
      </c>
      <c r="C27" s="5" t="s">
        <v>18</v>
      </c>
      <c r="D27" s="8">
        <v>0.4465277777777778</v>
      </c>
      <c r="E27" s="8">
        <v>0.45763888888888887</v>
      </c>
      <c r="F27" s="5" t="s">
        <v>203</v>
      </c>
      <c r="G27" s="5" t="s">
        <v>204</v>
      </c>
      <c r="H27" s="5" t="s">
        <v>8</v>
      </c>
      <c r="I27" s="24" t="s">
        <v>705</v>
      </c>
      <c r="J27" s="24" t="s">
        <v>706</v>
      </c>
      <c r="K27" s="24" t="s">
        <v>707</v>
      </c>
      <c r="L27" s="24" t="s">
        <v>708</v>
      </c>
      <c r="M27" s="5" t="s">
        <v>219</v>
      </c>
      <c r="N27" s="5" t="s">
        <v>219</v>
      </c>
      <c r="O27" s="29" t="s">
        <v>420</v>
      </c>
      <c r="P27" s="29" t="s">
        <v>420</v>
      </c>
      <c r="Q27" s="5">
        <v>3</v>
      </c>
      <c r="R27" s="5">
        <v>3</v>
      </c>
      <c r="S27" s="9" t="s">
        <v>213</v>
      </c>
      <c r="T27" s="9" t="s">
        <v>213</v>
      </c>
      <c r="U27" s="5">
        <v>3</v>
      </c>
      <c r="V27" s="5">
        <v>4</v>
      </c>
      <c r="W27" s="5">
        <v>3.9</v>
      </c>
      <c r="X27" s="111">
        <v>3.91</v>
      </c>
      <c r="Y27" s="119">
        <v>3.9</v>
      </c>
      <c r="AA27" s="12" t="s">
        <v>709</v>
      </c>
    </row>
    <row r="28" spans="1:29" x14ac:dyDescent="0.3">
      <c r="A28" s="1"/>
      <c r="B28" s="6"/>
      <c r="C28" s="5"/>
      <c r="D28" s="8"/>
      <c r="E28" s="8"/>
      <c r="F28" s="5"/>
      <c r="G28" s="5"/>
      <c r="H28" s="5"/>
      <c r="M28" s="5"/>
      <c r="N28" s="5"/>
      <c r="O28" s="5"/>
      <c r="P28" s="5"/>
      <c r="Q28" s="5"/>
      <c r="R28" s="5"/>
      <c r="S28" s="9"/>
      <c r="T28" s="9"/>
      <c r="U28" s="5"/>
      <c r="V28" s="5"/>
      <c r="AA28" s="12"/>
    </row>
    <row r="29" spans="1:29" x14ac:dyDescent="0.3">
      <c r="A29" s="1"/>
      <c r="B29" s="6"/>
      <c r="C29" s="5"/>
      <c r="D29" s="8"/>
      <c r="E29" s="8"/>
      <c r="F29" s="5"/>
      <c r="G29" s="5"/>
      <c r="H29" s="5"/>
      <c r="M29" s="5"/>
      <c r="N29" s="5"/>
      <c r="O29" s="5"/>
      <c r="P29" s="5"/>
      <c r="Q29" s="5"/>
      <c r="R29" s="5"/>
      <c r="S29" s="9"/>
      <c r="T29" s="9"/>
      <c r="U29" s="5"/>
      <c r="V29" s="5"/>
      <c r="AA29" s="12"/>
    </row>
    <row r="30" spans="1:29" x14ac:dyDescent="0.3">
      <c r="A30" s="71">
        <f>COUNT(A2:A29)</f>
        <v>26</v>
      </c>
      <c r="B30" s="72"/>
      <c r="C30" s="73"/>
      <c r="D30" s="74"/>
      <c r="E30" s="74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1" t="s">
        <v>186</v>
      </c>
      <c r="W30" s="71">
        <f>SUM(W2:W27)</f>
        <v>101.40000000000003</v>
      </c>
      <c r="X30" s="71">
        <f>SUM(X2:X27)</f>
        <v>83.44</v>
      </c>
      <c r="Y30" s="71">
        <f>SUM(Y2:Y27)</f>
        <v>81.900000000000006</v>
      </c>
      <c r="Z30" s="71"/>
      <c r="AA30" s="73" t="s">
        <v>186</v>
      </c>
      <c r="AB30" s="75"/>
    </row>
    <row r="31" spans="1:29" x14ac:dyDescent="0.3">
      <c r="A31" s="1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73"/>
    </row>
    <row r="32" spans="1:29" x14ac:dyDescent="0.3">
      <c r="A32" s="1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x14ac:dyDescent="0.3">
      <c r="A33" s="1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x14ac:dyDescent="0.3">
      <c r="A34" s="1"/>
    </row>
    <row r="35" spans="1:28" x14ac:dyDescent="0.3">
      <c r="A35" s="1"/>
    </row>
  </sheetData>
  <autoFilter ref="A1:AB35" xr:uid="{E351C7C9-D7D8-4432-80BD-3FF698E23C28}">
    <sortState ref="A2:AB35">
      <sortCondition ref="C1:C35"/>
    </sortState>
  </autoFilter>
  <phoneticPr fontId="5" type="noConversion"/>
  <hyperlinks>
    <hyperlink ref="AA12" r:id="rId1" xr:uid="{F7820149-FA9C-4219-86A5-F2BCF1E3F95B}"/>
    <hyperlink ref="AA13" r:id="rId2" xr:uid="{2D433DEC-5E82-4A1C-A79B-91FF1F935763}"/>
    <hyperlink ref="AA14" r:id="rId3" xr:uid="{136C6724-C810-4FF9-8353-CCCEE36D83B8}"/>
    <hyperlink ref="AA15" r:id="rId4" xr:uid="{72BD1F17-B4C2-43E9-A6A0-6B4CCE2B84B5}"/>
    <hyperlink ref="AA17" r:id="rId5" xr:uid="{94FCD18A-C6D0-43E4-BF0A-A67D390758DE}"/>
    <hyperlink ref="AA19" r:id="rId6" xr:uid="{C3B74F88-9CD0-42ED-9269-3E2154023766}"/>
    <hyperlink ref="AA20" r:id="rId7" xr:uid="{82FA789D-CC61-4C40-BE60-D6D72A1E1E8D}"/>
    <hyperlink ref="AA2" r:id="rId8" xr:uid="{8D74DC6E-D03A-483D-8EC9-E0C931DEEDDD}"/>
    <hyperlink ref="AA4" r:id="rId9" xr:uid="{76EB4670-38F3-4BFB-AB32-34FCEB40784C}"/>
    <hyperlink ref="AA5" r:id="rId10" xr:uid="{02FAFD26-6A5C-4448-A1FA-1354C2590200}"/>
    <hyperlink ref="AA6" r:id="rId11" xr:uid="{5152DDFD-2BC7-41E4-95FC-178557F1012B}"/>
    <hyperlink ref="AA7" r:id="rId12" xr:uid="{852890EC-98C8-40E2-A381-463BD413728F}"/>
    <hyperlink ref="AA8" r:id="rId13" xr:uid="{24DDDE0E-F0A7-4D99-9F1C-591994F50DCF}"/>
    <hyperlink ref="AA9" r:id="rId14" xr:uid="{B8117E30-B578-497D-A7C7-23BD5E252EB6}"/>
    <hyperlink ref="AA10" r:id="rId15" xr:uid="{1E37508D-530F-41DE-9A93-814997AA25D2}"/>
    <hyperlink ref="AA21" r:id="rId16" xr:uid="{AF03B67E-FDC3-4B9A-8484-1CA363FC8609}"/>
    <hyperlink ref="AA22" r:id="rId17" xr:uid="{E291BE18-8CE7-4C48-AEF9-FC0B2A5B7509}"/>
    <hyperlink ref="AA23" r:id="rId18" xr:uid="{D56C7410-E762-453F-B60F-5FB8A8D3EF53}"/>
    <hyperlink ref="AA25" r:id="rId19" xr:uid="{44F92B73-D010-4043-90B5-BC2492442669}"/>
    <hyperlink ref="AA27" r:id="rId20" xr:uid="{EE0B8987-C390-4F93-9D6C-13470D39FC0D}"/>
  </hyperlinks>
  <pageMargins left="0.511811024" right="0.511811024" top="0.78740157499999996" bottom="0.78740157499999996" header="0.31496062000000002" footer="0.31496062000000002"/>
  <pageSetup paperSize="9" orientation="portrait" r:id="rId21"/>
  <headerFooter>
    <oddFooter>&amp;C_x000D_&amp;1#&amp;"Calibri"&amp;11&amp;K008542 INTERNA \ Força de Trabalho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E3E5F-0714-4C69-9465-870EB9EF15B5}">
  <dimension ref="A1:AC37"/>
  <sheetViews>
    <sheetView topLeftCell="S16" zoomScaleNormal="100" workbookViewId="0">
      <selection activeCell="X27" sqref="X27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57.33203125" bestFit="1" customWidth="1"/>
    <col min="27" max="27" width="74.88671875" customWidth="1"/>
    <col min="28" max="28" width="67.6640625" customWidth="1"/>
  </cols>
  <sheetData>
    <row r="1" spans="1:28" ht="43.8" thickBot="1" x14ac:dyDescent="0.35">
      <c r="A1" s="3" t="s">
        <v>27</v>
      </c>
      <c r="B1" s="3" t="s">
        <v>28</v>
      </c>
      <c r="C1" s="3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0</v>
      </c>
      <c r="I1" s="2" t="s">
        <v>34</v>
      </c>
      <c r="J1" s="2" t="s">
        <v>35</v>
      </c>
      <c r="K1" s="2" t="s">
        <v>36</v>
      </c>
      <c r="L1" s="2" t="s">
        <v>37</v>
      </c>
      <c r="M1" s="2" t="s">
        <v>38</v>
      </c>
      <c r="N1" s="2" t="s">
        <v>39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44</v>
      </c>
      <c r="T1" s="2" t="s">
        <v>45</v>
      </c>
      <c r="U1" s="2" t="s">
        <v>46</v>
      </c>
      <c r="V1" s="2" t="s">
        <v>47</v>
      </c>
      <c r="W1" s="2" t="s">
        <v>48</v>
      </c>
      <c r="X1" s="19" t="s">
        <v>24</v>
      </c>
      <c r="Y1" s="19" t="s">
        <v>25</v>
      </c>
      <c r="Z1" s="2" t="s">
        <v>49</v>
      </c>
      <c r="AA1" s="2"/>
      <c r="AB1" s="4" t="s">
        <v>50</v>
      </c>
    </row>
    <row r="2" spans="1:28" x14ac:dyDescent="0.3">
      <c r="A2" s="1">
        <v>1</v>
      </c>
      <c r="B2" s="6">
        <v>44793</v>
      </c>
      <c r="C2" s="29" t="s">
        <v>18</v>
      </c>
      <c r="D2" s="5"/>
      <c r="E2" s="5"/>
      <c r="F2" s="29" t="s">
        <v>203</v>
      </c>
      <c r="G2" s="11" t="s">
        <v>710</v>
      </c>
      <c r="H2" s="5" t="s">
        <v>711</v>
      </c>
      <c r="I2" s="5"/>
      <c r="J2" s="5"/>
      <c r="K2" s="5"/>
      <c r="L2" s="5"/>
      <c r="Q2" s="5"/>
      <c r="R2" s="5"/>
      <c r="S2" s="11" t="s">
        <v>59</v>
      </c>
      <c r="T2" s="11" t="s">
        <v>59</v>
      </c>
      <c r="U2" s="5"/>
      <c r="V2" s="5"/>
      <c r="W2" s="11">
        <v>5</v>
      </c>
      <c r="X2" s="5"/>
      <c r="Y2" s="11"/>
      <c r="AB2" t="s">
        <v>712</v>
      </c>
    </row>
    <row r="3" spans="1:28" s="54" customFormat="1" x14ac:dyDescent="0.3">
      <c r="A3" s="53">
        <v>2</v>
      </c>
      <c r="B3" s="6">
        <v>44795</v>
      </c>
      <c r="C3" s="29" t="s">
        <v>18</v>
      </c>
      <c r="D3" s="8">
        <v>0.28263888888888888</v>
      </c>
      <c r="E3" s="8">
        <v>0.2986111111111111</v>
      </c>
      <c r="F3" s="29" t="s">
        <v>203</v>
      </c>
      <c r="G3" s="11" t="s">
        <v>710</v>
      </c>
      <c r="H3" s="5" t="s">
        <v>711</v>
      </c>
      <c r="I3" s="24" t="s">
        <v>713</v>
      </c>
      <c r="J3" s="24" t="s">
        <v>714</v>
      </c>
      <c r="K3" s="24" t="s">
        <v>715</v>
      </c>
      <c r="L3" s="24" t="s">
        <v>716</v>
      </c>
      <c r="M3" s="5" t="s">
        <v>717</v>
      </c>
      <c r="N3" s="5" t="s">
        <v>717</v>
      </c>
      <c r="O3" s="5" t="s">
        <v>718</v>
      </c>
      <c r="P3" s="5" t="s">
        <v>718</v>
      </c>
      <c r="Q3" s="5">
        <v>0</v>
      </c>
      <c r="R3" s="5">
        <v>0</v>
      </c>
      <c r="S3" s="11" t="s">
        <v>59</v>
      </c>
      <c r="T3" s="11" t="s">
        <v>59</v>
      </c>
      <c r="U3" s="5">
        <v>1</v>
      </c>
      <c r="V3" s="5">
        <v>1</v>
      </c>
      <c r="W3" s="11">
        <v>5</v>
      </c>
      <c r="X3" s="111">
        <v>5.32</v>
      </c>
      <c r="Y3" s="11">
        <v>5</v>
      </c>
      <c r="AA3" s="25" t="s">
        <v>719</v>
      </c>
      <c r="AB3" s="55"/>
    </row>
    <row r="4" spans="1:28" x14ac:dyDescent="0.3">
      <c r="A4" s="1">
        <v>3</v>
      </c>
      <c r="B4" s="6">
        <v>44796</v>
      </c>
      <c r="C4" s="29" t="s">
        <v>18</v>
      </c>
      <c r="D4" s="8">
        <v>0.32777777777777778</v>
      </c>
      <c r="E4" s="8">
        <v>0.34652777777777777</v>
      </c>
      <c r="F4" s="29" t="s">
        <v>203</v>
      </c>
      <c r="G4" s="11" t="s">
        <v>710</v>
      </c>
      <c r="H4" s="5" t="s">
        <v>711</v>
      </c>
      <c r="I4" s="24" t="s">
        <v>720</v>
      </c>
      <c r="J4" s="24" t="s">
        <v>721</v>
      </c>
      <c r="K4" s="24" t="s">
        <v>722</v>
      </c>
      <c r="L4" s="24" t="s">
        <v>723</v>
      </c>
      <c r="M4" s="5" t="s">
        <v>57</v>
      </c>
      <c r="N4" s="5" t="s">
        <v>57</v>
      </c>
      <c r="O4" s="5" t="s">
        <v>718</v>
      </c>
      <c r="P4" s="5" t="s">
        <v>718</v>
      </c>
      <c r="Q4" s="5">
        <v>0</v>
      </c>
      <c r="R4" s="5">
        <v>0</v>
      </c>
      <c r="S4" s="11" t="s">
        <v>59</v>
      </c>
      <c r="T4" s="11" t="s">
        <v>59</v>
      </c>
      <c r="U4" s="5">
        <v>1</v>
      </c>
      <c r="V4" s="5">
        <v>1</v>
      </c>
      <c r="W4" s="11">
        <v>5</v>
      </c>
      <c r="X4" s="111">
        <v>5.15</v>
      </c>
      <c r="Y4" s="11">
        <v>5</v>
      </c>
      <c r="AA4" s="25" t="s">
        <v>724</v>
      </c>
      <c r="AB4" s="93"/>
    </row>
    <row r="5" spans="1:28" x14ac:dyDescent="0.3">
      <c r="A5" s="1">
        <v>4</v>
      </c>
      <c r="B5" s="6">
        <v>44797</v>
      </c>
      <c r="C5" s="29" t="s">
        <v>18</v>
      </c>
      <c r="D5" s="5"/>
      <c r="E5" s="5"/>
      <c r="F5" s="29" t="s">
        <v>203</v>
      </c>
      <c r="G5" s="11" t="s">
        <v>710</v>
      </c>
      <c r="H5" s="5" t="s">
        <v>711</v>
      </c>
      <c r="I5" s="5"/>
      <c r="J5" s="5"/>
      <c r="K5" s="5"/>
      <c r="L5" s="5"/>
      <c r="Q5" s="5"/>
      <c r="R5" s="5"/>
      <c r="S5" s="11" t="s">
        <v>59</v>
      </c>
      <c r="T5" s="11" t="s">
        <v>59</v>
      </c>
      <c r="U5" s="5"/>
      <c r="V5" s="5"/>
      <c r="W5" s="11">
        <v>5</v>
      </c>
      <c r="X5" s="5"/>
      <c r="Y5" s="11"/>
      <c r="AB5" t="s">
        <v>725</v>
      </c>
    </row>
    <row r="6" spans="1:28" x14ac:dyDescent="0.3">
      <c r="A6" s="1">
        <v>5</v>
      </c>
      <c r="B6" s="6">
        <v>44798</v>
      </c>
      <c r="C6" s="29" t="s">
        <v>18</v>
      </c>
      <c r="D6" s="5"/>
      <c r="E6" s="5"/>
      <c r="F6" s="29" t="s">
        <v>203</v>
      </c>
      <c r="G6" s="11" t="s">
        <v>710</v>
      </c>
      <c r="H6" s="5" t="s">
        <v>711</v>
      </c>
      <c r="I6" s="5"/>
      <c r="J6" s="5"/>
      <c r="K6" s="5"/>
      <c r="L6" s="5"/>
      <c r="Q6" s="5"/>
      <c r="R6" s="5"/>
      <c r="S6" s="11" t="s">
        <v>59</v>
      </c>
      <c r="T6" s="11" t="s">
        <v>59</v>
      </c>
      <c r="U6" s="5"/>
      <c r="V6" s="5"/>
      <c r="W6" s="11">
        <v>5</v>
      </c>
      <c r="X6" s="5"/>
      <c r="Y6" s="11"/>
      <c r="AB6" t="s">
        <v>712</v>
      </c>
    </row>
    <row r="7" spans="1:28" x14ac:dyDescent="0.3">
      <c r="A7" s="53">
        <v>6</v>
      </c>
      <c r="B7" s="6">
        <v>44799</v>
      </c>
      <c r="C7" s="29" t="s">
        <v>18</v>
      </c>
      <c r="D7" s="5"/>
      <c r="E7" s="5"/>
      <c r="F7" s="29" t="s">
        <v>203</v>
      </c>
      <c r="G7" s="11" t="s">
        <v>710</v>
      </c>
      <c r="H7" s="5" t="s">
        <v>711</v>
      </c>
      <c r="I7" s="5"/>
      <c r="J7" s="5"/>
      <c r="K7" s="5"/>
      <c r="L7" s="5"/>
      <c r="Q7" s="5"/>
      <c r="R7" s="5"/>
      <c r="S7" s="11" t="s">
        <v>59</v>
      </c>
      <c r="T7" s="11" t="s">
        <v>59</v>
      </c>
      <c r="U7" s="5"/>
      <c r="V7" s="5"/>
      <c r="W7" s="11">
        <v>5</v>
      </c>
      <c r="X7" s="5"/>
      <c r="Y7" s="11"/>
      <c r="AB7" t="s">
        <v>712</v>
      </c>
    </row>
    <row r="8" spans="1:28" x14ac:dyDescent="0.3">
      <c r="A8" s="1">
        <v>7</v>
      </c>
      <c r="B8" s="6">
        <v>44800</v>
      </c>
      <c r="C8" s="29" t="s">
        <v>18</v>
      </c>
      <c r="D8" s="5"/>
      <c r="E8" s="5"/>
      <c r="F8" s="29" t="s">
        <v>203</v>
      </c>
      <c r="G8" s="11" t="s">
        <v>710</v>
      </c>
      <c r="H8" s="5" t="s">
        <v>711</v>
      </c>
      <c r="I8" s="5"/>
      <c r="J8" s="5"/>
      <c r="K8" s="5"/>
      <c r="L8" s="5"/>
      <c r="Q8" s="5"/>
      <c r="R8" s="5"/>
      <c r="S8" s="11" t="s">
        <v>59</v>
      </c>
      <c r="T8" s="11" t="s">
        <v>59</v>
      </c>
      <c r="U8" s="5"/>
      <c r="V8" s="5"/>
      <c r="W8" s="11">
        <v>5</v>
      </c>
      <c r="X8" s="111">
        <v>5.29</v>
      </c>
      <c r="Y8" s="11">
        <v>5</v>
      </c>
      <c r="AA8" s="25" t="s">
        <v>726</v>
      </c>
    </row>
    <row r="9" spans="1:28" x14ac:dyDescent="0.3">
      <c r="A9" s="1">
        <v>8</v>
      </c>
      <c r="B9" s="6">
        <v>44802</v>
      </c>
      <c r="C9" s="29" t="s">
        <v>18</v>
      </c>
      <c r="D9" s="5"/>
      <c r="E9" s="5"/>
      <c r="F9" s="29" t="s">
        <v>203</v>
      </c>
      <c r="G9" s="11" t="s">
        <v>710</v>
      </c>
      <c r="H9" s="5" t="s">
        <v>711</v>
      </c>
      <c r="I9" s="5"/>
      <c r="J9" s="5"/>
      <c r="K9" s="5"/>
      <c r="L9" s="5"/>
      <c r="Q9" s="5"/>
      <c r="R9" s="5"/>
      <c r="S9" s="11" t="s">
        <v>59</v>
      </c>
      <c r="T9" s="11" t="s">
        <v>59</v>
      </c>
      <c r="U9" s="5"/>
      <c r="V9" s="5"/>
      <c r="W9" s="11">
        <v>5</v>
      </c>
      <c r="Y9" s="11"/>
      <c r="AB9" t="s">
        <v>712</v>
      </c>
    </row>
    <row r="10" spans="1:28" x14ac:dyDescent="0.3">
      <c r="A10" s="1">
        <v>9</v>
      </c>
      <c r="B10" s="6">
        <v>44803</v>
      </c>
      <c r="C10" s="29" t="s">
        <v>18</v>
      </c>
      <c r="D10" s="5"/>
      <c r="E10" s="5"/>
      <c r="F10" s="29" t="s">
        <v>203</v>
      </c>
      <c r="G10" s="11" t="s">
        <v>710</v>
      </c>
      <c r="H10" s="5" t="s">
        <v>711</v>
      </c>
      <c r="I10" s="5"/>
      <c r="J10" s="5"/>
      <c r="K10" s="5"/>
      <c r="L10" s="5"/>
      <c r="Q10" s="5"/>
      <c r="R10" s="5"/>
      <c r="S10" s="11" t="s">
        <v>59</v>
      </c>
      <c r="T10" s="11" t="s">
        <v>59</v>
      </c>
      <c r="U10" s="5"/>
      <c r="V10" s="5"/>
      <c r="W10" s="11">
        <v>5</v>
      </c>
      <c r="Y10" s="11"/>
      <c r="AB10" t="s">
        <v>712</v>
      </c>
    </row>
    <row r="11" spans="1:28" x14ac:dyDescent="0.3">
      <c r="A11" s="53">
        <v>10</v>
      </c>
      <c r="B11" s="6">
        <v>44804</v>
      </c>
      <c r="C11" s="29" t="s">
        <v>18</v>
      </c>
      <c r="D11" s="8">
        <v>0.55486111111111114</v>
      </c>
      <c r="E11" s="8">
        <v>0.57777777777777783</v>
      </c>
      <c r="F11" s="29" t="s">
        <v>203</v>
      </c>
      <c r="G11" s="11" t="s">
        <v>710</v>
      </c>
      <c r="H11" s="5" t="s">
        <v>711</v>
      </c>
      <c r="I11" s="24" t="s">
        <v>727</v>
      </c>
      <c r="J11" s="24" t="s">
        <v>728</v>
      </c>
      <c r="K11" s="24" t="s">
        <v>729</v>
      </c>
      <c r="L11" s="24" t="s">
        <v>730</v>
      </c>
      <c r="M11" s="5" t="s">
        <v>57</v>
      </c>
      <c r="N11" s="5" t="s">
        <v>57</v>
      </c>
      <c r="O11" s="5" t="s">
        <v>718</v>
      </c>
      <c r="P11" s="5" t="s">
        <v>718</v>
      </c>
      <c r="Q11" s="5">
        <v>0</v>
      </c>
      <c r="R11" s="5">
        <v>0</v>
      </c>
      <c r="S11" s="11" t="s">
        <v>59</v>
      </c>
      <c r="T11" s="11" t="s">
        <v>59</v>
      </c>
      <c r="U11" s="5">
        <v>1</v>
      </c>
      <c r="V11" s="5">
        <v>1</v>
      </c>
      <c r="W11" s="11">
        <v>5</v>
      </c>
      <c r="X11" s="111">
        <v>4.9400000000000004</v>
      </c>
      <c r="Y11" s="11">
        <v>4.9400000000000004</v>
      </c>
      <c r="AA11" s="25" t="s">
        <v>731</v>
      </c>
      <c r="AB11" t="s">
        <v>732</v>
      </c>
    </row>
    <row r="12" spans="1:28" x14ac:dyDescent="0.3">
      <c r="A12" s="1">
        <v>11</v>
      </c>
      <c r="B12" s="6">
        <v>44805</v>
      </c>
      <c r="C12" s="29" t="s">
        <v>18</v>
      </c>
      <c r="D12" s="8">
        <v>0.59513888888888888</v>
      </c>
      <c r="E12" s="8">
        <v>0.61527777777777781</v>
      </c>
      <c r="F12" s="29" t="s">
        <v>203</v>
      </c>
      <c r="G12" s="11" t="s">
        <v>710</v>
      </c>
      <c r="H12" s="5" t="s">
        <v>711</v>
      </c>
      <c r="I12" s="24" t="s">
        <v>733</v>
      </c>
      <c r="J12" s="24" t="s">
        <v>734</v>
      </c>
      <c r="K12" s="24" t="s">
        <v>735</v>
      </c>
      <c r="L12" s="24" t="s">
        <v>736</v>
      </c>
      <c r="M12" s="5" t="s">
        <v>57</v>
      </c>
      <c r="N12" s="5" t="s">
        <v>57</v>
      </c>
      <c r="O12" s="5" t="s">
        <v>718</v>
      </c>
      <c r="P12" s="5" t="s">
        <v>718</v>
      </c>
      <c r="Q12" s="5">
        <v>0</v>
      </c>
      <c r="R12" s="5">
        <v>0</v>
      </c>
      <c r="S12" s="11" t="s">
        <v>59</v>
      </c>
      <c r="T12" s="11" t="s">
        <v>59</v>
      </c>
      <c r="U12" s="5">
        <v>1</v>
      </c>
      <c r="V12" s="5">
        <v>1</v>
      </c>
      <c r="W12" s="11">
        <v>5</v>
      </c>
      <c r="X12" s="111">
        <v>5.32</v>
      </c>
      <c r="Y12" s="11">
        <v>5</v>
      </c>
      <c r="AA12" s="14" t="s">
        <v>737</v>
      </c>
    </row>
    <row r="13" spans="1:28" x14ac:dyDescent="0.3">
      <c r="A13" s="1">
        <v>12</v>
      </c>
      <c r="B13" s="6">
        <v>44806</v>
      </c>
      <c r="C13" s="29" t="s">
        <v>18</v>
      </c>
      <c r="D13" s="43">
        <v>0.65416666666666667</v>
      </c>
      <c r="E13" s="43">
        <v>0.67152777777777783</v>
      </c>
      <c r="F13" s="29" t="s">
        <v>203</v>
      </c>
      <c r="G13" s="11" t="s">
        <v>710</v>
      </c>
      <c r="H13" s="5" t="s">
        <v>711</v>
      </c>
      <c r="I13" s="42" t="s">
        <v>738</v>
      </c>
      <c r="J13" s="40" t="s">
        <v>739</v>
      </c>
      <c r="K13" s="41" t="s">
        <v>740</v>
      </c>
      <c r="L13" s="39" t="s">
        <v>741</v>
      </c>
      <c r="M13" s="11" t="s">
        <v>57</v>
      </c>
      <c r="N13" s="11" t="s">
        <v>57</v>
      </c>
      <c r="O13" s="11" t="s">
        <v>718</v>
      </c>
      <c r="P13" s="11" t="s">
        <v>718</v>
      </c>
      <c r="Q13" s="11">
        <v>0</v>
      </c>
      <c r="R13" s="11">
        <v>0</v>
      </c>
      <c r="S13" s="11" t="s">
        <v>59</v>
      </c>
      <c r="T13" s="11" t="s">
        <v>59</v>
      </c>
      <c r="U13" s="11">
        <v>1</v>
      </c>
      <c r="V13" s="11">
        <v>1</v>
      </c>
      <c r="W13" s="11">
        <v>5</v>
      </c>
      <c r="X13" s="111">
        <v>5.33</v>
      </c>
      <c r="Y13" s="11">
        <v>5</v>
      </c>
      <c r="AA13" s="14" t="s">
        <v>742</v>
      </c>
    </row>
    <row r="14" spans="1:28" x14ac:dyDescent="0.3">
      <c r="A14" s="1">
        <v>13</v>
      </c>
      <c r="B14" s="6">
        <v>44807</v>
      </c>
      <c r="C14" s="29" t="s">
        <v>18</v>
      </c>
      <c r="D14" s="43">
        <v>0.68194444444444446</v>
      </c>
      <c r="E14" s="43">
        <v>0.70138888888888884</v>
      </c>
      <c r="F14" s="29" t="s">
        <v>203</v>
      </c>
      <c r="G14" s="11" t="s">
        <v>710</v>
      </c>
      <c r="H14" s="5" t="s">
        <v>711</v>
      </c>
      <c r="I14" s="42" t="s">
        <v>743</v>
      </c>
      <c r="J14" s="40" t="s">
        <v>744</v>
      </c>
      <c r="K14" s="41" t="s">
        <v>745</v>
      </c>
      <c r="L14" s="39" t="s">
        <v>746</v>
      </c>
      <c r="M14" s="11" t="s">
        <v>57</v>
      </c>
      <c r="N14" s="11" t="s">
        <v>57</v>
      </c>
      <c r="O14" s="11" t="s">
        <v>718</v>
      </c>
      <c r="P14" s="11" t="s">
        <v>718</v>
      </c>
      <c r="Q14" s="11">
        <v>0</v>
      </c>
      <c r="R14" s="11">
        <v>0</v>
      </c>
      <c r="S14" s="11" t="s">
        <v>59</v>
      </c>
      <c r="T14" s="11" t="s">
        <v>59</v>
      </c>
      <c r="U14" s="11">
        <v>1</v>
      </c>
      <c r="V14" s="11">
        <v>1</v>
      </c>
      <c r="W14" s="11">
        <v>5</v>
      </c>
      <c r="X14" s="111">
        <v>5.39</v>
      </c>
      <c r="Y14" s="11">
        <v>5</v>
      </c>
      <c r="AA14" s="14" t="s">
        <v>747</v>
      </c>
    </row>
    <row r="15" spans="1:28" x14ac:dyDescent="0.3">
      <c r="A15" s="53">
        <v>14</v>
      </c>
      <c r="B15" s="6">
        <v>44809</v>
      </c>
      <c r="C15" s="29" t="s">
        <v>18</v>
      </c>
      <c r="D15" s="43">
        <v>0.67499999999999993</v>
      </c>
      <c r="E15" s="43">
        <v>0.70000000000000007</v>
      </c>
      <c r="F15" s="29" t="s">
        <v>203</v>
      </c>
      <c r="G15" s="11" t="s">
        <v>710</v>
      </c>
      <c r="H15" s="5" t="s">
        <v>711</v>
      </c>
      <c r="I15" s="42" t="s">
        <v>748</v>
      </c>
      <c r="J15" s="40" t="s">
        <v>749</v>
      </c>
      <c r="K15" s="41" t="s">
        <v>750</v>
      </c>
      <c r="L15" s="39" t="s">
        <v>749</v>
      </c>
      <c r="M15" s="11" t="s">
        <v>57</v>
      </c>
      <c r="N15" s="11" t="s">
        <v>57</v>
      </c>
      <c r="O15" s="11" t="s">
        <v>718</v>
      </c>
      <c r="P15" s="11" t="s">
        <v>718</v>
      </c>
      <c r="Q15" s="11">
        <v>0</v>
      </c>
      <c r="R15" s="11">
        <v>0</v>
      </c>
      <c r="S15" s="11" t="s">
        <v>59</v>
      </c>
      <c r="T15" s="11" t="s">
        <v>59</v>
      </c>
      <c r="U15" s="11">
        <v>1</v>
      </c>
      <c r="V15" s="11">
        <v>1</v>
      </c>
      <c r="W15" s="11">
        <v>5</v>
      </c>
      <c r="X15" s="111">
        <v>5.33</v>
      </c>
      <c r="Y15" s="11">
        <v>5</v>
      </c>
      <c r="AA15" s="14" t="s">
        <v>751</v>
      </c>
    </row>
    <row r="16" spans="1:28" x14ac:dyDescent="0.3">
      <c r="A16" s="1">
        <v>15</v>
      </c>
      <c r="B16" s="6">
        <v>44810</v>
      </c>
      <c r="C16" s="29" t="s">
        <v>18</v>
      </c>
      <c r="D16" s="43">
        <v>0.29722222222222222</v>
      </c>
      <c r="E16" s="43">
        <v>0.31527777777777777</v>
      </c>
      <c r="F16" s="29" t="s">
        <v>203</v>
      </c>
      <c r="G16" s="11" t="s">
        <v>710</v>
      </c>
      <c r="H16" s="5" t="s">
        <v>711</v>
      </c>
      <c r="I16" s="42" t="s">
        <v>752</v>
      </c>
      <c r="J16" s="40" t="s">
        <v>753</v>
      </c>
      <c r="K16" s="41" t="s">
        <v>754</v>
      </c>
      <c r="L16" s="39" t="s">
        <v>755</v>
      </c>
      <c r="M16" s="11" t="s">
        <v>57</v>
      </c>
      <c r="N16" s="11" t="s">
        <v>57</v>
      </c>
      <c r="O16" s="11" t="s">
        <v>718</v>
      </c>
      <c r="P16" s="11" t="s">
        <v>718</v>
      </c>
      <c r="Q16" s="11">
        <v>0</v>
      </c>
      <c r="R16" s="11">
        <v>0</v>
      </c>
      <c r="S16" s="11" t="s">
        <v>59</v>
      </c>
      <c r="T16" s="11" t="s">
        <v>59</v>
      </c>
      <c r="U16" s="11">
        <v>1</v>
      </c>
      <c r="V16" s="11">
        <v>1</v>
      </c>
      <c r="W16" s="11">
        <v>5</v>
      </c>
      <c r="X16" s="111">
        <v>5.36</v>
      </c>
      <c r="Y16" s="11">
        <v>5</v>
      </c>
      <c r="AA16" s="14" t="s">
        <v>756</v>
      </c>
    </row>
    <row r="17" spans="1:29" x14ac:dyDescent="0.3">
      <c r="A17" s="1">
        <v>16</v>
      </c>
      <c r="B17" s="6">
        <v>44811</v>
      </c>
      <c r="C17" s="29" t="s">
        <v>18</v>
      </c>
      <c r="D17" s="8">
        <v>0.35000000000000003</v>
      </c>
      <c r="E17" s="8">
        <v>0.3659722222222222</v>
      </c>
      <c r="F17" s="29" t="s">
        <v>203</v>
      </c>
      <c r="G17" s="11" t="s">
        <v>710</v>
      </c>
      <c r="H17" s="5" t="s">
        <v>711</v>
      </c>
      <c r="I17" s="42" t="s">
        <v>757</v>
      </c>
      <c r="J17" s="40" t="s">
        <v>758</v>
      </c>
      <c r="K17" s="41" t="s">
        <v>759</v>
      </c>
      <c r="L17" s="39" t="s">
        <v>760</v>
      </c>
      <c r="M17" s="11" t="s">
        <v>57</v>
      </c>
      <c r="N17" s="11" t="s">
        <v>57</v>
      </c>
      <c r="O17" s="11" t="s">
        <v>718</v>
      </c>
      <c r="P17" s="11" t="s">
        <v>718</v>
      </c>
      <c r="Q17" s="11">
        <v>0</v>
      </c>
      <c r="R17" s="11">
        <v>0</v>
      </c>
      <c r="S17" s="11" t="s">
        <v>59</v>
      </c>
      <c r="T17" s="11" t="s">
        <v>59</v>
      </c>
      <c r="U17" s="11">
        <v>1</v>
      </c>
      <c r="V17" s="11">
        <v>1</v>
      </c>
      <c r="W17" s="11">
        <v>5</v>
      </c>
      <c r="X17" s="111">
        <v>5.38</v>
      </c>
      <c r="Y17" s="11">
        <v>5</v>
      </c>
      <c r="AA17" s="25" t="s">
        <v>761</v>
      </c>
    </row>
    <row r="18" spans="1:29" x14ac:dyDescent="0.3">
      <c r="A18" s="1">
        <v>17</v>
      </c>
      <c r="B18" s="6">
        <v>44812</v>
      </c>
      <c r="C18" s="29" t="s">
        <v>18</v>
      </c>
      <c r="D18" s="8">
        <v>0.39930555555555558</v>
      </c>
      <c r="E18" s="8">
        <v>0.41319444444444442</v>
      </c>
      <c r="F18" s="29" t="s">
        <v>203</v>
      </c>
      <c r="G18" s="11" t="s">
        <v>710</v>
      </c>
      <c r="H18" s="5" t="s">
        <v>711</v>
      </c>
      <c r="I18" s="42" t="s">
        <v>762</v>
      </c>
      <c r="J18" s="40" t="s">
        <v>763</v>
      </c>
      <c r="K18" s="41" t="s">
        <v>764</v>
      </c>
      <c r="L18" s="39" t="s">
        <v>765</v>
      </c>
      <c r="M18" s="11" t="s">
        <v>57</v>
      </c>
      <c r="N18" s="11" t="s">
        <v>57</v>
      </c>
      <c r="O18" s="11" t="s">
        <v>718</v>
      </c>
      <c r="P18" s="11" t="s">
        <v>718</v>
      </c>
      <c r="Q18" s="11">
        <v>0</v>
      </c>
      <c r="R18" s="11">
        <v>0</v>
      </c>
      <c r="S18" s="11" t="s">
        <v>59</v>
      </c>
      <c r="T18" s="11" t="s">
        <v>59</v>
      </c>
      <c r="U18" s="11">
        <v>1</v>
      </c>
      <c r="V18" s="11">
        <v>1</v>
      </c>
      <c r="W18" s="11">
        <v>5</v>
      </c>
      <c r="X18" s="111">
        <v>5.41</v>
      </c>
      <c r="Y18" s="11">
        <v>5</v>
      </c>
      <c r="AA18" s="25" t="s">
        <v>766</v>
      </c>
    </row>
    <row r="19" spans="1:29" x14ac:dyDescent="0.3">
      <c r="A19" s="53">
        <v>18</v>
      </c>
      <c r="B19" s="6">
        <v>44813</v>
      </c>
      <c r="C19" s="29" t="s">
        <v>18</v>
      </c>
      <c r="D19" s="8">
        <v>0.42499999999999999</v>
      </c>
      <c r="E19" s="8">
        <v>0.44791666666666669</v>
      </c>
      <c r="F19" s="29" t="s">
        <v>203</v>
      </c>
      <c r="G19" s="11" t="s">
        <v>710</v>
      </c>
      <c r="H19" s="5" t="s">
        <v>711</v>
      </c>
      <c r="I19" s="24" t="s">
        <v>767</v>
      </c>
      <c r="J19" s="24" t="s">
        <v>768</v>
      </c>
      <c r="K19" s="24" t="s">
        <v>769</v>
      </c>
      <c r="L19" s="24" t="s">
        <v>770</v>
      </c>
      <c r="M19" s="5" t="s">
        <v>57</v>
      </c>
      <c r="N19" s="11" t="s">
        <v>57</v>
      </c>
      <c r="O19" s="11" t="s">
        <v>718</v>
      </c>
      <c r="P19" s="11" t="s">
        <v>718</v>
      </c>
      <c r="Q19" s="11">
        <v>0</v>
      </c>
      <c r="R19" s="11">
        <v>0</v>
      </c>
      <c r="S19" s="11" t="s">
        <v>59</v>
      </c>
      <c r="T19" s="11" t="s">
        <v>59</v>
      </c>
      <c r="U19" s="11">
        <v>1</v>
      </c>
      <c r="V19" s="11">
        <v>1</v>
      </c>
      <c r="W19" s="11">
        <v>5</v>
      </c>
      <c r="X19" s="111">
        <v>5.3</v>
      </c>
      <c r="Y19" s="11">
        <v>5</v>
      </c>
      <c r="AA19" s="25" t="s">
        <v>771</v>
      </c>
    </row>
    <row r="20" spans="1:29" x14ac:dyDescent="0.3">
      <c r="A20" s="1">
        <v>19</v>
      </c>
      <c r="B20" s="6">
        <v>44814</v>
      </c>
      <c r="C20" s="29" t="s">
        <v>18</v>
      </c>
      <c r="D20" s="8">
        <v>0.46458333333333335</v>
      </c>
      <c r="E20" s="8">
        <v>0.48125000000000001</v>
      </c>
      <c r="F20" s="29" t="s">
        <v>203</v>
      </c>
      <c r="G20" s="11" t="s">
        <v>710</v>
      </c>
      <c r="H20" s="5" t="s">
        <v>711</v>
      </c>
      <c r="I20" s="24" t="s">
        <v>772</v>
      </c>
      <c r="J20" s="40" t="s">
        <v>773</v>
      </c>
      <c r="K20" s="24" t="s">
        <v>774</v>
      </c>
      <c r="L20" s="39" t="s">
        <v>775</v>
      </c>
      <c r="M20" s="11" t="s">
        <v>57</v>
      </c>
      <c r="N20" s="11" t="s">
        <v>57</v>
      </c>
      <c r="O20" s="11" t="s">
        <v>718</v>
      </c>
      <c r="P20" s="11" t="s">
        <v>718</v>
      </c>
      <c r="Q20" s="11">
        <v>0</v>
      </c>
      <c r="R20" s="11">
        <v>0</v>
      </c>
      <c r="S20" s="11" t="s">
        <v>59</v>
      </c>
      <c r="T20" s="11" t="s">
        <v>59</v>
      </c>
      <c r="U20" s="11">
        <v>1</v>
      </c>
      <c r="V20" s="11">
        <v>1</v>
      </c>
      <c r="W20" s="11">
        <v>5</v>
      </c>
      <c r="X20" s="111">
        <v>5.39</v>
      </c>
      <c r="Y20" s="11">
        <v>5</v>
      </c>
      <c r="Z20" s="5"/>
      <c r="AA20" s="25" t="s">
        <v>776</v>
      </c>
    </row>
    <row r="21" spans="1:29" x14ac:dyDescent="0.3">
      <c r="A21" s="1">
        <v>20</v>
      </c>
      <c r="B21" s="6">
        <v>44816</v>
      </c>
      <c r="C21" s="29" t="s">
        <v>18</v>
      </c>
      <c r="D21" s="8">
        <v>0.53125</v>
      </c>
      <c r="E21" s="8">
        <v>0.54652777777777783</v>
      </c>
      <c r="F21" s="29" t="s">
        <v>203</v>
      </c>
      <c r="G21" s="11" t="s">
        <v>710</v>
      </c>
      <c r="H21" s="5" t="s">
        <v>711</v>
      </c>
      <c r="I21" s="24" t="s">
        <v>777</v>
      </c>
      <c r="J21" s="24" t="s">
        <v>778</v>
      </c>
      <c r="K21" s="24" t="s">
        <v>779</v>
      </c>
      <c r="L21" s="24" t="s">
        <v>780</v>
      </c>
      <c r="M21" s="5" t="s">
        <v>57</v>
      </c>
      <c r="N21" s="5" t="s">
        <v>57</v>
      </c>
      <c r="O21" s="5" t="s">
        <v>718</v>
      </c>
      <c r="P21" s="5" t="s">
        <v>718</v>
      </c>
      <c r="Q21" s="5">
        <v>0</v>
      </c>
      <c r="R21" s="5">
        <v>0</v>
      </c>
      <c r="S21" s="11" t="s">
        <v>59</v>
      </c>
      <c r="T21" s="11" t="s">
        <v>59</v>
      </c>
      <c r="U21" s="5">
        <v>1</v>
      </c>
      <c r="V21" s="5">
        <v>1</v>
      </c>
      <c r="W21" s="11">
        <v>5</v>
      </c>
      <c r="X21" s="111">
        <v>5.31</v>
      </c>
      <c r="Y21" s="11">
        <v>5</v>
      </c>
      <c r="Z21" s="5"/>
      <c r="AA21" s="25" t="s">
        <v>781</v>
      </c>
    </row>
    <row r="22" spans="1:29" x14ac:dyDescent="0.3">
      <c r="A22" s="1">
        <v>21</v>
      </c>
      <c r="B22" s="6">
        <v>44817</v>
      </c>
      <c r="C22" s="29" t="s">
        <v>18</v>
      </c>
      <c r="D22" s="8">
        <v>0.5708333333333333</v>
      </c>
      <c r="E22" s="8">
        <v>0.58402777777777781</v>
      </c>
      <c r="F22" s="29" t="s">
        <v>203</v>
      </c>
      <c r="G22" s="11" t="s">
        <v>710</v>
      </c>
      <c r="H22" s="5" t="s">
        <v>711</v>
      </c>
      <c r="I22" s="24" t="s">
        <v>782</v>
      </c>
      <c r="J22" s="24" t="s">
        <v>783</v>
      </c>
      <c r="K22" s="24" t="s">
        <v>784</v>
      </c>
      <c r="L22" s="24" t="s">
        <v>785</v>
      </c>
      <c r="M22" s="5" t="s">
        <v>57</v>
      </c>
      <c r="N22" s="11" t="s">
        <v>57</v>
      </c>
      <c r="O22" s="11" t="s">
        <v>718</v>
      </c>
      <c r="P22" s="11" t="s">
        <v>718</v>
      </c>
      <c r="Q22" s="11">
        <v>0</v>
      </c>
      <c r="R22" s="11">
        <v>0</v>
      </c>
      <c r="S22" s="11" t="s">
        <v>59</v>
      </c>
      <c r="T22" s="11" t="s">
        <v>59</v>
      </c>
      <c r="U22" s="11">
        <v>2</v>
      </c>
      <c r="V22" s="11">
        <v>2</v>
      </c>
      <c r="W22" s="11">
        <v>5</v>
      </c>
      <c r="X22" s="111">
        <v>5.36</v>
      </c>
      <c r="Y22" s="11">
        <v>5</v>
      </c>
      <c r="Z22" s="10"/>
      <c r="AA22" s="12" t="s">
        <v>786</v>
      </c>
    </row>
    <row r="23" spans="1:29" x14ac:dyDescent="0.3">
      <c r="A23" s="53">
        <v>22</v>
      </c>
      <c r="B23" s="6">
        <v>44818</v>
      </c>
      <c r="C23" s="29" t="s">
        <v>18</v>
      </c>
      <c r="D23" s="8">
        <v>0.51250000000000007</v>
      </c>
      <c r="E23" s="8">
        <v>0.5541666666666667</v>
      </c>
      <c r="F23" s="29" t="s">
        <v>203</v>
      </c>
      <c r="G23" s="11" t="s">
        <v>710</v>
      </c>
      <c r="H23" s="5" t="s">
        <v>711</v>
      </c>
      <c r="I23" s="24" t="s">
        <v>787</v>
      </c>
      <c r="J23" s="24" t="s">
        <v>788</v>
      </c>
      <c r="K23" s="24" t="s">
        <v>789</v>
      </c>
      <c r="L23" s="24" t="s">
        <v>790</v>
      </c>
      <c r="M23" s="5" t="s">
        <v>57</v>
      </c>
      <c r="N23" s="11" t="s">
        <v>57</v>
      </c>
      <c r="O23" s="11" t="s">
        <v>718</v>
      </c>
      <c r="P23" s="11" t="s">
        <v>718</v>
      </c>
      <c r="Q23" s="11">
        <v>0</v>
      </c>
      <c r="R23" s="11">
        <v>0</v>
      </c>
      <c r="S23" s="11" t="s">
        <v>59</v>
      </c>
      <c r="T23" s="11" t="s">
        <v>59</v>
      </c>
      <c r="U23" s="11">
        <v>2</v>
      </c>
      <c r="V23" s="11">
        <v>2</v>
      </c>
      <c r="W23" s="11">
        <v>5</v>
      </c>
      <c r="X23" s="111">
        <v>5.14</v>
      </c>
      <c r="Y23" s="11">
        <v>5</v>
      </c>
      <c r="Z23" s="10"/>
      <c r="AA23" s="12" t="s">
        <v>791</v>
      </c>
    </row>
    <row r="24" spans="1:29" x14ac:dyDescent="0.3">
      <c r="A24" s="1">
        <v>23</v>
      </c>
      <c r="B24" s="6">
        <v>44819</v>
      </c>
      <c r="C24" s="29" t="s">
        <v>18</v>
      </c>
      <c r="D24" s="8">
        <v>0.6166666666666667</v>
      </c>
      <c r="E24" s="8">
        <v>0.6333333333333333</v>
      </c>
      <c r="F24" s="29" t="s">
        <v>203</v>
      </c>
      <c r="G24" s="11" t="s">
        <v>710</v>
      </c>
      <c r="H24" s="5" t="s">
        <v>711</v>
      </c>
      <c r="I24" s="24" t="s">
        <v>792</v>
      </c>
      <c r="J24" s="24" t="s">
        <v>793</v>
      </c>
      <c r="K24" s="24" t="s">
        <v>794</v>
      </c>
      <c r="L24" s="24" t="s">
        <v>795</v>
      </c>
      <c r="M24" s="5" t="s">
        <v>57</v>
      </c>
      <c r="N24" s="11" t="s">
        <v>57</v>
      </c>
      <c r="O24" s="11" t="s">
        <v>718</v>
      </c>
      <c r="P24" s="11" t="s">
        <v>718</v>
      </c>
      <c r="Q24" s="11">
        <v>0</v>
      </c>
      <c r="R24" s="11">
        <v>0</v>
      </c>
      <c r="S24" s="11" t="s">
        <v>59</v>
      </c>
      <c r="T24" s="11" t="s">
        <v>59</v>
      </c>
      <c r="U24" s="11">
        <v>2</v>
      </c>
      <c r="V24" s="11">
        <v>2</v>
      </c>
      <c r="W24" s="11">
        <v>5</v>
      </c>
      <c r="X24" s="111">
        <v>5.25</v>
      </c>
      <c r="Y24" s="11">
        <v>5</v>
      </c>
      <c r="Z24" s="10"/>
      <c r="AA24" s="12" t="s">
        <v>796</v>
      </c>
    </row>
    <row r="25" spans="1:29" x14ac:dyDescent="0.3">
      <c r="A25" s="1">
        <v>24</v>
      </c>
      <c r="B25" s="6">
        <v>44820</v>
      </c>
      <c r="C25" s="29" t="s">
        <v>18</v>
      </c>
      <c r="D25" s="8">
        <v>0.63055555555555554</v>
      </c>
      <c r="E25" s="8">
        <v>0.64930555555555558</v>
      </c>
      <c r="F25" s="29" t="s">
        <v>203</v>
      </c>
      <c r="G25" s="11" t="s">
        <v>710</v>
      </c>
      <c r="H25" s="5" t="s">
        <v>711</v>
      </c>
      <c r="I25" s="24" t="s">
        <v>797</v>
      </c>
      <c r="J25" s="24" t="s">
        <v>798</v>
      </c>
      <c r="K25" s="24" t="s">
        <v>799</v>
      </c>
      <c r="L25" s="24" t="s">
        <v>800</v>
      </c>
      <c r="M25" s="5" t="s">
        <v>57</v>
      </c>
      <c r="N25" s="5" t="s">
        <v>57</v>
      </c>
      <c r="O25" s="5" t="s">
        <v>718</v>
      </c>
      <c r="P25" s="5" t="s">
        <v>718</v>
      </c>
      <c r="Q25" s="5">
        <v>0</v>
      </c>
      <c r="R25" s="5">
        <v>0</v>
      </c>
      <c r="S25" s="11" t="s">
        <v>59</v>
      </c>
      <c r="T25" s="11" t="s">
        <v>59</v>
      </c>
      <c r="U25" s="5">
        <v>2</v>
      </c>
      <c r="V25" s="5">
        <v>2</v>
      </c>
      <c r="W25" s="11">
        <v>5</v>
      </c>
      <c r="X25" s="111">
        <v>5.3</v>
      </c>
      <c r="Y25" s="11">
        <v>5</v>
      </c>
      <c r="Z25" s="5"/>
      <c r="AA25" s="12" t="s">
        <v>801</v>
      </c>
    </row>
    <row r="26" spans="1:29" x14ac:dyDescent="0.3">
      <c r="A26" s="1">
        <v>25</v>
      </c>
      <c r="B26" s="6">
        <v>44821</v>
      </c>
      <c r="C26" s="29" t="s">
        <v>18</v>
      </c>
      <c r="D26" s="8">
        <v>0.63680555555555551</v>
      </c>
      <c r="E26" s="8">
        <v>0.65</v>
      </c>
      <c r="F26" s="29" t="s">
        <v>203</v>
      </c>
      <c r="G26" s="11" t="s">
        <v>710</v>
      </c>
      <c r="H26" s="5" t="s">
        <v>711</v>
      </c>
      <c r="I26" s="24" t="s">
        <v>802</v>
      </c>
      <c r="J26" s="24" t="s">
        <v>803</v>
      </c>
      <c r="K26" s="24" t="s">
        <v>804</v>
      </c>
      <c r="L26" s="24" t="s">
        <v>805</v>
      </c>
      <c r="M26" s="5" t="s">
        <v>57</v>
      </c>
      <c r="N26" s="5" t="s">
        <v>57</v>
      </c>
      <c r="O26" s="5" t="s">
        <v>718</v>
      </c>
      <c r="P26" s="5" t="s">
        <v>718</v>
      </c>
      <c r="Q26" s="5">
        <v>0</v>
      </c>
      <c r="R26" s="5">
        <v>0</v>
      </c>
      <c r="S26" s="11" t="s">
        <v>59</v>
      </c>
      <c r="T26" s="11" t="s">
        <v>59</v>
      </c>
      <c r="U26" s="5">
        <v>2</v>
      </c>
      <c r="V26" s="5">
        <v>2</v>
      </c>
      <c r="W26" s="11">
        <v>5</v>
      </c>
      <c r="X26" s="113">
        <v>5.31</v>
      </c>
      <c r="Y26" s="11">
        <v>5</v>
      </c>
      <c r="AA26" s="12" t="s">
        <v>806</v>
      </c>
    </row>
    <row r="27" spans="1:29" x14ac:dyDescent="0.3">
      <c r="A27" s="53">
        <v>26</v>
      </c>
      <c r="B27" s="6">
        <v>44823</v>
      </c>
      <c r="C27" s="29" t="s">
        <v>18</v>
      </c>
      <c r="D27" s="8">
        <v>0.69861111111111107</v>
      </c>
      <c r="E27" s="8">
        <v>0.71319444444444446</v>
      </c>
      <c r="F27" s="29" t="s">
        <v>203</v>
      </c>
      <c r="G27" s="11" t="s">
        <v>710</v>
      </c>
      <c r="H27" s="5" t="s">
        <v>711</v>
      </c>
      <c r="I27" s="24" t="s">
        <v>807</v>
      </c>
      <c r="J27" s="24" t="s">
        <v>808</v>
      </c>
      <c r="K27" s="24" t="s">
        <v>809</v>
      </c>
      <c r="L27" s="24" t="s">
        <v>810</v>
      </c>
      <c r="M27" s="5" t="s">
        <v>57</v>
      </c>
      <c r="N27" s="5" t="s">
        <v>57</v>
      </c>
      <c r="O27" s="5" t="s">
        <v>718</v>
      </c>
      <c r="P27" s="5" t="s">
        <v>718</v>
      </c>
      <c r="Q27" s="5">
        <v>0</v>
      </c>
      <c r="R27" s="5">
        <v>0</v>
      </c>
      <c r="S27" s="11" t="s">
        <v>59</v>
      </c>
      <c r="T27" s="11" t="s">
        <v>59</v>
      </c>
      <c r="U27" s="5">
        <v>2</v>
      </c>
      <c r="V27" s="5">
        <v>2</v>
      </c>
      <c r="W27" s="11">
        <v>5</v>
      </c>
      <c r="X27" s="111">
        <v>5.37</v>
      </c>
      <c r="Y27" s="11">
        <v>5</v>
      </c>
      <c r="AA27" s="12" t="s">
        <v>811</v>
      </c>
    </row>
    <row r="28" spans="1:29" x14ac:dyDescent="0.3">
      <c r="A28" s="1"/>
      <c r="B28" s="6"/>
      <c r="C28" s="29"/>
      <c r="D28" s="8"/>
      <c r="E28" s="8"/>
      <c r="F28" s="29"/>
      <c r="G28" s="11"/>
      <c r="H28" s="5"/>
      <c r="I28" s="24"/>
      <c r="J28" s="24"/>
      <c r="K28" s="24"/>
      <c r="L28" s="24"/>
      <c r="M28" s="5"/>
      <c r="N28" s="5"/>
      <c r="O28" s="5"/>
      <c r="P28" s="5"/>
      <c r="Q28" s="5"/>
      <c r="R28" s="5"/>
      <c r="S28" s="11"/>
      <c r="T28" s="11"/>
      <c r="U28" s="5"/>
      <c r="V28" s="5"/>
      <c r="W28" s="11"/>
      <c r="X28" s="5"/>
      <c r="AA28" s="12"/>
    </row>
    <row r="29" spans="1:29" x14ac:dyDescent="0.3">
      <c r="A29" s="1"/>
      <c r="B29" s="6"/>
      <c r="C29" s="29"/>
      <c r="D29" s="8"/>
      <c r="E29" s="8"/>
      <c r="F29" s="29"/>
      <c r="G29" s="11"/>
      <c r="H29" s="5"/>
      <c r="I29" s="24"/>
      <c r="J29" s="24"/>
      <c r="K29" s="24"/>
      <c r="L29" s="24"/>
      <c r="M29" s="5"/>
      <c r="N29" s="5"/>
      <c r="O29" s="5"/>
      <c r="P29" s="5"/>
      <c r="Q29" s="5"/>
      <c r="R29" s="5"/>
      <c r="S29" s="11"/>
      <c r="T29" s="11"/>
      <c r="U29" s="5"/>
      <c r="V29" s="5"/>
      <c r="W29" s="11"/>
      <c r="X29" s="5"/>
      <c r="AA29" s="12"/>
    </row>
    <row r="30" spans="1:29" x14ac:dyDescent="0.3">
      <c r="A30" s="1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9" x14ac:dyDescent="0.3">
      <c r="A31" s="1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9" x14ac:dyDescent="0.3">
      <c r="A32" s="71">
        <f>COUNT(A2:A31)</f>
        <v>26</v>
      </c>
      <c r="B32" s="72"/>
      <c r="C32" s="73"/>
      <c r="D32" s="74"/>
      <c r="E32" s="74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1" t="s">
        <v>186</v>
      </c>
      <c r="W32" s="71">
        <f>SUM(W2:W30)</f>
        <v>130</v>
      </c>
      <c r="X32" s="71">
        <f>SUM(X2:X30)</f>
        <v>105.95</v>
      </c>
      <c r="Y32" s="71">
        <f>SUM(Y2:Y30)</f>
        <v>99.94</v>
      </c>
      <c r="Z32" s="71"/>
      <c r="AA32" s="73" t="s">
        <v>186</v>
      </c>
      <c r="AB32" s="75"/>
      <c r="AC32" s="73"/>
    </row>
    <row r="33" spans="1:28" x14ac:dyDescent="0.3">
      <c r="A33" s="1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x14ac:dyDescent="0.3">
      <c r="A34" s="1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x14ac:dyDescent="0.3">
      <c r="A35" s="1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 x14ac:dyDescent="0.3">
      <c r="A36" s="1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1:28" x14ac:dyDescent="0.3">
      <c r="A37" s="1"/>
    </row>
  </sheetData>
  <autoFilter ref="A1:AB37" xr:uid="{E351C7C9-D7D8-4432-80BD-3FF698E23C28}">
    <sortState ref="A2:AB37">
      <sortCondition ref="C1:C37"/>
    </sortState>
  </autoFilter>
  <hyperlinks>
    <hyperlink ref="AA3" r:id="rId1" xr:uid="{38B80B52-DD75-4833-8E1C-69D49F9BF806}"/>
    <hyperlink ref="AA4" r:id="rId2" xr:uid="{BED2B491-6491-456E-8EFB-4085F11B091D}"/>
    <hyperlink ref="AA8" r:id="rId3" xr:uid="{DF88DEEB-6E89-4061-A153-8109A7ECB2D0}"/>
    <hyperlink ref="AA11" r:id="rId4" xr:uid="{13D3D08C-E243-4800-9D33-9B11032CBFC0}"/>
    <hyperlink ref="AA12" r:id="rId5" xr:uid="{A08D2CFD-339D-4F46-B763-F41B6A72E2FB}"/>
    <hyperlink ref="AA13" r:id="rId6" xr:uid="{28B42D95-DCFA-41B0-9ED2-258B61BDF379}"/>
    <hyperlink ref="AA14" r:id="rId7" xr:uid="{D37C336F-00E6-4933-8BAD-791974E0C395}"/>
    <hyperlink ref="AA15" r:id="rId8" xr:uid="{166B8313-CD94-4475-9979-BDB8C19D4E90}"/>
    <hyperlink ref="AA16" r:id="rId9" xr:uid="{2262CC3B-BB37-43CC-94CA-CD060F9A7821}"/>
    <hyperlink ref="AA17" r:id="rId10" xr:uid="{C577CBC9-1EB3-4EBC-9083-A64243F50913}"/>
    <hyperlink ref="AA18" r:id="rId11" xr:uid="{CEA5F42E-3ADE-4832-AC8E-A07B6B31CB14}"/>
    <hyperlink ref="AA19" r:id="rId12" xr:uid="{8D1D23BC-0A42-4BB3-884E-769DF4FC2C81}"/>
    <hyperlink ref="AA20" r:id="rId13" xr:uid="{E24D4FDB-38F5-4E77-8018-5B0FD118197B}"/>
    <hyperlink ref="AA21" r:id="rId14" xr:uid="{46D99492-2196-4CB8-A267-DFE67B2E7989}"/>
    <hyperlink ref="AA22" r:id="rId15" xr:uid="{DAF09C2F-8351-453B-9CF0-CCE220656D5E}"/>
    <hyperlink ref="AA23" r:id="rId16" xr:uid="{B5BF6358-03ED-4762-AA86-23C8863CC3CE}"/>
    <hyperlink ref="AA24" r:id="rId17" xr:uid="{73FF2ABC-EF1B-448A-9185-412EB26C294E}"/>
    <hyperlink ref="AA25" r:id="rId18" xr:uid="{75BAF02A-0293-4784-811F-94452C2253A5}"/>
    <hyperlink ref="AA26" r:id="rId19" xr:uid="{3F912F3B-91EB-426E-BD5F-728624269072}"/>
    <hyperlink ref="AA27" r:id="rId20" xr:uid="{6D0D42A1-F56D-453D-AFC4-595C476A0247}"/>
  </hyperlinks>
  <pageMargins left="0.511811024" right="0.511811024" top="0.78740157499999996" bottom="0.78740157499999996" header="0.31496062000000002" footer="0.31496062000000002"/>
  <pageSetup paperSize="9" orientation="portrait" r:id="rId21"/>
  <headerFooter>
    <oddFooter>&amp;C_x000D_&amp;1#&amp;"Calibri"&amp;11&amp;K008542 INTERNA \ Força de Trabalho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4A611-FAFB-453F-BE15-BD0AD501D501}">
  <dimension ref="A1:AC35"/>
  <sheetViews>
    <sheetView topLeftCell="V19" zoomScaleNormal="100" workbookViewId="0">
      <selection activeCell="X27" sqref="X2:X27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57.33203125" bestFit="1" customWidth="1"/>
    <col min="27" max="27" width="66.33203125" bestFit="1" customWidth="1"/>
    <col min="28" max="28" width="45.88671875" customWidth="1"/>
  </cols>
  <sheetData>
    <row r="1" spans="1:29" ht="43.2" x14ac:dyDescent="0.3">
      <c r="A1" s="3" t="s">
        <v>27</v>
      </c>
      <c r="B1" s="44" t="s">
        <v>28</v>
      </c>
      <c r="C1" s="44" t="s">
        <v>29</v>
      </c>
      <c r="D1" s="45" t="s">
        <v>30</v>
      </c>
      <c r="E1" s="45" t="s">
        <v>31</v>
      </c>
      <c r="F1" s="45" t="s">
        <v>32</v>
      </c>
      <c r="G1" s="45" t="s">
        <v>33</v>
      </c>
      <c r="H1" s="45" t="s">
        <v>0</v>
      </c>
      <c r="I1" s="45" t="s">
        <v>34</v>
      </c>
      <c r="J1" s="45" t="s">
        <v>35</v>
      </c>
      <c r="K1" s="45" t="s">
        <v>36</v>
      </c>
      <c r="L1" s="45" t="s">
        <v>37</v>
      </c>
      <c r="M1" s="45" t="s">
        <v>38</v>
      </c>
      <c r="N1" s="45" t="s">
        <v>39</v>
      </c>
      <c r="O1" s="45" t="s">
        <v>40</v>
      </c>
      <c r="P1" s="45" t="s">
        <v>41</v>
      </c>
      <c r="Q1" s="45" t="s">
        <v>42</v>
      </c>
      <c r="R1" s="45" t="s">
        <v>43</v>
      </c>
      <c r="S1" s="45" t="s">
        <v>44</v>
      </c>
      <c r="T1" s="45" t="s">
        <v>45</v>
      </c>
      <c r="U1" s="45" t="s">
        <v>46</v>
      </c>
      <c r="V1" s="45" t="s">
        <v>47</v>
      </c>
      <c r="W1" s="45" t="s">
        <v>48</v>
      </c>
      <c r="X1" s="46" t="s">
        <v>24</v>
      </c>
      <c r="Y1" s="46" t="s">
        <v>25</v>
      </c>
      <c r="Z1" s="45" t="s">
        <v>49</v>
      </c>
      <c r="AA1" s="45"/>
      <c r="AB1" s="47" t="s">
        <v>50</v>
      </c>
    </row>
    <row r="2" spans="1:29" ht="31.95" customHeight="1" x14ac:dyDescent="0.3">
      <c r="A2" s="1">
        <v>1</v>
      </c>
      <c r="B2" s="6">
        <v>44793</v>
      </c>
      <c r="C2" s="5" t="s">
        <v>18</v>
      </c>
      <c r="D2" s="8">
        <v>0.32291666666666669</v>
      </c>
      <c r="E2" s="8">
        <v>0.34791666666666665</v>
      </c>
      <c r="F2" s="29" t="s">
        <v>203</v>
      </c>
      <c r="G2" s="5" t="s">
        <v>812</v>
      </c>
      <c r="H2" s="5" t="s">
        <v>10</v>
      </c>
      <c r="M2" s="5" t="s">
        <v>57</v>
      </c>
      <c r="N2" s="5" t="s">
        <v>57</v>
      </c>
      <c r="O2" s="5" t="s">
        <v>718</v>
      </c>
      <c r="P2" s="5" t="s">
        <v>718</v>
      </c>
      <c r="Q2" s="5">
        <v>1</v>
      </c>
      <c r="R2" s="5">
        <v>1</v>
      </c>
      <c r="S2" s="5" t="s">
        <v>59</v>
      </c>
      <c r="T2" s="5" t="s">
        <v>59</v>
      </c>
      <c r="U2" s="5">
        <v>1</v>
      </c>
      <c r="V2" s="5">
        <v>1</v>
      </c>
      <c r="W2">
        <v>10</v>
      </c>
      <c r="X2" s="115">
        <v>10.3</v>
      </c>
      <c r="Y2">
        <v>10</v>
      </c>
      <c r="Z2" s="48"/>
      <c r="AA2" s="25" t="s">
        <v>813</v>
      </c>
      <c r="AB2" s="96" t="s">
        <v>814</v>
      </c>
      <c r="AC2" s="49"/>
    </row>
    <row r="3" spans="1:29" x14ac:dyDescent="0.3">
      <c r="A3" s="1">
        <v>2</v>
      </c>
      <c r="B3" s="6">
        <v>44795</v>
      </c>
      <c r="C3" s="5" t="s">
        <v>18</v>
      </c>
      <c r="D3" s="8">
        <v>0.38194444444444442</v>
      </c>
      <c r="E3" s="8">
        <v>0.39652777777777781</v>
      </c>
      <c r="F3" s="29" t="s">
        <v>203</v>
      </c>
      <c r="G3" s="5" t="s">
        <v>812</v>
      </c>
      <c r="H3" s="5" t="s">
        <v>10</v>
      </c>
      <c r="I3" s="24" t="s">
        <v>815</v>
      </c>
      <c r="J3" s="24" t="s">
        <v>816</v>
      </c>
      <c r="K3" s="24" t="s">
        <v>817</v>
      </c>
      <c r="L3" s="24" t="s">
        <v>818</v>
      </c>
      <c r="M3" s="5" t="s">
        <v>57</v>
      </c>
      <c r="N3" s="5" t="s">
        <v>57</v>
      </c>
      <c r="O3" s="5" t="s">
        <v>718</v>
      </c>
      <c r="P3" s="5" t="s">
        <v>718</v>
      </c>
      <c r="Q3" s="5">
        <v>1</v>
      </c>
      <c r="R3" s="5">
        <v>1</v>
      </c>
      <c r="S3" s="5" t="s">
        <v>59</v>
      </c>
      <c r="T3" s="5" t="s">
        <v>59</v>
      </c>
      <c r="U3" s="5">
        <v>1</v>
      </c>
      <c r="V3" s="5">
        <v>1</v>
      </c>
      <c r="W3">
        <v>10</v>
      </c>
      <c r="X3" s="115">
        <v>10.27</v>
      </c>
      <c r="Y3">
        <v>10</v>
      </c>
      <c r="Z3" s="5"/>
      <c r="AA3" s="25" t="s">
        <v>819</v>
      </c>
      <c r="AB3" s="5"/>
    </row>
    <row r="4" spans="1:29" x14ac:dyDescent="0.3">
      <c r="A4" s="1">
        <v>3</v>
      </c>
      <c r="B4" s="6">
        <v>44796</v>
      </c>
      <c r="C4" s="5" t="s">
        <v>18</v>
      </c>
      <c r="D4" s="8">
        <v>0.37361111111111112</v>
      </c>
      <c r="E4" s="8">
        <v>0.39027777777777778</v>
      </c>
      <c r="F4" s="29" t="s">
        <v>203</v>
      </c>
      <c r="G4" s="5" t="s">
        <v>812</v>
      </c>
      <c r="H4" s="29" t="s">
        <v>10</v>
      </c>
      <c r="I4" s="24" t="s">
        <v>820</v>
      </c>
      <c r="J4" s="24" t="s">
        <v>821</v>
      </c>
      <c r="K4" s="24" t="s">
        <v>822</v>
      </c>
      <c r="L4" s="24" t="s">
        <v>823</v>
      </c>
      <c r="M4" s="5" t="s">
        <v>57</v>
      </c>
      <c r="N4" s="5" t="s">
        <v>57</v>
      </c>
      <c r="O4" s="5" t="s">
        <v>718</v>
      </c>
      <c r="P4" s="5" t="s">
        <v>718</v>
      </c>
      <c r="Q4" s="5">
        <v>1</v>
      </c>
      <c r="R4" s="5">
        <v>1</v>
      </c>
      <c r="S4" s="5" t="s">
        <v>59</v>
      </c>
      <c r="T4" s="5" t="s">
        <v>59</v>
      </c>
      <c r="U4" s="5">
        <v>1</v>
      </c>
      <c r="V4" s="5">
        <v>1</v>
      </c>
      <c r="W4">
        <v>10</v>
      </c>
      <c r="X4" s="115">
        <v>10.3</v>
      </c>
      <c r="Y4">
        <v>10</v>
      </c>
      <c r="Z4" s="5"/>
      <c r="AA4" s="25" t="s">
        <v>824</v>
      </c>
      <c r="AB4" s="5"/>
    </row>
    <row r="5" spans="1:29" x14ac:dyDescent="0.3">
      <c r="A5" s="1">
        <v>4</v>
      </c>
      <c r="B5" s="6">
        <v>44797</v>
      </c>
      <c r="C5" s="5" t="s">
        <v>18</v>
      </c>
      <c r="D5" s="8">
        <v>0.38750000000000001</v>
      </c>
      <c r="E5" s="8">
        <v>0.40416666666666662</v>
      </c>
      <c r="F5" s="29" t="s">
        <v>203</v>
      </c>
      <c r="G5" s="5" t="s">
        <v>812</v>
      </c>
      <c r="H5" s="5" t="s">
        <v>10</v>
      </c>
      <c r="I5" s="24" t="s">
        <v>825</v>
      </c>
      <c r="J5" s="24" t="s">
        <v>826</v>
      </c>
      <c r="K5" s="24" t="s">
        <v>827</v>
      </c>
      <c r="L5" s="24" t="s">
        <v>828</v>
      </c>
      <c r="M5" s="5" t="s">
        <v>57</v>
      </c>
      <c r="N5" s="5" t="s">
        <v>57</v>
      </c>
      <c r="O5" s="5" t="s">
        <v>718</v>
      </c>
      <c r="P5" s="5" t="s">
        <v>718</v>
      </c>
      <c r="Q5" s="5">
        <v>1</v>
      </c>
      <c r="R5" s="5">
        <v>1</v>
      </c>
      <c r="S5" s="5" t="s">
        <v>59</v>
      </c>
      <c r="T5" s="5" t="s">
        <v>59</v>
      </c>
      <c r="U5" s="5">
        <v>1</v>
      </c>
      <c r="V5" s="5">
        <v>1</v>
      </c>
      <c r="W5">
        <v>10</v>
      </c>
      <c r="X5" s="115">
        <v>10.52</v>
      </c>
      <c r="Y5">
        <v>10</v>
      </c>
      <c r="Z5" s="5"/>
      <c r="AA5" s="25" t="s">
        <v>829</v>
      </c>
      <c r="AB5" s="5"/>
    </row>
    <row r="6" spans="1:29" x14ac:dyDescent="0.3">
      <c r="A6" s="1">
        <v>5</v>
      </c>
      <c r="B6" s="6">
        <v>44798</v>
      </c>
      <c r="C6" s="5" t="s">
        <v>18</v>
      </c>
      <c r="D6" s="8">
        <v>0.44513888888888892</v>
      </c>
      <c r="E6" s="8">
        <v>0.4597222222222222</v>
      </c>
      <c r="F6" s="29" t="s">
        <v>203</v>
      </c>
      <c r="G6" s="5" t="s">
        <v>812</v>
      </c>
      <c r="H6" s="29" t="s">
        <v>10</v>
      </c>
      <c r="I6" s="24" t="s">
        <v>830</v>
      </c>
      <c r="J6" s="24" t="s">
        <v>831</v>
      </c>
      <c r="K6" s="24" t="s">
        <v>832</v>
      </c>
      <c r="L6" s="24" t="s">
        <v>833</v>
      </c>
      <c r="M6" s="5" t="s">
        <v>57</v>
      </c>
      <c r="N6" s="5" t="s">
        <v>57</v>
      </c>
      <c r="O6" s="5" t="s">
        <v>66</v>
      </c>
      <c r="P6" s="5" t="s">
        <v>66</v>
      </c>
      <c r="Q6" s="5">
        <v>1</v>
      </c>
      <c r="R6" s="5">
        <v>1</v>
      </c>
      <c r="S6" s="5" t="s">
        <v>59</v>
      </c>
      <c r="T6" s="5" t="s">
        <v>59</v>
      </c>
      <c r="U6" s="5">
        <v>1</v>
      </c>
      <c r="V6" s="5">
        <v>1</v>
      </c>
      <c r="W6">
        <v>10</v>
      </c>
      <c r="X6" s="115">
        <v>10.27</v>
      </c>
      <c r="Y6">
        <v>10</v>
      </c>
      <c r="Z6" s="5"/>
      <c r="AA6" s="25" t="s">
        <v>834</v>
      </c>
      <c r="AB6" s="5"/>
    </row>
    <row r="7" spans="1:29" x14ac:dyDescent="0.3">
      <c r="A7" s="1">
        <v>6</v>
      </c>
      <c r="B7" s="6">
        <v>44799</v>
      </c>
      <c r="C7" s="5" t="s">
        <v>18</v>
      </c>
      <c r="D7" s="8">
        <v>0.4826388888888889</v>
      </c>
      <c r="E7" s="8">
        <v>0.49791666666666662</v>
      </c>
      <c r="F7" s="29" t="s">
        <v>203</v>
      </c>
      <c r="G7" s="5" t="s">
        <v>812</v>
      </c>
      <c r="H7" s="5" t="s">
        <v>10</v>
      </c>
      <c r="I7" s="24" t="s">
        <v>835</v>
      </c>
      <c r="J7" s="24" t="s">
        <v>836</v>
      </c>
      <c r="K7" s="24" t="s">
        <v>837</v>
      </c>
      <c r="L7" s="24" t="s">
        <v>838</v>
      </c>
      <c r="M7" s="5" t="s">
        <v>57</v>
      </c>
      <c r="N7" s="5" t="s">
        <v>57</v>
      </c>
      <c r="O7" s="5" t="s">
        <v>66</v>
      </c>
      <c r="P7" s="5" t="s">
        <v>66</v>
      </c>
      <c r="Q7" s="5">
        <v>1</v>
      </c>
      <c r="R7" s="5">
        <v>1</v>
      </c>
      <c r="S7" s="5" t="s">
        <v>59</v>
      </c>
      <c r="T7" s="5" t="s">
        <v>59</v>
      </c>
      <c r="U7" s="5">
        <v>1</v>
      </c>
      <c r="V7" s="5">
        <v>1</v>
      </c>
      <c r="W7">
        <v>10</v>
      </c>
      <c r="X7" s="115">
        <v>10.29</v>
      </c>
      <c r="Y7">
        <v>10</v>
      </c>
      <c r="Z7" s="5"/>
      <c r="AA7" s="25" t="s">
        <v>839</v>
      </c>
      <c r="AB7" s="5"/>
    </row>
    <row r="8" spans="1:29" x14ac:dyDescent="0.3">
      <c r="A8" s="1">
        <v>7</v>
      </c>
      <c r="B8" s="6">
        <v>44800</v>
      </c>
      <c r="C8" s="5" t="s">
        <v>18</v>
      </c>
      <c r="D8" s="8">
        <v>0.49861111111111112</v>
      </c>
      <c r="E8" s="8">
        <v>0.51458333333333328</v>
      </c>
      <c r="F8" s="29" t="s">
        <v>203</v>
      </c>
      <c r="G8" s="5" t="s">
        <v>812</v>
      </c>
      <c r="H8" s="29" t="s">
        <v>10</v>
      </c>
      <c r="I8" s="24" t="s">
        <v>840</v>
      </c>
      <c r="J8" s="24" t="s">
        <v>841</v>
      </c>
      <c r="K8" s="24" t="s">
        <v>842</v>
      </c>
      <c r="L8" s="24" t="s">
        <v>843</v>
      </c>
      <c r="M8" s="5" t="s">
        <v>57</v>
      </c>
      <c r="N8" s="5" t="s">
        <v>57</v>
      </c>
      <c r="O8" s="5" t="s">
        <v>718</v>
      </c>
      <c r="P8" s="5" t="s">
        <v>718</v>
      </c>
      <c r="Q8" s="5">
        <v>1</v>
      </c>
      <c r="R8" s="5">
        <v>1</v>
      </c>
      <c r="S8" s="5" t="s">
        <v>59</v>
      </c>
      <c r="T8" s="5" t="s">
        <v>59</v>
      </c>
      <c r="U8" s="5">
        <v>1</v>
      </c>
      <c r="V8" s="5">
        <v>1</v>
      </c>
      <c r="W8">
        <v>10</v>
      </c>
      <c r="X8" s="115">
        <v>10.29</v>
      </c>
      <c r="Y8">
        <v>10</v>
      </c>
      <c r="Z8" s="5"/>
      <c r="AA8" s="25" t="s">
        <v>844</v>
      </c>
      <c r="AB8" s="5"/>
    </row>
    <row r="9" spans="1:29" x14ac:dyDescent="0.3">
      <c r="A9" s="1">
        <v>8</v>
      </c>
      <c r="B9" s="6">
        <v>44802</v>
      </c>
      <c r="C9" s="5" t="s">
        <v>18</v>
      </c>
      <c r="D9" s="8">
        <v>0.56527777777777777</v>
      </c>
      <c r="E9" s="8">
        <v>0.58194444444444449</v>
      </c>
      <c r="F9" s="29" t="s">
        <v>203</v>
      </c>
      <c r="G9" s="5" t="s">
        <v>812</v>
      </c>
      <c r="H9" s="29" t="s">
        <v>10</v>
      </c>
      <c r="I9" s="24" t="s">
        <v>845</v>
      </c>
      <c r="J9" s="24" t="s">
        <v>846</v>
      </c>
      <c r="K9" s="24" t="s">
        <v>847</v>
      </c>
      <c r="L9" s="24" t="s">
        <v>848</v>
      </c>
      <c r="M9" s="5" t="s">
        <v>57</v>
      </c>
      <c r="N9" s="5" t="s">
        <v>57</v>
      </c>
      <c r="O9" s="5" t="s">
        <v>66</v>
      </c>
      <c r="P9" s="5" t="s">
        <v>66</v>
      </c>
      <c r="Q9" s="5">
        <v>1</v>
      </c>
      <c r="R9" s="5">
        <v>1</v>
      </c>
      <c r="S9" s="5" t="s">
        <v>59</v>
      </c>
      <c r="T9" s="5" t="s">
        <v>59</v>
      </c>
      <c r="U9" s="5">
        <v>1</v>
      </c>
      <c r="V9" s="5">
        <v>1</v>
      </c>
      <c r="W9">
        <v>10</v>
      </c>
      <c r="X9" s="115">
        <v>10.3</v>
      </c>
      <c r="Y9">
        <v>10</v>
      </c>
      <c r="AA9" s="25" t="s">
        <v>849</v>
      </c>
    </row>
    <row r="10" spans="1:29" x14ac:dyDescent="0.3">
      <c r="A10" s="1">
        <v>9</v>
      </c>
      <c r="B10" s="6">
        <v>44803</v>
      </c>
      <c r="C10" s="5" t="s">
        <v>18</v>
      </c>
      <c r="D10" s="8">
        <v>0.56388888888888888</v>
      </c>
      <c r="E10" s="8">
        <v>0.57986111111111105</v>
      </c>
      <c r="F10" s="29" t="s">
        <v>203</v>
      </c>
      <c r="G10" s="5" t="s">
        <v>812</v>
      </c>
      <c r="H10" s="5" t="s">
        <v>10</v>
      </c>
      <c r="I10" s="24" t="s">
        <v>850</v>
      </c>
      <c r="J10" s="24" t="s">
        <v>851</v>
      </c>
      <c r="K10" s="24" t="s">
        <v>852</v>
      </c>
      <c r="L10" s="24" t="s">
        <v>853</v>
      </c>
      <c r="M10" s="5" t="s">
        <v>57</v>
      </c>
      <c r="N10" s="5" t="s">
        <v>57</v>
      </c>
      <c r="O10" s="5" t="s">
        <v>718</v>
      </c>
      <c r="P10" s="5" t="s">
        <v>718</v>
      </c>
      <c r="Q10" s="5">
        <v>1</v>
      </c>
      <c r="R10" s="5">
        <v>1</v>
      </c>
      <c r="S10" s="5" t="s">
        <v>59</v>
      </c>
      <c r="T10" s="5" t="s">
        <v>59</v>
      </c>
      <c r="U10" s="5">
        <v>1</v>
      </c>
      <c r="V10" s="5">
        <v>1</v>
      </c>
      <c r="W10">
        <v>10</v>
      </c>
      <c r="X10" s="115">
        <v>10.24</v>
      </c>
      <c r="Y10">
        <v>10</v>
      </c>
      <c r="AA10" s="25" t="s">
        <v>854</v>
      </c>
    </row>
    <row r="11" spans="1:29" x14ac:dyDescent="0.3">
      <c r="A11" s="1">
        <v>10</v>
      </c>
      <c r="B11" s="6">
        <v>44804</v>
      </c>
      <c r="C11" s="5" t="s">
        <v>18</v>
      </c>
      <c r="D11" s="8">
        <v>0.59861111111111109</v>
      </c>
      <c r="E11" s="8">
        <v>0.6381944444444444</v>
      </c>
      <c r="F11" s="29" t="s">
        <v>203</v>
      </c>
      <c r="G11" s="5" t="s">
        <v>812</v>
      </c>
      <c r="H11" s="29" t="s">
        <v>10</v>
      </c>
      <c r="I11" s="24" t="s">
        <v>855</v>
      </c>
      <c r="J11" s="24" t="s">
        <v>856</v>
      </c>
      <c r="K11" s="24" t="s">
        <v>857</v>
      </c>
      <c r="L11" s="24" t="s">
        <v>858</v>
      </c>
      <c r="M11" s="5" t="s">
        <v>57</v>
      </c>
      <c r="N11" s="5" t="s">
        <v>57</v>
      </c>
      <c r="O11" s="5" t="s">
        <v>66</v>
      </c>
      <c r="P11" s="5" t="s">
        <v>66</v>
      </c>
      <c r="Q11" s="5">
        <v>1</v>
      </c>
      <c r="R11" s="5">
        <v>1</v>
      </c>
      <c r="S11" s="5" t="s">
        <v>59</v>
      </c>
      <c r="T11" s="5" t="s">
        <v>59</v>
      </c>
      <c r="U11" s="5">
        <v>1</v>
      </c>
      <c r="V11" s="5">
        <v>1</v>
      </c>
      <c r="W11">
        <v>10</v>
      </c>
      <c r="X11" s="115">
        <v>10.3</v>
      </c>
      <c r="Y11">
        <v>10</v>
      </c>
      <c r="AA11" s="25" t="s">
        <v>859</v>
      </c>
    </row>
    <row r="12" spans="1:29" x14ac:dyDescent="0.3">
      <c r="A12" s="1">
        <v>11</v>
      </c>
      <c r="B12" s="6">
        <v>44805</v>
      </c>
      <c r="C12" s="5" t="s">
        <v>18</v>
      </c>
      <c r="D12" s="8">
        <v>0.66180555555555554</v>
      </c>
      <c r="E12" s="8">
        <v>0.6777777777777777</v>
      </c>
      <c r="F12" s="29" t="s">
        <v>203</v>
      </c>
      <c r="G12" s="5" t="s">
        <v>812</v>
      </c>
      <c r="H12" s="29" t="s">
        <v>10</v>
      </c>
      <c r="I12" s="24" t="s">
        <v>860</v>
      </c>
      <c r="J12" s="24" t="s">
        <v>861</v>
      </c>
      <c r="K12" s="24" t="s">
        <v>862</v>
      </c>
      <c r="L12" s="24" t="s">
        <v>863</v>
      </c>
      <c r="M12" s="5" t="s">
        <v>57</v>
      </c>
      <c r="N12" s="5" t="s">
        <v>57</v>
      </c>
      <c r="O12" s="5" t="s">
        <v>718</v>
      </c>
      <c r="P12" s="5" t="s">
        <v>718</v>
      </c>
      <c r="Q12" s="5">
        <v>1</v>
      </c>
      <c r="R12" s="5">
        <v>1</v>
      </c>
      <c r="S12" s="5" t="s">
        <v>59</v>
      </c>
      <c r="T12" s="5" t="s">
        <v>59</v>
      </c>
      <c r="U12" s="5">
        <v>1</v>
      </c>
      <c r="V12" s="5">
        <v>1</v>
      </c>
      <c r="W12">
        <v>10</v>
      </c>
      <c r="X12" s="115">
        <v>10.26</v>
      </c>
      <c r="Y12">
        <v>10</v>
      </c>
      <c r="AA12" s="25" t="s">
        <v>864</v>
      </c>
    </row>
    <row r="13" spans="1:29" x14ac:dyDescent="0.3">
      <c r="A13" s="1">
        <v>12</v>
      </c>
      <c r="B13" s="6">
        <v>44806</v>
      </c>
      <c r="C13" s="5" t="s">
        <v>18</v>
      </c>
      <c r="D13" s="8">
        <v>0.67499999999999993</v>
      </c>
      <c r="E13" s="8">
        <v>0.69166666666666676</v>
      </c>
      <c r="F13" s="29" t="s">
        <v>203</v>
      </c>
      <c r="G13" s="5" t="s">
        <v>812</v>
      </c>
      <c r="H13" s="29" t="s">
        <v>10</v>
      </c>
      <c r="I13" s="24" t="s">
        <v>865</v>
      </c>
      <c r="J13" s="24" t="s">
        <v>866</v>
      </c>
      <c r="K13" s="24" t="s">
        <v>867</v>
      </c>
      <c r="L13" s="24" t="s">
        <v>868</v>
      </c>
      <c r="M13" s="5" t="s">
        <v>57</v>
      </c>
      <c r="N13" s="5" t="s">
        <v>57</v>
      </c>
      <c r="O13" s="5" t="s">
        <v>66</v>
      </c>
      <c r="P13" s="5" t="s">
        <v>66</v>
      </c>
      <c r="Q13" s="5">
        <v>1</v>
      </c>
      <c r="R13" s="5">
        <v>1</v>
      </c>
      <c r="S13" s="5" t="s">
        <v>59</v>
      </c>
      <c r="T13" s="5" t="s">
        <v>59</v>
      </c>
      <c r="U13" s="5">
        <v>1</v>
      </c>
      <c r="V13" s="5">
        <v>1</v>
      </c>
      <c r="W13">
        <v>10</v>
      </c>
      <c r="X13" s="115">
        <v>10.27</v>
      </c>
      <c r="Y13">
        <v>10</v>
      </c>
      <c r="Z13" s="5"/>
      <c r="AA13" s="14" t="s">
        <v>869</v>
      </c>
    </row>
    <row r="14" spans="1:29" x14ac:dyDescent="0.3">
      <c r="A14" s="1">
        <v>13</v>
      </c>
      <c r="B14" s="6">
        <v>44807</v>
      </c>
      <c r="C14" s="5" t="s">
        <v>18</v>
      </c>
      <c r="D14" s="8">
        <v>0.67847222222222225</v>
      </c>
      <c r="E14" s="8">
        <v>0.69652777777777775</v>
      </c>
      <c r="F14" s="29" t="s">
        <v>203</v>
      </c>
      <c r="G14" s="5" t="s">
        <v>812</v>
      </c>
      <c r="H14" s="29" t="s">
        <v>10</v>
      </c>
      <c r="I14" s="24" t="s">
        <v>870</v>
      </c>
      <c r="J14" s="24" t="s">
        <v>871</v>
      </c>
      <c r="K14" s="24" t="s">
        <v>872</v>
      </c>
      <c r="L14" s="24" t="s">
        <v>873</v>
      </c>
      <c r="M14" s="5" t="s">
        <v>57</v>
      </c>
      <c r="N14" s="5" t="s">
        <v>57</v>
      </c>
      <c r="O14" s="5" t="s">
        <v>718</v>
      </c>
      <c r="P14" s="5" t="s">
        <v>718</v>
      </c>
      <c r="Q14" s="5">
        <v>1</v>
      </c>
      <c r="R14" s="5">
        <v>1</v>
      </c>
      <c r="S14" s="5" t="s">
        <v>59</v>
      </c>
      <c r="T14" s="5" t="s">
        <v>59</v>
      </c>
      <c r="U14" s="5">
        <v>1</v>
      </c>
      <c r="V14" s="5">
        <v>1</v>
      </c>
      <c r="W14">
        <v>10</v>
      </c>
      <c r="X14" s="115">
        <v>10.29</v>
      </c>
      <c r="Y14">
        <v>10</v>
      </c>
      <c r="AA14" s="14" t="s">
        <v>874</v>
      </c>
    </row>
    <row r="15" spans="1:29" ht="28.8" x14ac:dyDescent="0.3">
      <c r="A15" s="1">
        <v>14</v>
      </c>
      <c r="B15" s="6">
        <v>44809</v>
      </c>
      <c r="C15" s="5" t="s">
        <v>18</v>
      </c>
      <c r="D15" s="8">
        <v>0.74236111111111114</v>
      </c>
      <c r="E15" s="8">
        <v>0.7715277777777777</v>
      </c>
      <c r="F15" s="29" t="s">
        <v>203</v>
      </c>
      <c r="G15" s="5" t="s">
        <v>812</v>
      </c>
      <c r="H15" s="29" t="s">
        <v>10</v>
      </c>
      <c r="I15" s="24" t="s">
        <v>875</v>
      </c>
      <c r="J15" s="24" t="s">
        <v>876</v>
      </c>
      <c r="K15" s="24" t="s">
        <v>877</v>
      </c>
      <c r="L15" s="24" t="s">
        <v>878</v>
      </c>
      <c r="M15" s="5" t="s">
        <v>57</v>
      </c>
      <c r="N15" s="5" t="s">
        <v>57</v>
      </c>
      <c r="O15" s="5" t="s">
        <v>718</v>
      </c>
      <c r="P15" s="5" t="s">
        <v>718</v>
      </c>
      <c r="Q15" s="5">
        <v>1</v>
      </c>
      <c r="R15" s="5">
        <v>1</v>
      </c>
      <c r="S15" s="5" t="s">
        <v>59</v>
      </c>
      <c r="T15" s="5" t="s">
        <v>59</v>
      </c>
      <c r="U15" s="5">
        <v>1</v>
      </c>
      <c r="V15" s="5">
        <v>1</v>
      </c>
      <c r="W15">
        <v>10</v>
      </c>
      <c r="X15" s="115">
        <v>10.19</v>
      </c>
      <c r="Y15">
        <v>10</v>
      </c>
      <c r="AA15" s="14" t="s">
        <v>879</v>
      </c>
      <c r="AB15" s="107" t="s">
        <v>880</v>
      </c>
    </row>
    <row r="16" spans="1:29" x14ac:dyDescent="0.3">
      <c r="A16" s="1">
        <v>15</v>
      </c>
      <c r="B16" s="6">
        <v>44810</v>
      </c>
      <c r="C16" s="5" t="s">
        <v>18</v>
      </c>
      <c r="D16" s="8">
        <v>0.3520833333333333</v>
      </c>
      <c r="E16" s="8">
        <v>0.36805555555555558</v>
      </c>
      <c r="F16" s="29" t="s">
        <v>203</v>
      </c>
      <c r="G16" s="5" t="s">
        <v>812</v>
      </c>
      <c r="H16" s="29" t="s">
        <v>10</v>
      </c>
      <c r="I16" s="24" t="s">
        <v>881</v>
      </c>
      <c r="J16" s="24" t="s">
        <v>882</v>
      </c>
      <c r="K16" s="27" t="s">
        <v>883</v>
      </c>
      <c r="L16" s="24" t="s">
        <v>884</v>
      </c>
      <c r="M16" s="5" t="s">
        <v>57</v>
      </c>
      <c r="N16" s="5" t="s">
        <v>57</v>
      </c>
      <c r="O16" s="5" t="s">
        <v>66</v>
      </c>
      <c r="P16" s="5" t="s">
        <v>66</v>
      </c>
      <c r="Q16" s="5">
        <v>1</v>
      </c>
      <c r="R16" s="5">
        <v>1</v>
      </c>
      <c r="S16" s="5" t="s">
        <v>59</v>
      </c>
      <c r="T16" s="5" t="s">
        <v>59</v>
      </c>
      <c r="U16" s="5">
        <v>1</v>
      </c>
      <c r="V16" s="5">
        <v>1</v>
      </c>
      <c r="W16">
        <v>10</v>
      </c>
      <c r="X16" s="115">
        <v>10.25</v>
      </c>
      <c r="Y16">
        <v>10</v>
      </c>
      <c r="AA16" s="14" t="s">
        <v>885</v>
      </c>
    </row>
    <row r="17" spans="1:29" x14ac:dyDescent="0.3">
      <c r="A17" s="1">
        <v>16</v>
      </c>
      <c r="B17" s="6">
        <v>44811</v>
      </c>
      <c r="C17" s="5" t="s">
        <v>18</v>
      </c>
      <c r="D17" s="8">
        <v>0.37916666666666665</v>
      </c>
      <c r="E17" s="8">
        <v>0.39652777777777781</v>
      </c>
      <c r="F17" s="29" t="s">
        <v>203</v>
      </c>
      <c r="G17" s="5" t="s">
        <v>812</v>
      </c>
      <c r="H17" s="29" t="s">
        <v>10</v>
      </c>
      <c r="I17" s="24" t="s">
        <v>886</v>
      </c>
      <c r="J17" s="24" t="s">
        <v>887</v>
      </c>
      <c r="K17" s="27" t="s">
        <v>888</v>
      </c>
      <c r="L17" s="24" t="s">
        <v>889</v>
      </c>
      <c r="M17" s="5" t="s">
        <v>57</v>
      </c>
      <c r="N17" s="5" t="s">
        <v>57</v>
      </c>
      <c r="O17" s="5" t="s">
        <v>718</v>
      </c>
      <c r="P17" s="5" t="s">
        <v>718</v>
      </c>
      <c r="Q17" s="5">
        <v>1</v>
      </c>
      <c r="R17" s="5">
        <v>1</v>
      </c>
      <c r="S17" s="5" t="s">
        <v>59</v>
      </c>
      <c r="T17" s="5" t="s">
        <v>59</v>
      </c>
      <c r="U17" s="5">
        <v>1</v>
      </c>
      <c r="V17" s="5">
        <v>1</v>
      </c>
      <c r="W17">
        <v>10</v>
      </c>
      <c r="X17" s="115">
        <v>10.29</v>
      </c>
      <c r="Y17">
        <v>10</v>
      </c>
      <c r="AA17" s="14" t="s">
        <v>890</v>
      </c>
    </row>
    <row r="18" spans="1:29" x14ac:dyDescent="0.3">
      <c r="A18" s="1">
        <v>17</v>
      </c>
      <c r="B18" s="6">
        <v>44812</v>
      </c>
      <c r="C18" s="5" t="s">
        <v>18</v>
      </c>
      <c r="D18" s="8">
        <v>0.3888888888888889</v>
      </c>
      <c r="E18" s="8">
        <v>0.4055555555555555</v>
      </c>
      <c r="F18" s="29" t="s">
        <v>203</v>
      </c>
      <c r="G18" s="5" t="s">
        <v>812</v>
      </c>
      <c r="H18" s="29" t="s">
        <v>10</v>
      </c>
      <c r="I18" s="24" t="s">
        <v>891</v>
      </c>
      <c r="J18" s="24" t="s">
        <v>892</v>
      </c>
      <c r="K18" s="27" t="s">
        <v>893</v>
      </c>
      <c r="L18" s="24" t="s">
        <v>894</v>
      </c>
      <c r="M18" s="5" t="s">
        <v>57</v>
      </c>
      <c r="N18" s="5" t="s">
        <v>57</v>
      </c>
      <c r="O18" s="5" t="s">
        <v>718</v>
      </c>
      <c r="P18" s="5" t="s">
        <v>718</v>
      </c>
      <c r="Q18" s="5">
        <v>1</v>
      </c>
      <c r="R18" s="5">
        <v>1</v>
      </c>
      <c r="S18" s="5" t="s">
        <v>59</v>
      </c>
      <c r="T18" s="5" t="s">
        <v>59</v>
      </c>
      <c r="U18" s="5">
        <v>1</v>
      </c>
      <c r="V18" s="5">
        <v>1</v>
      </c>
      <c r="W18">
        <v>10</v>
      </c>
      <c r="X18" s="115">
        <v>10.26</v>
      </c>
      <c r="Y18">
        <v>10</v>
      </c>
      <c r="AA18" s="14" t="s">
        <v>895</v>
      </c>
    </row>
    <row r="19" spans="1:29" x14ac:dyDescent="0.3">
      <c r="A19" s="1">
        <v>18</v>
      </c>
      <c r="B19" s="6">
        <v>44813</v>
      </c>
      <c r="C19" s="5" t="s">
        <v>18</v>
      </c>
      <c r="D19" s="8">
        <v>0.49652777777777773</v>
      </c>
      <c r="E19" s="8">
        <v>0.5131944444444444</v>
      </c>
      <c r="F19" s="29" t="s">
        <v>203</v>
      </c>
      <c r="G19" s="5" t="s">
        <v>812</v>
      </c>
      <c r="H19" s="29" t="s">
        <v>10</v>
      </c>
      <c r="I19" s="24" t="s">
        <v>896</v>
      </c>
      <c r="J19" s="24" t="s">
        <v>897</v>
      </c>
      <c r="K19" s="27" t="s">
        <v>898</v>
      </c>
      <c r="L19" s="24" t="s">
        <v>899</v>
      </c>
      <c r="M19" s="5" t="s">
        <v>57</v>
      </c>
      <c r="N19" s="5" t="s">
        <v>57</v>
      </c>
      <c r="O19" s="5" t="s">
        <v>66</v>
      </c>
      <c r="P19" s="5" t="s">
        <v>66</v>
      </c>
      <c r="Q19" s="5">
        <v>1</v>
      </c>
      <c r="R19" s="5">
        <v>1</v>
      </c>
      <c r="S19" s="5" t="s">
        <v>59</v>
      </c>
      <c r="T19" s="5" t="s">
        <v>59</v>
      </c>
      <c r="U19" s="5">
        <v>1</v>
      </c>
      <c r="V19" s="5">
        <v>1</v>
      </c>
      <c r="W19">
        <v>10</v>
      </c>
      <c r="X19" s="115">
        <v>10.28</v>
      </c>
      <c r="Y19">
        <v>10</v>
      </c>
      <c r="AA19" s="14" t="s">
        <v>900</v>
      </c>
    </row>
    <row r="20" spans="1:29" x14ac:dyDescent="0.3">
      <c r="A20" s="1">
        <v>19</v>
      </c>
      <c r="B20" s="6">
        <v>44814</v>
      </c>
      <c r="C20" s="5" t="s">
        <v>18</v>
      </c>
      <c r="D20" s="8">
        <v>0.50069444444444444</v>
      </c>
      <c r="E20" s="8">
        <v>0.5180555555555556</v>
      </c>
      <c r="F20" s="29" t="s">
        <v>203</v>
      </c>
      <c r="G20" s="5" t="s">
        <v>812</v>
      </c>
      <c r="H20" s="29" t="s">
        <v>10</v>
      </c>
      <c r="I20" s="24" t="s">
        <v>901</v>
      </c>
      <c r="J20" s="24" t="s">
        <v>902</v>
      </c>
      <c r="K20" s="24" t="s">
        <v>903</v>
      </c>
      <c r="L20" s="24" t="s">
        <v>904</v>
      </c>
      <c r="M20" s="5" t="s">
        <v>57</v>
      </c>
      <c r="N20" s="5" t="s">
        <v>57</v>
      </c>
      <c r="O20" s="5" t="s">
        <v>718</v>
      </c>
      <c r="P20" s="5" t="s">
        <v>718</v>
      </c>
      <c r="Q20" s="5">
        <v>1</v>
      </c>
      <c r="R20" s="5">
        <v>1</v>
      </c>
      <c r="S20" s="5" t="s">
        <v>59</v>
      </c>
      <c r="T20" s="5" t="s">
        <v>59</v>
      </c>
      <c r="U20" s="5">
        <v>1</v>
      </c>
      <c r="V20" s="5">
        <v>1</v>
      </c>
      <c r="W20">
        <v>10</v>
      </c>
      <c r="X20" s="115">
        <v>10.42</v>
      </c>
      <c r="Y20">
        <v>10</v>
      </c>
      <c r="Z20" s="5"/>
      <c r="AA20" s="14" t="s">
        <v>905</v>
      </c>
      <c r="AB20" s="5"/>
    </row>
    <row r="21" spans="1:29" x14ac:dyDescent="0.3">
      <c r="A21" s="1">
        <v>20</v>
      </c>
      <c r="B21" s="6">
        <v>44816</v>
      </c>
      <c r="C21" s="5" t="s">
        <v>18</v>
      </c>
      <c r="D21" s="8">
        <v>0.5625</v>
      </c>
      <c r="E21" s="8">
        <v>0.58194444444444449</v>
      </c>
      <c r="F21" s="29" t="s">
        <v>203</v>
      </c>
      <c r="G21" s="5" t="s">
        <v>812</v>
      </c>
      <c r="H21" s="29" t="s">
        <v>10</v>
      </c>
      <c r="I21" s="24" t="s">
        <v>906</v>
      </c>
      <c r="J21" s="24" t="s">
        <v>907</v>
      </c>
      <c r="K21" s="24" t="s">
        <v>908</v>
      </c>
      <c r="L21" s="24" t="s">
        <v>909</v>
      </c>
      <c r="M21" s="5" t="s">
        <v>57</v>
      </c>
      <c r="N21" s="5" t="s">
        <v>57</v>
      </c>
      <c r="O21" s="5" t="s">
        <v>718</v>
      </c>
      <c r="P21" s="5" t="s">
        <v>718</v>
      </c>
      <c r="Q21" s="5">
        <v>1</v>
      </c>
      <c r="R21" s="5">
        <v>1</v>
      </c>
      <c r="S21" s="5" t="s">
        <v>59</v>
      </c>
      <c r="T21" s="5" t="s">
        <v>59</v>
      </c>
      <c r="U21" s="5">
        <v>1</v>
      </c>
      <c r="V21" s="5">
        <v>1</v>
      </c>
      <c r="W21">
        <v>10</v>
      </c>
      <c r="X21" s="115">
        <v>10.3</v>
      </c>
      <c r="Y21">
        <v>10</v>
      </c>
      <c r="Z21" s="5"/>
      <c r="AA21" s="14" t="s">
        <v>910</v>
      </c>
      <c r="AB21" s="5"/>
    </row>
    <row r="22" spans="1:29" x14ac:dyDescent="0.3">
      <c r="A22" s="1">
        <v>21</v>
      </c>
      <c r="B22" s="6">
        <v>44817</v>
      </c>
      <c r="C22" s="5" t="s">
        <v>18</v>
      </c>
      <c r="D22" s="8">
        <v>0.62916666666666665</v>
      </c>
      <c r="E22" s="8">
        <v>0.64583333333333337</v>
      </c>
      <c r="F22" s="29" t="s">
        <v>203</v>
      </c>
      <c r="G22" s="5" t="s">
        <v>812</v>
      </c>
      <c r="H22" s="29" t="s">
        <v>10</v>
      </c>
      <c r="I22" s="24" t="s">
        <v>911</v>
      </c>
      <c r="J22" s="24" t="s">
        <v>912</v>
      </c>
      <c r="K22" s="24" t="s">
        <v>883</v>
      </c>
      <c r="L22" s="24" t="s">
        <v>913</v>
      </c>
      <c r="M22" s="5" t="s">
        <v>57</v>
      </c>
      <c r="N22" s="5" t="s">
        <v>57</v>
      </c>
      <c r="O22" s="5" t="s">
        <v>66</v>
      </c>
      <c r="P22" s="5" t="s">
        <v>66</v>
      </c>
      <c r="Q22" s="5">
        <v>1</v>
      </c>
      <c r="R22" s="5">
        <v>1</v>
      </c>
      <c r="S22" s="5" t="s">
        <v>59</v>
      </c>
      <c r="T22" s="5" t="s">
        <v>59</v>
      </c>
      <c r="U22" s="5">
        <v>1</v>
      </c>
      <c r="V22" s="5">
        <v>1</v>
      </c>
      <c r="W22">
        <v>10</v>
      </c>
      <c r="X22" s="115">
        <v>10.29</v>
      </c>
      <c r="Y22">
        <v>10</v>
      </c>
      <c r="Z22" s="10"/>
      <c r="AA22" s="14" t="s">
        <v>914</v>
      </c>
      <c r="AB22" s="5"/>
    </row>
    <row r="23" spans="1:29" x14ac:dyDescent="0.3">
      <c r="A23" s="1">
        <v>22</v>
      </c>
      <c r="B23" s="6">
        <v>44818</v>
      </c>
      <c r="C23" s="5" t="s">
        <v>18</v>
      </c>
      <c r="D23" s="8">
        <v>0.64861111111111114</v>
      </c>
      <c r="E23" s="8">
        <v>0.6645833333333333</v>
      </c>
      <c r="F23" s="29" t="s">
        <v>203</v>
      </c>
      <c r="G23" s="5" t="s">
        <v>812</v>
      </c>
      <c r="H23" s="29" t="s">
        <v>10</v>
      </c>
      <c r="I23" s="24" t="s">
        <v>915</v>
      </c>
      <c r="J23" s="24" t="s">
        <v>916</v>
      </c>
      <c r="K23" s="24" t="s">
        <v>917</v>
      </c>
      <c r="L23" s="24" t="s">
        <v>918</v>
      </c>
      <c r="M23" s="5" t="s">
        <v>57</v>
      </c>
      <c r="N23" s="5" t="s">
        <v>57</v>
      </c>
      <c r="O23" s="5" t="s">
        <v>718</v>
      </c>
      <c r="P23" s="5" t="s">
        <v>718</v>
      </c>
      <c r="Q23" s="5">
        <v>1</v>
      </c>
      <c r="R23" s="5">
        <v>1</v>
      </c>
      <c r="S23" s="5" t="s">
        <v>59</v>
      </c>
      <c r="T23" s="5" t="s">
        <v>59</v>
      </c>
      <c r="U23" s="5">
        <v>1</v>
      </c>
      <c r="V23" s="5">
        <v>1</v>
      </c>
      <c r="W23">
        <v>10</v>
      </c>
      <c r="X23" s="115">
        <v>10.3</v>
      </c>
      <c r="Y23">
        <v>10</v>
      </c>
      <c r="Z23" s="10"/>
      <c r="AA23" s="14" t="s">
        <v>919</v>
      </c>
      <c r="AB23" s="5"/>
    </row>
    <row r="24" spans="1:29" x14ac:dyDescent="0.3">
      <c r="A24" s="1">
        <v>23</v>
      </c>
      <c r="B24" s="6">
        <v>44819</v>
      </c>
      <c r="C24" s="5" t="s">
        <v>18</v>
      </c>
      <c r="D24" s="8">
        <v>0.66319444444444442</v>
      </c>
      <c r="E24" s="8">
        <v>0.6791666666666667</v>
      </c>
      <c r="F24" s="29" t="s">
        <v>203</v>
      </c>
      <c r="G24" s="5" t="s">
        <v>812</v>
      </c>
      <c r="H24" s="29" t="s">
        <v>10</v>
      </c>
      <c r="I24" s="24" t="s">
        <v>920</v>
      </c>
      <c r="J24" s="24" t="s">
        <v>921</v>
      </c>
      <c r="K24" s="24" t="s">
        <v>922</v>
      </c>
      <c r="L24" s="24" t="s">
        <v>923</v>
      </c>
      <c r="M24" s="5" t="s">
        <v>57</v>
      </c>
      <c r="N24" s="5" t="s">
        <v>57</v>
      </c>
      <c r="O24" s="5" t="s">
        <v>718</v>
      </c>
      <c r="P24" s="5" t="s">
        <v>718</v>
      </c>
      <c r="Q24" s="5">
        <v>1</v>
      </c>
      <c r="R24" s="5">
        <v>1</v>
      </c>
      <c r="S24" s="5" t="s">
        <v>59</v>
      </c>
      <c r="T24" s="5" t="s">
        <v>59</v>
      </c>
      <c r="U24" s="5">
        <v>1</v>
      </c>
      <c r="V24" s="5">
        <v>1</v>
      </c>
      <c r="W24">
        <v>10</v>
      </c>
      <c r="X24" s="115">
        <v>10.27</v>
      </c>
      <c r="Y24">
        <v>10</v>
      </c>
      <c r="Z24" s="10"/>
      <c r="AA24" s="14" t="s">
        <v>924</v>
      </c>
      <c r="AB24" s="5"/>
    </row>
    <row r="25" spans="1:29" x14ac:dyDescent="0.3">
      <c r="A25" s="1">
        <v>24</v>
      </c>
      <c r="B25" s="6">
        <v>44820</v>
      </c>
      <c r="C25" s="5" t="s">
        <v>18</v>
      </c>
      <c r="D25" s="8">
        <v>0.71875</v>
      </c>
      <c r="E25" s="8">
        <v>0.7368055555555556</v>
      </c>
      <c r="F25" s="29" t="s">
        <v>203</v>
      </c>
      <c r="G25" s="5" t="s">
        <v>812</v>
      </c>
      <c r="H25" s="29" t="s">
        <v>10</v>
      </c>
      <c r="I25" s="24" t="s">
        <v>925</v>
      </c>
      <c r="J25" s="24" t="s">
        <v>926</v>
      </c>
      <c r="K25" s="24" t="s">
        <v>927</v>
      </c>
      <c r="L25" s="24" t="s">
        <v>928</v>
      </c>
      <c r="M25" s="5" t="s">
        <v>57</v>
      </c>
      <c r="N25" s="5" t="s">
        <v>57</v>
      </c>
      <c r="O25" s="5" t="s">
        <v>66</v>
      </c>
      <c r="P25" s="5" t="s">
        <v>66</v>
      </c>
      <c r="Q25" s="5">
        <v>1</v>
      </c>
      <c r="R25" s="5">
        <v>1</v>
      </c>
      <c r="S25" s="5" t="s">
        <v>59</v>
      </c>
      <c r="T25" s="5" t="s">
        <v>59</v>
      </c>
      <c r="U25" s="5">
        <v>1</v>
      </c>
      <c r="V25" s="5">
        <v>1</v>
      </c>
      <c r="W25">
        <v>10</v>
      </c>
      <c r="X25" s="115">
        <v>10.41</v>
      </c>
      <c r="Y25">
        <v>10</v>
      </c>
      <c r="AA25" s="25" t="s">
        <v>929</v>
      </c>
    </row>
    <row r="26" spans="1:29" ht="28.8" x14ac:dyDescent="0.3">
      <c r="A26" s="1">
        <v>25</v>
      </c>
      <c r="B26" s="6">
        <v>44821</v>
      </c>
      <c r="C26" s="5" t="s">
        <v>18</v>
      </c>
      <c r="D26" s="8">
        <v>0.72916666666666663</v>
      </c>
      <c r="E26" s="8">
        <v>0.74583333333333324</v>
      </c>
      <c r="F26" s="29" t="s">
        <v>203</v>
      </c>
      <c r="G26" s="5" t="s">
        <v>812</v>
      </c>
      <c r="H26" s="29" t="s">
        <v>10</v>
      </c>
      <c r="I26" s="24" t="s">
        <v>930</v>
      </c>
      <c r="J26" s="24" t="s">
        <v>931</v>
      </c>
      <c r="K26" s="24" t="s">
        <v>932</v>
      </c>
      <c r="L26" s="24" t="s">
        <v>933</v>
      </c>
      <c r="M26" s="5" t="s">
        <v>57</v>
      </c>
      <c r="N26" s="5" t="s">
        <v>57</v>
      </c>
      <c r="O26" s="5" t="s">
        <v>718</v>
      </c>
      <c r="P26" s="5" t="s">
        <v>718</v>
      </c>
      <c r="Q26" s="5">
        <v>1</v>
      </c>
      <c r="R26" s="5">
        <v>1</v>
      </c>
      <c r="S26" s="5" t="s">
        <v>59</v>
      </c>
      <c r="T26" s="5" t="s">
        <v>59</v>
      </c>
      <c r="U26" s="5">
        <v>1</v>
      </c>
      <c r="V26" s="5">
        <v>1</v>
      </c>
      <c r="W26">
        <v>10</v>
      </c>
      <c r="X26" s="115">
        <v>10.35</v>
      </c>
      <c r="Y26">
        <v>10</v>
      </c>
      <c r="Z26" t="s">
        <v>1323</v>
      </c>
      <c r="AA26" s="12" t="s">
        <v>1322</v>
      </c>
      <c r="AB26" s="93" t="s">
        <v>934</v>
      </c>
    </row>
    <row r="27" spans="1:29" ht="28.8" x14ac:dyDescent="0.3">
      <c r="A27" s="1">
        <v>26</v>
      </c>
      <c r="B27" s="6">
        <v>44823</v>
      </c>
      <c r="C27" s="5" t="s">
        <v>18</v>
      </c>
      <c r="D27" s="8">
        <v>0.72361111111111109</v>
      </c>
      <c r="E27" s="8">
        <v>0.74513888888888891</v>
      </c>
      <c r="F27" s="29" t="s">
        <v>203</v>
      </c>
      <c r="G27" s="5" t="s">
        <v>812</v>
      </c>
      <c r="H27" s="29" t="s">
        <v>10</v>
      </c>
      <c r="I27" s="24" t="s">
        <v>935</v>
      </c>
      <c r="J27" s="24" t="s">
        <v>936</v>
      </c>
      <c r="K27" s="24" t="s">
        <v>937</v>
      </c>
      <c r="L27" s="24" t="s">
        <v>938</v>
      </c>
      <c r="M27" s="5" t="s">
        <v>57</v>
      </c>
      <c r="N27" s="5" t="s">
        <v>57</v>
      </c>
      <c r="O27" s="5" t="s">
        <v>66</v>
      </c>
      <c r="P27" s="5" t="s">
        <v>66</v>
      </c>
      <c r="Q27" s="5">
        <v>1</v>
      </c>
      <c r="R27" s="5">
        <v>1</v>
      </c>
      <c r="S27" s="5" t="s">
        <v>59</v>
      </c>
      <c r="T27" s="5" t="s">
        <v>59</v>
      </c>
      <c r="U27" s="5">
        <v>1</v>
      </c>
      <c r="V27" s="5">
        <v>1</v>
      </c>
      <c r="W27">
        <v>10</v>
      </c>
      <c r="X27" s="115">
        <v>10.14</v>
      </c>
      <c r="Y27">
        <v>10</v>
      </c>
      <c r="AA27" s="12" t="s">
        <v>939</v>
      </c>
      <c r="AB27" s="96" t="s">
        <v>940</v>
      </c>
    </row>
    <row r="28" spans="1:29" x14ac:dyDescent="0.3">
      <c r="A28" s="1"/>
      <c r="B28" s="6"/>
      <c r="C28" s="5"/>
      <c r="D28" s="8"/>
      <c r="E28" s="8"/>
      <c r="F28" s="29"/>
      <c r="G28" s="5"/>
      <c r="H28" s="29"/>
      <c r="I28" s="24"/>
      <c r="J28" s="24"/>
      <c r="K28" s="24"/>
      <c r="L28" s="24"/>
      <c r="M28" s="5"/>
      <c r="N28" s="5"/>
      <c r="O28" s="5"/>
      <c r="P28" s="5"/>
      <c r="Q28" s="5"/>
      <c r="R28" s="5"/>
      <c r="S28" s="5"/>
      <c r="T28" s="5"/>
      <c r="U28" s="5"/>
      <c r="V28" s="5"/>
      <c r="X28" s="5"/>
      <c r="AA28" s="12"/>
      <c r="AB28" s="96"/>
    </row>
    <row r="29" spans="1:29" x14ac:dyDescent="0.3">
      <c r="A29" s="1"/>
      <c r="B29" s="6"/>
      <c r="C29" s="5"/>
      <c r="D29" s="8"/>
      <c r="E29" s="8"/>
      <c r="F29" s="29"/>
      <c r="G29" s="5"/>
      <c r="H29" s="29"/>
      <c r="I29" s="24"/>
      <c r="J29" s="24"/>
      <c r="K29" s="24"/>
      <c r="L29" s="24"/>
      <c r="M29" s="5"/>
      <c r="N29" s="5"/>
      <c r="O29" s="5"/>
      <c r="P29" s="5"/>
      <c r="Q29" s="5"/>
      <c r="R29" s="5"/>
      <c r="S29" s="5"/>
      <c r="T29" s="5"/>
      <c r="U29" s="5"/>
      <c r="V29" s="5"/>
      <c r="X29" s="5"/>
      <c r="AA29" s="12"/>
      <c r="AB29" s="96"/>
    </row>
    <row r="30" spans="1:29" x14ac:dyDescent="0.3">
      <c r="A30" s="1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9" x14ac:dyDescent="0.3">
      <c r="A31" s="1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9" x14ac:dyDescent="0.3">
      <c r="A32" s="71">
        <f>COUNT(A2:A31)</f>
        <v>26</v>
      </c>
      <c r="B32" s="72"/>
      <c r="C32" s="73"/>
      <c r="D32" s="74"/>
      <c r="E32" s="74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1" t="s">
        <v>186</v>
      </c>
      <c r="W32" s="71">
        <f>SUM(W2:W30)</f>
        <v>260</v>
      </c>
      <c r="X32" s="71">
        <f>SUM(X2:X30)</f>
        <v>267.64999999999998</v>
      </c>
      <c r="Y32" s="71">
        <f>SUM(Y2:Y30)</f>
        <v>260</v>
      </c>
      <c r="Z32" s="71"/>
      <c r="AA32" s="73" t="s">
        <v>186</v>
      </c>
      <c r="AB32" s="75"/>
      <c r="AC32" s="73"/>
    </row>
    <row r="33" spans="1:28" x14ac:dyDescent="0.3">
      <c r="A33" s="1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x14ac:dyDescent="0.3">
      <c r="A34" s="1"/>
    </row>
    <row r="35" spans="1:28" x14ac:dyDescent="0.3">
      <c r="A35" s="1"/>
    </row>
  </sheetData>
  <autoFilter ref="A1:AB35" xr:uid="{E351C7C9-D7D8-4432-80BD-3FF698E23C28}">
    <sortState ref="A2:AB35">
      <sortCondition ref="C1:C35"/>
    </sortState>
  </autoFilter>
  <hyperlinks>
    <hyperlink ref="AA2" r:id="rId1" xr:uid="{476B7A07-2858-4464-9984-09AE312773C0}"/>
    <hyperlink ref="AA3" r:id="rId2" xr:uid="{2D449770-4E0D-41CD-98FD-4CE52D508DA7}"/>
    <hyperlink ref="AA4" r:id="rId3" xr:uid="{5E394018-6082-4B05-B1BF-EAEA38F1A478}"/>
    <hyperlink ref="AA5" r:id="rId4" xr:uid="{182E122A-638E-45F5-AC30-EBB749678817}"/>
    <hyperlink ref="AA6" r:id="rId5" xr:uid="{CC6D067E-2E3C-42DF-8AD0-9C1FD577B313}"/>
    <hyperlink ref="AA7" r:id="rId6" xr:uid="{E4BF3DEF-D051-4013-9FB5-67AFFFF8E086}"/>
    <hyperlink ref="AA8" r:id="rId7" xr:uid="{B03471D7-196A-4A74-8F4D-E3290EE89663}"/>
    <hyperlink ref="AA9" r:id="rId8" xr:uid="{DAAC3B60-9D81-4067-81E6-086F515C88F2}"/>
    <hyperlink ref="AA10" r:id="rId9" xr:uid="{09931F46-3D92-4E49-8AFA-28739B7D337E}"/>
    <hyperlink ref="AA11" r:id="rId10" xr:uid="{43037999-23AC-4AD8-9391-1B0A9EE2FC1E}"/>
    <hyperlink ref="AA12" r:id="rId11" xr:uid="{67DFA340-4C42-445D-8B06-6904B582F6EE}"/>
    <hyperlink ref="AA13" r:id="rId12" xr:uid="{CCD3709E-511A-4866-972A-27F641F9A1FB}"/>
    <hyperlink ref="AA14" r:id="rId13" xr:uid="{D04386B2-860F-457F-A159-21C6AA34A4CC}"/>
    <hyperlink ref="AA15" r:id="rId14" xr:uid="{CEB86BFE-CA28-4C1C-BDDF-488A67B02303}"/>
    <hyperlink ref="AA16" r:id="rId15" xr:uid="{40CDAF2C-EB07-4A8E-962B-9F2CB161BAC2}"/>
    <hyperlink ref="AA17" r:id="rId16" xr:uid="{E027C3F2-FC80-4327-AF5C-3224232C68A3}"/>
    <hyperlink ref="AA18" r:id="rId17" xr:uid="{B14CB59B-3D99-4F85-995B-0CE2D1CC2847}"/>
    <hyperlink ref="AA19" r:id="rId18" xr:uid="{238B3D08-8DAA-4161-9DAD-B8404BF5F506}"/>
    <hyperlink ref="AA20" r:id="rId19" xr:uid="{DA084B16-DB43-41F9-9543-FBA556CAB234}"/>
    <hyperlink ref="AA21" r:id="rId20" xr:uid="{1D28320A-AB82-4CB8-BAC9-49CABE538F25}"/>
    <hyperlink ref="AA22" r:id="rId21" xr:uid="{418E9190-6AA1-454D-9187-2BD215E80F5A}"/>
    <hyperlink ref="AA23" r:id="rId22" xr:uid="{101349E1-3398-4E04-8AA4-8DEE9EF34279}"/>
    <hyperlink ref="AA24" r:id="rId23" xr:uid="{80B181B1-1F94-4EC5-B9E3-78747B34999E}"/>
    <hyperlink ref="AA25" r:id="rId24" xr:uid="{549BAF26-F0A8-42F2-B750-763E8D5E385D}"/>
    <hyperlink ref="AA27" r:id="rId25" xr:uid="{934C6FBF-B81D-44BA-A8D2-C82CB17690B5}"/>
    <hyperlink ref="AA26" r:id="rId26" location="/monitoring/648/show" display="http://mineral-pmdtm.com.br/ - /monitoring/648/show" xr:uid="{E7CDB1E9-E153-4E48-A31E-072D87BEDBA3}"/>
  </hyperlinks>
  <pageMargins left="0.511811024" right="0.511811024" top="0.78740157499999996" bottom="0.78740157499999996" header="0.31496062000000002" footer="0.31496062000000002"/>
  <pageSetup paperSize="9" orientation="portrait" r:id="rId27"/>
  <headerFooter>
    <oddFooter>&amp;C_x000D_&amp;1#&amp;"Calibri"&amp;11&amp;K008542 INTERNA \ Força de Trabalho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FCA4B-5D6F-46E7-A289-7244C58C1EDA}">
  <dimension ref="A1:AC37"/>
  <sheetViews>
    <sheetView topLeftCell="P13" workbookViewId="0">
      <selection activeCell="X27" sqref="X27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57.33203125" bestFit="1" customWidth="1"/>
    <col min="27" max="27" width="73.6640625" bestFit="1" customWidth="1"/>
    <col min="28" max="28" width="73" bestFit="1" customWidth="1"/>
  </cols>
  <sheetData>
    <row r="1" spans="1:28" ht="43.8" thickBot="1" x14ac:dyDescent="0.35">
      <c r="A1" s="3" t="s">
        <v>27</v>
      </c>
      <c r="B1" s="3" t="s">
        <v>28</v>
      </c>
      <c r="C1" s="3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0</v>
      </c>
      <c r="I1" s="2" t="s">
        <v>34</v>
      </c>
      <c r="J1" s="2" t="s">
        <v>35</v>
      </c>
      <c r="K1" s="2" t="s">
        <v>36</v>
      </c>
      <c r="L1" s="2" t="s">
        <v>37</v>
      </c>
      <c r="M1" s="2" t="s">
        <v>38</v>
      </c>
      <c r="N1" s="2" t="s">
        <v>39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44</v>
      </c>
      <c r="T1" s="2" t="s">
        <v>45</v>
      </c>
      <c r="U1" s="2" t="s">
        <v>46</v>
      </c>
      <c r="V1" s="2" t="s">
        <v>47</v>
      </c>
      <c r="W1" s="2" t="s">
        <v>48</v>
      </c>
      <c r="X1" s="19" t="s">
        <v>24</v>
      </c>
      <c r="Y1" s="19" t="s">
        <v>25</v>
      </c>
      <c r="Z1" s="2" t="s">
        <v>49</v>
      </c>
      <c r="AA1" s="2"/>
      <c r="AB1" s="4" t="s">
        <v>50</v>
      </c>
    </row>
    <row r="2" spans="1:28" ht="31.95" customHeight="1" x14ac:dyDescent="0.3">
      <c r="A2" s="1">
        <v>1</v>
      </c>
      <c r="B2" s="6">
        <v>44793</v>
      </c>
      <c r="C2" s="5" t="s">
        <v>18</v>
      </c>
      <c r="D2" s="8">
        <v>0.30208333333333331</v>
      </c>
      <c r="E2" s="8">
        <v>0.31111111111111112</v>
      </c>
      <c r="F2" s="29" t="s">
        <v>203</v>
      </c>
      <c r="G2" s="5" t="s">
        <v>812</v>
      </c>
      <c r="H2" s="5" t="s">
        <v>941</v>
      </c>
      <c r="M2" s="29" t="s">
        <v>57</v>
      </c>
      <c r="N2" s="29" t="s">
        <v>57</v>
      </c>
      <c r="O2" s="5" t="s">
        <v>718</v>
      </c>
      <c r="P2" s="5" t="s">
        <v>718</v>
      </c>
      <c r="Q2" s="5">
        <v>1</v>
      </c>
      <c r="R2" s="5">
        <v>1</v>
      </c>
      <c r="S2" s="5" t="s">
        <v>59</v>
      </c>
      <c r="T2" s="5" t="s">
        <v>59</v>
      </c>
      <c r="U2" s="5">
        <v>1</v>
      </c>
      <c r="V2" s="5">
        <v>1</v>
      </c>
      <c r="W2" s="5">
        <v>4.4000000000000004</v>
      </c>
      <c r="X2" s="111">
        <v>4.49</v>
      </c>
      <c r="Y2" s="5">
        <v>4.4000000000000004</v>
      </c>
      <c r="Z2" s="5"/>
      <c r="AA2" s="25" t="s">
        <v>942</v>
      </c>
      <c r="AB2" s="96" t="s">
        <v>814</v>
      </c>
    </row>
    <row r="3" spans="1:28" x14ac:dyDescent="0.3">
      <c r="A3" s="1">
        <v>2</v>
      </c>
      <c r="B3" s="6">
        <v>44795</v>
      </c>
      <c r="C3" s="5" t="s">
        <v>18</v>
      </c>
      <c r="D3" s="8">
        <v>0.3444444444444445</v>
      </c>
      <c r="E3" s="8">
        <v>0.35416666666666669</v>
      </c>
      <c r="F3" s="29" t="s">
        <v>203</v>
      </c>
      <c r="G3" s="5" t="s">
        <v>812</v>
      </c>
      <c r="H3" s="5" t="s">
        <v>941</v>
      </c>
      <c r="I3" s="24" t="s">
        <v>943</v>
      </c>
      <c r="J3" s="24" t="s">
        <v>944</v>
      </c>
      <c r="K3" s="24" t="s">
        <v>945</v>
      </c>
      <c r="L3" s="24" t="s">
        <v>946</v>
      </c>
      <c r="M3" s="5" t="s">
        <v>57</v>
      </c>
      <c r="N3" s="5" t="s">
        <v>57</v>
      </c>
      <c r="O3" s="5" t="s">
        <v>718</v>
      </c>
      <c r="P3" s="5" t="s">
        <v>718</v>
      </c>
      <c r="Q3" s="5">
        <v>1</v>
      </c>
      <c r="R3" s="5">
        <v>1</v>
      </c>
      <c r="S3" s="5" t="s">
        <v>59</v>
      </c>
      <c r="T3" s="5" t="s">
        <v>59</v>
      </c>
      <c r="U3" s="5">
        <v>1</v>
      </c>
      <c r="V3" s="5">
        <v>1</v>
      </c>
      <c r="W3" s="5">
        <v>4.4000000000000004</v>
      </c>
      <c r="X3" s="111">
        <v>4.47</v>
      </c>
      <c r="Y3" s="5">
        <v>4.4000000000000004</v>
      </c>
      <c r="Z3" s="5"/>
      <c r="AA3" s="25" t="s">
        <v>947</v>
      </c>
      <c r="AB3" s="5"/>
    </row>
    <row r="4" spans="1:28" x14ac:dyDescent="0.3">
      <c r="A4" s="1">
        <v>3</v>
      </c>
      <c r="B4" s="6">
        <v>44796</v>
      </c>
      <c r="C4" s="5" t="s">
        <v>18</v>
      </c>
      <c r="D4" s="8">
        <v>0.34722222222222227</v>
      </c>
      <c r="E4" s="8">
        <v>0.35555555555555557</v>
      </c>
      <c r="F4" s="29" t="s">
        <v>203</v>
      </c>
      <c r="G4" s="5" t="s">
        <v>812</v>
      </c>
      <c r="H4" s="5" t="s">
        <v>941</v>
      </c>
      <c r="I4" s="24" t="s">
        <v>948</v>
      </c>
      <c r="J4" s="24" t="s">
        <v>949</v>
      </c>
      <c r="K4" s="24" t="s">
        <v>950</v>
      </c>
      <c r="L4" s="24" t="s">
        <v>951</v>
      </c>
      <c r="M4" s="5" t="s">
        <v>57</v>
      </c>
      <c r="N4" s="5" t="s">
        <v>57</v>
      </c>
      <c r="O4" s="5" t="s">
        <v>718</v>
      </c>
      <c r="P4" s="5" t="s">
        <v>718</v>
      </c>
      <c r="Q4" s="5">
        <v>1</v>
      </c>
      <c r="R4" s="5">
        <v>1</v>
      </c>
      <c r="S4" s="5" t="s">
        <v>59</v>
      </c>
      <c r="T4" s="5" t="s">
        <v>59</v>
      </c>
      <c r="U4" s="5">
        <v>1</v>
      </c>
      <c r="V4" s="5">
        <v>1</v>
      </c>
      <c r="W4" s="5">
        <v>4.4000000000000004</v>
      </c>
      <c r="X4" s="111">
        <v>4.4400000000000004</v>
      </c>
      <c r="Y4" s="5">
        <v>4.4000000000000004</v>
      </c>
      <c r="Z4" s="5"/>
      <c r="AA4" s="25" t="s">
        <v>952</v>
      </c>
      <c r="AB4" s="5"/>
    </row>
    <row r="5" spans="1:28" x14ac:dyDescent="0.3">
      <c r="A5" s="1">
        <v>4</v>
      </c>
      <c r="B5" s="6">
        <v>44797</v>
      </c>
      <c r="C5" s="5" t="s">
        <v>18</v>
      </c>
      <c r="D5" s="8">
        <v>0.36319444444444443</v>
      </c>
      <c r="E5" s="8">
        <v>0.37083333333333335</v>
      </c>
      <c r="F5" s="29" t="s">
        <v>203</v>
      </c>
      <c r="G5" s="5" t="s">
        <v>812</v>
      </c>
      <c r="H5" s="5" t="s">
        <v>941</v>
      </c>
      <c r="I5" s="24" t="s">
        <v>953</v>
      </c>
      <c r="J5" s="24" t="s">
        <v>954</v>
      </c>
      <c r="K5" s="24" t="s">
        <v>955</v>
      </c>
      <c r="L5" s="24" t="s">
        <v>956</v>
      </c>
      <c r="M5" s="5" t="s">
        <v>57</v>
      </c>
      <c r="N5" s="5" t="s">
        <v>57</v>
      </c>
      <c r="O5" s="5" t="s">
        <v>718</v>
      </c>
      <c r="P5" s="5" t="s">
        <v>718</v>
      </c>
      <c r="Q5" s="5">
        <v>1</v>
      </c>
      <c r="R5" s="5">
        <v>1</v>
      </c>
      <c r="S5" s="5" t="s">
        <v>59</v>
      </c>
      <c r="T5" s="5" t="s">
        <v>59</v>
      </c>
      <c r="U5" s="5">
        <v>1</v>
      </c>
      <c r="V5" s="5">
        <v>1</v>
      </c>
      <c r="W5" s="5">
        <v>4.4000000000000004</v>
      </c>
      <c r="X5" s="111">
        <v>4.45</v>
      </c>
      <c r="Y5" s="5">
        <v>4.4000000000000004</v>
      </c>
      <c r="Z5" s="5"/>
      <c r="AA5" s="25" t="s">
        <v>957</v>
      </c>
      <c r="AB5" s="5"/>
    </row>
    <row r="6" spans="1:28" x14ac:dyDescent="0.3">
      <c r="A6" s="1">
        <v>5</v>
      </c>
      <c r="B6" s="6">
        <v>44798</v>
      </c>
      <c r="C6" s="5" t="s">
        <v>18</v>
      </c>
      <c r="D6" s="8">
        <v>0.41319444444444442</v>
      </c>
      <c r="E6" s="8">
        <v>0.42222222222222222</v>
      </c>
      <c r="F6" s="29" t="s">
        <v>203</v>
      </c>
      <c r="G6" s="5" t="s">
        <v>812</v>
      </c>
      <c r="H6" s="5" t="s">
        <v>941</v>
      </c>
      <c r="I6" s="24" t="s">
        <v>958</v>
      </c>
      <c r="J6" s="24" t="s">
        <v>959</v>
      </c>
      <c r="K6" s="24" t="s">
        <v>960</v>
      </c>
      <c r="L6" s="24" t="s">
        <v>961</v>
      </c>
      <c r="M6" s="5" t="s">
        <v>57</v>
      </c>
      <c r="N6" s="5" t="s">
        <v>57</v>
      </c>
      <c r="O6" s="5" t="s">
        <v>66</v>
      </c>
      <c r="P6" s="5" t="s">
        <v>66</v>
      </c>
      <c r="Q6" s="5">
        <v>1</v>
      </c>
      <c r="R6" s="5">
        <v>1</v>
      </c>
      <c r="S6" s="5" t="s">
        <v>59</v>
      </c>
      <c r="T6" s="5" t="s">
        <v>59</v>
      </c>
      <c r="U6" s="5">
        <v>1</v>
      </c>
      <c r="V6" s="5">
        <v>1</v>
      </c>
      <c r="W6" s="5">
        <v>4.4000000000000004</v>
      </c>
      <c r="X6" s="111">
        <v>4.47</v>
      </c>
      <c r="Y6" s="5">
        <v>4.4000000000000004</v>
      </c>
      <c r="Z6" s="5"/>
      <c r="AA6" s="25" t="s">
        <v>962</v>
      </c>
      <c r="AB6" s="5"/>
    </row>
    <row r="7" spans="1:28" x14ac:dyDescent="0.3">
      <c r="A7" s="1">
        <v>6</v>
      </c>
      <c r="B7" s="6">
        <v>44799</v>
      </c>
      <c r="C7" s="5" t="s">
        <v>18</v>
      </c>
      <c r="D7" s="8">
        <v>0.45694444444444443</v>
      </c>
      <c r="E7" s="8">
        <v>0.46527777777777773</v>
      </c>
      <c r="F7" s="29" t="s">
        <v>203</v>
      </c>
      <c r="G7" s="5" t="s">
        <v>812</v>
      </c>
      <c r="H7" s="5" t="s">
        <v>941</v>
      </c>
      <c r="I7" s="24" t="s">
        <v>963</v>
      </c>
      <c r="J7" s="24" t="s">
        <v>964</v>
      </c>
      <c r="K7" s="24" t="s">
        <v>965</v>
      </c>
      <c r="L7" s="24" t="s">
        <v>966</v>
      </c>
      <c r="M7" s="5" t="s">
        <v>57</v>
      </c>
      <c r="N7" s="5" t="s">
        <v>57</v>
      </c>
      <c r="O7" s="5" t="s">
        <v>66</v>
      </c>
      <c r="P7" s="5" t="s">
        <v>66</v>
      </c>
      <c r="Q7" s="5">
        <v>1</v>
      </c>
      <c r="R7" s="5">
        <v>1</v>
      </c>
      <c r="S7" s="5" t="s">
        <v>59</v>
      </c>
      <c r="T7" s="5" t="s">
        <v>59</v>
      </c>
      <c r="U7" s="5">
        <v>1</v>
      </c>
      <c r="V7" s="5">
        <v>1</v>
      </c>
      <c r="W7" s="5">
        <v>4.4000000000000004</v>
      </c>
      <c r="X7" s="111">
        <v>4.4800000000000004</v>
      </c>
      <c r="Y7" s="5">
        <v>4.4000000000000004</v>
      </c>
      <c r="Z7" s="5"/>
      <c r="AA7" s="25" t="s">
        <v>967</v>
      </c>
      <c r="AB7" s="5"/>
    </row>
    <row r="8" spans="1:28" x14ac:dyDescent="0.3">
      <c r="A8" s="1">
        <v>7</v>
      </c>
      <c r="B8" s="6">
        <v>44800</v>
      </c>
      <c r="C8" s="5" t="s">
        <v>18</v>
      </c>
      <c r="D8" s="8">
        <v>0.47222222222222227</v>
      </c>
      <c r="E8" s="8">
        <v>0.48055555555555557</v>
      </c>
      <c r="F8" s="29" t="s">
        <v>203</v>
      </c>
      <c r="G8" s="5" t="s">
        <v>812</v>
      </c>
      <c r="H8" s="5" t="s">
        <v>941</v>
      </c>
      <c r="I8" s="24" t="s">
        <v>968</v>
      </c>
      <c r="J8" s="24" t="s">
        <v>969</v>
      </c>
      <c r="K8" s="24" t="s">
        <v>970</v>
      </c>
      <c r="L8" s="24" t="s">
        <v>971</v>
      </c>
      <c r="M8" s="5" t="s">
        <v>57</v>
      </c>
      <c r="N8" s="5" t="s">
        <v>57</v>
      </c>
      <c r="O8" s="5" t="s">
        <v>718</v>
      </c>
      <c r="P8" s="5" t="s">
        <v>718</v>
      </c>
      <c r="Q8" s="5">
        <v>1</v>
      </c>
      <c r="R8" s="5">
        <v>1</v>
      </c>
      <c r="S8" s="5" t="s">
        <v>59</v>
      </c>
      <c r="T8" s="5" t="s">
        <v>59</v>
      </c>
      <c r="U8" s="5">
        <v>1</v>
      </c>
      <c r="V8" s="5">
        <v>1</v>
      </c>
      <c r="W8" s="5">
        <v>4.4000000000000004</v>
      </c>
      <c r="X8" s="111">
        <v>4.47</v>
      </c>
      <c r="Y8" s="5">
        <v>4.4000000000000004</v>
      </c>
      <c r="Z8" s="5"/>
      <c r="AA8" s="25" t="s">
        <v>972</v>
      </c>
      <c r="AB8" s="5"/>
    </row>
    <row r="9" spans="1:28" x14ac:dyDescent="0.3">
      <c r="A9" s="1">
        <v>8</v>
      </c>
      <c r="B9" s="6">
        <v>44802</v>
      </c>
      <c r="C9" s="5" t="s">
        <v>18</v>
      </c>
      <c r="D9" s="8">
        <v>0.53888888888888886</v>
      </c>
      <c r="E9" s="8">
        <v>0.54791666666666672</v>
      </c>
      <c r="F9" s="29" t="s">
        <v>203</v>
      </c>
      <c r="G9" s="5" t="s">
        <v>812</v>
      </c>
      <c r="H9" s="5" t="s">
        <v>941</v>
      </c>
      <c r="I9" s="24" t="s">
        <v>973</v>
      </c>
      <c r="J9" s="24" t="s">
        <v>974</v>
      </c>
      <c r="K9" s="24" t="s">
        <v>975</v>
      </c>
      <c r="L9" s="24" t="s">
        <v>976</v>
      </c>
      <c r="M9" s="5" t="s">
        <v>57</v>
      </c>
      <c r="N9" s="5" t="s">
        <v>57</v>
      </c>
      <c r="O9" s="5" t="s">
        <v>66</v>
      </c>
      <c r="P9" s="5" t="s">
        <v>66</v>
      </c>
      <c r="Q9" s="5">
        <v>1</v>
      </c>
      <c r="R9" s="5">
        <v>1</v>
      </c>
      <c r="S9" s="5" t="s">
        <v>59</v>
      </c>
      <c r="T9" s="5" t="s">
        <v>59</v>
      </c>
      <c r="U9" s="5">
        <v>1</v>
      </c>
      <c r="V9" s="5">
        <v>1</v>
      </c>
      <c r="W9" s="5">
        <v>4.4000000000000004</v>
      </c>
      <c r="X9" s="111">
        <v>4.43</v>
      </c>
      <c r="Y9" s="5">
        <v>4.4000000000000004</v>
      </c>
      <c r="AA9" s="25" t="s">
        <v>977</v>
      </c>
    </row>
    <row r="10" spans="1:28" x14ac:dyDescent="0.3">
      <c r="A10" s="1">
        <v>9</v>
      </c>
      <c r="B10" s="6">
        <v>44803</v>
      </c>
      <c r="C10" s="5" t="s">
        <v>18</v>
      </c>
      <c r="D10" s="8">
        <v>0.53749999999999998</v>
      </c>
      <c r="E10" s="8">
        <v>0.54791666666666672</v>
      </c>
      <c r="F10" s="29" t="s">
        <v>203</v>
      </c>
      <c r="G10" s="5" t="s">
        <v>812</v>
      </c>
      <c r="H10" s="5" t="s">
        <v>941</v>
      </c>
      <c r="I10" s="24" t="s">
        <v>978</v>
      </c>
      <c r="J10" s="24" t="s">
        <v>979</v>
      </c>
      <c r="K10" s="24" t="s">
        <v>980</v>
      </c>
      <c r="L10" s="24" t="s">
        <v>981</v>
      </c>
      <c r="M10" s="5" t="s">
        <v>57</v>
      </c>
      <c r="N10" s="5" t="s">
        <v>57</v>
      </c>
      <c r="O10" s="5" t="s">
        <v>718</v>
      </c>
      <c r="P10" s="5" t="s">
        <v>718</v>
      </c>
      <c r="Q10" s="5">
        <v>1</v>
      </c>
      <c r="R10" s="5">
        <v>1</v>
      </c>
      <c r="S10" s="5" t="s">
        <v>59</v>
      </c>
      <c r="T10" s="5" t="s">
        <v>59</v>
      </c>
      <c r="U10" s="5">
        <v>1</v>
      </c>
      <c r="V10" s="5">
        <v>1</v>
      </c>
      <c r="W10" s="5">
        <v>4.4000000000000004</v>
      </c>
      <c r="X10" s="111">
        <v>4.47</v>
      </c>
      <c r="Y10" s="5">
        <v>4.4000000000000004</v>
      </c>
      <c r="AA10" s="25" t="s">
        <v>982</v>
      </c>
    </row>
    <row r="11" spans="1:28" x14ac:dyDescent="0.3">
      <c r="A11" s="1">
        <v>10</v>
      </c>
      <c r="B11" s="6">
        <v>44804</v>
      </c>
      <c r="C11" s="5" t="s">
        <v>18</v>
      </c>
      <c r="D11" s="8">
        <v>0.57222222222222219</v>
      </c>
      <c r="E11" s="8">
        <v>0.58124999999999993</v>
      </c>
      <c r="F11" s="29" t="s">
        <v>203</v>
      </c>
      <c r="G11" s="5" t="s">
        <v>812</v>
      </c>
      <c r="H11" s="5" t="s">
        <v>941</v>
      </c>
      <c r="I11" s="24" t="s">
        <v>983</v>
      </c>
      <c r="J11" s="24" t="s">
        <v>984</v>
      </c>
      <c r="K11" s="24" t="s">
        <v>985</v>
      </c>
      <c r="L11" s="24" t="s">
        <v>986</v>
      </c>
      <c r="M11" s="5" t="s">
        <v>57</v>
      </c>
      <c r="N11" s="5" t="s">
        <v>57</v>
      </c>
      <c r="O11" s="5" t="s">
        <v>66</v>
      </c>
      <c r="P11" s="5" t="s">
        <v>66</v>
      </c>
      <c r="Q11" s="5">
        <v>1</v>
      </c>
      <c r="R11" s="5">
        <v>1</v>
      </c>
      <c r="S11" s="5" t="s">
        <v>59</v>
      </c>
      <c r="T11" s="5" t="s">
        <v>59</v>
      </c>
      <c r="U11" s="5">
        <v>1</v>
      </c>
      <c r="V11" s="5">
        <v>1</v>
      </c>
      <c r="W11" s="5">
        <v>4.4000000000000004</v>
      </c>
      <c r="X11" s="111">
        <v>4.46</v>
      </c>
      <c r="Y11" s="5">
        <v>4.4000000000000004</v>
      </c>
      <c r="AA11" s="25" t="s">
        <v>987</v>
      </c>
    </row>
    <row r="12" spans="1:28" x14ac:dyDescent="0.3">
      <c r="A12" s="1">
        <v>11</v>
      </c>
      <c r="B12" s="6">
        <v>44805</v>
      </c>
      <c r="C12" s="5" t="s">
        <v>18</v>
      </c>
      <c r="D12" s="8">
        <v>0.63194444444444442</v>
      </c>
      <c r="E12" s="8">
        <v>0.64236111111111105</v>
      </c>
      <c r="F12" s="29" t="s">
        <v>203</v>
      </c>
      <c r="G12" s="5" t="s">
        <v>812</v>
      </c>
      <c r="H12" s="5" t="s">
        <v>941</v>
      </c>
      <c r="I12" s="24" t="s">
        <v>988</v>
      </c>
      <c r="J12" s="24" t="s">
        <v>989</v>
      </c>
      <c r="K12" s="24" t="s">
        <v>990</v>
      </c>
      <c r="L12" s="24" t="s">
        <v>991</v>
      </c>
      <c r="M12" s="5" t="s">
        <v>57</v>
      </c>
      <c r="N12" s="5" t="s">
        <v>57</v>
      </c>
      <c r="O12" s="5" t="s">
        <v>718</v>
      </c>
      <c r="P12" s="5" t="s">
        <v>718</v>
      </c>
      <c r="Q12" s="5">
        <v>1</v>
      </c>
      <c r="R12" s="5">
        <v>1</v>
      </c>
      <c r="S12" s="5" t="s">
        <v>59</v>
      </c>
      <c r="T12" s="5" t="s">
        <v>59</v>
      </c>
      <c r="U12" s="5">
        <v>1</v>
      </c>
      <c r="V12" s="5">
        <v>1</v>
      </c>
      <c r="W12" s="5">
        <v>4.4000000000000004</v>
      </c>
      <c r="X12" s="111">
        <v>4.49</v>
      </c>
      <c r="Y12" s="5">
        <v>4.4000000000000004</v>
      </c>
      <c r="AA12" s="25" t="s">
        <v>992</v>
      </c>
    </row>
    <row r="13" spans="1:28" x14ac:dyDescent="0.3">
      <c r="A13" s="1">
        <v>12</v>
      </c>
      <c r="B13" s="6">
        <v>44806</v>
      </c>
      <c r="C13" s="5" t="s">
        <v>18</v>
      </c>
      <c r="D13" s="8">
        <v>0.64722222222222225</v>
      </c>
      <c r="E13" s="8">
        <v>0.65694444444444444</v>
      </c>
      <c r="F13" s="29" t="s">
        <v>203</v>
      </c>
      <c r="G13" s="5" t="s">
        <v>812</v>
      </c>
      <c r="H13" s="5" t="s">
        <v>941</v>
      </c>
      <c r="I13" s="24" t="s">
        <v>993</v>
      </c>
      <c r="J13" s="24" t="s">
        <v>994</v>
      </c>
      <c r="K13" s="24" t="s">
        <v>995</v>
      </c>
      <c r="L13" s="24" t="s">
        <v>996</v>
      </c>
      <c r="M13" s="5" t="s">
        <v>57</v>
      </c>
      <c r="N13" s="5" t="s">
        <v>57</v>
      </c>
      <c r="O13" s="5" t="s">
        <v>66</v>
      </c>
      <c r="P13" s="5" t="s">
        <v>66</v>
      </c>
      <c r="Q13" s="5">
        <v>1</v>
      </c>
      <c r="R13" s="5">
        <v>1</v>
      </c>
      <c r="S13" s="5" t="s">
        <v>59</v>
      </c>
      <c r="T13" s="5" t="s">
        <v>59</v>
      </c>
      <c r="U13" s="5">
        <v>1</v>
      </c>
      <c r="V13" s="5">
        <v>1</v>
      </c>
      <c r="W13" s="5">
        <v>4.4000000000000004</v>
      </c>
      <c r="X13" s="111">
        <v>4.43</v>
      </c>
      <c r="Y13" s="5">
        <v>4.4000000000000004</v>
      </c>
      <c r="Z13" s="5"/>
      <c r="AA13" s="14" t="s">
        <v>997</v>
      </c>
    </row>
    <row r="14" spans="1:28" x14ac:dyDescent="0.3">
      <c r="A14" s="1">
        <v>13</v>
      </c>
      <c r="B14" s="6">
        <v>44807</v>
      </c>
      <c r="C14" s="5" t="s">
        <v>18</v>
      </c>
      <c r="D14" s="8">
        <v>0.65</v>
      </c>
      <c r="E14" s="8">
        <v>0.65902777777777777</v>
      </c>
      <c r="F14" s="29" t="s">
        <v>203</v>
      </c>
      <c r="G14" s="5" t="s">
        <v>812</v>
      </c>
      <c r="H14" s="5" t="s">
        <v>941</v>
      </c>
      <c r="I14" s="24" t="s">
        <v>998</v>
      </c>
      <c r="J14" s="24" t="s">
        <v>999</v>
      </c>
      <c r="K14" s="24" t="s">
        <v>1000</v>
      </c>
      <c r="L14" s="24" t="s">
        <v>1001</v>
      </c>
      <c r="M14" s="5" t="s">
        <v>57</v>
      </c>
      <c r="N14" s="5" t="s">
        <v>57</v>
      </c>
      <c r="O14" s="5" t="s">
        <v>718</v>
      </c>
      <c r="P14" s="5" t="s">
        <v>718</v>
      </c>
      <c r="Q14" s="5">
        <v>1</v>
      </c>
      <c r="R14" s="5">
        <v>1</v>
      </c>
      <c r="S14" s="5" t="s">
        <v>59</v>
      </c>
      <c r="T14" s="5" t="s">
        <v>59</v>
      </c>
      <c r="U14" s="5">
        <v>1</v>
      </c>
      <c r="V14" s="5">
        <v>1</v>
      </c>
      <c r="W14" s="5">
        <v>4.4000000000000004</v>
      </c>
      <c r="X14" s="111">
        <v>4.5</v>
      </c>
      <c r="Y14" s="5">
        <v>4.4000000000000004</v>
      </c>
      <c r="AA14" s="14" t="s">
        <v>1002</v>
      </c>
    </row>
    <row r="15" spans="1:28" x14ac:dyDescent="0.3">
      <c r="A15" s="1">
        <v>14</v>
      </c>
      <c r="B15" s="6">
        <v>44809</v>
      </c>
      <c r="C15" s="5" t="s">
        <v>18</v>
      </c>
      <c r="D15" s="8">
        <v>0.70486111111111116</v>
      </c>
      <c r="E15" s="8">
        <v>0.71527777777777779</v>
      </c>
      <c r="F15" s="29" t="s">
        <v>203</v>
      </c>
      <c r="G15" s="5" t="s">
        <v>812</v>
      </c>
      <c r="H15" s="5" t="s">
        <v>941</v>
      </c>
      <c r="I15" s="24" t="s">
        <v>1003</v>
      </c>
      <c r="J15" s="24" t="s">
        <v>1004</v>
      </c>
      <c r="K15" s="24" t="s">
        <v>1005</v>
      </c>
      <c r="L15" s="24" t="s">
        <v>1006</v>
      </c>
      <c r="M15" s="5" t="s">
        <v>57</v>
      </c>
      <c r="N15" s="5" t="s">
        <v>57</v>
      </c>
      <c r="O15" s="5" t="s">
        <v>718</v>
      </c>
      <c r="P15" s="5" t="s">
        <v>718</v>
      </c>
      <c r="Q15" s="5">
        <v>1</v>
      </c>
      <c r="R15" s="5">
        <v>1</v>
      </c>
      <c r="S15" s="5" t="s">
        <v>59</v>
      </c>
      <c r="T15" s="5" t="s">
        <v>59</v>
      </c>
      <c r="U15" s="5">
        <v>1</v>
      </c>
      <c r="V15" s="5">
        <v>1</v>
      </c>
      <c r="W15" s="5">
        <v>4.4000000000000004</v>
      </c>
      <c r="X15" s="111">
        <v>4.55</v>
      </c>
      <c r="Y15" s="5">
        <v>4.4000000000000004</v>
      </c>
      <c r="AA15" s="14" t="s">
        <v>1007</v>
      </c>
    </row>
    <row r="16" spans="1:28" x14ac:dyDescent="0.3">
      <c r="A16" s="1">
        <v>15</v>
      </c>
      <c r="B16" s="6">
        <v>44810</v>
      </c>
      <c r="C16" s="5" t="s">
        <v>18</v>
      </c>
      <c r="D16" s="8">
        <v>0.32500000000000001</v>
      </c>
      <c r="E16" s="8">
        <v>0.33402777777777781</v>
      </c>
      <c r="F16" s="29" t="s">
        <v>203</v>
      </c>
      <c r="G16" s="5" t="s">
        <v>812</v>
      </c>
      <c r="H16" s="5" t="s">
        <v>941</v>
      </c>
      <c r="I16" s="24" t="s">
        <v>1008</v>
      </c>
      <c r="J16" s="24" t="s">
        <v>1009</v>
      </c>
      <c r="K16" s="24" t="s">
        <v>1010</v>
      </c>
      <c r="L16" s="24" t="s">
        <v>1011</v>
      </c>
      <c r="M16" s="5" t="s">
        <v>57</v>
      </c>
      <c r="N16" s="5" t="s">
        <v>57</v>
      </c>
      <c r="O16" s="5" t="s">
        <v>66</v>
      </c>
      <c r="P16" s="5" t="s">
        <v>66</v>
      </c>
      <c r="Q16" s="5">
        <v>1</v>
      </c>
      <c r="R16" s="5">
        <v>1</v>
      </c>
      <c r="S16" s="5" t="s">
        <v>59</v>
      </c>
      <c r="T16" s="5" t="s">
        <v>59</v>
      </c>
      <c r="U16" s="5">
        <v>1</v>
      </c>
      <c r="V16" s="5">
        <v>1</v>
      </c>
      <c r="W16" s="5">
        <v>4.4000000000000004</v>
      </c>
      <c r="X16" s="111">
        <v>4.4800000000000004</v>
      </c>
      <c r="Y16" s="5">
        <v>4.4000000000000004</v>
      </c>
      <c r="AA16" s="14" t="s">
        <v>1012</v>
      </c>
    </row>
    <row r="17" spans="1:29" x14ac:dyDescent="0.3">
      <c r="A17" s="1">
        <v>16</v>
      </c>
      <c r="B17" s="6">
        <v>44811</v>
      </c>
      <c r="C17" s="5" t="s">
        <v>18</v>
      </c>
      <c r="D17" s="8">
        <v>0.35138888888888892</v>
      </c>
      <c r="E17" s="8">
        <v>0.36041666666666666</v>
      </c>
      <c r="F17" s="29" t="s">
        <v>203</v>
      </c>
      <c r="G17" s="5" t="s">
        <v>812</v>
      </c>
      <c r="H17" s="5" t="s">
        <v>941</v>
      </c>
      <c r="I17" s="24" t="s">
        <v>1013</v>
      </c>
      <c r="J17" s="24" t="s">
        <v>1014</v>
      </c>
      <c r="K17" s="27" t="s">
        <v>1015</v>
      </c>
      <c r="L17" s="24" t="s">
        <v>1016</v>
      </c>
      <c r="M17" s="5" t="s">
        <v>57</v>
      </c>
      <c r="N17" s="5" t="s">
        <v>57</v>
      </c>
      <c r="O17" s="5" t="s">
        <v>718</v>
      </c>
      <c r="P17" s="5" t="s">
        <v>718</v>
      </c>
      <c r="Q17" s="5">
        <v>1</v>
      </c>
      <c r="R17" s="5">
        <v>1</v>
      </c>
      <c r="S17" s="5" t="s">
        <v>59</v>
      </c>
      <c r="T17" s="5" t="s">
        <v>59</v>
      </c>
      <c r="U17" s="5">
        <v>1</v>
      </c>
      <c r="V17" s="5">
        <v>1</v>
      </c>
      <c r="W17" s="5">
        <v>4.4000000000000004</v>
      </c>
      <c r="X17" s="111">
        <v>4.45</v>
      </c>
      <c r="Y17" s="5">
        <v>4.4000000000000004</v>
      </c>
      <c r="AA17" s="14" t="s">
        <v>1017</v>
      </c>
    </row>
    <row r="18" spans="1:29" x14ac:dyDescent="0.3">
      <c r="A18" s="1">
        <v>17</v>
      </c>
      <c r="B18" s="6">
        <v>44812</v>
      </c>
      <c r="C18" s="5" t="s">
        <v>18</v>
      </c>
      <c r="D18" s="8">
        <v>0.35833333333333334</v>
      </c>
      <c r="E18" s="8">
        <v>0.37013888888888885</v>
      </c>
      <c r="F18" s="29" t="s">
        <v>203</v>
      </c>
      <c r="G18" s="5" t="s">
        <v>812</v>
      </c>
      <c r="H18" s="5" t="s">
        <v>941</v>
      </c>
      <c r="I18" s="24" t="s">
        <v>1018</v>
      </c>
      <c r="J18" s="24" t="s">
        <v>1019</v>
      </c>
      <c r="K18" s="27" t="s">
        <v>1020</v>
      </c>
      <c r="L18" s="24" t="s">
        <v>1021</v>
      </c>
      <c r="M18" s="5" t="s">
        <v>57</v>
      </c>
      <c r="N18" s="5" t="s">
        <v>57</v>
      </c>
      <c r="O18" s="5" t="s">
        <v>718</v>
      </c>
      <c r="P18" s="5" t="s">
        <v>718</v>
      </c>
      <c r="Q18" s="5">
        <v>1</v>
      </c>
      <c r="R18" s="5">
        <v>1</v>
      </c>
      <c r="S18" s="5" t="s">
        <v>59</v>
      </c>
      <c r="T18" s="5" t="s">
        <v>59</v>
      </c>
      <c r="U18" s="5">
        <v>1</v>
      </c>
      <c r="V18" s="5">
        <v>1</v>
      </c>
      <c r="W18" s="5">
        <v>4.4000000000000004</v>
      </c>
      <c r="X18" s="111">
        <v>4.46</v>
      </c>
      <c r="Y18" s="5">
        <v>4.4000000000000004</v>
      </c>
      <c r="AA18" s="14" t="s">
        <v>1022</v>
      </c>
    </row>
    <row r="19" spans="1:29" x14ac:dyDescent="0.3">
      <c r="A19" s="1">
        <v>18</v>
      </c>
      <c r="B19" s="6">
        <v>44813</v>
      </c>
      <c r="C19" s="5" t="s">
        <v>18</v>
      </c>
      <c r="D19" s="8">
        <v>0.4604166666666667</v>
      </c>
      <c r="E19" s="8">
        <v>0.46736111111111112</v>
      </c>
      <c r="F19" s="29" t="s">
        <v>203</v>
      </c>
      <c r="G19" s="5" t="s">
        <v>812</v>
      </c>
      <c r="H19" s="5" t="s">
        <v>941</v>
      </c>
      <c r="I19" s="24" t="s">
        <v>1023</v>
      </c>
      <c r="J19" s="24" t="s">
        <v>1024</v>
      </c>
      <c r="K19" s="27" t="s">
        <v>1025</v>
      </c>
      <c r="L19" s="24" t="s">
        <v>1026</v>
      </c>
      <c r="M19" s="5" t="s">
        <v>57</v>
      </c>
      <c r="N19" s="5" t="s">
        <v>57</v>
      </c>
      <c r="O19" s="5" t="s">
        <v>66</v>
      </c>
      <c r="P19" s="5" t="s">
        <v>66</v>
      </c>
      <c r="Q19" s="5">
        <v>1</v>
      </c>
      <c r="R19" s="5">
        <v>1</v>
      </c>
      <c r="S19" s="5" t="s">
        <v>59</v>
      </c>
      <c r="T19" s="5" t="s">
        <v>59</v>
      </c>
      <c r="U19" s="5">
        <v>1</v>
      </c>
      <c r="V19" s="5">
        <v>1</v>
      </c>
      <c r="W19" s="5">
        <v>4.4000000000000004</v>
      </c>
      <c r="X19" s="111">
        <v>4.5</v>
      </c>
      <c r="Y19" s="5">
        <v>4.4000000000000004</v>
      </c>
      <c r="AA19" s="14" t="s">
        <v>1027</v>
      </c>
    </row>
    <row r="20" spans="1:29" x14ac:dyDescent="0.3">
      <c r="A20" s="1">
        <v>19</v>
      </c>
      <c r="B20" s="6">
        <v>44814</v>
      </c>
      <c r="C20" s="5" t="s">
        <v>18</v>
      </c>
      <c r="D20" s="8">
        <v>0.47222222222222227</v>
      </c>
      <c r="E20" s="8">
        <v>0.4826388888888889</v>
      </c>
      <c r="F20" s="29" t="s">
        <v>203</v>
      </c>
      <c r="G20" s="5" t="s">
        <v>812</v>
      </c>
      <c r="H20" s="5" t="s">
        <v>941</v>
      </c>
      <c r="I20" s="24" t="s">
        <v>1028</v>
      </c>
      <c r="J20" s="24" t="s">
        <v>1029</v>
      </c>
      <c r="K20" s="27" t="s">
        <v>1030</v>
      </c>
      <c r="L20" s="24" t="s">
        <v>1031</v>
      </c>
      <c r="M20" s="5" t="s">
        <v>57</v>
      </c>
      <c r="N20" s="5" t="s">
        <v>57</v>
      </c>
      <c r="O20" s="5" t="s">
        <v>718</v>
      </c>
      <c r="P20" s="5" t="s">
        <v>718</v>
      </c>
      <c r="Q20" s="5">
        <v>1</v>
      </c>
      <c r="R20" s="5">
        <v>1</v>
      </c>
      <c r="S20" s="5" t="s">
        <v>59</v>
      </c>
      <c r="T20" s="5" t="s">
        <v>59</v>
      </c>
      <c r="U20" s="5">
        <v>1</v>
      </c>
      <c r="V20" s="5">
        <v>1</v>
      </c>
      <c r="W20" s="5">
        <v>4.4000000000000004</v>
      </c>
      <c r="X20" s="111">
        <v>4.55</v>
      </c>
      <c r="Y20" s="5">
        <v>4.4000000000000004</v>
      </c>
      <c r="Z20" s="5"/>
      <c r="AA20" s="14" t="s">
        <v>1032</v>
      </c>
      <c r="AB20" s="5"/>
    </row>
    <row r="21" spans="1:29" x14ac:dyDescent="0.3">
      <c r="A21" s="1">
        <v>20</v>
      </c>
      <c r="B21" s="6">
        <v>44816</v>
      </c>
      <c r="C21" s="5" t="s">
        <v>18</v>
      </c>
      <c r="D21" s="8">
        <v>0.53125</v>
      </c>
      <c r="E21" s="8">
        <v>0.54097222222222219</v>
      </c>
      <c r="F21" s="29" t="s">
        <v>203</v>
      </c>
      <c r="G21" s="5" t="s">
        <v>812</v>
      </c>
      <c r="H21" s="5" t="s">
        <v>941</v>
      </c>
      <c r="I21" s="24" t="s">
        <v>1033</v>
      </c>
      <c r="J21" s="24" t="s">
        <v>1034</v>
      </c>
      <c r="K21" s="24" t="s">
        <v>1035</v>
      </c>
      <c r="L21" s="24" t="s">
        <v>1036</v>
      </c>
      <c r="M21" s="5" t="s">
        <v>57</v>
      </c>
      <c r="N21" s="5" t="s">
        <v>57</v>
      </c>
      <c r="O21" s="5" t="s">
        <v>718</v>
      </c>
      <c r="P21" s="5" t="s">
        <v>718</v>
      </c>
      <c r="Q21" s="5">
        <v>1</v>
      </c>
      <c r="R21" s="5">
        <v>1</v>
      </c>
      <c r="S21" s="5" t="s">
        <v>59</v>
      </c>
      <c r="T21" s="5" t="s">
        <v>59</v>
      </c>
      <c r="U21" s="5">
        <v>1</v>
      </c>
      <c r="V21" s="5">
        <v>1</v>
      </c>
      <c r="W21" s="5">
        <v>4.4000000000000004</v>
      </c>
      <c r="X21" s="111">
        <v>4.43</v>
      </c>
      <c r="Y21" s="5">
        <v>4.4000000000000004</v>
      </c>
      <c r="Z21" s="5"/>
      <c r="AA21" s="14" t="s">
        <v>1037</v>
      </c>
      <c r="AB21" s="5"/>
    </row>
    <row r="22" spans="1:29" x14ac:dyDescent="0.3">
      <c r="A22" s="1">
        <v>21</v>
      </c>
      <c r="B22" s="6">
        <v>44817</v>
      </c>
      <c r="C22" s="5" t="s">
        <v>18</v>
      </c>
      <c r="D22" s="8">
        <v>0.6020833333333333</v>
      </c>
      <c r="E22" s="8">
        <v>0.61111111111111105</v>
      </c>
      <c r="F22" s="29" t="s">
        <v>203</v>
      </c>
      <c r="G22" s="5" t="s">
        <v>812</v>
      </c>
      <c r="H22" s="5" t="s">
        <v>941</v>
      </c>
      <c r="I22" s="24" t="s">
        <v>1038</v>
      </c>
      <c r="J22" s="24" t="s">
        <v>1039</v>
      </c>
      <c r="K22" s="27" t="s">
        <v>1040</v>
      </c>
      <c r="L22" s="24" t="s">
        <v>1041</v>
      </c>
      <c r="M22" s="5" t="s">
        <v>57</v>
      </c>
      <c r="N22" s="5" t="s">
        <v>57</v>
      </c>
      <c r="O22" s="5" t="s">
        <v>66</v>
      </c>
      <c r="P22" s="5" t="s">
        <v>66</v>
      </c>
      <c r="Q22" s="5">
        <v>1</v>
      </c>
      <c r="R22" s="5">
        <v>1</v>
      </c>
      <c r="S22" s="5" t="s">
        <v>59</v>
      </c>
      <c r="T22" s="5" t="s">
        <v>59</v>
      </c>
      <c r="U22" s="5">
        <v>1</v>
      </c>
      <c r="V22" s="5">
        <v>1</v>
      </c>
      <c r="W22" s="5">
        <v>4.4000000000000004</v>
      </c>
      <c r="X22" s="111">
        <v>4.45</v>
      </c>
      <c r="Y22" s="5">
        <v>4.4000000000000004</v>
      </c>
      <c r="Z22" s="10"/>
      <c r="AA22" s="12" t="s">
        <v>1042</v>
      </c>
    </row>
    <row r="23" spans="1:29" x14ac:dyDescent="0.3">
      <c r="A23" s="1">
        <v>22</v>
      </c>
      <c r="B23" s="6">
        <v>44818</v>
      </c>
      <c r="C23" s="5" t="s">
        <v>18</v>
      </c>
      <c r="D23" s="5"/>
      <c r="E23" s="5"/>
      <c r="F23" s="29" t="s">
        <v>203</v>
      </c>
      <c r="G23" s="5" t="s">
        <v>812</v>
      </c>
      <c r="H23" s="5" t="s">
        <v>941</v>
      </c>
      <c r="M23" s="5" t="s">
        <v>57</v>
      </c>
      <c r="N23" s="5" t="s">
        <v>57</v>
      </c>
      <c r="O23" s="5" t="s">
        <v>718</v>
      </c>
      <c r="P23" s="5" t="s">
        <v>718</v>
      </c>
      <c r="Q23" s="5">
        <v>1</v>
      </c>
      <c r="R23" s="5">
        <v>1</v>
      </c>
      <c r="S23" s="5" t="s">
        <v>59</v>
      </c>
      <c r="T23" s="5" t="s">
        <v>59</v>
      </c>
      <c r="U23" s="5">
        <v>1</v>
      </c>
      <c r="V23" s="5">
        <v>1</v>
      </c>
      <c r="W23" s="5">
        <v>4.4000000000000004</v>
      </c>
      <c r="X23" s="111">
        <v>4.43</v>
      </c>
      <c r="Y23" s="5">
        <v>4.4000000000000004</v>
      </c>
      <c r="Z23" s="10" t="s">
        <v>1043</v>
      </c>
      <c r="AA23" s="12" t="s">
        <v>1044</v>
      </c>
    </row>
    <row r="24" spans="1:29" x14ac:dyDescent="0.3">
      <c r="A24" s="1">
        <v>23</v>
      </c>
      <c r="B24" s="6">
        <v>44819</v>
      </c>
      <c r="C24" s="5" t="s">
        <v>18</v>
      </c>
      <c r="D24" s="8">
        <v>0.63541666666666663</v>
      </c>
      <c r="E24" s="8">
        <v>0.64444444444444449</v>
      </c>
      <c r="F24" s="29" t="s">
        <v>203</v>
      </c>
      <c r="G24" s="5" t="s">
        <v>812</v>
      </c>
      <c r="H24" s="5" t="s">
        <v>941</v>
      </c>
      <c r="I24" s="24" t="s">
        <v>1045</v>
      </c>
      <c r="J24" s="24" t="s">
        <v>1046</v>
      </c>
      <c r="K24" s="24" t="s">
        <v>1047</v>
      </c>
      <c r="L24" s="24" t="s">
        <v>1048</v>
      </c>
      <c r="M24" s="5" t="s">
        <v>57</v>
      </c>
      <c r="N24" s="5" t="s">
        <v>57</v>
      </c>
      <c r="O24" s="5" t="s">
        <v>718</v>
      </c>
      <c r="P24" s="5" t="s">
        <v>718</v>
      </c>
      <c r="Q24" s="5">
        <v>1</v>
      </c>
      <c r="R24" s="5">
        <v>1</v>
      </c>
      <c r="S24" s="5" t="s">
        <v>59</v>
      </c>
      <c r="T24" s="5" t="s">
        <v>59</v>
      </c>
      <c r="U24" s="5">
        <v>1</v>
      </c>
      <c r="V24" s="5">
        <v>1</v>
      </c>
      <c r="W24" s="5">
        <v>4.4000000000000004</v>
      </c>
      <c r="X24" s="111">
        <v>4.4800000000000004</v>
      </c>
      <c r="Y24" s="5">
        <v>4.4000000000000004</v>
      </c>
      <c r="Z24" s="10"/>
      <c r="AA24" s="12" t="s">
        <v>1049</v>
      </c>
    </row>
    <row r="25" spans="1:29" x14ac:dyDescent="0.3">
      <c r="A25" s="1">
        <v>24</v>
      </c>
      <c r="B25" s="6">
        <v>44820</v>
      </c>
      <c r="C25" s="5" t="s">
        <v>18</v>
      </c>
      <c r="D25" s="8">
        <v>0.68958333333333333</v>
      </c>
      <c r="E25" s="8">
        <v>0.69861111111111107</v>
      </c>
      <c r="F25" s="29" t="s">
        <v>203</v>
      </c>
      <c r="G25" s="5" t="s">
        <v>812</v>
      </c>
      <c r="H25" s="5" t="s">
        <v>941</v>
      </c>
      <c r="I25" s="24" t="s">
        <v>1050</v>
      </c>
      <c r="J25" s="24" t="s">
        <v>1051</v>
      </c>
      <c r="K25" s="24" t="s">
        <v>1052</v>
      </c>
      <c r="L25" s="24" t="s">
        <v>1053</v>
      </c>
      <c r="M25" s="5" t="s">
        <v>57</v>
      </c>
      <c r="N25" s="5" t="s">
        <v>57</v>
      </c>
      <c r="O25" s="5" t="s">
        <v>66</v>
      </c>
      <c r="P25" s="5" t="s">
        <v>66</v>
      </c>
      <c r="Q25" s="5">
        <v>1</v>
      </c>
      <c r="R25" s="5">
        <v>1</v>
      </c>
      <c r="S25" s="5" t="s">
        <v>59</v>
      </c>
      <c r="T25" s="5" t="s">
        <v>59</v>
      </c>
      <c r="U25" s="5">
        <v>1</v>
      </c>
      <c r="V25" s="5">
        <v>1</v>
      </c>
      <c r="W25" s="5">
        <v>4.4000000000000004</v>
      </c>
      <c r="X25" s="111">
        <v>4.46</v>
      </c>
      <c r="Y25" s="5">
        <v>4.4000000000000004</v>
      </c>
      <c r="AA25" s="25" t="s">
        <v>1054</v>
      </c>
    </row>
    <row r="26" spans="1:29" x14ac:dyDescent="0.3">
      <c r="A26" s="1">
        <v>25</v>
      </c>
      <c r="B26" s="6">
        <v>44821</v>
      </c>
      <c r="C26" s="5" t="s">
        <v>18</v>
      </c>
      <c r="D26" s="8">
        <v>0.70208333333333339</v>
      </c>
      <c r="E26" s="8">
        <v>0.70972222222222225</v>
      </c>
      <c r="F26" s="29" t="s">
        <v>203</v>
      </c>
      <c r="G26" s="5" t="s">
        <v>812</v>
      </c>
      <c r="H26" s="5" t="s">
        <v>941</v>
      </c>
      <c r="I26" s="24" t="s">
        <v>1055</v>
      </c>
      <c r="J26" s="24" t="s">
        <v>1056</v>
      </c>
      <c r="K26" s="24" t="s">
        <v>1057</v>
      </c>
      <c r="L26" s="24" t="s">
        <v>1058</v>
      </c>
      <c r="M26" s="5" t="s">
        <v>57</v>
      </c>
      <c r="N26" s="5" t="s">
        <v>57</v>
      </c>
      <c r="O26" s="5" t="s">
        <v>718</v>
      </c>
      <c r="P26" s="5" t="s">
        <v>718</v>
      </c>
      <c r="Q26" s="5">
        <v>1</v>
      </c>
      <c r="R26" s="5">
        <v>1</v>
      </c>
      <c r="S26" s="5" t="s">
        <v>59</v>
      </c>
      <c r="T26" s="5" t="s">
        <v>59</v>
      </c>
      <c r="U26" s="5">
        <v>1</v>
      </c>
      <c r="V26" s="5">
        <v>1</v>
      </c>
      <c r="W26" s="5">
        <v>4.4000000000000004</v>
      </c>
      <c r="X26" s="111">
        <v>4.54</v>
      </c>
      <c r="Y26" s="5">
        <v>4.4000000000000004</v>
      </c>
      <c r="AA26" s="25" t="s">
        <v>1059</v>
      </c>
    </row>
    <row r="27" spans="1:29" x14ac:dyDescent="0.3">
      <c r="A27" s="1">
        <v>26</v>
      </c>
      <c r="B27" s="6">
        <v>44823</v>
      </c>
      <c r="C27" s="5" t="s">
        <v>18</v>
      </c>
      <c r="D27" s="8">
        <v>0.69513888888888886</v>
      </c>
      <c r="E27" s="8">
        <v>0.70486111111111116</v>
      </c>
      <c r="F27" s="29" t="s">
        <v>203</v>
      </c>
      <c r="G27" s="5" t="s">
        <v>812</v>
      </c>
      <c r="H27" s="5" t="s">
        <v>941</v>
      </c>
      <c r="I27" s="24" t="s">
        <v>1060</v>
      </c>
      <c r="J27" s="24" t="s">
        <v>1061</v>
      </c>
      <c r="K27" s="24" t="s">
        <v>1062</v>
      </c>
      <c r="L27" s="24" t="s">
        <v>1063</v>
      </c>
      <c r="M27" s="5" t="s">
        <v>57</v>
      </c>
      <c r="N27" s="5" t="s">
        <v>57</v>
      </c>
      <c r="O27" s="5" t="s">
        <v>66</v>
      </c>
      <c r="P27" s="5" t="s">
        <v>66</v>
      </c>
      <c r="Q27" s="5">
        <v>1</v>
      </c>
      <c r="R27" s="5">
        <v>1</v>
      </c>
      <c r="S27" s="5" t="s">
        <v>59</v>
      </c>
      <c r="T27" s="5" t="s">
        <v>59</v>
      </c>
      <c r="U27" s="5">
        <v>1</v>
      </c>
      <c r="V27" s="5">
        <v>1</v>
      </c>
      <c r="W27" s="5">
        <v>4.4000000000000004</v>
      </c>
      <c r="X27" s="111">
        <v>4.47</v>
      </c>
      <c r="Y27" s="5">
        <v>4.4000000000000004</v>
      </c>
      <c r="AA27" s="12" t="s">
        <v>1064</v>
      </c>
    </row>
    <row r="28" spans="1:29" x14ac:dyDescent="0.3">
      <c r="A28" s="1"/>
      <c r="B28" s="6"/>
      <c r="C28" s="5"/>
      <c r="D28" s="8"/>
      <c r="E28" s="8"/>
      <c r="F28" s="29"/>
      <c r="G28" s="5"/>
      <c r="H28" s="5"/>
      <c r="I28" s="24"/>
      <c r="J28" s="24"/>
      <c r="K28" s="24"/>
      <c r="L28" s="24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AA28" s="12"/>
    </row>
    <row r="29" spans="1:29" x14ac:dyDescent="0.3">
      <c r="A29" s="1"/>
      <c r="B29" s="6"/>
      <c r="C29" s="5"/>
      <c r="D29" s="8"/>
      <c r="E29" s="8"/>
      <c r="F29" s="29"/>
      <c r="G29" s="5"/>
      <c r="H29" s="5"/>
      <c r="I29" s="24"/>
      <c r="J29" s="24"/>
      <c r="K29" s="24"/>
      <c r="L29" s="24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AA29" s="12"/>
    </row>
    <row r="30" spans="1:29" x14ac:dyDescent="0.3">
      <c r="A30" s="1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9" x14ac:dyDescent="0.3">
      <c r="A31" s="1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9" x14ac:dyDescent="0.3">
      <c r="A32" s="71">
        <f>COUNT(A2:A31)</f>
        <v>26</v>
      </c>
      <c r="B32" s="72"/>
      <c r="C32" s="73"/>
      <c r="D32" s="74"/>
      <c r="E32" s="74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1" t="s">
        <v>186</v>
      </c>
      <c r="W32" s="71">
        <f>SUM(W2:W30)</f>
        <v>114.40000000000005</v>
      </c>
      <c r="X32" s="71">
        <f>SUM(X2:X30)</f>
        <v>116.3</v>
      </c>
      <c r="Y32" s="71">
        <f>SUM(Y2:Y30)</f>
        <v>114.40000000000005</v>
      </c>
      <c r="Z32" s="71"/>
      <c r="AA32" s="73" t="s">
        <v>186</v>
      </c>
      <c r="AB32" s="75"/>
      <c r="AC32" s="73"/>
    </row>
    <row r="33" spans="1:28" x14ac:dyDescent="0.3">
      <c r="A33" s="1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x14ac:dyDescent="0.3">
      <c r="A34" s="1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x14ac:dyDescent="0.3">
      <c r="A35" s="1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 x14ac:dyDescent="0.3">
      <c r="A36" s="1"/>
    </row>
    <row r="37" spans="1:28" x14ac:dyDescent="0.3">
      <c r="A37" s="1"/>
    </row>
  </sheetData>
  <autoFilter ref="A1:AB37" xr:uid="{E351C7C9-D7D8-4432-80BD-3FF698E23C28}">
    <sortState ref="A2:AB37">
      <sortCondition ref="C1:C37"/>
    </sortState>
  </autoFilter>
  <hyperlinks>
    <hyperlink ref="AA2" r:id="rId1" xr:uid="{783F7DCC-78E2-46C1-B73E-EF594DF8053D}"/>
    <hyperlink ref="AA3" r:id="rId2" xr:uid="{C581CE59-25DE-4E16-8A91-57C44BB7D5B6}"/>
    <hyperlink ref="AA4" r:id="rId3" xr:uid="{7679077A-DDDA-4AB4-B665-AC65592BC9FF}"/>
    <hyperlink ref="AA5" r:id="rId4" xr:uid="{3F666D16-2742-4EF4-90B0-F8D4304F30A2}"/>
    <hyperlink ref="AA6" r:id="rId5" xr:uid="{0D409987-6445-441E-8B26-0612A5CFD16F}"/>
    <hyperlink ref="AA7" r:id="rId6" xr:uid="{97BCC7D0-4EA8-49C4-9498-6EF60E3BEE5B}"/>
    <hyperlink ref="AA8" r:id="rId7" xr:uid="{CB4410EE-D119-4BED-A86A-445F295F27A6}"/>
    <hyperlink ref="AA9" r:id="rId8" xr:uid="{9CC3695D-D32B-4655-8004-E0264565AFEC}"/>
    <hyperlink ref="AA10" r:id="rId9" xr:uid="{346B1EC2-C4C4-4E6E-B88D-4292D64005A8}"/>
    <hyperlink ref="AA11" r:id="rId10" xr:uid="{8EA222E7-7EE8-4382-BF36-8D0070BA314A}"/>
    <hyperlink ref="AA12" r:id="rId11" xr:uid="{BABF8755-1C6A-47A9-9E89-0534D3B04FE1}"/>
    <hyperlink ref="AA13" r:id="rId12" xr:uid="{F430ECD7-6FDA-4E08-8DEF-312D438639E6}"/>
    <hyperlink ref="AA14" r:id="rId13" xr:uid="{4538FEED-00EE-4FC2-ACD7-45CEE581F02D}"/>
    <hyperlink ref="AA15" r:id="rId14" xr:uid="{88B0716C-151B-4565-B14B-8790EDAA3F75}"/>
    <hyperlink ref="AA16" r:id="rId15" xr:uid="{D278BC8D-0FDA-4EB8-AB8E-C70D2DD13A9C}"/>
    <hyperlink ref="AA17" r:id="rId16" xr:uid="{7A3329EE-38CE-4177-9F8F-DCC8F4EB9D10}"/>
    <hyperlink ref="AA18" r:id="rId17" xr:uid="{DBA693ED-D5F4-4AB7-A64A-16439A153DEC}"/>
    <hyperlink ref="AA19" r:id="rId18" xr:uid="{26476175-F627-4FFA-A8F2-D38E8B5906F5}"/>
    <hyperlink ref="AA20" r:id="rId19" xr:uid="{3A1C20CB-36E2-47F7-A729-A6E4CB61B3B3}"/>
    <hyperlink ref="AA21" r:id="rId20" xr:uid="{B480EDDE-5397-48BA-ACBE-8DC365EF92F8}"/>
    <hyperlink ref="AA22" r:id="rId21" xr:uid="{89D75FA4-196F-4D0E-AE4F-1BB2AA64E1A2}"/>
    <hyperlink ref="AA23" r:id="rId22" xr:uid="{7B639555-DD82-4E13-BB7E-84020F79E9C3}"/>
    <hyperlink ref="AA24" r:id="rId23" xr:uid="{76180C02-685D-4BD6-A960-65FDF70F771D}"/>
    <hyperlink ref="AA25" r:id="rId24" xr:uid="{19165EAC-5584-4AD7-B638-1B4DA7DEA6E8}"/>
    <hyperlink ref="AA26" r:id="rId25" xr:uid="{48A79A5A-5B2B-4674-9351-4635E4084511}"/>
    <hyperlink ref="AA27" r:id="rId26" xr:uid="{B19C0B04-4450-4F3E-A32F-86884C380C2B}"/>
  </hyperlinks>
  <pageMargins left="0.511811024" right="0.511811024" top="0.78740157499999996" bottom="0.78740157499999996" header="0.31496062000000002" footer="0.31496062000000002"/>
  <pageSetup paperSize="9" orientation="portrait" r:id="rId27"/>
  <headerFooter>
    <oddFooter>&amp;C_x000D_&amp;1#&amp;"Calibri"&amp;11&amp;K008542 INTERNA \ Força de Trabalho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2CFC8-3EA5-4643-A622-009E61D9231C}">
  <dimension ref="A1:AC38"/>
  <sheetViews>
    <sheetView topLeftCell="P4" workbookViewId="0">
      <selection activeCell="X27" sqref="X27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57.33203125" bestFit="1" customWidth="1"/>
    <col min="27" max="27" width="74.33203125" bestFit="1" customWidth="1"/>
    <col min="28" max="28" width="76.44140625" bestFit="1" customWidth="1"/>
  </cols>
  <sheetData>
    <row r="1" spans="1:28" ht="43.8" thickBot="1" x14ac:dyDescent="0.35">
      <c r="A1" s="3" t="s">
        <v>27</v>
      </c>
      <c r="B1" s="3" t="s">
        <v>28</v>
      </c>
      <c r="C1" s="3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0</v>
      </c>
      <c r="I1" s="2" t="s">
        <v>34</v>
      </c>
      <c r="J1" s="2" t="s">
        <v>35</v>
      </c>
      <c r="K1" s="2" t="s">
        <v>36</v>
      </c>
      <c r="L1" s="2" t="s">
        <v>37</v>
      </c>
      <c r="M1" s="2" t="s">
        <v>38</v>
      </c>
      <c r="N1" s="2" t="s">
        <v>39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44</v>
      </c>
      <c r="T1" s="2" t="s">
        <v>45</v>
      </c>
      <c r="U1" s="2" t="s">
        <v>46</v>
      </c>
      <c r="V1" s="2" t="s">
        <v>47</v>
      </c>
      <c r="W1" s="2" t="s">
        <v>48</v>
      </c>
      <c r="X1" s="19" t="s">
        <v>24</v>
      </c>
      <c r="Y1" s="19" t="s">
        <v>25</v>
      </c>
      <c r="Z1" s="2" t="s">
        <v>49</v>
      </c>
      <c r="AA1" s="2"/>
      <c r="AB1" s="4" t="s">
        <v>50</v>
      </c>
    </row>
    <row r="2" spans="1:28" ht="31.95" customHeight="1" x14ac:dyDescent="0.3">
      <c r="A2" s="1">
        <v>1</v>
      </c>
      <c r="B2" s="6">
        <v>44793</v>
      </c>
      <c r="C2" s="5" t="s">
        <v>18</v>
      </c>
      <c r="D2" s="8">
        <v>0.69444444444444453</v>
      </c>
      <c r="E2" s="8">
        <v>0.73611111111111116</v>
      </c>
      <c r="F2" s="5" t="s">
        <v>203</v>
      </c>
      <c r="G2" s="5" t="s">
        <v>1065</v>
      </c>
      <c r="H2" s="5" t="s">
        <v>1066</v>
      </c>
      <c r="I2" s="24" t="s">
        <v>1067</v>
      </c>
      <c r="J2" s="24" t="s">
        <v>1068</v>
      </c>
      <c r="K2" s="24" t="s">
        <v>1069</v>
      </c>
      <c r="L2" s="24" t="s">
        <v>1070</v>
      </c>
      <c r="M2" s="5" t="s">
        <v>57</v>
      </c>
      <c r="N2" s="5" t="s">
        <v>57</v>
      </c>
      <c r="O2" s="5" t="s">
        <v>718</v>
      </c>
      <c r="P2" s="5" t="s">
        <v>718</v>
      </c>
      <c r="Q2" s="5">
        <v>0</v>
      </c>
      <c r="R2" s="5">
        <v>0</v>
      </c>
      <c r="S2" s="29" t="s">
        <v>59</v>
      </c>
      <c r="T2" s="29" t="s">
        <v>59</v>
      </c>
      <c r="U2" s="5">
        <v>3</v>
      </c>
      <c r="V2" s="29">
        <v>3</v>
      </c>
      <c r="W2" s="5">
        <v>9</v>
      </c>
      <c r="X2" s="111">
        <v>9.1199999999999992</v>
      </c>
      <c r="Y2" s="5">
        <v>9</v>
      </c>
      <c r="Z2" s="5"/>
      <c r="AA2" s="25" t="s">
        <v>1071</v>
      </c>
      <c r="AB2" s="5"/>
    </row>
    <row r="3" spans="1:28" x14ac:dyDescent="0.3">
      <c r="A3" s="1">
        <v>2</v>
      </c>
      <c r="B3" s="6">
        <v>44795</v>
      </c>
      <c r="C3" s="5" t="s">
        <v>18</v>
      </c>
      <c r="D3" s="8">
        <v>0.35486111111111113</v>
      </c>
      <c r="E3" s="8">
        <v>0.38819444444444445</v>
      </c>
      <c r="F3" s="5" t="s">
        <v>203</v>
      </c>
      <c r="G3" s="5" t="s">
        <v>1065</v>
      </c>
      <c r="H3" s="5" t="s">
        <v>1066</v>
      </c>
      <c r="I3" s="24" t="s">
        <v>1072</v>
      </c>
      <c r="J3" s="24" t="s">
        <v>1073</v>
      </c>
      <c r="K3" s="24" t="s">
        <v>1074</v>
      </c>
      <c r="L3" s="24" t="s">
        <v>1075</v>
      </c>
      <c r="M3" s="5" t="s">
        <v>57</v>
      </c>
      <c r="N3" s="5" t="s">
        <v>57</v>
      </c>
      <c r="O3" s="5" t="s">
        <v>1076</v>
      </c>
      <c r="P3" s="5" t="s">
        <v>1076</v>
      </c>
      <c r="Q3" s="5">
        <v>0</v>
      </c>
      <c r="R3" s="5">
        <v>0</v>
      </c>
      <c r="S3" s="29" t="s">
        <v>59</v>
      </c>
      <c r="T3" s="29" t="s">
        <v>59</v>
      </c>
      <c r="U3" s="5">
        <v>3</v>
      </c>
      <c r="V3" s="5">
        <v>3</v>
      </c>
      <c r="W3" s="5">
        <v>9</v>
      </c>
      <c r="X3" s="111">
        <v>9.11</v>
      </c>
      <c r="Y3" s="5">
        <v>9</v>
      </c>
      <c r="Z3" s="5"/>
      <c r="AA3" s="25" t="s">
        <v>1077</v>
      </c>
      <c r="AB3" s="5"/>
    </row>
    <row r="4" spans="1:28" x14ac:dyDescent="0.3">
      <c r="A4" s="1">
        <v>3</v>
      </c>
      <c r="B4" s="6">
        <v>44796</v>
      </c>
      <c r="C4" s="5" t="s">
        <v>18</v>
      </c>
      <c r="D4" s="8">
        <v>0.42152777777777778</v>
      </c>
      <c r="E4" s="8">
        <v>0.45833333333333331</v>
      </c>
      <c r="F4" s="5" t="s">
        <v>203</v>
      </c>
      <c r="G4" s="5" t="s">
        <v>1065</v>
      </c>
      <c r="H4" s="5" t="s">
        <v>1066</v>
      </c>
      <c r="I4" s="24" t="s">
        <v>1078</v>
      </c>
      <c r="J4" s="24" t="s">
        <v>1079</v>
      </c>
      <c r="K4" s="24" t="s">
        <v>1080</v>
      </c>
      <c r="L4" s="24" t="s">
        <v>1081</v>
      </c>
      <c r="M4" s="5" t="s">
        <v>493</v>
      </c>
      <c r="N4" s="5" t="s">
        <v>493</v>
      </c>
      <c r="O4" s="5" t="s">
        <v>718</v>
      </c>
      <c r="P4" s="5" t="s">
        <v>718</v>
      </c>
      <c r="Q4" s="5">
        <v>0</v>
      </c>
      <c r="R4" s="5">
        <v>0</v>
      </c>
      <c r="S4" s="29" t="s">
        <v>59</v>
      </c>
      <c r="T4" s="29" t="s">
        <v>59</v>
      </c>
      <c r="U4" s="5">
        <v>3</v>
      </c>
      <c r="V4" s="5">
        <v>3</v>
      </c>
      <c r="W4" s="5">
        <v>9</v>
      </c>
      <c r="X4" s="111">
        <v>9.1199999999999992</v>
      </c>
      <c r="Y4" s="5">
        <v>9</v>
      </c>
      <c r="Z4" s="5"/>
      <c r="AA4" s="25" t="s">
        <v>1082</v>
      </c>
      <c r="AB4" s="5"/>
    </row>
    <row r="5" spans="1:28" x14ac:dyDescent="0.3">
      <c r="A5" s="1">
        <v>4</v>
      </c>
      <c r="B5" s="6">
        <v>44797</v>
      </c>
      <c r="C5" s="5" t="s">
        <v>18</v>
      </c>
      <c r="D5" s="8">
        <v>0.38472222222222219</v>
      </c>
      <c r="E5" s="8">
        <v>0.42222222222222222</v>
      </c>
      <c r="F5" s="5" t="s">
        <v>203</v>
      </c>
      <c r="G5" s="5" t="s">
        <v>1065</v>
      </c>
      <c r="H5" s="5" t="s">
        <v>1066</v>
      </c>
      <c r="I5" s="24" t="s">
        <v>1083</v>
      </c>
      <c r="J5" s="24" t="s">
        <v>1084</v>
      </c>
      <c r="K5" s="24" t="s">
        <v>1085</v>
      </c>
      <c r="L5" s="24" t="s">
        <v>1075</v>
      </c>
      <c r="M5" s="5" t="s">
        <v>57</v>
      </c>
      <c r="N5" s="5" t="s">
        <v>57</v>
      </c>
      <c r="O5" s="5" t="s">
        <v>718</v>
      </c>
      <c r="P5" s="5" t="s">
        <v>718</v>
      </c>
      <c r="Q5" s="5">
        <v>0</v>
      </c>
      <c r="R5" s="5">
        <v>0</v>
      </c>
      <c r="S5" s="29" t="s">
        <v>59</v>
      </c>
      <c r="T5" s="29" t="s">
        <v>59</v>
      </c>
      <c r="U5" s="5">
        <v>3</v>
      </c>
      <c r="V5" s="5">
        <v>3</v>
      </c>
      <c r="W5" s="5">
        <v>9</v>
      </c>
      <c r="X5" s="111">
        <v>9.07</v>
      </c>
      <c r="Y5" s="5">
        <v>9</v>
      </c>
      <c r="Z5" s="5"/>
      <c r="AA5" s="25" t="s">
        <v>1086</v>
      </c>
      <c r="AB5" s="5"/>
    </row>
    <row r="6" spans="1:28" x14ac:dyDescent="0.3">
      <c r="A6" s="1">
        <v>5</v>
      </c>
      <c r="B6" s="6">
        <v>44798</v>
      </c>
      <c r="C6" s="5" t="s">
        <v>18</v>
      </c>
      <c r="D6" s="8">
        <v>0.4145833333333333</v>
      </c>
      <c r="E6" s="8">
        <v>0.45208333333333334</v>
      </c>
      <c r="F6" s="5" t="s">
        <v>203</v>
      </c>
      <c r="G6" s="5" t="s">
        <v>1065</v>
      </c>
      <c r="H6" s="5" t="s">
        <v>1066</v>
      </c>
      <c r="I6" s="24" t="s">
        <v>1087</v>
      </c>
      <c r="J6" s="24" t="s">
        <v>1088</v>
      </c>
      <c r="K6" s="24" t="s">
        <v>1089</v>
      </c>
      <c r="L6" s="24" t="s">
        <v>1090</v>
      </c>
      <c r="M6" s="5" t="s">
        <v>57</v>
      </c>
      <c r="N6" s="5" t="s">
        <v>57</v>
      </c>
      <c r="O6" s="5" t="s">
        <v>718</v>
      </c>
      <c r="P6" s="5" t="s">
        <v>718</v>
      </c>
      <c r="Q6" s="5">
        <v>1</v>
      </c>
      <c r="R6" s="5">
        <v>1</v>
      </c>
      <c r="S6" s="29" t="s">
        <v>59</v>
      </c>
      <c r="T6" s="29" t="s">
        <v>59</v>
      </c>
      <c r="U6" s="5">
        <v>4</v>
      </c>
      <c r="V6" s="5">
        <v>4</v>
      </c>
      <c r="W6" s="5">
        <v>9</v>
      </c>
      <c r="X6" s="111">
        <v>9.09</v>
      </c>
      <c r="Y6" s="5">
        <v>9</v>
      </c>
      <c r="Z6" s="5"/>
      <c r="AA6" s="25" t="s">
        <v>1091</v>
      </c>
      <c r="AB6" s="5"/>
    </row>
    <row r="7" spans="1:28" x14ac:dyDescent="0.3">
      <c r="A7" s="1">
        <v>6</v>
      </c>
      <c r="B7" s="6">
        <v>44799</v>
      </c>
      <c r="C7" s="5" t="s">
        <v>18</v>
      </c>
      <c r="D7" s="8">
        <v>0.47847222222222219</v>
      </c>
      <c r="E7" s="8">
        <v>0.51388888888888895</v>
      </c>
      <c r="F7" s="5" t="s">
        <v>203</v>
      </c>
      <c r="G7" s="5" t="s">
        <v>1065</v>
      </c>
      <c r="H7" s="5" t="s">
        <v>1066</v>
      </c>
      <c r="I7" s="24" t="s">
        <v>1092</v>
      </c>
      <c r="J7" s="24" t="s">
        <v>1093</v>
      </c>
      <c r="K7" s="24" t="s">
        <v>1094</v>
      </c>
      <c r="L7" s="24" t="s">
        <v>1095</v>
      </c>
      <c r="M7" s="5" t="s">
        <v>57</v>
      </c>
      <c r="N7" s="5" t="s">
        <v>57</v>
      </c>
      <c r="O7" s="5" t="s">
        <v>718</v>
      </c>
      <c r="P7" s="5" t="s">
        <v>718</v>
      </c>
      <c r="Q7" s="5">
        <v>0</v>
      </c>
      <c r="R7" s="5">
        <v>0</v>
      </c>
      <c r="S7" s="29" t="s">
        <v>59</v>
      </c>
      <c r="T7" s="29" t="s">
        <v>59</v>
      </c>
      <c r="U7" s="5">
        <v>3</v>
      </c>
      <c r="V7" s="5">
        <v>3</v>
      </c>
      <c r="W7" s="5">
        <v>9</v>
      </c>
      <c r="X7" s="111">
        <v>9.2200000000000006</v>
      </c>
      <c r="Y7" s="5">
        <v>9</v>
      </c>
      <c r="Z7" s="5"/>
      <c r="AA7" s="25" t="s">
        <v>1096</v>
      </c>
      <c r="AB7" s="5"/>
    </row>
    <row r="8" spans="1:28" ht="28.8" x14ac:dyDescent="0.3">
      <c r="A8" s="1">
        <v>7</v>
      </c>
      <c r="B8" s="6">
        <v>44800</v>
      </c>
      <c r="C8" s="5" t="s">
        <v>18</v>
      </c>
      <c r="D8" s="8">
        <v>0.55347222222222225</v>
      </c>
      <c r="E8" s="8">
        <v>0.59305555555555556</v>
      </c>
      <c r="F8" s="5" t="s">
        <v>203</v>
      </c>
      <c r="G8" s="5" t="s">
        <v>1065</v>
      </c>
      <c r="H8" s="5" t="s">
        <v>1066</v>
      </c>
      <c r="I8" s="24" t="s">
        <v>1097</v>
      </c>
      <c r="J8" s="24" t="s">
        <v>1098</v>
      </c>
      <c r="K8" s="24" t="s">
        <v>1099</v>
      </c>
      <c r="L8" s="24" t="s">
        <v>1100</v>
      </c>
      <c r="M8" s="5" t="s">
        <v>57</v>
      </c>
      <c r="N8" s="5" t="s">
        <v>57</v>
      </c>
      <c r="O8" s="5" t="s">
        <v>718</v>
      </c>
      <c r="P8" s="5" t="s">
        <v>718</v>
      </c>
      <c r="Q8" s="5">
        <v>1</v>
      </c>
      <c r="R8" s="5">
        <v>1</v>
      </c>
      <c r="S8" s="29" t="s">
        <v>59</v>
      </c>
      <c r="T8" s="29" t="s">
        <v>59</v>
      </c>
      <c r="U8" s="5">
        <v>4</v>
      </c>
      <c r="V8" s="5">
        <v>4</v>
      </c>
      <c r="W8" s="5">
        <v>9</v>
      </c>
      <c r="X8" s="5">
        <v>9</v>
      </c>
      <c r="Y8" s="5">
        <v>9</v>
      </c>
      <c r="Z8" s="93" t="s">
        <v>1101</v>
      </c>
      <c r="AA8" s="25" t="s">
        <v>1102</v>
      </c>
      <c r="AB8" s="5"/>
    </row>
    <row r="9" spans="1:28" x14ac:dyDescent="0.3">
      <c r="A9" s="1">
        <v>8</v>
      </c>
      <c r="B9" s="6">
        <v>44802</v>
      </c>
      <c r="C9" s="5" t="s">
        <v>18</v>
      </c>
      <c r="D9" s="8">
        <v>0.58611111111111114</v>
      </c>
      <c r="E9" s="8">
        <v>0.62847222222222221</v>
      </c>
      <c r="F9" s="5" t="s">
        <v>203</v>
      </c>
      <c r="G9" s="5" t="s">
        <v>1065</v>
      </c>
      <c r="H9" s="5" t="s">
        <v>1066</v>
      </c>
      <c r="I9" s="24" t="s">
        <v>1103</v>
      </c>
      <c r="J9" s="24" t="s">
        <v>1104</v>
      </c>
      <c r="K9" s="24" t="s">
        <v>1105</v>
      </c>
      <c r="L9" s="24" t="s">
        <v>1090</v>
      </c>
      <c r="M9" s="5" t="s">
        <v>57</v>
      </c>
      <c r="N9" s="5" t="s">
        <v>57</v>
      </c>
      <c r="O9" s="5" t="s">
        <v>718</v>
      </c>
      <c r="P9" s="5" t="s">
        <v>718</v>
      </c>
      <c r="Q9" s="5">
        <v>0</v>
      </c>
      <c r="R9" s="5">
        <v>0</v>
      </c>
      <c r="S9" s="29" t="s">
        <v>59</v>
      </c>
      <c r="T9" s="29" t="s">
        <v>59</v>
      </c>
      <c r="U9" s="5">
        <v>3</v>
      </c>
      <c r="V9" s="5">
        <v>3</v>
      </c>
      <c r="W9" s="5">
        <v>9</v>
      </c>
      <c r="X9" s="111">
        <v>9.11</v>
      </c>
      <c r="Y9" s="5">
        <v>9</v>
      </c>
      <c r="AA9" s="25" t="s">
        <v>1106</v>
      </c>
    </row>
    <row r="10" spans="1:28" x14ac:dyDescent="0.3">
      <c r="A10" s="1">
        <v>9</v>
      </c>
      <c r="B10" s="6">
        <v>44803</v>
      </c>
      <c r="C10" s="5" t="s">
        <v>18</v>
      </c>
      <c r="D10" s="8">
        <v>0.56944444444444442</v>
      </c>
      <c r="E10" s="8">
        <v>0.60625000000000007</v>
      </c>
      <c r="F10" s="5" t="s">
        <v>203</v>
      </c>
      <c r="G10" s="5" t="s">
        <v>1065</v>
      </c>
      <c r="H10" s="5" t="s">
        <v>1066</v>
      </c>
      <c r="I10" s="24" t="s">
        <v>1107</v>
      </c>
      <c r="J10" s="24" t="s">
        <v>1108</v>
      </c>
      <c r="K10" s="24" t="s">
        <v>1109</v>
      </c>
      <c r="L10" s="24" t="s">
        <v>1110</v>
      </c>
      <c r="M10" s="5" t="s">
        <v>57</v>
      </c>
      <c r="N10" s="5" t="s">
        <v>57</v>
      </c>
      <c r="O10" s="5" t="s">
        <v>718</v>
      </c>
      <c r="P10" s="5" t="s">
        <v>718</v>
      </c>
      <c r="Q10" s="5">
        <v>0</v>
      </c>
      <c r="R10" s="5">
        <v>0</v>
      </c>
      <c r="S10" s="29" t="s">
        <v>59</v>
      </c>
      <c r="T10" s="29" t="s">
        <v>59</v>
      </c>
      <c r="U10" s="5">
        <v>3</v>
      </c>
      <c r="V10" s="5">
        <v>3</v>
      </c>
      <c r="W10" s="5">
        <v>9</v>
      </c>
      <c r="X10" s="111">
        <v>9.44</v>
      </c>
      <c r="Y10" s="5">
        <v>9</v>
      </c>
      <c r="AA10" s="25" t="s">
        <v>1111</v>
      </c>
    </row>
    <row r="11" spans="1:28" x14ac:dyDescent="0.3">
      <c r="A11" s="1">
        <v>10</v>
      </c>
      <c r="B11" s="6">
        <v>44804</v>
      </c>
      <c r="C11" s="5" t="s">
        <v>18</v>
      </c>
      <c r="D11" s="8">
        <v>0.61388888888888882</v>
      </c>
      <c r="E11" s="8">
        <v>0.65625</v>
      </c>
      <c r="F11" s="5" t="s">
        <v>203</v>
      </c>
      <c r="G11" s="5" t="s">
        <v>1065</v>
      </c>
      <c r="H11" s="5" t="s">
        <v>1066</v>
      </c>
      <c r="I11" s="24" t="s">
        <v>1112</v>
      </c>
      <c r="J11" s="24" t="s">
        <v>1113</v>
      </c>
      <c r="K11" s="24" t="s">
        <v>1114</v>
      </c>
      <c r="L11" s="24" t="s">
        <v>1090</v>
      </c>
      <c r="M11" s="5" t="s">
        <v>57</v>
      </c>
      <c r="N11" s="5" t="s">
        <v>57</v>
      </c>
      <c r="O11" s="5" t="s">
        <v>718</v>
      </c>
      <c r="P11" s="5" t="s">
        <v>718</v>
      </c>
      <c r="Q11" s="5">
        <v>0</v>
      </c>
      <c r="R11" s="5">
        <v>0</v>
      </c>
      <c r="S11" s="29" t="s">
        <v>59</v>
      </c>
      <c r="T11" s="29" t="s">
        <v>59</v>
      </c>
      <c r="U11" s="5">
        <v>4</v>
      </c>
      <c r="V11" s="5">
        <v>4</v>
      </c>
      <c r="W11" s="5">
        <v>9</v>
      </c>
      <c r="X11" s="111">
        <v>9.19</v>
      </c>
      <c r="Y11" s="5">
        <v>9</v>
      </c>
      <c r="AA11" s="25" t="s">
        <v>1115</v>
      </c>
    </row>
    <row r="12" spans="1:28" x14ac:dyDescent="0.3">
      <c r="A12" s="1">
        <v>11</v>
      </c>
      <c r="B12" s="6">
        <v>44805</v>
      </c>
      <c r="C12" s="5" t="s">
        <v>18</v>
      </c>
      <c r="D12" s="8">
        <v>0.59791666666666665</v>
      </c>
      <c r="E12" s="8">
        <v>0.57291666666666663</v>
      </c>
      <c r="F12" s="5" t="s">
        <v>203</v>
      </c>
      <c r="G12" s="5" t="s">
        <v>1065</v>
      </c>
      <c r="H12" s="5" t="s">
        <v>1066</v>
      </c>
      <c r="I12" s="24" t="s">
        <v>1116</v>
      </c>
      <c r="J12" s="24" t="s">
        <v>1117</v>
      </c>
      <c r="K12" s="24" t="s">
        <v>1118</v>
      </c>
      <c r="L12" s="24" t="s">
        <v>1119</v>
      </c>
      <c r="M12" s="5" t="s">
        <v>57</v>
      </c>
      <c r="N12" s="5" t="s">
        <v>57</v>
      </c>
      <c r="O12" s="5" t="s">
        <v>718</v>
      </c>
      <c r="P12" s="5" t="s">
        <v>718</v>
      </c>
      <c r="Q12" s="5">
        <v>1</v>
      </c>
      <c r="R12" s="5">
        <v>1</v>
      </c>
      <c r="S12" s="29" t="s">
        <v>59</v>
      </c>
      <c r="T12" s="29" t="s">
        <v>59</v>
      </c>
      <c r="U12" s="5">
        <v>4</v>
      </c>
      <c r="V12" s="5">
        <v>4</v>
      </c>
      <c r="W12" s="5">
        <v>9</v>
      </c>
      <c r="X12" s="111">
        <v>8.99</v>
      </c>
      <c r="Y12" s="5">
        <v>8.99</v>
      </c>
      <c r="AA12" s="25" t="s">
        <v>1120</v>
      </c>
    </row>
    <row r="13" spans="1:28" x14ac:dyDescent="0.3">
      <c r="A13" s="1">
        <v>12</v>
      </c>
      <c r="B13" s="6">
        <v>44806</v>
      </c>
      <c r="C13" s="5" t="s">
        <v>18</v>
      </c>
      <c r="D13" s="8">
        <v>0.64583333333333337</v>
      </c>
      <c r="E13" s="8">
        <v>0.68680555555555556</v>
      </c>
      <c r="F13" s="5" t="s">
        <v>203</v>
      </c>
      <c r="G13" s="5" t="s">
        <v>1065</v>
      </c>
      <c r="H13" s="5" t="s">
        <v>1066</v>
      </c>
      <c r="I13" s="24" t="s">
        <v>1121</v>
      </c>
      <c r="J13" s="24" t="s">
        <v>1088</v>
      </c>
      <c r="K13" s="24" t="s">
        <v>1122</v>
      </c>
      <c r="L13" s="24" t="s">
        <v>1075</v>
      </c>
      <c r="M13" s="5" t="s">
        <v>57</v>
      </c>
      <c r="N13" s="5" t="s">
        <v>57</v>
      </c>
      <c r="O13" s="5" t="s">
        <v>718</v>
      </c>
      <c r="P13" s="5" t="s">
        <v>718</v>
      </c>
      <c r="Q13" s="5">
        <v>0</v>
      </c>
      <c r="R13" s="5">
        <v>0</v>
      </c>
      <c r="S13" s="29" t="s">
        <v>59</v>
      </c>
      <c r="T13" s="29" t="s">
        <v>59</v>
      </c>
      <c r="U13" s="5">
        <v>4</v>
      </c>
      <c r="V13" s="5">
        <v>4</v>
      </c>
      <c r="W13" s="5">
        <v>9</v>
      </c>
      <c r="X13" s="111">
        <v>9.16</v>
      </c>
      <c r="Y13" s="5">
        <v>9</v>
      </c>
      <c r="AA13" s="25" t="s">
        <v>1123</v>
      </c>
    </row>
    <row r="14" spans="1:28" x14ac:dyDescent="0.3">
      <c r="A14" s="1">
        <v>13</v>
      </c>
      <c r="B14" s="6">
        <v>44807</v>
      </c>
      <c r="C14" s="5" t="s">
        <v>18</v>
      </c>
      <c r="D14" s="8">
        <v>0.62430555555555556</v>
      </c>
      <c r="E14" s="8">
        <v>0.66875000000000007</v>
      </c>
      <c r="F14" s="5" t="s">
        <v>203</v>
      </c>
      <c r="G14" s="5" t="s">
        <v>1065</v>
      </c>
      <c r="H14" s="5" t="s">
        <v>1066</v>
      </c>
      <c r="I14" s="24" t="s">
        <v>1124</v>
      </c>
      <c r="J14" s="24" t="s">
        <v>1125</v>
      </c>
      <c r="K14" s="24" t="s">
        <v>1126</v>
      </c>
      <c r="L14" s="24" t="s">
        <v>1127</v>
      </c>
      <c r="M14" s="5" t="s">
        <v>57</v>
      </c>
      <c r="N14" s="5" t="s">
        <v>57</v>
      </c>
      <c r="O14" s="5" t="s">
        <v>718</v>
      </c>
      <c r="P14" s="5" t="s">
        <v>718</v>
      </c>
      <c r="Q14" s="5">
        <v>0</v>
      </c>
      <c r="R14" s="5">
        <v>0</v>
      </c>
      <c r="S14" s="29" t="s">
        <v>59</v>
      </c>
      <c r="T14" s="29" t="s">
        <v>59</v>
      </c>
      <c r="U14" s="5">
        <v>4</v>
      </c>
      <c r="V14" s="5">
        <v>4</v>
      </c>
      <c r="W14" s="5">
        <v>9</v>
      </c>
      <c r="X14" s="111">
        <v>9.1</v>
      </c>
      <c r="Y14" s="5">
        <v>9</v>
      </c>
      <c r="AA14" s="50" t="s">
        <v>1128</v>
      </c>
    </row>
    <row r="15" spans="1:28" x14ac:dyDescent="0.3">
      <c r="A15" s="1">
        <v>14</v>
      </c>
      <c r="B15" s="6">
        <v>44809</v>
      </c>
      <c r="C15" s="5" t="s">
        <v>18</v>
      </c>
      <c r="D15" s="8">
        <v>0.71597222222222223</v>
      </c>
      <c r="E15" s="8">
        <v>0.75555555555555554</v>
      </c>
      <c r="F15" s="5" t="s">
        <v>203</v>
      </c>
      <c r="G15" s="5" t="s">
        <v>1065</v>
      </c>
      <c r="H15" s="5" t="s">
        <v>1066</v>
      </c>
      <c r="I15" s="24" t="s">
        <v>1129</v>
      </c>
      <c r="J15" s="24" t="s">
        <v>1130</v>
      </c>
      <c r="K15" s="24" t="s">
        <v>1131</v>
      </c>
      <c r="L15" s="24" t="s">
        <v>1132</v>
      </c>
      <c r="M15" s="5" t="s">
        <v>57</v>
      </c>
      <c r="N15" s="5" t="s">
        <v>57</v>
      </c>
      <c r="O15" s="5" t="s">
        <v>718</v>
      </c>
      <c r="P15" s="5" t="s">
        <v>718</v>
      </c>
      <c r="Q15" s="5">
        <v>1</v>
      </c>
      <c r="R15" s="5">
        <v>1</v>
      </c>
      <c r="S15" s="29" t="s">
        <v>59</v>
      </c>
      <c r="T15" s="29" t="s">
        <v>59</v>
      </c>
      <c r="U15" s="5">
        <v>4</v>
      </c>
      <c r="V15" s="5">
        <v>4</v>
      </c>
      <c r="W15" s="5">
        <v>9</v>
      </c>
      <c r="X15" s="111">
        <v>9.1</v>
      </c>
      <c r="Y15" s="5">
        <v>9</v>
      </c>
      <c r="AA15" s="50" t="s">
        <v>1133</v>
      </c>
    </row>
    <row r="16" spans="1:28" x14ac:dyDescent="0.3">
      <c r="A16" s="1">
        <v>15</v>
      </c>
      <c r="B16" s="6">
        <v>44810</v>
      </c>
      <c r="C16" s="5" t="s">
        <v>18</v>
      </c>
      <c r="D16" s="8">
        <v>0.26250000000000001</v>
      </c>
      <c r="E16" s="8">
        <v>0.30555555555555552</v>
      </c>
      <c r="F16" s="5" t="s">
        <v>203</v>
      </c>
      <c r="G16" s="5" t="s">
        <v>1065</v>
      </c>
      <c r="H16" s="5" t="s">
        <v>1066</v>
      </c>
      <c r="I16" s="24" t="s">
        <v>1134</v>
      </c>
      <c r="J16" s="24" t="s">
        <v>1135</v>
      </c>
      <c r="K16" s="24" t="s">
        <v>1136</v>
      </c>
      <c r="L16" s="24" t="s">
        <v>1137</v>
      </c>
      <c r="M16" s="5" t="s">
        <v>57</v>
      </c>
      <c r="N16" s="5" t="s">
        <v>57</v>
      </c>
      <c r="O16" s="5" t="s">
        <v>718</v>
      </c>
      <c r="P16" s="5" t="s">
        <v>718</v>
      </c>
      <c r="Q16" s="5">
        <v>1</v>
      </c>
      <c r="R16" s="5">
        <v>1</v>
      </c>
      <c r="S16" s="29" t="s">
        <v>59</v>
      </c>
      <c r="T16" s="29" t="s">
        <v>59</v>
      </c>
      <c r="U16" s="5">
        <v>4</v>
      </c>
      <c r="V16" s="5">
        <v>4</v>
      </c>
      <c r="W16" s="5">
        <v>9</v>
      </c>
      <c r="X16" s="111">
        <v>9.17</v>
      </c>
      <c r="Y16" s="5">
        <v>9</v>
      </c>
      <c r="AA16" s="50" t="s">
        <v>1138</v>
      </c>
    </row>
    <row r="17" spans="1:29" x14ac:dyDescent="0.3">
      <c r="A17" s="1">
        <v>16</v>
      </c>
      <c r="B17" s="6">
        <v>44811</v>
      </c>
      <c r="C17" s="5" t="s">
        <v>18</v>
      </c>
      <c r="D17" s="8">
        <v>0.2902777777777778</v>
      </c>
      <c r="E17" s="8">
        <v>0.33124999999999999</v>
      </c>
      <c r="F17" s="5" t="s">
        <v>203</v>
      </c>
      <c r="G17" s="5" t="s">
        <v>1065</v>
      </c>
      <c r="H17" s="5" t="s">
        <v>1066</v>
      </c>
      <c r="I17" s="24" t="s">
        <v>1139</v>
      </c>
      <c r="J17" s="24" t="s">
        <v>1084</v>
      </c>
      <c r="K17" s="24" t="s">
        <v>1140</v>
      </c>
      <c r="L17" s="24" t="s">
        <v>1141</v>
      </c>
      <c r="M17" s="5" t="s">
        <v>57</v>
      </c>
      <c r="N17" s="5" t="s">
        <v>57</v>
      </c>
      <c r="O17" s="5" t="s">
        <v>718</v>
      </c>
      <c r="P17" s="5" t="s">
        <v>718</v>
      </c>
      <c r="Q17" s="5">
        <v>0</v>
      </c>
      <c r="R17" s="5">
        <v>0</v>
      </c>
      <c r="S17" s="29" t="s">
        <v>59</v>
      </c>
      <c r="T17" s="29" t="s">
        <v>59</v>
      </c>
      <c r="U17" s="5">
        <v>4</v>
      </c>
      <c r="V17" s="5">
        <v>4</v>
      </c>
      <c r="W17" s="5">
        <v>9</v>
      </c>
      <c r="X17" s="111">
        <v>9.11</v>
      </c>
      <c r="Y17" s="5">
        <v>9</v>
      </c>
      <c r="AA17" s="50" t="s">
        <v>1142</v>
      </c>
    </row>
    <row r="18" spans="1:29" x14ac:dyDescent="0.3">
      <c r="A18" s="1">
        <v>17</v>
      </c>
      <c r="B18" s="6">
        <v>44812</v>
      </c>
      <c r="C18" s="5" t="s">
        <v>18</v>
      </c>
      <c r="D18" s="8">
        <v>0.39930555555555558</v>
      </c>
      <c r="E18" s="8">
        <v>0.43958333333333338</v>
      </c>
      <c r="F18" s="5" t="s">
        <v>203</v>
      </c>
      <c r="G18" s="5" t="s">
        <v>1065</v>
      </c>
      <c r="H18" s="5" t="s">
        <v>1066</v>
      </c>
      <c r="I18" s="24" t="s">
        <v>1143</v>
      </c>
      <c r="J18" s="24" t="s">
        <v>1144</v>
      </c>
      <c r="K18" s="24" t="s">
        <v>1145</v>
      </c>
      <c r="L18" s="24" t="s">
        <v>1146</v>
      </c>
      <c r="M18" s="5" t="s">
        <v>57</v>
      </c>
      <c r="N18" s="5" t="s">
        <v>57</v>
      </c>
      <c r="O18" s="5" t="s">
        <v>718</v>
      </c>
      <c r="P18" s="5" t="s">
        <v>718</v>
      </c>
      <c r="Q18" s="5">
        <v>1</v>
      </c>
      <c r="R18" s="5">
        <v>1</v>
      </c>
      <c r="S18" s="29" t="s">
        <v>59</v>
      </c>
      <c r="T18" s="29" t="s">
        <v>59</v>
      </c>
      <c r="U18" s="5">
        <v>4</v>
      </c>
      <c r="V18" s="5">
        <v>4</v>
      </c>
      <c r="W18" s="5">
        <v>9</v>
      </c>
      <c r="X18" s="111">
        <v>9.1</v>
      </c>
      <c r="Y18" s="5">
        <v>9</v>
      </c>
      <c r="AA18" s="50" t="s">
        <v>1147</v>
      </c>
    </row>
    <row r="19" spans="1:29" x14ac:dyDescent="0.3">
      <c r="A19" s="1">
        <v>18</v>
      </c>
      <c r="B19" s="6">
        <v>44813</v>
      </c>
      <c r="C19" s="5" t="s">
        <v>18</v>
      </c>
      <c r="D19" s="8">
        <v>0.42152777777777778</v>
      </c>
      <c r="E19" s="8">
        <v>0.45833333333333331</v>
      </c>
      <c r="F19" s="5" t="s">
        <v>203</v>
      </c>
      <c r="G19" s="5" t="s">
        <v>1065</v>
      </c>
      <c r="H19" s="5" t="s">
        <v>1066</v>
      </c>
      <c r="I19" s="24" t="s">
        <v>1148</v>
      </c>
      <c r="J19" s="24" t="s">
        <v>1113</v>
      </c>
      <c r="K19" s="24" t="s">
        <v>1149</v>
      </c>
      <c r="L19" s="24" t="s">
        <v>1150</v>
      </c>
      <c r="M19" s="5" t="s">
        <v>57</v>
      </c>
      <c r="N19" s="5" t="s">
        <v>57</v>
      </c>
      <c r="O19" s="5" t="s">
        <v>718</v>
      </c>
      <c r="P19" s="5" t="s">
        <v>718</v>
      </c>
      <c r="Q19" s="5">
        <v>1</v>
      </c>
      <c r="R19" s="5">
        <v>1</v>
      </c>
      <c r="S19" s="29" t="s">
        <v>59</v>
      </c>
      <c r="T19" s="29" t="s">
        <v>59</v>
      </c>
      <c r="U19" s="5">
        <v>4</v>
      </c>
      <c r="V19" s="5">
        <v>4</v>
      </c>
      <c r="W19" s="5">
        <v>9</v>
      </c>
      <c r="X19" s="111">
        <v>9.0299999999999994</v>
      </c>
      <c r="Y19" s="5">
        <v>9</v>
      </c>
      <c r="AA19" s="50" t="s">
        <v>1151</v>
      </c>
    </row>
    <row r="20" spans="1:29" x14ac:dyDescent="0.3">
      <c r="A20" s="1">
        <v>19</v>
      </c>
      <c r="B20" s="6">
        <v>44814</v>
      </c>
      <c r="C20" s="5" t="s">
        <v>18</v>
      </c>
      <c r="D20" s="8">
        <v>0.4513888888888889</v>
      </c>
      <c r="E20" s="8">
        <v>0.49027777777777781</v>
      </c>
      <c r="F20" s="5" t="s">
        <v>203</v>
      </c>
      <c r="G20" s="5" t="s">
        <v>1065</v>
      </c>
      <c r="H20" s="5" t="s">
        <v>1066</v>
      </c>
      <c r="I20" s="24" t="s">
        <v>1152</v>
      </c>
      <c r="J20" s="24" t="s">
        <v>1108</v>
      </c>
      <c r="K20" s="24" t="s">
        <v>1153</v>
      </c>
      <c r="L20" s="24" t="s">
        <v>1070</v>
      </c>
      <c r="M20" s="5" t="s">
        <v>57</v>
      </c>
      <c r="N20" s="5" t="s">
        <v>57</v>
      </c>
      <c r="O20" s="5" t="s">
        <v>718</v>
      </c>
      <c r="P20" s="5" t="s">
        <v>718</v>
      </c>
      <c r="Q20" s="5">
        <v>0</v>
      </c>
      <c r="R20" s="5">
        <v>0</v>
      </c>
      <c r="S20" s="29" t="s">
        <v>59</v>
      </c>
      <c r="T20" s="29" t="s">
        <v>59</v>
      </c>
      <c r="U20" s="5">
        <v>3</v>
      </c>
      <c r="V20" s="5">
        <v>3</v>
      </c>
      <c r="W20" s="5">
        <v>9</v>
      </c>
      <c r="X20" s="111">
        <v>8.98</v>
      </c>
      <c r="Y20" s="5">
        <v>8.98</v>
      </c>
      <c r="AA20" s="50" t="s">
        <v>1154</v>
      </c>
    </row>
    <row r="21" spans="1:29" x14ac:dyDescent="0.3">
      <c r="A21" s="1">
        <v>20</v>
      </c>
      <c r="B21" s="6">
        <v>44816</v>
      </c>
      <c r="C21" s="5" t="s">
        <v>18</v>
      </c>
      <c r="D21" s="8">
        <v>0.54999999999999993</v>
      </c>
      <c r="E21" s="8">
        <v>0.59375</v>
      </c>
      <c r="F21" s="5" t="s">
        <v>203</v>
      </c>
      <c r="G21" s="5" t="s">
        <v>1065</v>
      </c>
      <c r="H21" s="5" t="s">
        <v>1066</v>
      </c>
      <c r="I21" s="24" t="s">
        <v>1155</v>
      </c>
      <c r="J21" s="24" t="s">
        <v>1156</v>
      </c>
      <c r="K21" s="24" t="s">
        <v>1157</v>
      </c>
      <c r="L21" s="24" t="s">
        <v>1110</v>
      </c>
      <c r="M21" s="5" t="s">
        <v>57</v>
      </c>
      <c r="N21" s="5" t="s">
        <v>57</v>
      </c>
      <c r="O21" s="5" t="s">
        <v>718</v>
      </c>
      <c r="P21" s="5" t="s">
        <v>718</v>
      </c>
      <c r="Q21" s="5">
        <v>0</v>
      </c>
      <c r="R21" s="5">
        <v>0</v>
      </c>
      <c r="S21" s="29" t="s">
        <v>59</v>
      </c>
      <c r="T21" s="29" t="s">
        <v>59</v>
      </c>
      <c r="U21" s="5">
        <v>4</v>
      </c>
      <c r="V21" s="5">
        <v>4</v>
      </c>
      <c r="W21" s="5">
        <v>9</v>
      </c>
      <c r="X21" s="111">
        <v>8.94</v>
      </c>
      <c r="Y21" s="5">
        <v>8.94</v>
      </c>
      <c r="AA21" s="12" t="s">
        <v>1158</v>
      </c>
    </row>
    <row r="22" spans="1:29" x14ac:dyDescent="0.3">
      <c r="A22" s="1">
        <v>21</v>
      </c>
      <c r="B22" s="6">
        <v>44817</v>
      </c>
      <c r="C22" s="5" t="s">
        <v>18</v>
      </c>
      <c r="D22" s="8">
        <v>0.57291666666666663</v>
      </c>
      <c r="E22" s="8">
        <v>0.6166666666666667</v>
      </c>
      <c r="F22" s="5" t="s">
        <v>203</v>
      </c>
      <c r="G22" s="5" t="s">
        <v>1065</v>
      </c>
      <c r="H22" s="5" t="s">
        <v>1066</v>
      </c>
      <c r="I22" s="24" t="s">
        <v>1159</v>
      </c>
      <c r="J22" s="24" t="s">
        <v>1160</v>
      </c>
      <c r="K22" s="24" t="s">
        <v>1161</v>
      </c>
      <c r="L22" s="24" t="s">
        <v>1162</v>
      </c>
      <c r="M22" s="5" t="s">
        <v>57</v>
      </c>
      <c r="N22" s="5" t="s">
        <v>57</v>
      </c>
      <c r="O22" s="5" t="s">
        <v>718</v>
      </c>
      <c r="P22" s="5" t="s">
        <v>718</v>
      </c>
      <c r="Q22" s="5">
        <v>0</v>
      </c>
      <c r="R22" s="5">
        <v>0</v>
      </c>
      <c r="S22" s="29" t="s">
        <v>59</v>
      </c>
      <c r="T22" s="29" t="s">
        <v>59</v>
      </c>
      <c r="U22" s="5">
        <v>3</v>
      </c>
      <c r="V22" s="5">
        <v>3</v>
      </c>
      <c r="W22" s="5">
        <v>9</v>
      </c>
      <c r="X22" s="111">
        <v>9.34</v>
      </c>
      <c r="Y22" s="5">
        <v>9</v>
      </c>
      <c r="Z22" s="10"/>
      <c r="AA22" s="12" t="s">
        <v>1163</v>
      </c>
    </row>
    <row r="23" spans="1:29" x14ac:dyDescent="0.3">
      <c r="A23" s="1">
        <v>22</v>
      </c>
      <c r="B23" s="6">
        <v>44818</v>
      </c>
      <c r="C23" s="5" t="s">
        <v>18</v>
      </c>
      <c r="D23" s="8">
        <v>0.54375000000000007</v>
      </c>
      <c r="E23" s="8">
        <v>0.58680555555555558</v>
      </c>
      <c r="F23" s="5" t="s">
        <v>203</v>
      </c>
      <c r="G23" s="5" t="s">
        <v>1065</v>
      </c>
      <c r="H23" s="5" t="s">
        <v>1066</v>
      </c>
      <c r="I23" s="24" t="s">
        <v>1164</v>
      </c>
      <c r="J23" s="24" t="s">
        <v>1165</v>
      </c>
      <c r="K23" s="24" t="s">
        <v>1166</v>
      </c>
      <c r="L23" s="24" t="s">
        <v>1167</v>
      </c>
      <c r="M23" s="5" t="s">
        <v>57</v>
      </c>
      <c r="N23" s="5" t="s">
        <v>57</v>
      </c>
      <c r="O23" s="5" t="s">
        <v>718</v>
      </c>
      <c r="P23" s="5" t="s">
        <v>718</v>
      </c>
      <c r="Q23" s="5">
        <v>0</v>
      </c>
      <c r="R23" s="5">
        <v>0</v>
      </c>
      <c r="S23" s="29" t="s">
        <v>59</v>
      </c>
      <c r="T23" s="29" t="s">
        <v>59</v>
      </c>
      <c r="U23" s="5">
        <v>4</v>
      </c>
      <c r="V23" s="5">
        <v>4</v>
      </c>
      <c r="W23" s="5">
        <v>9</v>
      </c>
      <c r="X23" s="111">
        <v>9.14</v>
      </c>
      <c r="Y23" s="5">
        <v>9</v>
      </c>
      <c r="Z23" s="10"/>
      <c r="AA23" s="12" t="s">
        <v>1168</v>
      </c>
    </row>
    <row r="24" spans="1:29" x14ac:dyDescent="0.3">
      <c r="A24" s="1">
        <v>23</v>
      </c>
      <c r="B24" s="6">
        <v>44819</v>
      </c>
      <c r="C24" s="5" t="s">
        <v>18</v>
      </c>
      <c r="D24" s="8">
        <v>0.57777777777777783</v>
      </c>
      <c r="E24" s="8">
        <v>0.62291666666666667</v>
      </c>
      <c r="F24" s="5" t="s">
        <v>203</v>
      </c>
      <c r="G24" s="5" t="s">
        <v>1065</v>
      </c>
      <c r="H24" s="5" t="s">
        <v>1066</v>
      </c>
      <c r="I24" s="24" t="s">
        <v>1169</v>
      </c>
      <c r="J24" s="24" t="s">
        <v>1079</v>
      </c>
      <c r="K24" s="24" t="s">
        <v>1170</v>
      </c>
      <c r="L24" s="24" t="s">
        <v>1171</v>
      </c>
      <c r="M24" s="5" t="s">
        <v>57</v>
      </c>
      <c r="N24" s="5" t="s">
        <v>57</v>
      </c>
      <c r="O24" s="5" t="s">
        <v>718</v>
      </c>
      <c r="P24" s="5" t="s">
        <v>718</v>
      </c>
      <c r="Q24" s="5">
        <v>0</v>
      </c>
      <c r="R24" s="5">
        <v>0</v>
      </c>
      <c r="S24" s="29" t="s">
        <v>59</v>
      </c>
      <c r="T24" s="29" t="s">
        <v>59</v>
      </c>
      <c r="U24" s="5">
        <v>4</v>
      </c>
      <c r="V24" s="5">
        <v>4</v>
      </c>
      <c r="W24" s="5">
        <v>9</v>
      </c>
      <c r="X24" s="111">
        <v>9.08</v>
      </c>
      <c r="Y24" s="5">
        <v>9</v>
      </c>
      <c r="Z24" s="10"/>
      <c r="AA24" s="12" t="s">
        <v>1172</v>
      </c>
    </row>
    <row r="25" spans="1:29" x14ac:dyDescent="0.3">
      <c r="A25" s="1">
        <v>24</v>
      </c>
      <c r="B25" s="6">
        <v>44820</v>
      </c>
      <c r="C25" s="5" t="s">
        <v>18</v>
      </c>
      <c r="D25" s="8">
        <v>0.60347222222222219</v>
      </c>
      <c r="E25" s="8">
        <v>0.6479166666666667</v>
      </c>
      <c r="F25" s="5" t="s">
        <v>203</v>
      </c>
      <c r="G25" s="5" t="s">
        <v>1065</v>
      </c>
      <c r="H25" s="5" t="s">
        <v>1066</v>
      </c>
      <c r="I25" s="24" t="s">
        <v>1173</v>
      </c>
      <c r="J25" s="24" t="s">
        <v>1160</v>
      </c>
      <c r="K25" s="24" t="s">
        <v>1174</v>
      </c>
      <c r="L25" s="24" t="s">
        <v>1175</v>
      </c>
      <c r="M25" s="5" t="s">
        <v>57</v>
      </c>
      <c r="N25" s="5" t="s">
        <v>57</v>
      </c>
      <c r="O25" s="5" t="s">
        <v>718</v>
      </c>
      <c r="P25" s="5" t="s">
        <v>718</v>
      </c>
      <c r="Q25" s="5">
        <v>0</v>
      </c>
      <c r="R25" s="5">
        <v>0</v>
      </c>
      <c r="S25" s="29" t="s">
        <v>59</v>
      </c>
      <c r="T25" s="29" t="s">
        <v>59</v>
      </c>
      <c r="U25" s="5">
        <v>3</v>
      </c>
      <c r="V25" s="5">
        <v>3</v>
      </c>
      <c r="W25" s="5">
        <v>9</v>
      </c>
      <c r="X25" s="111">
        <v>9.1300000000000008</v>
      </c>
      <c r="Y25" s="5">
        <v>9</v>
      </c>
      <c r="AA25" s="50" t="s">
        <v>1176</v>
      </c>
    </row>
    <row r="26" spans="1:29" x14ac:dyDescent="0.3">
      <c r="A26" s="1">
        <v>25</v>
      </c>
      <c r="B26" s="6">
        <v>44821</v>
      </c>
      <c r="C26" s="5" t="s">
        <v>18</v>
      </c>
      <c r="D26" s="8">
        <v>0.6479166666666667</v>
      </c>
      <c r="E26" s="8">
        <v>0.72499999999999998</v>
      </c>
      <c r="F26" s="5" t="s">
        <v>203</v>
      </c>
      <c r="G26" s="5" t="s">
        <v>1065</v>
      </c>
      <c r="H26" s="5" t="s">
        <v>1066</v>
      </c>
      <c r="I26" s="24" t="s">
        <v>1177</v>
      </c>
      <c r="J26" s="24" t="s">
        <v>1178</v>
      </c>
      <c r="K26" s="24" t="s">
        <v>1179</v>
      </c>
      <c r="L26" s="24" t="s">
        <v>1180</v>
      </c>
      <c r="M26" s="5" t="s">
        <v>57</v>
      </c>
      <c r="N26" s="5" t="s">
        <v>57</v>
      </c>
      <c r="O26" s="5" t="s">
        <v>718</v>
      </c>
      <c r="P26" s="5" t="s">
        <v>718</v>
      </c>
      <c r="Q26" s="5">
        <v>1</v>
      </c>
      <c r="R26" s="5">
        <v>1</v>
      </c>
      <c r="S26" s="29" t="s">
        <v>59</v>
      </c>
      <c r="T26" s="29" t="s">
        <v>59</v>
      </c>
      <c r="U26" s="5">
        <v>3</v>
      </c>
      <c r="V26" s="5">
        <v>3</v>
      </c>
      <c r="W26" s="5">
        <v>9</v>
      </c>
      <c r="X26" s="111">
        <v>9.11</v>
      </c>
      <c r="Y26" s="5">
        <v>9</v>
      </c>
      <c r="AA26" s="50" t="s">
        <v>1181</v>
      </c>
    </row>
    <row r="27" spans="1:29" x14ac:dyDescent="0.3">
      <c r="A27" s="1">
        <v>26</v>
      </c>
      <c r="B27" s="6">
        <v>44823</v>
      </c>
      <c r="C27" s="5" t="s">
        <v>18</v>
      </c>
      <c r="D27" s="8">
        <v>0.68541666666666667</v>
      </c>
      <c r="E27" s="8">
        <v>0.72291666666666676</v>
      </c>
      <c r="F27" s="5" t="s">
        <v>203</v>
      </c>
      <c r="G27" s="5" t="s">
        <v>1065</v>
      </c>
      <c r="H27" s="5" t="s">
        <v>1066</v>
      </c>
      <c r="I27" s="24" t="s">
        <v>1182</v>
      </c>
      <c r="J27" s="24" t="s">
        <v>1183</v>
      </c>
      <c r="K27" s="24" t="s">
        <v>1184</v>
      </c>
      <c r="L27" s="24" t="s">
        <v>1180</v>
      </c>
      <c r="M27" s="5" t="s">
        <v>57</v>
      </c>
      <c r="N27" s="5" t="s">
        <v>57</v>
      </c>
      <c r="O27" s="5" t="s">
        <v>718</v>
      </c>
      <c r="P27" s="5" t="s">
        <v>718</v>
      </c>
      <c r="Q27" s="5">
        <v>1</v>
      </c>
      <c r="R27" s="5">
        <v>1</v>
      </c>
      <c r="S27" s="29" t="s">
        <v>59</v>
      </c>
      <c r="T27" s="29" t="s">
        <v>59</v>
      </c>
      <c r="U27" s="5">
        <v>3</v>
      </c>
      <c r="V27" s="5">
        <v>3</v>
      </c>
      <c r="W27" s="5">
        <v>9</v>
      </c>
      <c r="X27" s="111">
        <v>9.02</v>
      </c>
      <c r="Y27" s="5">
        <v>9</v>
      </c>
      <c r="AA27" s="12" t="s">
        <v>1185</v>
      </c>
    </row>
    <row r="28" spans="1:29" x14ac:dyDescent="0.3">
      <c r="A28" s="1"/>
      <c r="B28" s="6"/>
      <c r="C28" s="5"/>
      <c r="D28" s="8"/>
      <c r="E28" s="8"/>
      <c r="F28" s="5"/>
      <c r="G28" s="5"/>
      <c r="H28" s="5"/>
      <c r="I28" s="24"/>
      <c r="J28" s="24"/>
      <c r="K28" s="24"/>
      <c r="L28" s="24"/>
      <c r="M28" s="5"/>
      <c r="N28" s="5"/>
      <c r="O28" s="5"/>
      <c r="P28" s="5"/>
      <c r="Q28" s="5"/>
      <c r="R28" s="5"/>
      <c r="S28" s="29"/>
      <c r="T28" s="29"/>
      <c r="U28" s="5"/>
      <c r="V28" s="5"/>
      <c r="W28" s="5"/>
      <c r="X28" s="5"/>
      <c r="Y28" s="5"/>
      <c r="AA28" s="12"/>
    </row>
    <row r="29" spans="1:29" x14ac:dyDescent="0.3">
      <c r="A29" s="1"/>
      <c r="B29" s="6"/>
      <c r="C29" s="5"/>
      <c r="D29" s="8"/>
      <c r="E29" s="8"/>
      <c r="F29" s="5"/>
      <c r="G29" s="5"/>
      <c r="H29" s="5"/>
      <c r="I29" s="24"/>
      <c r="J29" s="24"/>
      <c r="K29" s="24"/>
      <c r="L29" s="24"/>
      <c r="M29" s="5"/>
      <c r="N29" s="5"/>
      <c r="O29" s="5"/>
      <c r="P29" s="5"/>
      <c r="Q29" s="5"/>
      <c r="R29" s="5"/>
      <c r="S29" s="29"/>
      <c r="T29" s="29"/>
      <c r="U29" s="5"/>
      <c r="V29" s="5"/>
      <c r="W29" s="5"/>
      <c r="X29" s="5"/>
      <c r="Y29" s="5"/>
      <c r="AA29" s="12"/>
    </row>
    <row r="30" spans="1:29" x14ac:dyDescent="0.3">
      <c r="A30" s="1"/>
      <c r="B30" s="6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29"/>
      <c r="T30" s="29"/>
      <c r="U30" s="5"/>
      <c r="V30" s="5"/>
      <c r="W30" s="5"/>
      <c r="X30" s="5"/>
      <c r="Y30" s="5"/>
      <c r="Z30" s="5"/>
      <c r="AA30" s="5"/>
      <c r="AB30" s="5"/>
    </row>
    <row r="31" spans="1:29" x14ac:dyDescent="0.3">
      <c r="A31" s="1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9" x14ac:dyDescent="0.3">
      <c r="A32" s="71">
        <f>COUNT(A2:A31)</f>
        <v>26</v>
      </c>
      <c r="B32" s="72"/>
      <c r="C32" s="73"/>
      <c r="D32" s="74"/>
      <c r="E32" s="74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1" t="s">
        <v>186</v>
      </c>
      <c r="W32" s="71">
        <f>SUM(W2:W30)</f>
        <v>234</v>
      </c>
      <c r="X32" s="71">
        <f>SUM(X2:X30)</f>
        <v>236.96999999999994</v>
      </c>
      <c r="Y32" s="71">
        <f>SUM(Y2:Y30)</f>
        <v>233.91</v>
      </c>
      <c r="Z32" s="71"/>
      <c r="AA32" s="73" t="s">
        <v>186</v>
      </c>
      <c r="AB32" s="75"/>
      <c r="AC32" s="73"/>
    </row>
    <row r="33" spans="1:28" x14ac:dyDescent="0.3">
      <c r="A33" s="1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x14ac:dyDescent="0.3">
      <c r="A34" s="1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x14ac:dyDescent="0.3">
      <c r="A35" s="1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 x14ac:dyDescent="0.3">
      <c r="A36" s="1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1:28" x14ac:dyDescent="0.3">
      <c r="A37" s="1"/>
    </row>
    <row r="38" spans="1:28" x14ac:dyDescent="0.3">
      <c r="A38" s="1"/>
    </row>
  </sheetData>
  <autoFilter ref="A1:AB38" xr:uid="{E351C7C9-D7D8-4432-80BD-3FF698E23C28}">
    <sortState ref="A2:AB38">
      <sortCondition ref="C1:C38"/>
    </sortState>
  </autoFilter>
  <hyperlinks>
    <hyperlink ref="AA2" r:id="rId1" xr:uid="{4E743BE5-0AD3-4C17-BD89-DCC57D4096D1}"/>
    <hyperlink ref="AA3" r:id="rId2" xr:uid="{688F95BC-1541-4A81-A6F9-D722C86BC6AA}"/>
    <hyperlink ref="AA4" r:id="rId3" xr:uid="{ED9E11D4-C3B0-4AA3-9580-32E11F3250FD}"/>
    <hyperlink ref="AA5" r:id="rId4" xr:uid="{E3F6740D-7872-4B47-ABD2-48B1DB4DCED4}"/>
    <hyperlink ref="AA6" r:id="rId5" xr:uid="{924A2161-E21F-46AD-BDE4-2D5FA021921A}"/>
    <hyperlink ref="AA7" r:id="rId6" xr:uid="{B1C71E6B-EF90-4B6F-A513-B50DC4C2E23E}"/>
    <hyperlink ref="AA8" r:id="rId7" xr:uid="{89B4251B-639B-4627-919A-8C82394FBDB4}"/>
    <hyperlink ref="AA9" r:id="rId8" xr:uid="{9BEA89C6-04F8-4E6F-BF42-08CA370C6B41}"/>
    <hyperlink ref="AA10" r:id="rId9" xr:uid="{9DF6DFC8-8B3B-48BC-AD9E-8BE95C1C8FB3}"/>
    <hyperlink ref="AA11" r:id="rId10" xr:uid="{F4CA57D0-BD4E-4943-92CF-FF140D7B7870}"/>
    <hyperlink ref="AA12" r:id="rId11" xr:uid="{B9AC4250-BD50-49BE-8839-BD1261A29586}"/>
    <hyperlink ref="AA13" r:id="rId12" xr:uid="{2E87A2D0-38BD-483B-B3BE-7D83570C9478}"/>
    <hyperlink ref="AA14" r:id="rId13" xr:uid="{E15796E6-25BB-4BCB-8408-942D793367BC}"/>
    <hyperlink ref="AA15" r:id="rId14" xr:uid="{7CBF6703-BA7B-4EEE-A233-15A186AC5A91}"/>
    <hyperlink ref="AA16" r:id="rId15" xr:uid="{D3D47751-236F-4DD7-8539-DFEA75A291C0}"/>
    <hyperlink ref="AA17" r:id="rId16" xr:uid="{2A86F26A-E2D0-4831-92F1-6B904A355C08}"/>
    <hyperlink ref="AA18" r:id="rId17" xr:uid="{B2DEE735-4F10-41EB-88A6-76A50482B17D}"/>
    <hyperlink ref="AA19" r:id="rId18" xr:uid="{A651249B-AFE3-4705-8055-1AA5A8B2D1C4}"/>
    <hyperlink ref="AA20" r:id="rId19" xr:uid="{F86CBE6E-1EF5-4275-AFB8-E9B9B2ED33E1}"/>
    <hyperlink ref="AA21" r:id="rId20" xr:uid="{A2ABB7C3-7776-4F63-AD6C-F69A54D2E08D}"/>
    <hyperlink ref="AA22" r:id="rId21" xr:uid="{89455B04-5E1E-4B32-870D-A17DF7AF703E}"/>
    <hyperlink ref="AA23" r:id="rId22" xr:uid="{908D8FF4-91AA-4029-9A34-F6BA906ABCC6}"/>
    <hyperlink ref="AA24" r:id="rId23" xr:uid="{051E4B7B-7763-457F-8E8F-03CEBC59F5A2}"/>
    <hyperlink ref="AA25" r:id="rId24" xr:uid="{251DA21E-B273-4EF3-9E47-525AC9036F4A}"/>
    <hyperlink ref="AA26" r:id="rId25" xr:uid="{FAC26380-3225-428B-A24F-DE2B599D5AF4}"/>
    <hyperlink ref="AA27" r:id="rId26" xr:uid="{4EB4D82F-ABDD-43E2-8AB1-B31C5DAFE528}"/>
  </hyperlinks>
  <pageMargins left="0.511811024" right="0.511811024" top="0.78740157499999996" bottom="0.78740157499999996" header="0.31496062000000002" footer="0.31496062000000002"/>
  <pageSetup paperSize="9" orientation="portrait" r:id="rId27"/>
  <headerFooter>
    <oddFooter>&amp;C_x000D_&amp;1#&amp;"Calibri"&amp;11&amp;K008542 INTERNA \ Força de Trabalho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AE2A3-A49F-4571-969D-870679D43972}">
  <dimension ref="A1:AC37"/>
  <sheetViews>
    <sheetView topLeftCell="Q1" zoomScale="90" zoomScaleNormal="90" workbookViewId="0">
      <selection activeCell="X27" sqref="X27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57.33203125" bestFit="1" customWidth="1"/>
    <col min="27" max="27" width="73.33203125" bestFit="1" customWidth="1"/>
    <col min="28" max="28" width="133.6640625" bestFit="1" customWidth="1"/>
  </cols>
  <sheetData>
    <row r="1" spans="1:28" ht="43.8" thickBot="1" x14ac:dyDescent="0.35">
      <c r="A1" s="3" t="s">
        <v>27</v>
      </c>
      <c r="B1" s="3" t="s">
        <v>28</v>
      </c>
      <c r="C1" s="3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0</v>
      </c>
      <c r="I1" s="2" t="s">
        <v>34</v>
      </c>
      <c r="J1" s="2" t="s">
        <v>35</v>
      </c>
      <c r="K1" s="2" t="s">
        <v>36</v>
      </c>
      <c r="L1" s="2" t="s">
        <v>37</v>
      </c>
      <c r="M1" s="2" t="s">
        <v>38</v>
      </c>
      <c r="N1" s="2" t="s">
        <v>39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44</v>
      </c>
      <c r="T1" s="2" t="s">
        <v>45</v>
      </c>
      <c r="U1" s="2" t="s">
        <v>46</v>
      </c>
      <c r="V1" s="2" t="s">
        <v>47</v>
      </c>
      <c r="W1" s="2" t="s">
        <v>48</v>
      </c>
      <c r="X1" s="19" t="s">
        <v>24</v>
      </c>
      <c r="Y1" s="19" t="s">
        <v>25</v>
      </c>
      <c r="Z1" s="2" t="s">
        <v>49</v>
      </c>
      <c r="AA1" s="2"/>
      <c r="AB1" s="4" t="s">
        <v>50</v>
      </c>
    </row>
    <row r="2" spans="1:28" ht="31.95" customHeight="1" x14ac:dyDescent="0.3">
      <c r="A2" s="1">
        <v>1</v>
      </c>
      <c r="B2" s="52">
        <v>44793</v>
      </c>
      <c r="C2" s="9" t="s">
        <v>18</v>
      </c>
      <c r="D2" s="51">
        <v>0.69305555555555554</v>
      </c>
      <c r="E2" s="51">
        <v>0.70347222222222217</v>
      </c>
      <c r="F2" s="29" t="s">
        <v>1186</v>
      </c>
      <c r="G2" s="29" t="s">
        <v>1187</v>
      </c>
      <c r="H2" s="29" t="s">
        <v>13</v>
      </c>
      <c r="I2" s="27" t="s">
        <v>1188</v>
      </c>
      <c r="J2" s="27" t="s">
        <v>1189</v>
      </c>
      <c r="K2" s="27" t="s">
        <v>1190</v>
      </c>
      <c r="L2" s="27" t="s">
        <v>1191</v>
      </c>
      <c r="M2" s="29" t="s">
        <v>1192</v>
      </c>
      <c r="N2" s="29" t="s">
        <v>57</v>
      </c>
      <c r="O2" s="29" t="s">
        <v>1193</v>
      </c>
      <c r="P2" s="29" t="s">
        <v>1194</v>
      </c>
      <c r="Q2" s="29">
        <v>0</v>
      </c>
      <c r="R2" s="29">
        <v>0</v>
      </c>
      <c r="S2" s="29" t="s">
        <v>59</v>
      </c>
      <c r="T2" s="9" t="s">
        <v>59</v>
      </c>
      <c r="U2" s="29">
        <v>4</v>
      </c>
      <c r="V2" s="29">
        <v>4</v>
      </c>
      <c r="W2" s="9">
        <v>4.3</v>
      </c>
      <c r="X2" s="112">
        <v>4.29</v>
      </c>
      <c r="Y2" s="115">
        <v>4.29</v>
      </c>
      <c r="AA2" s="25" t="s">
        <v>1195</v>
      </c>
      <c r="AB2" s="29"/>
    </row>
    <row r="3" spans="1:28" x14ac:dyDescent="0.3">
      <c r="A3" s="1">
        <v>2</v>
      </c>
      <c r="B3" s="52">
        <v>44795</v>
      </c>
      <c r="C3" s="9" t="s">
        <v>18</v>
      </c>
      <c r="D3" s="51">
        <v>0.29652777777777778</v>
      </c>
      <c r="E3" s="51">
        <v>0.30763888888888891</v>
      </c>
      <c r="F3" s="29" t="s">
        <v>1186</v>
      </c>
      <c r="G3" s="29" t="s">
        <v>1187</v>
      </c>
      <c r="H3" s="29" t="s">
        <v>13</v>
      </c>
      <c r="I3" s="27" t="s">
        <v>1196</v>
      </c>
      <c r="J3" s="27" t="s">
        <v>1197</v>
      </c>
      <c r="K3" s="27" t="s">
        <v>1198</v>
      </c>
      <c r="L3" s="27" t="s">
        <v>1199</v>
      </c>
      <c r="M3" s="29" t="s">
        <v>1192</v>
      </c>
      <c r="N3" s="29" t="s">
        <v>57</v>
      </c>
      <c r="O3" s="29" t="s">
        <v>718</v>
      </c>
      <c r="P3" s="29" t="s">
        <v>718</v>
      </c>
      <c r="Q3" s="29">
        <v>0</v>
      </c>
      <c r="R3" s="29">
        <v>0</v>
      </c>
      <c r="S3" s="29" t="s">
        <v>59</v>
      </c>
      <c r="T3" s="9" t="s">
        <v>59</v>
      </c>
      <c r="U3" s="29">
        <v>4</v>
      </c>
      <c r="V3" s="29">
        <v>4</v>
      </c>
      <c r="W3" s="9">
        <v>4.3</v>
      </c>
      <c r="X3" s="112">
        <v>4.26</v>
      </c>
      <c r="Y3" s="115">
        <v>4.26</v>
      </c>
      <c r="AA3" s="25" t="s">
        <v>1200</v>
      </c>
      <c r="AB3" s="30"/>
    </row>
    <row r="4" spans="1:28" x14ac:dyDescent="0.3">
      <c r="A4" s="1">
        <v>3</v>
      </c>
      <c r="B4" s="52">
        <v>44796</v>
      </c>
      <c r="C4" s="9" t="s">
        <v>18</v>
      </c>
      <c r="D4" s="51">
        <v>0.31111111111111112</v>
      </c>
      <c r="E4" s="51">
        <v>0.32291666666666669</v>
      </c>
      <c r="F4" s="29" t="s">
        <v>1186</v>
      </c>
      <c r="G4" s="29" t="s">
        <v>1187</v>
      </c>
      <c r="H4" s="29" t="s">
        <v>13</v>
      </c>
      <c r="I4" s="27" t="s">
        <v>1201</v>
      </c>
      <c r="J4" s="27" t="s">
        <v>1202</v>
      </c>
      <c r="K4" s="27" t="s">
        <v>1203</v>
      </c>
      <c r="L4" s="27" t="s">
        <v>1204</v>
      </c>
      <c r="M4" s="29" t="s">
        <v>1192</v>
      </c>
      <c r="N4" s="29" t="s">
        <v>57</v>
      </c>
      <c r="O4" s="29" t="s">
        <v>718</v>
      </c>
      <c r="P4" s="29" t="s">
        <v>718</v>
      </c>
      <c r="Q4" s="29">
        <v>0</v>
      </c>
      <c r="R4" s="29">
        <v>0</v>
      </c>
      <c r="S4" s="29" t="s">
        <v>59</v>
      </c>
      <c r="T4" s="9" t="s">
        <v>59</v>
      </c>
      <c r="U4" s="29">
        <v>4</v>
      </c>
      <c r="V4" s="29">
        <v>4</v>
      </c>
      <c r="W4" s="9">
        <v>4.3</v>
      </c>
      <c r="X4" s="112">
        <v>4.34</v>
      </c>
      <c r="Y4" s="115">
        <v>4.3</v>
      </c>
      <c r="AA4" s="25" t="s">
        <v>1205</v>
      </c>
      <c r="AB4" s="30"/>
    </row>
    <row r="5" spans="1:28" x14ac:dyDescent="0.3">
      <c r="A5" s="1">
        <v>4</v>
      </c>
      <c r="B5" s="52">
        <v>44797</v>
      </c>
      <c r="C5" s="9" t="s">
        <v>18</v>
      </c>
      <c r="D5" s="51">
        <v>0.38055555555555554</v>
      </c>
      <c r="E5" s="51">
        <v>0.3923611111111111</v>
      </c>
      <c r="F5" s="29" t="s">
        <v>1186</v>
      </c>
      <c r="G5" s="29" t="s">
        <v>1187</v>
      </c>
      <c r="H5" s="29" t="s">
        <v>13</v>
      </c>
      <c r="I5" s="27" t="s">
        <v>1206</v>
      </c>
      <c r="J5" s="27" t="s">
        <v>1207</v>
      </c>
      <c r="K5" s="27" t="s">
        <v>1208</v>
      </c>
      <c r="L5" s="27" t="s">
        <v>1209</v>
      </c>
      <c r="M5" s="29" t="s">
        <v>1192</v>
      </c>
      <c r="N5" s="29" t="s">
        <v>57</v>
      </c>
      <c r="O5" s="29" t="s">
        <v>718</v>
      </c>
      <c r="P5" s="29" t="s">
        <v>718</v>
      </c>
      <c r="Q5" s="29">
        <v>1</v>
      </c>
      <c r="R5" s="29">
        <v>1</v>
      </c>
      <c r="S5" s="29" t="s">
        <v>59</v>
      </c>
      <c r="T5" s="9" t="s">
        <v>59</v>
      </c>
      <c r="U5" s="29">
        <v>4</v>
      </c>
      <c r="V5" s="29">
        <v>4</v>
      </c>
      <c r="W5" s="9">
        <v>4.3</v>
      </c>
      <c r="X5" s="112">
        <v>4.32</v>
      </c>
      <c r="Y5" s="9">
        <v>4.3</v>
      </c>
      <c r="AA5" s="25" t="s">
        <v>1210</v>
      </c>
      <c r="AB5" s="30"/>
    </row>
    <row r="6" spans="1:28" x14ac:dyDescent="0.3">
      <c r="A6" s="1">
        <v>5</v>
      </c>
      <c r="B6" s="52">
        <v>44798</v>
      </c>
      <c r="C6" s="9" t="s">
        <v>18</v>
      </c>
      <c r="D6" s="51">
        <v>0.43611111111111112</v>
      </c>
      <c r="E6" s="51">
        <v>0.44513888888888892</v>
      </c>
      <c r="F6" s="29" t="s">
        <v>1186</v>
      </c>
      <c r="G6" s="29" t="s">
        <v>1187</v>
      </c>
      <c r="H6" s="29" t="s">
        <v>13</v>
      </c>
      <c r="I6" s="27" t="s">
        <v>1211</v>
      </c>
      <c r="J6" s="27" t="s">
        <v>1212</v>
      </c>
      <c r="K6" s="27" t="s">
        <v>1213</v>
      </c>
      <c r="L6" s="27" t="s">
        <v>1214</v>
      </c>
      <c r="M6" s="29" t="s">
        <v>1192</v>
      </c>
      <c r="N6" s="29" t="s">
        <v>57</v>
      </c>
      <c r="O6" s="29" t="s">
        <v>1193</v>
      </c>
      <c r="P6" s="29" t="s">
        <v>1194</v>
      </c>
      <c r="Q6" s="29">
        <v>1</v>
      </c>
      <c r="R6" s="29">
        <v>1</v>
      </c>
      <c r="S6" s="29" t="s">
        <v>59</v>
      </c>
      <c r="T6" s="9" t="s">
        <v>59</v>
      </c>
      <c r="U6" s="29">
        <v>4</v>
      </c>
      <c r="V6" s="29">
        <v>4</v>
      </c>
      <c r="W6" s="9">
        <v>4.3</v>
      </c>
      <c r="X6" s="112">
        <v>4.17</v>
      </c>
      <c r="Y6" s="9">
        <v>4.17</v>
      </c>
      <c r="AA6" s="25" t="s">
        <v>1215</v>
      </c>
      <c r="AB6" s="30"/>
    </row>
    <row r="7" spans="1:28" x14ac:dyDescent="0.3">
      <c r="A7" s="1">
        <v>6</v>
      </c>
      <c r="B7" s="52">
        <v>44799</v>
      </c>
      <c r="C7" s="9" t="s">
        <v>18</v>
      </c>
      <c r="D7" s="8">
        <v>0.43055555555555558</v>
      </c>
      <c r="E7" s="8">
        <v>0.44166666666666665</v>
      </c>
      <c r="F7" s="29" t="s">
        <v>1186</v>
      </c>
      <c r="G7" s="29" t="s">
        <v>1187</v>
      </c>
      <c r="H7" s="29" t="s">
        <v>13</v>
      </c>
      <c r="I7" s="27" t="s">
        <v>1216</v>
      </c>
      <c r="J7" s="27" t="s">
        <v>1217</v>
      </c>
      <c r="K7" s="27" t="s">
        <v>1218</v>
      </c>
      <c r="L7" s="27" t="s">
        <v>1219</v>
      </c>
      <c r="M7" s="29" t="s">
        <v>1192</v>
      </c>
      <c r="N7" s="29" t="s">
        <v>57</v>
      </c>
      <c r="O7" s="29" t="s">
        <v>718</v>
      </c>
      <c r="P7" s="29" t="s">
        <v>718</v>
      </c>
      <c r="Q7" s="5">
        <v>0</v>
      </c>
      <c r="R7" s="5">
        <v>0</v>
      </c>
      <c r="S7" s="29" t="s">
        <v>59</v>
      </c>
      <c r="T7" s="9" t="s">
        <v>59</v>
      </c>
      <c r="U7" s="5">
        <v>4</v>
      </c>
      <c r="V7" s="5">
        <v>4</v>
      </c>
      <c r="W7" s="9">
        <v>4.3</v>
      </c>
      <c r="X7" s="111">
        <v>4.1500000000000004</v>
      </c>
      <c r="Y7" s="9">
        <v>4.1500000000000004</v>
      </c>
      <c r="AA7" s="25" t="s">
        <v>1220</v>
      </c>
      <c r="AB7" s="30"/>
    </row>
    <row r="8" spans="1:28" x14ac:dyDescent="0.3">
      <c r="A8" s="1">
        <v>7</v>
      </c>
      <c r="B8" s="52">
        <v>44800</v>
      </c>
      <c r="C8" s="9" t="s">
        <v>18</v>
      </c>
      <c r="D8" s="8">
        <v>0.47222222222222227</v>
      </c>
      <c r="E8" s="8">
        <v>0.48333333333333334</v>
      </c>
      <c r="F8" s="29" t="s">
        <v>1186</v>
      </c>
      <c r="G8" s="29" t="s">
        <v>1187</v>
      </c>
      <c r="H8" s="29" t="s">
        <v>13</v>
      </c>
      <c r="I8" s="27" t="s">
        <v>1221</v>
      </c>
      <c r="J8" s="27" t="s">
        <v>1222</v>
      </c>
      <c r="K8" s="27" t="s">
        <v>1223</v>
      </c>
      <c r="L8" s="27" t="s">
        <v>1224</v>
      </c>
      <c r="M8" s="29" t="s">
        <v>1192</v>
      </c>
      <c r="N8" s="29" t="s">
        <v>57</v>
      </c>
      <c r="O8" s="29" t="s">
        <v>718</v>
      </c>
      <c r="P8" s="29" t="s">
        <v>718</v>
      </c>
      <c r="Q8" s="5">
        <v>0</v>
      </c>
      <c r="R8" s="5">
        <v>0</v>
      </c>
      <c r="S8" s="29" t="s">
        <v>59</v>
      </c>
      <c r="T8" s="9" t="s">
        <v>59</v>
      </c>
      <c r="U8" s="5">
        <v>4</v>
      </c>
      <c r="V8" s="5">
        <v>4</v>
      </c>
      <c r="W8" s="9">
        <v>4.3</v>
      </c>
      <c r="X8" s="111">
        <v>4.25</v>
      </c>
      <c r="Y8" s="9">
        <v>4.25</v>
      </c>
      <c r="AA8" s="25" t="s">
        <v>1225</v>
      </c>
      <c r="AB8" s="30"/>
    </row>
    <row r="9" spans="1:28" x14ac:dyDescent="0.3">
      <c r="A9" s="1">
        <v>8</v>
      </c>
      <c r="B9" s="52">
        <v>44802</v>
      </c>
      <c r="C9" s="9" t="s">
        <v>18</v>
      </c>
      <c r="D9" s="51">
        <v>0.49722222222222223</v>
      </c>
      <c r="E9" s="51">
        <v>0.50902777777777775</v>
      </c>
      <c r="F9" s="29" t="s">
        <v>1186</v>
      </c>
      <c r="G9" s="29" t="s">
        <v>1187</v>
      </c>
      <c r="H9" s="29" t="s">
        <v>13</v>
      </c>
      <c r="I9" s="27" t="s">
        <v>1226</v>
      </c>
      <c r="J9" s="27" t="s">
        <v>1227</v>
      </c>
      <c r="K9" s="27" t="s">
        <v>1228</v>
      </c>
      <c r="L9" s="27" t="s">
        <v>1229</v>
      </c>
      <c r="M9" s="29" t="s">
        <v>1192</v>
      </c>
      <c r="N9" s="29" t="s">
        <v>57</v>
      </c>
      <c r="O9" s="29" t="s">
        <v>718</v>
      </c>
      <c r="P9" s="29" t="s">
        <v>718</v>
      </c>
      <c r="Q9" s="29">
        <v>0</v>
      </c>
      <c r="R9" s="29">
        <v>0</v>
      </c>
      <c r="S9" s="29" t="s">
        <v>59</v>
      </c>
      <c r="T9" s="9" t="s">
        <v>59</v>
      </c>
      <c r="U9" s="29">
        <v>4</v>
      </c>
      <c r="V9" s="29">
        <v>4</v>
      </c>
      <c r="W9" s="9">
        <v>4.3</v>
      </c>
      <c r="X9" s="112">
        <v>4.26</v>
      </c>
      <c r="Y9" s="9">
        <v>4.26</v>
      </c>
      <c r="AA9" s="25" t="s">
        <v>1230</v>
      </c>
    </row>
    <row r="10" spans="1:28" x14ac:dyDescent="0.3">
      <c r="A10" s="1">
        <v>9</v>
      </c>
      <c r="B10" s="52">
        <v>44803</v>
      </c>
      <c r="C10" s="9" t="s">
        <v>18</v>
      </c>
      <c r="D10" s="51">
        <v>0.53749999999999998</v>
      </c>
      <c r="E10" s="51">
        <v>0.55138888888888882</v>
      </c>
      <c r="F10" s="29" t="s">
        <v>1186</v>
      </c>
      <c r="G10" s="29" t="s">
        <v>1187</v>
      </c>
      <c r="H10" s="29" t="s">
        <v>13</v>
      </c>
      <c r="I10" s="27" t="s">
        <v>1231</v>
      </c>
      <c r="J10" s="27" t="s">
        <v>1232</v>
      </c>
      <c r="K10" s="27" t="s">
        <v>1233</v>
      </c>
      <c r="L10" s="27" t="s">
        <v>1234</v>
      </c>
      <c r="M10" s="29" t="s">
        <v>1192</v>
      </c>
      <c r="N10" s="29" t="s">
        <v>57</v>
      </c>
      <c r="O10" s="29" t="s">
        <v>718</v>
      </c>
      <c r="P10" s="29" t="s">
        <v>718</v>
      </c>
      <c r="Q10" s="29">
        <v>0</v>
      </c>
      <c r="R10" s="29">
        <v>0</v>
      </c>
      <c r="S10" s="29" t="s">
        <v>59</v>
      </c>
      <c r="T10" s="9" t="s">
        <v>59</v>
      </c>
      <c r="U10" s="29">
        <v>4</v>
      </c>
      <c r="V10" s="29">
        <v>4</v>
      </c>
      <c r="W10" s="9">
        <v>4.3</v>
      </c>
      <c r="X10" s="112">
        <v>4.29</v>
      </c>
      <c r="Y10" s="9">
        <v>4.29</v>
      </c>
      <c r="AA10" s="25" t="s">
        <v>1235</v>
      </c>
    </row>
    <row r="11" spans="1:28" x14ac:dyDescent="0.3">
      <c r="A11" s="1">
        <v>10</v>
      </c>
      <c r="B11" s="52">
        <v>44804</v>
      </c>
      <c r="C11" s="9" t="s">
        <v>18</v>
      </c>
      <c r="D11" s="51">
        <v>0.55277777777777781</v>
      </c>
      <c r="E11" s="51">
        <v>0.56597222222222221</v>
      </c>
      <c r="F11" s="29" t="s">
        <v>1186</v>
      </c>
      <c r="G11" s="29" t="s">
        <v>1187</v>
      </c>
      <c r="H11" s="29" t="s">
        <v>13</v>
      </c>
      <c r="I11" s="27" t="s">
        <v>1236</v>
      </c>
      <c r="J11" s="27" t="s">
        <v>1237</v>
      </c>
      <c r="K11" s="27" t="s">
        <v>1238</v>
      </c>
      <c r="L11" s="27" t="s">
        <v>1239</v>
      </c>
      <c r="M11" s="29" t="s">
        <v>1192</v>
      </c>
      <c r="N11" s="29" t="s">
        <v>57</v>
      </c>
      <c r="O11" s="29" t="s">
        <v>718</v>
      </c>
      <c r="P11" s="29" t="s">
        <v>718</v>
      </c>
      <c r="Q11" s="29">
        <v>1</v>
      </c>
      <c r="R11" s="29">
        <v>1</v>
      </c>
      <c r="S11" s="29" t="s">
        <v>59</v>
      </c>
      <c r="T11" s="9" t="s">
        <v>59</v>
      </c>
      <c r="U11" s="29">
        <v>4</v>
      </c>
      <c r="V11" s="29">
        <v>4</v>
      </c>
      <c r="W11" s="9">
        <v>4.3</v>
      </c>
      <c r="X11" s="112">
        <v>4.22</v>
      </c>
      <c r="Y11" s="9">
        <v>4.22</v>
      </c>
      <c r="AA11" s="25" t="s">
        <v>1240</v>
      </c>
      <c r="AB11" s="30"/>
    </row>
    <row r="12" spans="1:28" x14ac:dyDescent="0.3">
      <c r="A12" s="1">
        <v>11</v>
      </c>
      <c r="B12" s="52">
        <v>44805</v>
      </c>
      <c r="C12" s="9" t="s">
        <v>18</v>
      </c>
      <c r="D12" s="8">
        <v>0.5395833333333333</v>
      </c>
      <c r="E12" s="8">
        <v>0.54999999999999993</v>
      </c>
      <c r="F12" s="29" t="s">
        <v>1186</v>
      </c>
      <c r="G12" s="29" t="s">
        <v>1187</v>
      </c>
      <c r="H12" s="29" t="s">
        <v>13</v>
      </c>
      <c r="I12" s="27" t="s">
        <v>1241</v>
      </c>
      <c r="J12" s="27" t="s">
        <v>1242</v>
      </c>
      <c r="K12" s="27" t="s">
        <v>1243</v>
      </c>
      <c r="L12" s="27" t="s">
        <v>1244</v>
      </c>
      <c r="M12" s="29" t="s">
        <v>1192</v>
      </c>
      <c r="N12" s="29" t="s">
        <v>57</v>
      </c>
      <c r="O12" s="29" t="s">
        <v>718</v>
      </c>
      <c r="P12" s="29" t="s">
        <v>718</v>
      </c>
      <c r="Q12" s="29">
        <v>1</v>
      </c>
      <c r="R12" s="29">
        <v>1</v>
      </c>
      <c r="S12" s="29" t="s">
        <v>59</v>
      </c>
      <c r="T12" s="9" t="s">
        <v>59</v>
      </c>
      <c r="U12" s="29">
        <v>4</v>
      </c>
      <c r="V12" s="29">
        <v>4</v>
      </c>
      <c r="W12" s="9">
        <v>4.3</v>
      </c>
      <c r="X12" s="114">
        <v>4.26</v>
      </c>
      <c r="Y12" s="9">
        <v>4.26</v>
      </c>
      <c r="AA12" s="25" t="s">
        <v>1245</v>
      </c>
      <c r="AB12" s="30"/>
    </row>
    <row r="13" spans="1:28" x14ac:dyDescent="0.3">
      <c r="A13" s="1">
        <v>12</v>
      </c>
      <c r="B13" s="52">
        <v>44806</v>
      </c>
      <c r="C13" s="9" t="s">
        <v>18</v>
      </c>
      <c r="D13" s="51">
        <v>0.69444444444444453</v>
      </c>
      <c r="E13" s="51">
        <v>0.70416666666666661</v>
      </c>
      <c r="F13" s="29" t="s">
        <v>1186</v>
      </c>
      <c r="G13" s="29" t="s">
        <v>1187</v>
      </c>
      <c r="H13" s="29" t="s">
        <v>13</v>
      </c>
      <c r="I13" s="27" t="s">
        <v>1246</v>
      </c>
      <c r="J13" s="27" t="s">
        <v>1247</v>
      </c>
      <c r="K13" s="27" t="s">
        <v>1248</v>
      </c>
      <c r="L13" s="27" t="s">
        <v>1249</v>
      </c>
      <c r="M13" s="29" t="s">
        <v>1192</v>
      </c>
      <c r="N13" s="29" t="s">
        <v>57</v>
      </c>
      <c r="O13" s="9" t="s">
        <v>718</v>
      </c>
      <c r="P13" s="9" t="s">
        <v>718</v>
      </c>
      <c r="Q13" s="9">
        <v>1</v>
      </c>
      <c r="R13" s="9">
        <v>1</v>
      </c>
      <c r="S13" s="29" t="s">
        <v>59</v>
      </c>
      <c r="T13" s="9" t="s">
        <v>59</v>
      </c>
      <c r="U13" s="9">
        <v>4</v>
      </c>
      <c r="V13" s="9">
        <v>4</v>
      </c>
      <c r="W13" s="9">
        <v>4.3</v>
      </c>
      <c r="X13" s="114">
        <v>4.4000000000000004</v>
      </c>
      <c r="Y13" s="9">
        <v>4.3</v>
      </c>
      <c r="AA13" s="25" t="s">
        <v>1250</v>
      </c>
      <c r="AB13" s="30"/>
    </row>
    <row r="14" spans="1:28" ht="28.8" x14ac:dyDescent="0.3">
      <c r="A14" s="1">
        <v>13</v>
      </c>
      <c r="B14" s="52">
        <v>44808</v>
      </c>
      <c r="C14" s="9" t="s">
        <v>18</v>
      </c>
      <c r="D14" s="7">
        <v>0.69236111111111109</v>
      </c>
      <c r="E14" s="7">
        <v>0.70277777777777783</v>
      </c>
      <c r="F14" s="29" t="s">
        <v>1186</v>
      </c>
      <c r="G14" s="29" t="s">
        <v>1187</v>
      </c>
      <c r="H14" s="29" t="s">
        <v>13</v>
      </c>
      <c r="I14" s="27" t="s">
        <v>1251</v>
      </c>
      <c r="J14" s="27" t="s">
        <v>1252</v>
      </c>
      <c r="K14" s="27" t="s">
        <v>1253</v>
      </c>
      <c r="L14" s="27" t="s">
        <v>1254</v>
      </c>
      <c r="M14" s="29" t="s">
        <v>1192</v>
      </c>
      <c r="N14" s="29" t="s">
        <v>57</v>
      </c>
      <c r="O14" s="9" t="s">
        <v>718</v>
      </c>
      <c r="P14" s="9" t="s">
        <v>718</v>
      </c>
      <c r="Q14" s="9">
        <v>1</v>
      </c>
      <c r="R14" s="9">
        <v>1</v>
      </c>
      <c r="S14" s="29" t="s">
        <v>59</v>
      </c>
      <c r="T14" s="9" t="s">
        <v>59</v>
      </c>
      <c r="U14" s="9">
        <v>4</v>
      </c>
      <c r="V14" s="9">
        <v>4</v>
      </c>
      <c r="W14" s="9">
        <v>4.3</v>
      </c>
      <c r="X14" s="114">
        <v>4.28</v>
      </c>
      <c r="Y14" s="9">
        <v>4.28</v>
      </c>
      <c r="Z14" s="93" t="s">
        <v>1255</v>
      </c>
      <c r="AA14" s="14" t="s">
        <v>1256</v>
      </c>
      <c r="AB14" s="30"/>
    </row>
    <row r="15" spans="1:28" x14ac:dyDescent="0.3">
      <c r="A15" s="1">
        <v>14</v>
      </c>
      <c r="B15" s="52">
        <v>44809</v>
      </c>
      <c r="C15" s="9" t="s">
        <v>18</v>
      </c>
      <c r="D15" s="7">
        <v>0.28333333333333333</v>
      </c>
      <c r="E15" s="7">
        <v>0.2951388888888889</v>
      </c>
      <c r="F15" s="29" t="s">
        <v>1186</v>
      </c>
      <c r="G15" s="29" t="s">
        <v>1187</v>
      </c>
      <c r="H15" s="29" t="s">
        <v>13</v>
      </c>
      <c r="I15" s="36" t="s">
        <v>1257</v>
      </c>
      <c r="J15" s="36" t="s">
        <v>1258</v>
      </c>
      <c r="K15" s="36" t="s">
        <v>1259</v>
      </c>
      <c r="L15" s="36" t="s">
        <v>1260</v>
      </c>
      <c r="M15" s="29" t="s">
        <v>1192</v>
      </c>
      <c r="N15" s="29" t="s">
        <v>57</v>
      </c>
      <c r="O15" s="9" t="s">
        <v>718</v>
      </c>
      <c r="P15" s="9" t="s">
        <v>718</v>
      </c>
      <c r="Q15" s="9">
        <v>1</v>
      </c>
      <c r="R15" s="9">
        <v>1</v>
      </c>
      <c r="S15" s="29" t="s">
        <v>59</v>
      </c>
      <c r="T15" s="9" t="s">
        <v>59</v>
      </c>
      <c r="U15" s="9">
        <v>5</v>
      </c>
      <c r="V15" s="9">
        <v>5</v>
      </c>
      <c r="W15" s="9">
        <v>4.3</v>
      </c>
      <c r="X15" s="114">
        <v>4.3600000000000003</v>
      </c>
      <c r="Y15" s="9">
        <v>4.3</v>
      </c>
      <c r="AA15" s="14" t="s">
        <v>1261</v>
      </c>
      <c r="AB15" s="30"/>
    </row>
    <row r="16" spans="1:28" x14ac:dyDescent="0.3">
      <c r="A16" s="1">
        <v>15</v>
      </c>
      <c r="B16" s="52">
        <v>44810</v>
      </c>
      <c r="C16" s="9" t="s">
        <v>18</v>
      </c>
      <c r="D16" s="7">
        <v>0.25694444444444448</v>
      </c>
      <c r="E16" s="7">
        <v>0.2673611111111111</v>
      </c>
      <c r="F16" s="29" t="s">
        <v>1186</v>
      </c>
      <c r="G16" s="29" t="s">
        <v>1187</v>
      </c>
      <c r="H16" s="29" t="s">
        <v>13</v>
      </c>
      <c r="I16" s="36" t="s">
        <v>1262</v>
      </c>
      <c r="J16" s="36" t="s">
        <v>1263</v>
      </c>
      <c r="K16" s="36" t="s">
        <v>1264</v>
      </c>
      <c r="L16" s="36" t="s">
        <v>1265</v>
      </c>
      <c r="M16" s="29" t="s">
        <v>1192</v>
      </c>
      <c r="N16" s="29" t="s">
        <v>57</v>
      </c>
      <c r="O16" s="9" t="s">
        <v>718</v>
      </c>
      <c r="P16" s="9" t="s">
        <v>718</v>
      </c>
      <c r="Q16" s="9">
        <v>1</v>
      </c>
      <c r="R16" s="9">
        <v>1</v>
      </c>
      <c r="S16" s="29" t="s">
        <v>59</v>
      </c>
      <c r="T16" s="9" t="s">
        <v>59</v>
      </c>
      <c r="U16" s="9">
        <v>4</v>
      </c>
      <c r="V16" s="9">
        <v>4</v>
      </c>
      <c r="W16" s="9">
        <v>4.3</v>
      </c>
      <c r="X16" s="114">
        <v>4.22</v>
      </c>
      <c r="Y16" s="9">
        <v>4.22</v>
      </c>
      <c r="Z16" s="9"/>
      <c r="AA16" s="14" t="s">
        <v>1266</v>
      </c>
      <c r="AB16" s="30"/>
    </row>
    <row r="17" spans="1:29" x14ac:dyDescent="0.3">
      <c r="A17" s="1">
        <v>16</v>
      </c>
      <c r="B17" s="52">
        <v>44811</v>
      </c>
      <c r="C17" s="9" t="s">
        <v>18</v>
      </c>
      <c r="D17" s="7">
        <v>0.3576388888888889</v>
      </c>
      <c r="E17" s="7">
        <v>0.36874999999999997</v>
      </c>
      <c r="F17" s="29" t="s">
        <v>1186</v>
      </c>
      <c r="G17" s="29" t="s">
        <v>1187</v>
      </c>
      <c r="H17" s="29" t="s">
        <v>13</v>
      </c>
      <c r="I17" s="36" t="s">
        <v>1267</v>
      </c>
      <c r="J17" s="36" t="s">
        <v>1268</v>
      </c>
      <c r="K17" s="36" t="s">
        <v>1269</v>
      </c>
      <c r="L17" s="36" t="s">
        <v>1270</v>
      </c>
      <c r="M17" s="29" t="s">
        <v>1192</v>
      </c>
      <c r="N17" s="29" t="s">
        <v>57</v>
      </c>
      <c r="O17" s="9" t="s">
        <v>718</v>
      </c>
      <c r="P17" s="9" t="s">
        <v>718</v>
      </c>
      <c r="Q17" s="9">
        <v>1</v>
      </c>
      <c r="R17" s="9">
        <v>1</v>
      </c>
      <c r="S17" s="29" t="s">
        <v>59</v>
      </c>
      <c r="T17" s="9" t="s">
        <v>59</v>
      </c>
      <c r="U17" s="9">
        <v>4</v>
      </c>
      <c r="V17" s="9">
        <v>4</v>
      </c>
      <c r="W17" s="9">
        <v>4.3</v>
      </c>
      <c r="X17" s="114">
        <v>4.45</v>
      </c>
      <c r="Y17" s="9">
        <v>4.3</v>
      </c>
      <c r="Z17" s="9"/>
      <c r="AA17" s="13" t="s">
        <v>1271</v>
      </c>
      <c r="AB17" s="30"/>
    </row>
    <row r="18" spans="1:29" x14ac:dyDescent="0.3">
      <c r="A18" s="1">
        <v>17</v>
      </c>
      <c r="B18" s="52">
        <v>44812</v>
      </c>
      <c r="C18" s="9" t="s">
        <v>18</v>
      </c>
      <c r="D18" s="51">
        <v>0.40625</v>
      </c>
      <c r="E18" s="51">
        <v>0.41736111111111113</v>
      </c>
      <c r="F18" s="29" t="s">
        <v>1186</v>
      </c>
      <c r="G18" s="29" t="s">
        <v>1187</v>
      </c>
      <c r="H18" s="29" t="s">
        <v>13</v>
      </c>
      <c r="I18" s="36" t="s">
        <v>1272</v>
      </c>
      <c r="J18" s="36" t="s">
        <v>1273</v>
      </c>
      <c r="K18" s="36" t="s">
        <v>1274</v>
      </c>
      <c r="L18" s="36" t="s">
        <v>1275</v>
      </c>
      <c r="M18" s="29" t="s">
        <v>1192</v>
      </c>
      <c r="N18" s="29" t="s">
        <v>57</v>
      </c>
      <c r="O18" s="9" t="s">
        <v>718</v>
      </c>
      <c r="P18" s="9" t="s">
        <v>718</v>
      </c>
      <c r="Q18" s="9">
        <v>1</v>
      </c>
      <c r="R18" s="9">
        <v>1</v>
      </c>
      <c r="S18" s="29" t="s">
        <v>59</v>
      </c>
      <c r="T18" s="9" t="s">
        <v>59</v>
      </c>
      <c r="U18" s="9">
        <v>4</v>
      </c>
      <c r="V18" s="9">
        <v>4</v>
      </c>
      <c r="W18" s="9">
        <v>4.3</v>
      </c>
      <c r="X18" s="114">
        <v>4.54</v>
      </c>
      <c r="Y18" s="9">
        <v>4.3</v>
      </c>
      <c r="Z18" s="9"/>
      <c r="AA18" s="13" t="s">
        <v>1276</v>
      </c>
      <c r="AB18" s="30"/>
    </row>
    <row r="19" spans="1:29" x14ac:dyDescent="0.3">
      <c r="A19" s="1">
        <v>18</v>
      </c>
      <c r="B19" s="52">
        <v>44813</v>
      </c>
      <c r="C19" s="9" t="s">
        <v>18</v>
      </c>
      <c r="D19" s="51">
        <v>0.42291666666666666</v>
      </c>
      <c r="E19" s="51">
        <v>0.43402777777777773</v>
      </c>
      <c r="F19" s="29" t="s">
        <v>1186</v>
      </c>
      <c r="G19" s="29" t="s">
        <v>1187</v>
      </c>
      <c r="H19" s="29" t="s">
        <v>13</v>
      </c>
      <c r="I19" s="27" t="s">
        <v>1277</v>
      </c>
      <c r="J19" s="27" t="s">
        <v>1278</v>
      </c>
      <c r="K19" s="27" t="s">
        <v>1279</v>
      </c>
      <c r="L19" s="27" t="s">
        <v>1280</v>
      </c>
      <c r="M19" s="29" t="s">
        <v>1192</v>
      </c>
      <c r="N19" s="29" t="s">
        <v>57</v>
      </c>
      <c r="O19" s="29" t="s">
        <v>718</v>
      </c>
      <c r="P19" s="29" t="s">
        <v>718</v>
      </c>
      <c r="Q19" s="29">
        <v>1</v>
      </c>
      <c r="R19" s="29">
        <v>1</v>
      </c>
      <c r="S19" s="29" t="s">
        <v>59</v>
      </c>
      <c r="T19" s="9" t="s">
        <v>59</v>
      </c>
      <c r="U19" s="9">
        <v>4</v>
      </c>
      <c r="V19" s="9">
        <v>4</v>
      </c>
      <c r="W19" s="9">
        <v>4.3</v>
      </c>
      <c r="X19" s="114">
        <v>4.22</v>
      </c>
      <c r="Y19" s="9">
        <v>4.22</v>
      </c>
      <c r="Z19" s="9"/>
      <c r="AA19" s="13" t="s">
        <v>1281</v>
      </c>
      <c r="AB19" s="29"/>
    </row>
    <row r="20" spans="1:29" x14ac:dyDescent="0.3">
      <c r="A20" s="1">
        <v>19</v>
      </c>
      <c r="B20" s="52">
        <v>44814</v>
      </c>
      <c r="C20" s="9" t="s">
        <v>18</v>
      </c>
      <c r="D20" s="8">
        <v>0.44861111111111113</v>
      </c>
      <c r="E20" s="8">
        <v>0.45902777777777781</v>
      </c>
      <c r="F20" s="29" t="s">
        <v>1186</v>
      </c>
      <c r="G20" s="29" t="s">
        <v>1187</v>
      </c>
      <c r="H20" s="29" t="s">
        <v>13</v>
      </c>
      <c r="I20" s="36" t="s">
        <v>1282</v>
      </c>
      <c r="J20" s="36" t="s">
        <v>1283</v>
      </c>
      <c r="K20" s="36" t="s">
        <v>1284</v>
      </c>
      <c r="L20" s="36" t="s">
        <v>1285</v>
      </c>
      <c r="M20" s="29" t="s">
        <v>1192</v>
      </c>
      <c r="N20" s="29" t="s">
        <v>57</v>
      </c>
      <c r="O20" s="29" t="s">
        <v>718</v>
      </c>
      <c r="P20" s="29" t="s">
        <v>718</v>
      </c>
      <c r="Q20" s="29">
        <v>0</v>
      </c>
      <c r="R20" s="29">
        <v>0</v>
      </c>
      <c r="S20" s="29" t="s">
        <v>59</v>
      </c>
      <c r="T20" s="9" t="s">
        <v>59</v>
      </c>
      <c r="U20" s="9">
        <v>4</v>
      </c>
      <c r="V20" s="9">
        <v>4</v>
      </c>
      <c r="W20" s="9">
        <v>4.3</v>
      </c>
      <c r="X20" s="114">
        <v>4.32</v>
      </c>
      <c r="Y20" s="9">
        <v>4.3</v>
      </c>
      <c r="Z20" s="9"/>
      <c r="AA20" s="13" t="s">
        <v>1286</v>
      </c>
      <c r="AB20" s="26"/>
    </row>
    <row r="21" spans="1:29" x14ac:dyDescent="0.3">
      <c r="A21" s="1">
        <v>20</v>
      </c>
      <c r="B21" s="52">
        <v>44816</v>
      </c>
      <c r="C21" s="9" t="s">
        <v>18</v>
      </c>
      <c r="D21" s="51">
        <v>0.54375000000000007</v>
      </c>
      <c r="E21" s="51">
        <v>0.55277777777777781</v>
      </c>
      <c r="F21" s="29" t="s">
        <v>1186</v>
      </c>
      <c r="G21" s="29" t="s">
        <v>1187</v>
      </c>
      <c r="H21" s="29" t="s">
        <v>13</v>
      </c>
      <c r="I21" s="27" t="s">
        <v>1287</v>
      </c>
      <c r="J21" s="27" t="s">
        <v>1288</v>
      </c>
      <c r="K21" s="27" t="s">
        <v>1289</v>
      </c>
      <c r="L21" s="27" t="s">
        <v>1290</v>
      </c>
      <c r="M21" s="29" t="s">
        <v>1192</v>
      </c>
      <c r="N21" s="29" t="s">
        <v>57</v>
      </c>
      <c r="O21" s="29" t="s">
        <v>718</v>
      </c>
      <c r="P21" s="29" t="s">
        <v>718</v>
      </c>
      <c r="Q21" s="29">
        <v>0</v>
      </c>
      <c r="R21" s="29">
        <v>0</v>
      </c>
      <c r="S21" s="29" t="s">
        <v>59</v>
      </c>
      <c r="T21" s="9" t="s">
        <v>59</v>
      </c>
      <c r="U21" s="9">
        <v>4</v>
      </c>
      <c r="V21" s="9">
        <v>4</v>
      </c>
      <c r="W21" s="9">
        <v>4.3</v>
      </c>
      <c r="X21" s="114">
        <v>4.25</v>
      </c>
      <c r="Y21" s="9">
        <v>4.25</v>
      </c>
      <c r="Z21" s="9"/>
      <c r="AA21" s="13" t="s">
        <v>1291</v>
      </c>
      <c r="AB21" s="29"/>
    </row>
    <row r="22" spans="1:29" x14ac:dyDescent="0.3">
      <c r="A22" s="1">
        <v>21</v>
      </c>
      <c r="B22" s="52">
        <v>44817</v>
      </c>
      <c r="C22" s="9" t="s">
        <v>18</v>
      </c>
      <c r="D22" s="51">
        <v>0.57013888888888886</v>
      </c>
      <c r="E22" s="51">
        <v>0.57986111111111105</v>
      </c>
      <c r="F22" s="29" t="s">
        <v>1186</v>
      </c>
      <c r="G22" s="29" t="s">
        <v>1187</v>
      </c>
      <c r="H22" s="29" t="s">
        <v>13</v>
      </c>
      <c r="I22" s="27" t="s">
        <v>1292</v>
      </c>
      <c r="J22" s="27" t="s">
        <v>1293</v>
      </c>
      <c r="K22" s="27" t="s">
        <v>1294</v>
      </c>
      <c r="L22" s="27" t="s">
        <v>1295</v>
      </c>
      <c r="M22" s="29" t="s">
        <v>1192</v>
      </c>
      <c r="N22" s="29" t="s">
        <v>57</v>
      </c>
      <c r="O22" s="29" t="s">
        <v>718</v>
      </c>
      <c r="P22" s="29" t="s">
        <v>718</v>
      </c>
      <c r="Q22" s="29">
        <v>0</v>
      </c>
      <c r="R22" s="29">
        <v>0</v>
      </c>
      <c r="S22" s="29" t="s">
        <v>59</v>
      </c>
      <c r="T22" s="9" t="s">
        <v>59</v>
      </c>
      <c r="U22" s="9">
        <v>4</v>
      </c>
      <c r="V22" s="9">
        <v>4</v>
      </c>
      <c r="W22" s="9">
        <v>4.3</v>
      </c>
      <c r="X22" s="114">
        <v>4.29</v>
      </c>
      <c r="Y22" s="9">
        <v>4.3</v>
      </c>
      <c r="Z22" s="26"/>
      <c r="AA22" s="13" t="s">
        <v>1296</v>
      </c>
    </row>
    <row r="23" spans="1:29" x14ac:dyDescent="0.3">
      <c r="A23" s="1">
        <v>22</v>
      </c>
      <c r="B23" s="52">
        <v>44818</v>
      </c>
      <c r="C23" s="9" t="s">
        <v>18</v>
      </c>
      <c r="D23" s="51">
        <v>0.51041666666666663</v>
      </c>
      <c r="E23" s="51">
        <v>0.52083333333333337</v>
      </c>
      <c r="F23" s="29" t="s">
        <v>1186</v>
      </c>
      <c r="G23" s="29" t="s">
        <v>1187</v>
      </c>
      <c r="H23" s="29" t="s">
        <v>13</v>
      </c>
      <c r="I23" s="27" t="s">
        <v>1297</v>
      </c>
      <c r="J23" s="27" t="s">
        <v>1298</v>
      </c>
      <c r="K23" s="27" t="s">
        <v>1299</v>
      </c>
      <c r="L23" s="27" t="s">
        <v>1300</v>
      </c>
      <c r="M23" s="29" t="s">
        <v>1192</v>
      </c>
      <c r="N23" s="29" t="s">
        <v>57</v>
      </c>
      <c r="O23" s="29" t="s">
        <v>718</v>
      </c>
      <c r="P23" s="29" t="s">
        <v>718</v>
      </c>
      <c r="Q23" s="29">
        <v>1</v>
      </c>
      <c r="R23" s="29">
        <v>1</v>
      </c>
      <c r="S23" s="29" t="s">
        <v>59</v>
      </c>
      <c r="T23" s="9" t="s">
        <v>59</v>
      </c>
      <c r="U23" s="9">
        <v>4</v>
      </c>
      <c r="V23" s="9">
        <v>4</v>
      </c>
      <c r="W23" s="9">
        <v>4.3</v>
      </c>
      <c r="X23" s="114">
        <v>4.33</v>
      </c>
      <c r="Y23" s="9">
        <v>4.3</v>
      </c>
      <c r="Z23" s="26"/>
      <c r="AA23" s="13" t="s">
        <v>1301</v>
      </c>
    </row>
    <row r="24" spans="1:29" x14ac:dyDescent="0.3">
      <c r="A24" s="1">
        <v>23</v>
      </c>
      <c r="B24" s="52">
        <v>44819</v>
      </c>
      <c r="C24" s="9" t="s">
        <v>18</v>
      </c>
      <c r="D24" s="51">
        <v>0.61875000000000002</v>
      </c>
      <c r="E24" s="51">
        <v>0.62847222222222221</v>
      </c>
      <c r="F24" s="29" t="s">
        <v>1186</v>
      </c>
      <c r="G24" s="29" t="s">
        <v>1187</v>
      </c>
      <c r="H24" s="29" t="s">
        <v>13</v>
      </c>
      <c r="I24" s="27" t="s">
        <v>1302</v>
      </c>
      <c r="J24" s="27" t="s">
        <v>1303</v>
      </c>
      <c r="K24" s="27" t="s">
        <v>1304</v>
      </c>
      <c r="L24" s="27" t="s">
        <v>1305</v>
      </c>
      <c r="M24" s="29" t="s">
        <v>1192</v>
      </c>
      <c r="N24" s="29" t="s">
        <v>57</v>
      </c>
      <c r="O24" s="29" t="s">
        <v>718</v>
      </c>
      <c r="P24" s="29" t="s">
        <v>718</v>
      </c>
      <c r="Q24" s="29">
        <v>1</v>
      </c>
      <c r="R24" s="29">
        <v>1</v>
      </c>
      <c r="S24" s="29" t="s">
        <v>59</v>
      </c>
      <c r="T24" s="9" t="s">
        <v>59</v>
      </c>
      <c r="U24" s="9">
        <v>4</v>
      </c>
      <c r="V24" s="9">
        <v>4</v>
      </c>
      <c r="W24" s="9">
        <v>4.3</v>
      </c>
      <c r="X24" s="114">
        <v>4.32</v>
      </c>
      <c r="Y24" s="9">
        <v>4.3</v>
      </c>
      <c r="Z24" s="26"/>
      <c r="AA24" s="14" t="s">
        <v>1306</v>
      </c>
    </row>
    <row r="25" spans="1:29" x14ac:dyDescent="0.3">
      <c r="A25" s="1">
        <v>24</v>
      </c>
      <c r="B25" s="52">
        <v>44820</v>
      </c>
      <c r="C25" s="9" t="s">
        <v>18</v>
      </c>
      <c r="D25" s="8">
        <v>0.5708333333333333</v>
      </c>
      <c r="E25" s="8">
        <v>0.57916666666666672</v>
      </c>
      <c r="F25" s="29" t="s">
        <v>1186</v>
      </c>
      <c r="G25" s="29" t="s">
        <v>1187</v>
      </c>
      <c r="H25" s="29" t="s">
        <v>13</v>
      </c>
      <c r="I25" s="27" t="s">
        <v>1307</v>
      </c>
      <c r="J25" s="27" t="s">
        <v>1308</v>
      </c>
      <c r="K25" s="27" t="s">
        <v>1309</v>
      </c>
      <c r="L25" s="27" t="s">
        <v>1310</v>
      </c>
      <c r="M25" s="29" t="s">
        <v>1192</v>
      </c>
      <c r="N25" s="29" t="s">
        <v>57</v>
      </c>
      <c r="O25" s="29" t="s">
        <v>718</v>
      </c>
      <c r="P25" s="29" t="s">
        <v>718</v>
      </c>
      <c r="Q25" s="29">
        <v>1</v>
      </c>
      <c r="R25" s="29">
        <v>1</v>
      </c>
      <c r="S25" s="29" t="s">
        <v>59</v>
      </c>
      <c r="T25" s="9" t="s">
        <v>59</v>
      </c>
      <c r="U25" s="9">
        <v>4</v>
      </c>
      <c r="V25" s="9">
        <v>4</v>
      </c>
      <c r="W25" s="9">
        <v>4.3</v>
      </c>
      <c r="X25" s="114">
        <v>4.51</v>
      </c>
      <c r="Y25" s="9">
        <v>4.3</v>
      </c>
      <c r="Z25" s="9"/>
      <c r="AA25" s="14" t="s">
        <v>1311</v>
      </c>
      <c r="AB25" s="29"/>
    </row>
    <row r="26" spans="1:29" x14ac:dyDescent="0.3">
      <c r="A26" s="1">
        <v>25</v>
      </c>
      <c r="B26" s="52">
        <v>44821</v>
      </c>
      <c r="C26" s="9" t="s">
        <v>18</v>
      </c>
      <c r="D26" s="51">
        <v>0.57916666666666672</v>
      </c>
      <c r="E26" s="51">
        <v>0.59236111111111112</v>
      </c>
      <c r="F26" s="29" t="s">
        <v>1186</v>
      </c>
      <c r="G26" s="29" t="s">
        <v>1187</v>
      </c>
      <c r="H26" s="29" t="s">
        <v>13</v>
      </c>
      <c r="I26" s="27" t="s">
        <v>1312</v>
      </c>
      <c r="J26" s="27" t="s">
        <v>1313</v>
      </c>
      <c r="K26" s="27" t="s">
        <v>1314</v>
      </c>
      <c r="L26" s="27" t="s">
        <v>1315</v>
      </c>
      <c r="M26" s="29" t="s">
        <v>1192</v>
      </c>
      <c r="N26" s="29" t="s">
        <v>57</v>
      </c>
      <c r="O26" s="29" t="s">
        <v>1193</v>
      </c>
      <c r="P26" s="29" t="s">
        <v>1194</v>
      </c>
      <c r="Q26" s="29">
        <v>1</v>
      </c>
      <c r="R26" s="29">
        <v>1</v>
      </c>
      <c r="S26" s="29" t="s">
        <v>59</v>
      </c>
      <c r="T26" s="9" t="s">
        <v>59</v>
      </c>
      <c r="U26" s="9">
        <v>4</v>
      </c>
      <c r="V26" s="9">
        <v>4</v>
      </c>
      <c r="W26" s="9">
        <v>4.3</v>
      </c>
      <c r="X26" s="114">
        <v>4.51</v>
      </c>
      <c r="Y26" s="9">
        <v>4.3</v>
      </c>
      <c r="Z26" s="30"/>
      <c r="AA26" s="13" t="s">
        <v>1316</v>
      </c>
      <c r="AB26" s="30"/>
    </row>
    <row r="27" spans="1:29" x14ac:dyDescent="0.3">
      <c r="A27" s="1">
        <v>26</v>
      </c>
      <c r="B27" s="52">
        <v>44823</v>
      </c>
      <c r="C27" s="9" t="s">
        <v>18</v>
      </c>
      <c r="D27" s="8">
        <v>0.70208333333333339</v>
      </c>
      <c r="E27" s="8">
        <v>0.71736111111111101</v>
      </c>
      <c r="F27" s="29" t="s">
        <v>1186</v>
      </c>
      <c r="G27" s="29" t="s">
        <v>1187</v>
      </c>
      <c r="H27" s="29" t="s">
        <v>13</v>
      </c>
      <c r="I27" s="27" t="s">
        <v>1317</v>
      </c>
      <c r="J27" s="27" t="s">
        <v>1318</v>
      </c>
      <c r="K27" s="27" t="s">
        <v>1319</v>
      </c>
      <c r="L27" s="27" t="s">
        <v>1320</v>
      </c>
      <c r="M27" s="29" t="s">
        <v>1192</v>
      </c>
      <c r="N27" s="29" t="s">
        <v>57</v>
      </c>
      <c r="O27" s="29" t="s">
        <v>718</v>
      </c>
      <c r="P27" s="29" t="s">
        <v>718</v>
      </c>
      <c r="Q27" s="29">
        <v>1</v>
      </c>
      <c r="R27" s="29">
        <v>1</v>
      </c>
      <c r="S27" s="29" t="s">
        <v>59</v>
      </c>
      <c r="T27" s="9" t="s">
        <v>59</v>
      </c>
      <c r="U27" s="9">
        <v>4</v>
      </c>
      <c r="V27" s="9">
        <v>4</v>
      </c>
      <c r="W27" s="9">
        <v>4.3</v>
      </c>
      <c r="X27" s="114">
        <v>4.46</v>
      </c>
      <c r="Y27" s="9">
        <v>4.3</v>
      </c>
      <c r="AA27" s="12" t="s">
        <v>1321</v>
      </c>
    </row>
    <row r="28" spans="1:29" x14ac:dyDescent="0.3">
      <c r="A28" s="1"/>
      <c r="B28" s="52"/>
      <c r="C28" s="9"/>
      <c r="D28" s="8"/>
      <c r="E28" s="8"/>
      <c r="F28" s="29"/>
      <c r="G28" s="29"/>
      <c r="H28" s="29"/>
      <c r="I28" s="27"/>
      <c r="J28" s="27"/>
      <c r="K28" s="27"/>
      <c r="L28" s="27"/>
      <c r="M28" s="29"/>
      <c r="N28" s="29"/>
      <c r="O28" s="29"/>
      <c r="P28" s="29"/>
      <c r="Q28" s="29"/>
      <c r="R28" s="29"/>
      <c r="S28" s="29"/>
      <c r="T28" s="9"/>
      <c r="U28" s="9"/>
      <c r="V28" s="9"/>
      <c r="W28" s="9"/>
      <c r="X28" s="9"/>
      <c r="Y28" s="9"/>
      <c r="AA28" s="12"/>
    </row>
    <row r="29" spans="1:29" x14ac:dyDescent="0.3">
      <c r="A29" s="1"/>
      <c r="B29" s="52"/>
      <c r="C29" s="9"/>
      <c r="D29" s="8"/>
      <c r="E29" s="8"/>
      <c r="F29" s="29"/>
      <c r="G29" s="29"/>
      <c r="H29" s="29"/>
      <c r="I29" s="27"/>
      <c r="J29" s="27"/>
      <c r="K29" s="27"/>
      <c r="L29" s="27"/>
      <c r="M29" s="29"/>
      <c r="N29" s="29"/>
      <c r="O29" s="29"/>
      <c r="P29" s="29"/>
      <c r="Q29" s="29"/>
      <c r="R29" s="29"/>
      <c r="S29" s="29"/>
      <c r="T29" s="9"/>
      <c r="U29" s="9"/>
      <c r="V29" s="9"/>
      <c r="W29" s="9"/>
      <c r="X29" s="9"/>
      <c r="Y29" s="9"/>
      <c r="AA29" s="12"/>
    </row>
    <row r="30" spans="1:29" x14ac:dyDescent="0.3">
      <c r="A30" s="1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9" x14ac:dyDescent="0.3">
      <c r="A31" s="1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9" x14ac:dyDescent="0.3">
      <c r="A32" s="71">
        <f>COUNT(A2:A31)</f>
        <v>26</v>
      </c>
      <c r="B32" s="72"/>
      <c r="C32" s="73"/>
      <c r="D32" s="74"/>
      <c r="E32" s="74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1" t="s">
        <v>186</v>
      </c>
      <c r="W32" s="71">
        <f>SUM(W2:W30)</f>
        <v>111.79999999999995</v>
      </c>
      <c r="X32" s="71">
        <f>SUM(X2:X30)</f>
        <v>112.27</v>
      </c>
      <c r="Y32" s="71">
        <f>SUM(Y2:Y30)</f>
        <v>111.01999999999997</v>
      </c>
      <c r="Z32" s="71"/>
      <c r="AA32" s="73"/>
      <c r="AB32" s="75"/>
      <c r="AC32" s="73"/>
    </row>
    <row r="33" spans="1:28" x14ac:dyDescent="0.3">
      <c r="A33" s="1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x14ac:dyDescent="0.3">
      <c r="A34" s="1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x14ac:dyDescent="0.3">
      <c r="A35" s="1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 x14ac:dyDescent="0.3">
      <c r="A36" s="1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1:28" x14ac:dyDescent="0.3">
      <c r="A37" s="1"/>
    </row>
  </sheetData>
  <autoFilter ref="A1:AB38" xr:uid="{E351C7C9-D7D8-4432-80BD-3FF698E23C28}">
    <sortState ref="A2:AB36">
      <sortCondition ref="C1:C36"/>
    </sortState>
  </autoFilter>
  <hyperlinks>
    <hyperlink ref="AA2" r:id="rId1" xr:uid="{EE7497BC-8E3A-49DF-B648-C1F00677B7AE}"/>
    <hyperlink ref="AA3" r:id="rId2" xr:uid="{E7A0BAB5-A759-477A-B4CA-77B893BB6975}"/>
    <hyperlink ref="AA4" r:id="rId3" xr:uid="{A585902E-D138-4B01-87DA-434A5FD71F49}"/>
    <hyperlink ref="AA5" r:id="rId4" xr:uid="{840680EB-1F28-4D02-9A33-FF1B5A0DC0E7}"/>
    <hyperlink ref="AA6" r:id="rId5" xr:uid="{5CA0BB6C-705B-4429-B428-6693C4E2DAC9}"/>
    <hyperlink ref="AA7" r:id="rId6" xr:uid="{2FDE9511-8AF4-4424-8647-744B5271F5E2}"/>
    <hyperlink ref="AA8" r:id="rId7" xr:uid="{ED842577-16A8-4D47-A6F8-1406F71C7079}"/>
    <hyperlink ref="AA9" r:id="rId8" xr:uid="{97AEEEAE-A4B7-4C02-97CE-3FF842C2DB50}"/>
    <hyperlink ref="AA10" r:id="rId9" xr:uid="{33F1E445-F518-4566-B1C9-795B7ACF3002}"/>
    <hyperlink ref="AA11" r:id="rId10" xr:uid="{65BC5061-2F8E-4C83-8EE6-3C20EA1E96FB}"/>
    <hyperlink ref="AA12" r:id="rId11" xr:uid="{2A340269-49AB-4457-911F-F863BB060D0A}"/>
    <hyperlink ref="AA13" r:id="rId12" xr:uid="{612A0D3D-C203-44AF-85FC-854B1639658A}"/>
    <hyperlink ref="AA14" r:id="rId13" xr:uid="{F404DA90-3220-4931-A3E0-2B2ED4C78628}"/>
    <hyperlink ref="AA15" r:id="rId14" xr:uid="{57A396D7-1EAA-4F5C-A64D-7F111C0D5763}"/>
    <hyperlink ref="AA16" r:id="rId15" xr:uid="{10E47D6C-49C5-4DEC-8AB4-F5E142B43518}"/>
    <hyperlink ref="AA17" r:id="rId16" xr:uid="{B73811B8-12BC-4DE8-8CCC-79F04DF68B00}"/>
    <hyperlink ref="AA18" r:id="rId17" xr:uid="{B8507F73-FB50-4F6F-9583-1DE179E92202}"/>
    <hyperlink ref="AA19" r:id="rId18" xr:uid="{A5BDA06A-0FE0-41A9-B30D-6431F0062304}"/>
    <hyperlink ref="AA20" r:id="rId19" xr:uid="{C04827AC-7E2A-47F2-B748-89BA205E1976}"/>
    <hyperlink ref="AA21" r:id="rId20" xr:uid="{75224A77-B933-4B81-8B94-3215949F7EC5}"/>
    <hyperlink ref="AA22" r:id="rId21" xr:uid="{E11408EA-763E-4B7F-B4DC-9A592890946B}"/>
    <hyperlink ref="AA23" r:id="rId22" xr:uid="{0703B6EE-0028-471A-AF22-6D376E6C26D5}"/>
    <hyperlink ref="AA24" r:id="rId23" xr:uid="{7837ABB3-FAE0-4D98-97A8-5BF718BFE515}"/>
    <hyperlink ref="AA25" r:id="rId24" xr:uid="{B5D45F24-7045-44B8-BA9E-791ADA614600}"/>
    <hyperlink ref="AA26" r:id="rId25" xr:uid="{56593E2E-BEFF-4613-B20C-A4B8E91257B6}"/>
    <hyperlink ref="AA27" r:id="rId26" xr:uid="{2EC0938E-C496-445A-AB26-6F708F52A2C4}"/>
  </hyperlinks>
  <pageMargins left="0.511811024" right="0.511811024" top="0.78740157499999996" bottom="0.78740157499999996" header="0.31496062000000002" footer="0.31496062000000002"/>
  <pageSetup paperSize="9" orientation="portrait" r:id="rId27"/>
  <headerFooter>
    <oddFooter>&amp;C_x000D_&amp;1#&amp;"Calibri"&amp;11&amp;K008542 INTERNA \ Força de Trabalho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c56c31-4cce-4fde-97d1-b13f658e8a3e">
      <Terms xmlns="http://schemas.microsoft.com/office/infopath/2007/PartnerControls"/>
    </lcf76f155ced4ddcb4097134ff3c332f>
    <TaxCatchAll xmlns="e2344ce3-2699-41c1-9455-c238b6e5ee86" xsi:nil="true"/>
    <_Flow_SignoffStatus xmlns="9dc56c31-4cce-4fde-97d1-b13f658e8a3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8" ma:contentTypeDescription="Crie um novo documento." ma:contentTypeScope="" ma:versionID="98cf0e3f2982ba3155060eaff241d884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f4a3d59e9b08cf80eb76bf5f41706fc5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B1640E-3B62-41B3-9788-C32EBDCFA4EC}">
  <ds:schemaRefs>
    <ds:schemaRef ds:uri="http://purl.org/dc/terms/"/>
    <ds:schemaRef ds:uri="379c6c21-2c09-465c-be3d-0f394caffb91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A23F2D9-C81D-4A68-8C41-C5008F14CA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D7EFA2-82E5-4A13-BB8D-8E1F260911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resumo</vt:lpstr>
      <vt:lpstr>diurno</vt:lpstr>
      <vt:lpstr>Goiabal</vt:lpstr>
      <vt:lpstr>Goiabal-pretérito</vt:lpstr>
      <vt:lpstr>Céu e Caju-una</vt:lpstr>
      <vt:lpstr>Pesqueiro</vt:lpstr>
      <vt:lpstr>Turé</vt:lpstr>
      <vt:lpstr>Tarumã</vt:lpstr>
      <vt:lpstr>Princesa</vt:lpstr>
      <vt:lpstr>Atalaia</vt:lpstr>
      <vt:lpstr>Corvina-Maçarico</vt:lpstr>
      <vt:lpstr>Areao-Fortaleza</vt:lpstr>
      <vt:lpstr>Ajuruteua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Yaçanã</dc:creator>
  <cp:keywords/>
  <dc:description/>
  <cp:lastModifiedBy>Daniela Godoy</cp:lastModifiedBy>
  <cp:revision/>
  <dcterms:created xsi:type="dcterms:W3CDTF">2022-07-06T19:45:04Z</dcterms:created>
  <dcterms:modified xsi:type="dcterms:W3CDTF">2022-09-27T14:37:13Z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0x01010014360391F8CD904FA1AD3C6CF0E0144F</vt:lpwstr>
  </property>
  <property fmtid="{D5CDD505-2E9C-101B-9397-08002B2CF9AE}" pid="3" name="MediaServiceImageTags">
    <vt:lpwstr/>
  </property>
  <property fmtid="{D5CDD505-2E9C-101B-9397-08002B2CF9AE}" pid="4" name="MSIP_Label_d5eb2d05-47c5-4b3e-9bd7-b47e03a10069_Enabled">
    <vt:lpwstr>true</vt:lpwstr>
  </property>
  <property fmtid="{D5CDD505-2E9C-101B-9397-08002B2CF9AE}" pid="5" name="MSIP_Label_d5eb2d05-47c5-4b3e-9bd7-b47e03a10069_SetDate">
    <vt:lpwstr>2022-09-26T17:01:36Z</vt:lpwstr>
  </property>
  <property fmtid="{D5CDD505-2E9C-101B-9397-08002B2CF9AE}" pid="6" name="MSIP_Label_d5eb2d05-47c5-4b3e-9bd7-b47e03a10069_Method">
    <vt:lpwstr>Privileged</vt:lpwstr>
  </property>
  <property fmtid="{D5CDD505-2E9C-101B-9397-08002B2CF9AE}" pid="7" name="MSIP_Label_d5eb2d05-47c5-4b3e-9bd7-b47e03a10069_Name">
    <vt:lpwstr>PETROBRAS Colaboradores</vt:lpwstr>
  </property>
  <property fmtid="{D5CDD505-2E9C-101B-9397-08002B2CF9AE}" pid="8" name="MSIP_Label_d5eb2d05-47c5-4b3e-9bd7-b47e03a10069_SiteId">
    <vt:lpwstr>5b6f6241-9a57-4be4-8e50-1dfa72e79a57</vt:lpwstr>
  </property>
  <property fmtid="{D5CDD505-2E9C-101B-9397-08002B2CF9AE}" pid="9" name="MSIP_Label_d5eb2d05-47c5-4b3e-9bd7-b47e03a10069_ActionId">
    <vt:lpwstr>ecf078ea-40e9-4a9e-a51e-c660ce8f32d5</vt:lpwstr>
  </property>
  <property fmtid="{D5CDD505-2E9C-101B-9397-08002B2CF9AE}" pid="10" name="MSIP_Label_d5eb2d05-47c5-4b3e-9bd7-b47e03a10069_ContentBits">
    <vt:lpwstr>2</vt:lpwstr>
  </property>
</Properties>
</file>