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cology Brasil\__CC pFORMATAR\3474\3474-03-QAQC-RL-0010-00_TRM-Biologico_out20-jan21\___01__Para FORMATAR\ANX 4_Duplicatas Out20 a Jan21\"/>
    </mc:Choice>
  </mc:AlternateContent>
  <xr:revisionPtr revIDLastSave="0" documentId="13_ncr:1_{991CCFAC-2426-4B84-9A99-5F1346A4150C}" xr6:coauthVersionLast="47" xr6:coauthVersionMax="47" xr10:uidLastSave="{00000000-0000-0000-0000-000000000000}"/>
  <bookViews>
    <workbookView xWindow="28680" yWindow="-120" windowWidth="29040" windowHeight="15990" activeTab="1" xr2:uid="{00000000-000D-0000-FFFF-FFFF00000000}"/>
  </bookViews>
  <sheets>
    <sheet name="GRM_Duplicata" sheetId="1" r:id="rId1"/>
    <sheet name="Pontos" sheetId="2" r:id="rId2"/>
  </sheets>
  <definedNames>
    <definedName name="_xlnm._FilterDatabase" localSheetId="0" hidden="1">GRM_Duplicata!$A$1:$P$200</definedName>
    <definedName name="DadosExternos_1" localSheetId="0">GRM_Duplicata!$A$1:$Q$198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" i="1" l="1"/>
  <c r="P228" i="1" l="1"/>
  <c r="O228" i="1"/>
  <c r="N228" i="1"/>
  <c r="L228" i="1"/>
  <c r="K228" i="1"/>
  <c r="J228" i="1"/>
  <c r="I228" i="1"/>
  <c r="H228" i="1"/>
  <c r="P224" i="1"/>
  <c r="O224" i="1"/>
  <c r="N224" i="1"/>
  <c r="M224" i="1"/>
  <c r="L224" i="1"/>
  <c r="K224" i="1"/>
  <c r="J224" i="1"/>
  <c r="I224" i="1"/>
  <c r="H224" i="1"/>
  <c r="P220" i="1"/>
  <c r="O220" i="1"/>
  <c r="M220" i="1"/>
  <c r="L220" i="1"/>
  <c r="K220" i="1"/>
  <c r="J220" i="1"/>
  <c r="I220" i="1"/>
  <c r="H220" i="1"/>
  <c r="P216" i="1"/>
  <c r="O216" i="1"/>
  <c r="N216" i="1"/>
  <c r="M216" i="1"/>
  <c r="L216" i="1"/>
  <c r="K216" i="1"/>
  <c r="J216" i="1"/>
  <c r="I216" i="1"/>
  <c r="H216" i="1"/>
  <c r="P212" i="1"/>
  <c r="O212" i="1"/>
  <c r="N212" i="1"/>
  <c r="M212" i="1"/>
  <c r="L212" i="1"/>
  <c r="K212" i="1"/>
  <c r="J212" i="1"/>
  <c r="I212" i="1"/>
  <c r="H212" i="1"/>
  <c r="P208" i="1"/>
  <c r="O208" i="1"/>
  <c r="N208" i="1"/>
  <c r="L208" i="1"/>
  <c r="K208" i="1"/>
  <c r="J208" i="1"/>
  <c r="I208" i="1"/>
  <c r="H208" i="1"/>
  <c r="P204" i="1"/>
  <c r="I204" i="1"/>
  <c r="J204" i="1"/>
  <c r="K204" i="1"/>
  <c r="L204" i="1"/>
  <c r="M204" i="1"/>
  <c r="N204" i="1"/>
  <c r="O204" i="1"/>
  <c r="H204" i="1"/>
  <c r="P104" i="1" l="1"/>
  <c r="P108" i="1"/>
  <c r="P112" i="1"/>
  <c r="P116" i="1"/>
  <c r="P120" i="1"/>
  <c r="P124" i="1"/>
  <c r="P128" i="1"/>
  <c r="P132" i="1"/>
  <c r="P136" i="1"/>
  <c r="P140" i="1"/>
  <c r="P144" i="1"/>
  <c r="P148" i="1"/>
  <c r="P152" i="1"/>
  <c r="P156" i="1"/>
  <c r="P160" i="1"/>
  <c r="P164" i="1"/>
  <c r="P168" i="1"/>
  <c r="P172" i="1"/>
  <c r="P176" i="1"/>
  <c r="P180" i="1"/>
  <c r="P200" i="1"/>
  <c r="P196" i="1"/>
  <c r="P192" i="1"/>
  <c r="P188" i="1"/>
  <c r="P184" i="1"/>
  <c r="O200" i="1"/>
  <c r="N200" i="1"/>
  <c r="L200" i="1"/>
  <c r="K200" i="1"/>
  <c r="J200" i="1"/>
  <c r="I200" i="1"/>
  <c r="H200" i="1"/>
  <c r="O196" i="1"/>
  <c r="N196" i="1"/>
  <c r="M196" i="1"/>
  <c r="L196" i="1"/>
  <c r="K196" i="1"/>
  <c r="J196" i="1"/>
  <c r="I196" i="1"/>
  <c r="H196" i="1"/>
  <c r="O192" i="1"/>
  <c r="N192" i="1"/>
  <c r="L192" i="1"/>
  <c r="K192" i="1"/>
  <c r="J192" i="1"/>
  <c r="I192" i="1"/>
  <c r="H192" i="1"/>
  <c r="O188" i="1"/>
  <c r="N188" i="1"/>
  <c r="L188" i="1"/>
  <c r="K188" i="1"/>
  <c r="J188" i="1"/>
  <c r="I188" i="1"/>
  <c r="H188" i="1"/>
  <c r="O184" i="1"/>
  <c r="N184" i="1"/>
  <c r="M184" i="1"/>
  <c r="L184" i="1"/>
  <c r="K184" i="1"/>
  <c r="J184" i="1"/>
  <c r="I184" i="1"/>
  <c r="H184" i="1"/>
  <c r="O180" i="1"/>
  <c r="N180" i="1"/>
  <c r="M180" i="1"/>
  <c r="L180" i="1"/>
  <c r="K180" i="1"/>
  <c r="J180" i="1"/>
  <c r="I180" i="1"/>
  <c r="H180" i="1"/>
  <c r="O176" i="1"/>
  <c r="N176" i="1"/>
  <c r="M176" i="1"/>
  <c r="L176" i="1"/>
  <c r="K176" i="1"/>
  <c r="J176" i="1"/>
  <c r="I176" i="1"/>
  <c r="H176" i="1"/>
  <c r="O172" i="1"/>
  <c r="M172" i="1"/>
  <c r="L172" i="1"/>
  <c r="K172" i="1"/>
  <c r="J172" i="1"/>
  <c r="I172" i="1"/>
  <c r="H172" i="1"/>
  <c r="O168" i="1"/>
  <c r="N168" i="1"/>
  <c r="M168" i="1"/>
  <c r="L168" i="1"/>
  <c r="K168" i="1"/>
  <c r="J168" i="1"/>
  <c r="I168" i="1"/>
  <c r="H168" i="1"/>
  <c r="O164" i="1"/>
  <c r="N164" i="1"/>
  <c r="M164" i="1"/>
  <c r="L164" i="1"/>
  <c r="K164" i="1"/>
  <c r="J164" i="1"/>
  <c r="I164" i="1"/>
  <c r="H164" i="1"/>
  <c r="O160" i="1"/>
  <c r="N160" i="1"/>
  <c r="L160" i="1"/>
  <c r="K160" i="1"/>
  <c r="J160" i="1"/>
  <c r="I160" i="1"/>
  <c r="H160" i="1"/>
  <c r="O156" i="1"/>
  <c r="N156" i="1"/>
  <c r="L156" i="1"/>
  <c r="K156" i="1"/>
  <c r="J156" i="1"/>
  <c r="I156" i="1"/>
  <c r="H156" i="1"/>
  <c r="O152" i="1"/>
  <c r="N152" i="1"/>
  <c r="M152" i="1"/>
  <c r="L152" i="1"/>
  <c r="K152" i="1"/>
  <c r="J152" i="1"/>
  <c r="I152" i="1"/>
  <c r="H152" i="1"/>
  <c r="O148" i="1"/>
  <c r="N148" i="1"/>
  <c r="M148" i="1"/>
  <c r="L148" i="1"/>
  <c r="K148" i="1"/>
  <c r="J148" i="1"/>
  <c r="I148" i="1"/>
  <c r="H148" i="1"/>
  <c r="O144" i="1"/>
  <c r="M144" i="1"/>
  <c r="L144" i="1"/>
  <c r="K144" i="1"/>
  <c r="J144" i="1"/>
  <c r="I144" i="1"/>
  <c r="H144" i="1"/>
  <c r="O140" i="1"/>
  <c r="N140" i="1"/>
  <c r="M140" i="1"/>
  <c r="L140" i="1"/>
  <c r="K140" i="1"/>
  <c r="J140" i="1"/>
  <c r="I140" i="1"/>
  <c r="H140" i="1"/>
  <c r="O136" i="1"/>
  <c r="M136" i="1"/>
  <c r="L136" i="1"/>
  <c r="K136" i="1"/>
  <c r="J136" i="1"/>
  <c r="I136" i="1"/>
  <c r="H136" i="1"/>
  <c r="O132" i="1"/>
  <c r="N132" i="1"/>
  <c r="M132" i="1"/>
  <c r="L132" i="1"/>
  <c r="K132" i="1"/>
  <c r="J132" i="1"/>
  <c r="I132" i="1"/>
  <c r="H132" i="1"/>
  <c r="O128" i="1"/>
  <c r="N128" i="1"/>
  <c r="L128" i="1"/>
  <c r="K128" i="1"/>
  <c r="J128" i="1"/>
  <c r="I128" i="1"/>
  <c r="H128" i="1"/>
  <c r="O124" i="1"/>
  <c r="N124" i="1"/>
  <c r="L124" i="1"/>
  <c r="K124" i="1"/>
  <c r="J124" i="1"/>
  <c r="I124" i="1"/>
  <c r="H124" i="1"/>
  <c r="O120" i="1"/>
  <c r="N120" i="1"/>
  <c r="L120" i="1"/>
  <c r="K120" i="1"/>
  <c r="J120" i="1"/>
  <c r="I120" i="1"/>
  <c r="H120" i="1"/>
  <c r="O116" i="1"/>
  <c r="N116" i="1"/>
  <c r="M116" i="1"/>
  <c r="L116" i="1"/>
  <c r="K116" i="1"/>
  <c r="J116" i="1"/>
  <c r="I116" i="1"/>
  <c r="H116" i="1"/>
  <c r="O112" i="1"/>
  <c r="N112" i="1"/>
  <c r="M112" i="1"/>
  <c r="L112" i="1"/>
  <c r="K112" i="1"/>
  <c r="J112" i="1"/>
  <c r="I112" i="1"/>
  <c r="H112" i="1"/>
  <c r="N108" i="1"/>
  <c r="L108" i="1"/>
  <c r="J108" i="1"/>
  <c r="I108" i="1"/>
  <c r="H108" i="1"/>
  <c r="O104" i="1"/>
  <c r="N104" i="1"/>
  <c r="L104" i="1"/>
  <c r="K104" i="1"/>
  <c r="J104" i="1"/>
  <c r="I104" i="1"/>
  <c r="H104" i="1"/>
  <c r="O100" i="1"/>
  <c r="N100" i="1"/>
  <c r="L100" i="1"/>
  <c r="K100" i="1"/>
  <c r="J100" i="1"/>
  <c r="I100" i="1"/>
  <c r="H100" i="1"/>
  <c r="O96" i="1"/>
  <c r="N96" i="1"/>
  <c r="M96" i="1"/>
  <c r="L96" i="1"/>
  <c r="K96" i="1"/>
  <c r="J96" i="1"/>
  <c r="I96" i="1"/>
  <c r="H96" i="1"/>
  <c r="O92" i="1"/>
  <c r="N92" i="1"/>
  <c r="M92" i="1"/>
  <c r="L92" i="1"/>
  <c r="K92" i="1"/>
  <c r="J92" i="1"/>
  <c r="I92" i="1"/>
  <c r="H92" i="1"/>
  <c r="O88" i="1"/>
  <c r="N88" i="1"/>
  <c r="M88" i="1"/>
  <c r="L88" i="1"/>
  <c r="K88" i="1"/>
  <c r="J88" i="1"/>
  <c r="I88" i="1"/>
  <c r="H88" i="1"/>
  <c r="O84" i="1"/>
  <c r="M84" i="1"/>
  <c r="L84" i="1"/>
  <c r="K84" i="1"/>
  <c r="J84" i="1"/>
  <c r="I84" i="1"/>
  <c r="H84" i="1"/>
  <c r="O80" i="1"/>
  <c r="N80" i="1"/>
  <c r="L80" i="1"/>
  <c r="K80" i="1"/>
  <c r="J80" i="1"/>
  <c r="I80" i="1"/>
  <c r="H80" i="1"/>
  <c r="O76" i="1"/>
  <c r="N76" i="1"/>
  <c r="M76" i="1"/>
  <c r="L76" i="1"/>
  <c r="K76" i="1"/>
  <c r="J76" i="1"/>
  <c r="I76" i="1"/>
  <c r="H76" i="1"/>
  <c r="O72" i="1"/>
  <c r="N72" i="1"/>
  <c r="M72" i="1"/>
  <c r="L72" i="1"/>
  <c r="K72" i="1"/>
  <c r="J72" i="1"/>
  <c r="I72" i="1"/>
  <c r="H72" i="1"/>
  <c r="O68" i="1"/>
  <c r="N68" i="1"/>
  <c r="L68" i="1"/>
  <c r="K68" i="1"/>
  <c r="J68" i="1"/>
  <c r="I68" i="1"/>
  <c r="H68" i="1"/>
  <c r="O64" i="1"/>
  <c r="N64" i="1"/>
  <c r="M64" i="1"/>
  <c r="L64" i="1"/>
  <c r="K64" i="1"/>
  <c r="J64" i="1"/>
  <c r="I64" i="1"/>
  <c r="H64" i="1"/>
  <c r="O60" i="1"/>
  <c r="N60" i="1"/>
  <c r="M60" i="1"/>
  <c r="L60" i="1"/>
  <c r="K60" i="1"/>
  <c r="J60" i="1"/>
  <c r="I60" i="1"/>
  <c r="H60" i="1"/>
  <c r="O56" i="1"/>
  <c r="N56" i="1"/>
  <c r="M56" i="1"/>
  <c r="L56" i="1"/>
  <c r="K56" i="1"/>
  <c r="J56" i="1"/>
  <c r="I56" i="1"/>
  <c r="H56" i="1"/>
  <c r="O52" i="1"/>
  <c r="M52" i="1"/>
  <c r="L52" i="1"/>
  <c r="K52" i="1"/>
  <c r="J52" i="1"/>
  <c r="I52" i="1"/>
  <c r="H52" i="1"/>
  <c r="O48" i="1"/>
  <c r="N48" i="1"/>
  <c r="M48" i="1"/>
  <c r="L48" i="1"/>
  <c r="K48" i="1"/>
  <c r="J48" i="1"/>
  <c r="I48" i="1"/>
  <c r="H48" i="1"/>
  <c r="O44" i="1"/>
  <c r="N44" i="1"/>
  <c r="L44" i="1"/>
  <c r="K44" i="1"/>
  <c r="J44" i="1"/>
  <c r="I44" i="1"/>
  <c r="H44" i="1"/>
  <c r="O40" i="1"/>
  <c r="N40" i="1"/>
  <c r="M40" i="1"/>
  <c r="L40" i="1"/>
  <c r="K40" i="1"/>
  <c r="J40" i="1"/>
  <c r="I40" i="1"/>
  <c r="H40" i="1"/>
  <c r="O36" i="1"/>
  <c r="N36" i="1"/>
  <c r="M36" i="1"/>
  <c r="L36" i="1"/>
  <c r="K36" i="1"/>
  <c r="J36" i="1"/>
  <c r="I36" i="1"/>
  <c r="H36" i="1"/>
  <c r="O32" i="1"/>
  <c r="N32" i="1"/>
  <c r="M32" i="1"/>
  <c r="L32" i="1"/>
  <c r="K32" i="1"/>
  <c r="J32" i="1"/>
  <c r="I32" i="1"/>
  <c r="H32" i="1"/>
  <c r="O28" i="1"/>
  <c r="N28" i="1"/>
  <c r="M28" i="1"/>
  <c r="L28" i="1"/>
  <c r="K28" i="1"/>
  <c r="J28" i="1"/>
  <c r="I28" i="1"/>
  <c r="H28" i="1"/>
  <c r="O24" i="1"/>
  <c r="N24" i="1"/>
  <c r="L24" i="1"/>
  <c r="K24" i="1"/>
  <c r="J24" i="1"/>
  <c r="I24" i="1"/>
  <c r="H24" i="1"/>
  <c r="O20" i="1"/>
  <c r="N20" i="1"/>
  <c r="M20" i="1"/>
  <c r="L20" i="1"/>
  <c r="K20" i="1"/>
  <c r="J20" i="1"/>
  <c r="I20" i="1"/>
  <c r="H20" i="1"/>
  <c r="O16" i="1"/>
  <c r="N16" i="1"/>
  <c r="L16" i="1"/>
  <c r="K16" i="1"/>
  <c r="J16" i="1"/>
  <c r="I16" i="1"/>
  <c r="H16" i="1"/>
  <c r="O12" i="1"/>
  <c r="N12" i="1"/>
  <c r="L12" i="1"/>
  <c r="K12" i="1"/>
  <c r="J12" i="1"/>
  <c r="I12" i="1"/>
  <c r="H12" i="1"/>
  <c r="O8" i="1"/>
  <c r="N8" i="1"/>
  <c r="M8" i="1"/>
  <c r="L8" i="1"/>
  <c r="K8" i="1"/>
  <c r="J8" i="1"/>
  <c r="I8" i="1"/>
  <c r="H8" i="1"/>
  <c r="I4" i="1"/>
  <c r="J4" i="1"/>
  <c r="K4" i="1"/>
  <c r="L4" i="1"/>
  <c r="N4" i="1"/>
  <c r="O4" i="1"/>
  <c r="H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BD_GRM_200" type="6" refreshedVersion="6" background="1" saveData="1">
    <textPr prompt="0" sourceFile="C:\Users\00550365\OneDrive - Fundação Renova\FUNDAÇÃO RENOVA\1. PMQQS\_QAQC\26. Out20 a Dez20\BD_GRM_200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<sst xmlns="http://schemas.openxmlformats.org/spreadsheetml/2006/main" count="1324" uniqueCount="439">
  <si>
    <t>Sedimento - Duplicata</t>
  </si>
  <si>
    <t>546937-2020-3</t>
  </si>
  <si>
    <t>ALS - LABMAR</t>
  </si>
  <si>
    <t>Serra - Manguinhos</t>
  </si>
  <si>
    <t>Regiao Costeira e Es</t>
  </si>
  <si>
    <t>504814-2020-3</t>
  </si>
  <si>
    <t>434905-2020-3</t>
  </si>
  <si>
    <t>555605-2020-3</t>
  </si>
  <si>
    <t>Nova Vicosa - Estuario Rio Caravelas</t>
  </si>
  <si>
    <t>550643-2020-3</t>
  </si>
  <si>
    <t>Linhares - Vila de Cacimbas</t>
  </si>
  <si>
    <t>513134-2020-3</t>
  </si>
  <si>
    <t>437904-2020-3</t>
  </si>
  <si>
    <t>508406-2020-3</t>
  </si>
  <si>
    <t>Linhares - Povoacao</t>
  </si>
  <si>
    <t>434772-2020-3</t>
  </si>
  <si>
    <t>551071-2020-3</t>
  </si>
  <si>
    <t>Linhares - Estuario Rio Ipiranga 02</t>
  </si>
  <si>
    <t>512782-2020-3</t>
  </si>
  <si>
    <t>437753-2020-3</t>
  </si>
  <si>
    <t>546873-2020-3</t>
  </si>
  <si>
    <t>Fundao - Estuario Reis Magos 02</t>
  </si>
  <si>
    <t>504728-2020-3</t>
  </si>
  <si>
    <t>434570-2020-3</t>
  </si>
  <si>
    <t>551611-2020-3</t>
  </si>
  <si>
    <t>516308-2020-3</t>
  </si>
  <si>
    <t>440194-2020-3</t>
  </si>
  <si>
    <t>551654-2020-3</t>
  </si>
  <si>
    <t>Conceicao da Barra - Estuario Itaunas 01</t>
  </si>
  <si>
    <t>516393-2020-3</t>
  </si>
  <si>
    <t>440151-2020-3</t>
  </si>
  <si>
    <t>551100-2020-3</t>
  </si>
  <si>
    <t>Aracruz - Estuario Rio Riacho 02</t>
  </si>
  <si>
    <t>508311-2020-3</t>
  </si>
  <si>
    <t>434564-2020-3</t>
  </si>
  <si>
    <t>Aracruz - Estuario Rio Riacho 01</t>
  </si>
  <si>
    <t>550683-2020-3</t>
  </si>
  <si>
    <t>Aracruz - Barra do Riacho</t>
  </si>
  <si>
    <t>430686-2020-2</t>
  </si>
  <si>
    <t>Tumiritinga - Doce 09</t>
  </si>
  <si>
    <t>Aguas Interiores</t>
  </si>
  <si>
    <t>446383-2020-2</t>
  </si>
  <si>
    <t>Timoteo - Piracicaba 03</t>
  </si>
  <si>
    <t>445243-2020-2</t>
  </si>
  <si>
    <t>Sao Domingos do Prata - Doce 03</t>
  </si>
  <si>
    <t>442591-2020-2</t>
  </si>
  <si>
    <t>Rio Doce - Doce 01</t>
  </si>
  <si>
    <t>449642-2020-2</t>
  </si>
  <si>
    <t>Periquito - Doce 06</t>
  </si>
  <si>
    <t>449571-2020-2</t>
  </si>
  <si>
    <t>Naque - Santo Antonio 01</t>
  </si>
  <si>
    <t>432210-2020-2</t>
  </si>
  <si>
    <t>Mariana - Piracicaba 02</t>
  </si>
  <si>
    <t>426856-2020-2</t>
  </si>
  <si>
    <t>Mariana - Piracicaba 01</t>
  </si>
  <si>
    <t>434971-2020-2</t>
  </si>
  <si>
    <t>Mariana - Gualaxo Norte 06</t>
  </si>
  <si>
    <t>504735-2020-2</t>
  </si>
  <si>
    <t>Linhares - Lagoa Nova 02</t>
  </si>
  <si>
    <t>504918-2020-2</t>
  </si>
  <si>
    <t>Linhares - Lagoa Monsaras 02</t>
  </si>
  <si>
    <t>516843-2020-2</t>
  </si>
  <si>
    <t>Linhares - Lagoa Juparana 01</t>
  </si>
  <si>
    <t>502055-2020-2</t>
  </si>
  <si>
    <t>Linhares - Lagoa do Areao 01</t>
  </si>
  <si>
    <t>446429-2020-2</t>
  </si>
  <si>
    <t>Linhares - Doce 16</t>
  </si>
  <si>
    <t>445172-2020-2</t>
  </si>
  <si>
    <t>Linhares - Doce 15</t>
  </si>
  <si>
    <t>428418-2020-2</t>
  </si>
  <si>
    <t>Governador Valadares - Doce 08</t>
  </si>
  <si>
    <t>425061-2020-2</t>
  </si>
  <si>
    <t>Governador Valadares - Doce 07</t>
  </si>
  <si>
    <t>432836-2020-2</t>
  </si>
  <si>
    <t>Conselheiro Pena - Caratinga 01</t>
  </si>
  <si>
    <t>504748-2020-2</t>
  </si>
  <si>
    <t>Colatina - Lagoa do Limao 01</t>
  </si>
  <si>
    <t>442607-2020-2</t>
  </si>
  <si>
    <t>Colatina - Doce 13</t>
  </si>
  <si>
    <t>439749-2020-2</t>
  </si>
  <si>
    <t>Colatina - Doce 12</t>
  </si>
  <si>
    <t>439963-2020-2</t>
  </si>
  <si>
    <t>Barra Longa - Gualaxo Norte 08</t>
  </si>
  <si>
    <t>439751-2020-2</t>
  </si>
  <si>
    <t>Barra Longa - Carmo 02</t>
  </si>
  <si>
    <t>434940-2020-2</t>
  </si>
  <si>
    <t>Baixo Guandu - Guandu 01</t>
  </si>
  <si>
    <t>437949-2020-2</t>
  </si>
  <si>
    <t>Baixo Guandu - Doce 11</t>
  </si>
  <si>
    <t>Teor de carbonatos (%)</t>
  </si>
  <si>
    <t>Silte (0,062 a 0,00394 mm) (%)</t>
  </si>
  <si>
    <t>Granulo (4 a 2 mm) (%)</t>
  </si>
  <si>
    <t>Argila (0,00394 a 0,0002 mm) (%)</t>
  </si>
  <si>
    <t>Areia muito grossa (2 a 1 mm) (%)</t>
  </si>
  <si>
    <t>Areia muito fina (0,125 a 0,062 mm) (%)</t>
  </si>
  <si>
    <t>Areia media (0,5 a 0,25 mm) (%)</t>
  </si>
  <si>
    <t>Areia grossa (1 a 0,5 mm) (%)</t>
  </si>
  <si>
    <t>Areia fina (0,25 a 0,125 mm) (%)</t>
  </si>
  <si>
    <t>Sample Type</t>
  </si>
  <si>
    <t>Lab Ref</t>
  </si>
  <si>
    <t>Sample Ref</t>
  </si>
  <si>
    <t>Date</t>
  </si>
  <si>
    <t>Data Source</t>
  </si>
  <si>
    <t>Sample Point</t>
  </si>
  <si>
    <t>Site</t>
  </si>
  <si>
    <t>Sao Mateus - Itaunas</t>
  </si>
  <si>
    <t>Sample Point Long Name</t>
  </si>
  <si>
    <t>Sample Point Short Name</t>
  </si>
  <si>
    <t>Lat</t>
  </si>
  <si>
    <t>Long</t>
  </si>
  <si>
    <t>X</t>
  </si>
  <si>
    <t>Y</t>
  </si>
  <si>
    <t>Z</t>
  </si>
  <si>
    <t>Projection</t>
  </si>
  <si>
    <t>Datum</t>
  </si>
  <si>
    <t>Sample Point Category</t>
  </si>
  <si>
    <t>Comment</t>
  </si>
  <si>
    <t>Mariana - Dique S3</t>
  </si>
  <si>
    <t>RVD-03</t>
  </si>
  <si>
    <t>SIRGAS2000</t>
  </si>
  <si>
    <t>Agua Doce Lotico</t>
  </si>
  <si>
    <t>No vertedouro do Dique S3. Coincide com o antigo ponto: RDC-124. Atingido pelo rejeito</t>
  </si>
  <si>
    <t>Mariana - Gualaxo Norte 01</t>
  </si>
  <si>
    <t>RGN-01</t>
  </si>
  <si>
    <t>Rio Gualaxo do Norte a montante da confluência com o córrego Santarém. Não atingido pelo rejeito.</t>
  </si>
  <si>
    <t>Mariana - Gualaxo Norte 02</t>
  </si>
  <si>
    <t>RGN-02</t>
  </si>
  <si>
    <t>Rio Gualaxo do Norte a montante da foz do TG 17B. Atingido pelo rejeito. Área de pastagem de gado a montante do ponto. Carvoaria próximo ao ponto instalada em maio.</t>
  </si>
  <si>
    <t>Mariana - Gualaxo Norte 03</t>
  </si>
  <si>
    <t>RGN-03</t>
  </si>
  <si>
    <t>Rio Gualaxo do Norte a montante da foz do TG 18. Atingido pelo rejeito. Área de pastagem de gado a montante do ponto.</t>
  </si>
  <si>
    <t>Mariana - Gualaxo Norte 04</t>
  </si>
  <si>
    <t>RGN-04</t>
  </si>
  <si>
    <t>Rio Gualaxo do Norte a montante da foz do TG 21. Atingido pelo rejeito. Área rural com pastagem e plantações próximas as margens.</t>
  </si>
  <si>
    <t>Mariana - Gualaxo Norte 05</t>
  </si>
  <si>
    <t>RGN-05</t>
  </si>
  <si>
    <t>Rio Gualaxo do Norte a jusante da foz do TG 21ª e a montante da foz do TG 21B. Atingido pelo rejeito. Área de pastagem e possui uma ponte sobre o ponto.</t>
  </si>
  <si>
    <t>RGN-06</t>
  </si>
  <si>
    <t>Ponte em Paracatu. Atingido pelo rejeito. Área de pastagem.</t>
  </si>
  <si>
    <t>Acaiaca - Carmo 01</t>
  </si>
  <si>
    <t>RCA-01</t>
  </si>
  <si>
    <t>Ponte férrea sobre o rio do Carmo, em Acaiaca (MG). Não atingido pelo rejeito. Área de pastagem.</t>
  </si>
  <si>
    <t>Mariana - Gualaxo Norte 07</t>
  </si>
  <si>
    <t>RGN-07</t>
  </si>
  <si>
    <t>Rio Gualaxo do Norte a cerca de 3,7 km da foz no rio do Carmo. Atingido pelo rejeito. Área de pastagem.</t>
  </si>
  <si>
    <t>RGN-08</t>
  </si>
  <si>
    <t>Em ponte entre Gesteira e Barra Longa, a cerca de 1,0 km da foz no rio do Carmo. Coincide com o antigo ponto: RDC-24. Atingido pelo rejeito. Área de pastagem.</t>
  </si>
  <si>
    <t>RCA-02</t>
  </si>
  <si>
    <t>Em Barra Longa, após a confluência com o rio Gualaxo do Norte (sobre ponte na saída de Barra longa). Coincide com o antigo ponto: RDC-22. Atingido pelo rejeito. Local possui ponte. Área rural com pastagem.</t>
  </si>
  <si>
    <t>Barra Longa - Carmo 03</t>
  </si>
  <si>
    <t>RCA-03</t>
  </si>
  <si>
    <t>Rio do Carmo a jusante do tributário TC 02. Atingido pelo rejeito. Área de pastagem.</t>
  </si>
  <si>
    <t>Barra Longa - Carmo 04</t>
  </si>
  <si>
    <t>RCA-04</t>
  </si>
  <si>
    <t>Rio do Carmo a montante do tributário TC 04. Atingido pelo rejeito. Área de pastagem.</t>
  </si>
  <si>
    <t>Barra Longa - Carmo 05</t>
  </si>
  <si>
    <t>RCA-05</t>
  </si>
  <si>
    <t>Rio do Carmo a jusante do tributário TC 06. Atingido pelo rejeito. Área de pastagem.</t>
  </si>
  <si>
    <t>Barra Longa - Carmo 06</t>
  </si>
  <si>
    <t>RCA-06</t>
  </si>
  <si>
    <t xml:space="preserve">Rio do Carmo a cerca de 7,5 km da confluência com o rio Piranga. Atingido pelo rejeito. Ponto dentro da Fazenda Porto Alegre, área de pastagem. </t>
  </si>
  <si>
    <t>Ponte Nova - Piranga 01</t>
  </si>
  <si>
    <t>RPG-01</t>
  </si>
  <si>
    <t>Rio Piranga a jusante de Ponte Nova. Coincide com o antigo ponto: AFL-06. Não atingido pelo rejeito. Descarga de esgoto próximo ao ponto.</t>
  </si>
  <si>
    <t>RDO-01</t>
  </si>
  <si>
    <t>A montante da UHE Risoleta Neves, na ponte da BR-120 na chegada do município de Santa Cruz do Escalvado. Coincide com o antigo ponto:  RDC-82. Atingido pelo rejeito.</t>
  </si>
  <si>
    <t>Rio Doce - Doce 02</t>
  </si>
  <si>
    <t>RDO-02</t>
  </si>
  <si>
    <t>A jusante do vertedouro da Barragem Candonga. Coincide com o antigo ponto: CAN 03. Atingido pelo rejeito.</t>
  </si>
  <si>
    <t>RDO-03</t>
  </si>
  <si>
    <t>Em areal em Sem Peixe, na BR-262. Coincide com o antigo ponto:  CAN 01. Atingido pelo rejeito.</t>
  </si>
  <si>
    <t>Raul Soares - Matipo 01</t>
  </si>
  <si>
    <t>RMA-01</t>
  </si>
  <si>
    <t>Ponte em Raul Soares. Não atingido pelo rejeito. Descarga de esgoto e lixo próximo ao ponto.</t>
  </si>
  <si>
    <t>Bom Jesus do Galho - Doce 04</t>
  </si>
  <si>
    <t>RDO-04</t>
  </si>
  <si>
    <t>Na ponte perdida sobre o rio Doce em área do Parque do IEF. Coincide com o antigo ponto: RDC-56. Atingido pelo rejeito.</t>
  </si>
  <si>
    <t>RPC-01</t>
  </si>
  <si>
    <t>Dentro da Mina da Samarco. Não atingido pelo rejeito.</t>
  </si>
  <si>
    <t>RPC-02</t>
  </si>
  <si>
    <t>Ponte da MG-129.  Não atingido pelo rejeito. O ponto fica entre a Samarco e Vale.</t>
  </si>
  <si>
    <t>RPC-03</t>
  </si>
  <si>
    <t xml:space="preserve">BR-381 em Timóteo. Não atingido pelo rejeito. Possui descarga de esgoto a montante. </t>
  </si>
  <si>
    <t>Belo Oriente - Doce 05</t>
  </si>
  <si>
    <t>RDO-05</t>
  </si>
  <si>
    <t>No local da travessia da balsa em Cachoeira Escura. Atingido pelo rejeito. Possui a empresa Cenibra de celulose a montante do ponto.</t>
  </si>
  <si>
    <t>RSA-01</t>
  </si>
  <si>
    <t>Areal ao lado da ponte BR-381 em Naque. Não atingido pelo rejeito.</t>
  </si>
  <si>
    <t>Belo Oriente - Santo Antonio 02</t>
  </si>
  <si>
    <t>RSA-01M</t>
  </si>
  <si>
    <t>Local de medição de vazão do ponto RSA 01. Não atingido pelo rejeito.</t>
  </si>
  <si>
    <t>RDO-06</t>
  </si>
  <si>
    <t>No distrito de Pedra Corrida. Atingido pelo rejeito. O local possui travessia de balsa.</t>
  </si>
  <si>
    <t>RDO-07</t>
  </si>
  <si>
    <t xml:space="preserve">Ponto entre Baguari e Governador Valadares. Atingido pelo rejeito. Área rural. Linha férrea paralela. Com Nível Baixo apresenta pontas de pedras/cascateamento. Ilha dividindo o canal principal a montante e presença de afluente a montante. </t>
  </si>
  <si>
    <t>RDO-08</t>
  </si>
  <si>
    <t>Ponte na rodovia Rio-Bahia. Coincide com o antigo ponto: RDC-49. Atingido pelo rejeito. Área urbana. Com nível baixo apresenta pontas de pedras/cascateamento. Ilha dividindo o canal principal, ponte automóveis, lançamento de esgoto, extração de areia e ETA a montante. Ilha dividindo o canal principal, lançamento de esgoto e extração de areia a jusante.</t>
  </si>
  <si>
    <t>Governador Valadares - Suacui 01</t>
  </si>
  <si>
    <t>RSG-01</t>
  </si>
  <si>
    <t>No rio Suaçuí Grande. Coincide com o antigo ponto: AFL-10. Não atingido pelo rejeito. Área rural. Com nível baixo apresenta pontas de pedras/cascateamento a jusante. Ponte automóveis a jusante.</t>
  </si>
  <si>
    <t>RDO-09</t>
  </si>
  <si>
    <t>Em Tumiritinga no porto das balsas na margem esquerda do rio. Atingido pelo rejeito. Área urbana na margem direita e área rural na margem esquerda. Com nível baixo apresenta pontas de pedras/cascateamento. Lançamento de esgoto a montante. ETA a jusante.</t>
  </si>
  <si>
    <t>RCR-01</t>
  </si>
  <si>
    <t>Captação da ETA de Barra do Cuieté.  Não atingido pelo rejeito. Área rural. Com nível baixo apresenta pontas de pedras/cascateamento a jusante. ETA a jusante.</t>
  </si>
  <si>
    <t>Resplendor - Doce 10</t>
  </si>
  <si>
    <t>RDO-10</t>
  </si>
  <si>
    <t>Na margem direita do rio em Resplendor. Coincide com o antigo ponto: RDC-89.  Atingido pelo rejeito. Área urbana. Linha férrea paralela. Ponte automóveis, lançamento de esgoto, lançamento de esgoto a montante. Ponte automóveis, lançamento de esgoto e Hidrelétrica Aimorés a jusante.</t>
  </si>
  <si>
    <t>Aimores - Manhuacu 01</t>
  </si>
  <si>
    <t>RMH-01</t>
  </si>
  <si>
    <t>Localizada no rio Manhuaçu em Aimorés. Coincide com o antigo ponto: AFL-16. Não atingido pelo rejeito. Área rural. Linha férrea paralela. Com nível baixo apresenta pontas de pedras/cascateamento. Ponte automóveis e ponte linha férrea a montante. Extração de areia a jusante.</t>
  </si>
  <si>
    <t>RDO-11</t>
  </si>
  <si>
    <t>Ponte sobre o rio Doce em Baixo Guandú. Coincide com o antigo ponto: RDC-20.  Atingido pelo rejeito. Área urbana. Linha Férrea Paralela. Com nível baixo apresenta pontas de pedras/cascateamento. Ponte automóveis, lançamento de esgoto e Hidrelétrica Aimorés a montante. Lançamento de esgoto, rio Guandu e Hidrelétrica Mascarenhas a jusante.</t>
  </si>
  <si>
    <t>RGU-01</t>
  </si>
  <si>
    <t>Na ES 165, 15 Km a montante de sua foz no rio Doce. Não atingido pelo rejeito. Área rural. Com Nível Baixo apresenta pontas de pedras/cascateamento. Ponte automóveis e represamento artificial a jusante.</t>
  </si>
  <si>
    <t>RDO-12</t>
  </si>
  <si>
    <t>No IFES, em Itapina. Atingido pelo rejeito. Áreal rural. Linha Férrea Paralela. Hidrelétrica Mascarenhas a montante. ETA desativada a jusante.</t>
  </si>
  <si>
    <t>RDO-13</t>
  </si>
  <si>
    <t>Ponte no centro de Colatina. Coincide com o antigo ponto: RDC-27. Atingido pelo rejeito. Área urbana. Ilha dividindo o canal principal, lançamento de esgoto e rio Santa Maria a montante. Ilha dividindo o canal principal, ponte automóveis, lançamento de esgoto e ETA a jusante.</t>
  </si>
  <si>
    <t>Colatina - Doce 14</t>
  </si>
  <si>
    <t>RDO-14</t>
  </si>
  <si>
    <t>A jusante de Colatina, ao lado de um areal. Coincide com o antigo ponto: RDC-31. Atingido pelo rejeito. Área rural. Linha férrea paralela. Ilha dividindo o canal principal a montante. Ilha dividindo o canal principal e extração de areia a jusante.</t>
  </si>
  <si>
    <t>RDO-15</t>
  </si>
  <si>
    <t>Ponte sobre o rio Doce na BR-101 em Linhares. Coincide com o antigo ponto: RDC-73. Atingido pelo rejeito. Margem direita rural e margem esquerda urbana. Bancos de areia, ponte automóveis, lançamento de esgoto e rio Pequeno a montante. Bancos de areia, lançamento de esgoto e extração de areia a jusante.</t>
  </si>
  <si>
    <t>RDO-16</t>
  </si>
  <si>
    <t>Agua Salobra Lotico</t>
  </si>
  <si>
    <t xml:space="preserve">Em Regência, no porto. Coincide com o antigo ponto: RDC-75. Atingido pelo rejeito. A partir de 01/11/2017 a sonda multiparamétrica da UMR02 foi instalada 650 m a montante do Porto de Regencia-Linhares-ES. Área rural. Ilha dividindo o canal principal a montante e presença de afluente a montante. </t>
  </si>
  <si>
    <t>LLM-01</t>
  </si>
  <si>
    <t>Agua Doce Lentico</t>
  </si>
  <si>
    <t>Na lagoa, próximo ao canal de ligação ao rio Doce. Atingida pelo rejeito. Área rural. Tanque-rede de piscicultura próximo.</t>
  </si>
  <si>
    <t>Colatina - Lagoa do Limao 02</t>
  </si>
  <si>
    <t>LLM-02</t>
  </si>
  <si>
    <t>Na lagoa, localizada mais ao sul do ponto LM 1. Atingida pelo rejeito. Área rural. Tanque-rede de piscicultura próximo.</t>
  </si>
  <si>
    <t>Colatina - Lagoa do Limao 03</t>
  </si>
  <si>
    <t>LLM-03</t>
  </si>
  <si>
    <t>Na lagoa, em área mais central do corpo d’água. Atingida pelo rejeito. Área rural.</t>
  </si>
  <si>
    <t>LJP-01</t>
  </si>
  <si>
    <t>Na lagoa, localizados mais ao norte do ponto JP 2. Atingida pelo rejeito. Área rural.</t>
  </si>
  <si>
    <t>Linhares - Lagoa Juparana 02</t>
  </si>
  <si>
    <t>LJP-02</t>
  </si>
  <si>
    <t>Na lagoa, próximo ao canal de ligação ao rio Doce. Atingida pelo rejeito. Área rural.</t>
  </si>
  <si>
    <t>Linhares - Lagoa Juparana 03</t>
  </si>
  <si>
    <t>LJP-03</t>
  </si>
  <si>
    <t>Na lagoa, na área norte do corpo d’água. Atingida pelo rejeito. Área rural.</t>
  </si>
  <si>
    <t>Linhares - Lagoa Nova 01</t>
  </si>
  <si>
    <t>LNV-01</t>
  </si>
  <si>
    <t>Na praia, em área utilizada para recreação pela comunidade. Coincide com o antigo ponto: RDC-84. Atingida pelo rejeito. Área rural.</t>
  </si>
  <si>
    <t>LNV-02</t>
  </si>
  <si>
    <t>No braço esquerdo, como ponto de controle. Coincide com o antigo ponto: RDC-85. Atingida pelo rejeito. Área rural.</t>
  </si>
  <si>
    <t>Linhares - Lagoa Nova 03</t>
  </si>
  <si>
    <t>LNV-03</t>
  </si>
  <si>
    <t>No braço direito, próximo ao ponto onde Linhares pretende aduzir água. Coincide com o antigo ponto: RDC-86. Atingida pelo rejeito. Área rural.</t>
  </si>
  <si>
    <t>Linhares - Lagoa Monsaras 01</t>
  </si>
  <si>
    <t>LMN-01</t>
  </si>
  <si>
    <t>Próximo ao canal que liga à lagoa ao rio Doce. Coincide com o antigo ponto: RDC-87. Atingida pelo rejeito. Área rural.</t>
  </si>
  <si>
    <t>LMN-02</t>
  </si>
  <si>
    <t>Agua Salobra Lentico</t>
  </si>
  <si>
    <t>Próximo ao Projeto TAMAR e área de contato com o mar. Coincide com o antigo ponto: RDC-88. Atingida pelo rejeito. Área rural.</t>
  </si>
  <si>
    <t>Linhares - Lagoa do Areal 01</t>
  </si>
  <si>
    <t>LAL-01</t>
  </si>
  <si>
    <t>Área sem zona morta ou interferência de lançamento de efluentes. Coincide com o antigo ponto: RDC-109. Atingida pelo rejeito. Área rural.</t>
  </si>
  <si>
    <t>LAO-01</t>
  </si>
  <si>
    <t>Próximo ao canal de ligação com o rio Doce. Coincide com o antigo ponto: RDC-121. Atingida pelo rejeito. Área rural.</t>
  </si>
  <si>
    <t>Linhares - Lagoa do Areao 02</t>
  </si>
  <si>
    <t>LAO-02</t>
  </si>
  <si>
    <t>Área utilizada para recreação. Coincide com o antigo ponto: RDC-122. Atingida pelo rejeito. Área rural.</t>
  </si>
  <si>
    <t>Mariana - Dique S4</t>
  </si>
  <si>
    <t>RVD-04</t>
  </si>
  <si>
    <t>No vertedouro do Dique S4. Coincide com o antigo ponto: RDC-130. Atingido pelo rejeito.</t>
  </si>
  <si>
    <t>Barra Longa - Carmo 02 - Estacao Automatica</t>
  </si>
  <si>
    <t>RCA-02M</t>
  </si>
  <si>
    <t>Em Barra Longa, após a confluência com o rio Gualaxo do Norte.</t>
  </si>
  <si>
    <t>Mariana - Gualaxo Norte 01 - Estacao Automatica</t>
  </si>
  <si>
    <t>RGN-01M</t>
  </si>
  <si>
    <t>Regiao Costeira e Estuarina</t>
  </si>
  <si>
    <t>Caravelas - Estuario Rio Caravelas</t>
  </si>
  <si>
    <t>ERC 02</t>
  </si>
  <si>
    <t>UTM-24S</t>
  </si>
  <si>
    <t>Urbanizado. Uso humano (pesca recreativa). Fibria a jusante.</t>
  </si>
  <si>
    <t>ERC 01</t>
  </si>
  <si>
    <t>Urbanizado. Uso humano (banho e pesca recreativa).</t>
  </si>
  <si>
    <t>Mucuri - Estuario Rio Mucuri</t>
  </si>
  <si>
    <t>ERU 01</t>
  </si>
  <si>
    <t>Área rural. Uso humano (banho e pesca recreativa).</t>
  </si>
  <si>
    <t>EIT 01</t>
  </si>
  <si>
    <t>Área Rural. Uso humano (banho e pesca recreativa).</t>
  </si>
  <si>
    <t>Conceicao da Barra - Estuario Itaunas 02</t>
  </si>
  <si>
    <t>EIT 02</t>
  </si>
  <si>
    <t xml:space="preserve">Área Rural. </t>
  </si>
  <si>
    <t>Conceicao da Barra - Estuario Cricare 01</t>
  </si>
  <si>
    <t>ECR 01</t>
  </si>
  <si>
    <t>Urbanizado.</t>
  </si>
  <si>
    <t>Conceicao da Barra - Estuario Cricare 02</t>
  </si>
  <si>
    <t>ECR 02</t>
  </si>
  <si>
    <t>Área Rural. Uso humano (pesca recreativa).</t>
  </si>
  <si>
    <t>Sao Mateus - Estuario Barra Nova 01</t>
  </si>
  <si>
    <t>EBN 01</t>
  </si>
  <si>
    <t>Área Rural. Área de atracadouro pesqueiro. Uso humano (pesca recreativa).</t>
  </si>
  <si>
    <t>Sao Mateus - Estuario Barra Nova 02</t>
  </si>
  <si>
    <t>EBN 02</t>
  </si>
  <si>
    <t>Linhares - Estuario Rio Ipiranga 01</t>
  </si>
  <si>
    <t>ERI 01</t>
  </si>
  <si>
    <t xml:space="preserve">Área Rural. Área de atracadouro pesqueiro a jusante. </t>
  </si>
  <si>
    <t>ERI 02</t>
  </si>
  <si>
    <t>Área Rural. Área de atracadouro pesqueiro a montante.</t>
  </si>
  <si>
    <t>Linhares - Estuario Rio Doce 01</t>
  </si>
  <si>
    <t>ERD 01</t>
  </si>
  <si>
    <t>Área rural. Localizado entre duas ilhas.</t>
  </si>
  <si>
    <t>ERR 01</t>
  </si>
  <si>
    <t xml:space="preserve">Urbanizado. Lançamento de esgoto. Área de atracadouro pesqueiro. </t>
  </si>
  <si>
    <t>ERR 02</t>
  </si>
  <si>
    <t>Urbanizado. Área de atracadouro pesqueiro.</t>
  </si>
  <si>
    <t>Aracruz - Estuario Piraque-Acu 01</t>
  </si>
  <si>
    <t>EPA 01</t>
  </si>
  <si>
    <t xml:space="preserve">Urbanizado. Área de atracadouro pesqueiro. </t>
  </si>
  <si>
    <t>Aracruz - Estuario Piraque-Acu 02</t>
  </si>
  <si>
    <t>EPA 02</t>
  </si>
  <si>
    <t>Área rural. Encontro de dois braços do rio.</t>
  </si>
  <si>
    <t>Fundao - Estuario Reis Magos 01</t>
  </si>
  <si>
    <t>ERM 01</t>
  </si>
  <si>
    <t>Urbanizado. Área de atracadouro pesqueiro a montante. Uso humano (banho e pesca recreativa).</t>
  </si>
  <si>
    <t>ERM 02</t>
  </si>
  <si>
    <t>Aracruz - Refugio</t>
  </si>
  <si>
    <t>ZCS 01</t>
  </si>
  <si>
    <t>Agua Salina</t>
  </si>
  <si>
    <t>Praia de uso. Urbanizado. Sesc Santa Cruz. UC (no ponto ou próxima). Ponto localizado a 1350 metros da praia.</t>
  </si>
  <si>
    <t>Aracruz - Padres</t>
  </si>
  <si>
    <t>ZCS 02</t>
  </si>
  <si>
    <t>Praia de pouco uso. Urbanizado. Foz do rio Piraquê Açú. UC (no ponto ou próxima). Ponto localizado a 1050 metros da praia.</t>
  </si>
  <si>
    <t>ZCS 03</t>
  </si>
  <si>
    <t>Praia de pouco uso. Urbanizado. Portocel, TABR e Jurong (ao sul) / foz rio Riacho. Terra índígena. Ponto localizado a 700 metros.</t>
  </si>
  <si>
    <t>Aracruz - Comboios</t>
  </si>
  <si>
    <t>ZCS 04</t>
  </si>
  <si>
    <t>Área rural. Terra índígena. Ponto localizado a 200 metros da praia.</t>
  </si>
  <si>
    <t>Linhares - Regencia 01</t>
  </si>
  <si>
    <t>ZCS 05</t>
  </si>
  <si>
    <t>Praia de uso. Área rural. UC (no ponto ou próxima). Ponto localizado a 270 metros da praia.</t>
  </si>
  <si>
    <t>Linhares - Regencia 02</t>
  </si>
  <si>
    <t>ZCS 06</t>
  </si>
  <si>
    <t>Praia de uso. Área rural. Foz rio Doce. Ponto localizado a 480 metros da praia.</t>
  </si>
  <si>
    <t>Serra - Jacaraipe</t>
  </si>
  <si>
    <t>ZCS 07</t>
  </si>
  <si>
    <t>Praia de uso. Urbanizado. Ponto localizado a 1300 metros da praia.</t>
  </si>
  <si>
    <t>ZCS 08</t>
  </si>
  <si>
    <t>Praia de uso. Urbanizado. Empresa Arcelor ao sul. Ponto localizado a 1400 metros da praia.</t>
  </si>
  <si>
    <t>ZCN 01</t>
  </si>
  <si>
    <t>Praia de pouco uso. Área rural. Ponto localizado a 860 metros da praia.</t>
  </si>
  <si>
    <t>ZCN 02</t>
  </si>
  <si>
    <t>Área rural. Ponto localizado a 770 metros da praia.</t>
  </si>
  <si>
    <t>Linhares - Pontal do Ipiranga</t>
  </si>
  <si>
    <t>ZCN 03</t>
  </si>
  <si>
    <t>Praia de uso. Urbanizado. Ponto localizado a 500 metros da praia.</t>
  </si>
  <si>
    <t>Sao Mateus - Urussuquara</t>
  </si>
  <si>
    <t>ZCN 04</t>
  </si>
  <si>
    <t>Área rural. Ponto localizado a 590 metros da praia.</t>
  </si>
  <si>
    <t>Sao Mateus - Guriri</t>
  </si>
  <si>
    <t>ZCN 05</t>
  </si>
  <si>
    <t>Praia de uso. Urbanizado. Ponto localizado a 420 metros da praia.</t>
  </si>
  <si>
    <t>ZCN 06</t>
  </si>
  <si>
    <t>Praia de uso. Área rural. UC (no ponto ou próxima). Ponto localizado a 1100 metros da praia.</t>
  </si>
  <si>
    <t>Mucuri - Costa Dourada</t>
  </si>
  <si>
    <t>ZCN 07</t>
  </si>
  <si>
    <t>Praia de pouco uso. Área rural. Ponto localizado a 970 metros da praia.</t>
  </si>
  <si>
    <t>Mucuri - Mucuri</t>
  </si>
  <si>
    <t>ZCN 08</t>
  </si>
  <si>
    <t>Praia de uso. Urbanizado. Foz do rio Mucuri. UC (no ponto ou próxima). Ponto localizado a 7100 metros da praia.</t>
  </si>
  <si>
    <t>Nova Vicosa - Nova Vicosa</t>
  </si>
  <si>
    <t>ZCN 09</t>
  </si>
  <si>
    <t>Praia de uso. Urbanizado. Foz do rio Caravelas. UC (no ponto ou próxima). Ponto localizado a 7600 metros da praia.</t>
  </si>
  <si>
    <t>Caravelas - Ponta de Areia</t>
  </si>
  <si>
    <t>ZCN 10</t>
  </si>
  <si>
    <t>Praia de uso. Área rural. Foz do rio Caravelas. UC (no ponto ou próxima). Ponto localizado a 7700 metros da praia.</t>
  </si>
  <si>
    <t>Rio Doce - Doce 01 - Estacao Automatica</t>
  </si>
  <si>
    <t>RDO-01M</t>
  </si>
  <si>
    <t>Estação automática. Fica a montante do ponto de coleta manual.</t>
  </si>
  <si>
    <t>437947-2020-2</t>
  </si>
  <si>
    <t>Sedimento</t>
  </si>
  <si>
    <t>434938-2020-2</t>
  </si>
  <si>
    <t>439753-2020-2</t>
  </si>
  <si>
    <t>439962-2020-2</t>
  </si>
  <si>
    <t>439746-2020-2</t>
  </si>
  <si>
    <t>442605-2020-2</t>
  </si>
  <si>
    <t>494156-2020-2</t>
  </si>
  <si>
    <t>432837-2020-2</t>
  </si>
  <si>
    <t>425054-2020-2</t>
  </si>
  <si>
    <t>428415-2020-2</t>
  </si>
  <si>
    <t>445173-2020-2</t>
  </si>
  <si>
    <t>446433-2020-2</t>
  </si>
  <si>
    <t>502045-2020-2</t>
  </si>
  <si>
    <t>516838-2020-2</t>
  </si>
  <si>
    <t>504916-2020-2</t>
  </si>
  <si>
    <t>498526-2020-2</t>
  </si>
  <si>
    <t>434969-2020-2</t>
  </si>
  <si>
    <t>426855-2020-2</t>
  </si>
  <si>
    <t>432209-2020-2</t>
  </si>
  <si>
    <t>449570-2020-2</t>
  </si>
  <si>
    <t>449641-2020-2</t>
  </si>
  <si>
    <t>442593-2020-2</t>
  </si>
  <si>
    <t>445237-2020-2</t>
  </si>
  <si>
    <t>446386-2020-2</t>
  </si>
  <si>
    <t>430683-2020-2</t>
  </si>
  <si>
    <t>550613-2020-3</t>
  </si>
  <si>
    <t>434558-2020-3</t>
  </si>
  <si>
    <t>508299-2020-3</t>
  </si>
  <si>
    <t>551099-2020-3</t>
  </si>
  <si>
    <t>440145-2020-3</t>
  </si>
  <si>
    <t>516407-2020-3</t>
  </si>
  <si>
    <t>551651-2020-3</t>
  </si>
  <si>
    <t>440182-2020-3</t>
  </si>
  <si>
    <t>516300-2020-3</t>
  </si>
  <si>
    <t>551612-2020-3</t>
  </si>
  <si>
    <t>434557-2020-3</t>
  </si>
  <si>
    <t>504723-2020-3</t>
  </si>
  <si>
    <t>546874-2020-3</t>
  </si>
  <si>
    <t>437748-2020-3</t>
  </si>
  <si>
    <t>512774-2020-3</t>
  </si>
  <si>
    <t>551072-2020-3</t>
  </si>
  <si>
    <t>437898-2020-3</t>
  </si>
  <si>
    <t>513126-2020-3</t>
  </si>
  <si>
    <t>437910-2020-3</t>
  </si>
  <si>
    <t>513125-2020-3</t>
  </si>
  <si>
    <t>550624-2020-3</t>
  </si>
  <si>
    <t>555596-2020-3</t>
  </si>
  <si>
    <t>434893-2020-3</t>
  </si>
  <si>
    <t>504809-2020-3</t>
  </si>
  <si>
    <t>546936-2020-3</t>
  </si>
  <si>
    <t>20267-2021-3</t>
  </si>
  <si>
    <t>25161-2021-3</t>
  </si>
  <si>
    <t>25013-2021-3</t>
  </si>
  <si>
    <t>17154-2021-3</t>
  </si>
  <si>
    <t>20163-2021-3</t>
  </si>
  <si>
    <t>22384-2021-3</t>
  </si>
  <si>
    <t>17223-2021-3</t>
  </si>
  <si>
    <t>20261-2021-3</t>
  </si>
  <si>
    <t>25168-2021-3</t>
  </si>
  <si>
    <t>25014-2021-3</t>
  </si>
  <si>
    <t>17148-2021-3</t>
  </si>
  <si>
    <t>20158-2021-3</t>
  </si>
  <si>
    <t>22358-2021-3</t>
  </si>
  <si>
    <t>17219-2021-3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</si>
</sst>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22" fontId="0" fillId="0" borderId="0" xfId="0" applyNumberFormat="1"/>
    <xf numFmtId="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8"/>
  <sheetViews>
    <sheetView zoomScale="80" zoomScaleNormal="80" workbookViewId="0">
      <pane ySplit="1" topLeftCell="A23" activePane="bottomLeft" state="frozen"/>
      <selection activeCell="B1" sqref="B1"/>
      <selection pane="bottomLeft" sqref="A1:XFD1"/>
    </sheetView>
  </sheetViews>
  <sheetFormatPr defaultRowHeight="15" x14ac:dyDescent="0.25"/>
  <cols>
    <col min="1" max="1" width="18.85546875" bestFit="1" customWidth="1"/>
    <col min="2" max="2" width="36.42578125" bestFit="1" customWidth="1"/>
    <col min="3" max="3" width="13.28515625" bestFit="1" customWidth="1"/>
    <col min="4" max="4" width="17.140625" bestFit="1" customWidth="1"/>
    <col min="5" max="6" width="13.5703125" bestFit="1" customWidth="1"/>
    <col min="7" max="7" width="20.85546875" bestFit="1" customWidth="1"/>
    <col min="8" max="8" width="29.28515625" bestFit="1" customWidth="1"/>
    <col min="9" max="9" width="26.85546875" bestFit="1" customWidth="1"/>
    <col min="10" max="10" width="29.42578125" bestFit="1" customWidth="1"/>
    <col min="11" max="11" width="36.28515625" bestFit="1" customWidth="1"/>
    <col min="12" max="12" width="31.140625" bestFit="1" customWidth="1"/>
    <col min="13" max="13" width="30" bestFit="1" customWidth="1"/>
    <col min="14" max="14" width="21.42578125" bestFit="1" customWidth="1"/>
    <col min="15" max="15" width="27.7109375" bestFit="1" customWidth="1"/>
    <col min="16" max="16" width="21.7109375" bestFit="1" customWidth="1"/>
  </cols>
  <sheetData>
    <row r="1" spans="1:17" s="96" customFormat="1" x14ac:dyDescent="0.25">
      <c r="A1" s="96" t="s">
        <v>104</v>
      </c>
      <c r="B1" s="96" t="s">
        <v>103</v>
      </c>
      <c r="C1" s="96" t="s">
        <v>102</v>
      </c>
      <c r="D1" s="96" t="s">
        <v>101</v>
      </c>
      <c r="E1" s="96" t="s">
        <v>100</v>
      </c>
      <c r="F1" s="96" t="s">
        <v>99</v>
      </c>
      <c r="G1" s="96" t="s">
        <v>98</v>
      </c>
      <c r="H1" s="96" t="s">
        <v>97</v>
      </c>
      <c r="I1" s="96" t="s">
        <v>96</v>
      </c>
      <c r="J1" s="96" t="s">
        <v>95</v>
      </c>
      <c r="K1" s="96" t="s">
        <v>94</v>
      </c>
      <c r="L1" s="96" t="s">
        <v>93</v>
      </c>
      <c r="M1" s="96" t="s">
        <v>92</v>
      </c>
      <c r="N1" s="96" t="s">
        <v>91</v>
      </c>
      <c r="O1" s="96" t="s">
        <v>90</v>
      </c>
      <c r="P1" s="96" t="s">
        <v>89</v>
      </c>
    </row>
    <row r="2" spans="1:17" x14ac:dyDescent="0.25">
      <c r="A2" t="s">
        <v>40</v>
      </c>
      <c r="B2" t="s">
        <v>88</v>
      </c>
      <c r="C2" t="s">
        <v>2</v>
      </c>
      <c r="D2" s="1">
        <v>44123.537499999999</v>
      </c>
      <c r="E2" t="s">
        <v>87</v>
      </c>
      <c r="F2" t="s">
        <v>87</v>
      </c>
      <c r="G2" t="s">
        <v>0</v>
      </c>
      <c r="H2">
        <v>31.663</v>
      </c>
      <c r="I2">
        <v>5.5419999999999998</v>
      </c>
      <c r="J2">
        <v>58.811</v>
      </c>
      <c r="K2">
        <v>3.218</v>
      </c>
      <c r="L2">
        <v>3.7999999999999999E-2</v>
      </c>
      <c r="M2">
        <v>0.1</v>
      </c>
      <c r="N2">
        <v>0</v>
      </c>
      <c r="O2">
        <v>0.627</v>
      </c>
    </row>
    <row r="3" spans="1:17" x14ac:dyDescent="0.25">
      <c r="A3" s="3" t="s">
        <v>40</v>
      </c>
      <c r="B3" s="3" t="s">
        <v>88</v>
      </c>
      <c r="C3" s="3" t="s">
        <v>2</v>
      </c>
      <c r="D3" s="4">
        <v>44123.537499999999</v>
      </c>
      <c r="E3" s="3" t="s">
        <v>374</v>
      </c>
      <c r="F3" s="3" t="s">
        <v>374</v>
      </c>
      <c r="G3" s="3" t="s">
        <v>375</v>
      </c>
      <c r="H3" s="3">
        <v>34.856000000000002</v>
      </c>
      <c r="I3" s="3">
        <v>5.4180000000000001</v>
      </c>
      <c r="J3" s="3">
        <v>56.375</v>
      </c>
      <c r="K3" s="3">
        <v>2.6539999999999999</v>
      </c>
      <c r="L3" s="3">
        <v>0.09</v>
      </c>
      <c r="M3" s="3">
        <v>0</v>
      </c>
      <c r="N3" s="3">
        <v>6.2E-2</v>
      </c>
      <c r="O3" s="3">
        <v>0.54600000000000004</v>
      </c>
      <c r="P3" s="3"/>
      <c r="Q3" s="3"/>
    </row>
    <row r="4" spans="1:17" x14ac:dyDescent="0.25">
      <c r="D4" s="1"/>
      <c r="H4" s="2">
        <f>ABS(((H2-H3)/(H2+H3)/2)*100)</f>
        <v>2.4000661465145305</v>
      </c>
      <c r="I4" s="2">
        <f t="shared" ref="I4:O4" si="0">ABS(((I2-I3)/(I2+I3)/2)*100)</f>
        <v>0.56569343065693267</v>
      </c>
      <c r="J4" s="2">
        <f t="shared" si="0"/>
        <v>1.0574201725904189</v>
      </c>
      <c r="K4" s="2">
        <f t="shared" si="0"/>
        <v>4.8024523160762955</v>
      </c>
      <c r="L4" s="2">
        <f t="shared" si="0"/>
        <v>20.3125</v>
      </c>
      <c r="M4" s="2">
        <f>ABS(((M2-M3)/(M2+M3)/2)*100)</f>
        <v>50</v>
      </c>
      <c r="N4" s="2">
        <f t="shared" si="0"/>
        <v>50</v>
      </c>
      <c r="O4" s="2">
        <f t="shared" si="0"/>
        <v>3.4526854219948833</v>
      </c>
    </row>
    <row r="5" spans="1:17" x14ac:dyDescent="0.25">
      <c r="D5" s="1"/>
    </row>
    <row r="6" spans="1:17" x14ac:dyDescent="0.25">
      <c r="A6" t="s">
        <v>40</v>
      </c>
      <c r="B6" t="s">
        <v>86</v>
      </c>
      <c r="C6" t="s">
        <v>2</v>
      </c>
      <c r="D6" s="1">
        <v>44121.463194444441</v>
      </c>
      <c r="E6" t="s">
        <v>85</v>
      </c>
      <c r="F6" t="s">
        <v>85</v>
      </c>
      <c r="G6" t="s">
        <v>0</v>
      </c>
      <c r="H6">
        <v>0.97399999999999998</v>
      </c>
      <c r="I6">
        <v>29.898</v>
      </c>
      <c r="J6">
        <v>6.649</v>
      </c>
      <c r="K6">
        <v>9.4E-2</v>
      </c>
      <c r="L6">
        <v>39.585000000000001</v>
      </c>
      <c r="M6">
        <v>0.1</v>
      </c>
      <c r="N6">
        <v>22.102</v>
      </c>
      <c r="O6">
        <v>0.59899999999999998</v>
      </c>
    </row>
    <row r="7" spans="1:17" x14ac:dyDescent="0.25">
      <c r="A7" s="5" t="s">
        <v>40</v>
      </c>
      <c r="B7" s="5" t="s">
        <v>86</v>
      </c>
      <c r="C7" s="5" t="s">
        <v>2</v>
      </c>
      <c r="D7" s="6">
        <v>44121.463194444441</v>
      </c>
      <c r="E7" s="5" t="s">
        <v>376</v>
      </c>
      <c r="F7" s="5" t="s">
        <v>376</v>
      </c>
      <c r="G7" s="5" t="s">
        <v>375</v>
      </c>
      <c r="H7" s="5">
        <v>1.3129999999999999</v>
      </c>
      <c r="I7" s="5">
        <v>29.202000000000002</v>
      </c>
      <c r="J7" s="5">
        <v>7.726</v>
      </c>
      <c r="K7" s="5">
        <v>0.108</v>
      </c>
      <c r="L7" s="5">
        <v>36.564</v>
      </c>
      <c r="M7" s="5">
        <v>0</v>
      </c>
      <c r="N7" s="5">
        <v>24.376999999999999</v>
      </c>
      <c r="O7" s="5">
        <v>0.70899999999999996</v>
      </c>
      <c r="P7" s="5"/>
      <c r="Q7" s="5"/>
    </row>
    <row r="8" spans="1:17" s="78" customFormat="1" x14ac:dyDescent="0.25">
      <c r="D8" s="79"/>
      <c r="H8" s="2">
        <f>ABS(((H6-H7)/(H6+H7)/2)*100)</f>
        <v>7.4114560559685172</v>
      </c>
      <c r="I8" s="2">
        <f t="shared" ref="I8" si="1">ABS(((I6-I7)/(I6+I7)/2)*100)</f>
        <v>0.58883248730964288</v>
      </c>
      <c r="J8" s="2">
        <f t="shared" ref="J8" si="2">ABS(((J6-J7)/(J6+J7)/2)*100)</f>
        <v>3.7460869565217387</v>
      </c>
      <c r="K8" s="2">
        <f t="shared" ref="K8" si="3">ABS(((K6-K7)/(K6+K7)/2)*100)</f>
        <v>3.4653465346534649</v>
      </c>
      <c r="L8" s="2">
        <f t="shared" ref="L8" si="4">ABS(((L6-L7)/(L6+L7)/2)*100)</f>
        <v>1.9836110782807397</v>
      </c>
      <c r="M8" s="2">
        <f t="shared" ref="M8" si="5">ABS(((M6-M7)/(M6+M7)/2)*100)</f>
        <v>50</v>
      </c>
      <c r="N8" s="2">
        <f t="shared" ref="N8" si="6">ABS(((N6-N7)/(N6+N7)/2)*100)</f>
        <v>2.44734181027991</v>
      </c>
      <c r="O8" s="2">
        <f t="shared" ref="O8" si="7">ABS(((O6-O7)/(O6+O7)/2)*100)</f>
        <v>4.2048929663608563</v>
      </c>
    </row>
    <row r="9" spans="1:17" x14ac:dyDescent="0.25">
      <c r="D9" s="1"/>
    </row>
    <row r="10" spans="1:17" x14ac:dyDescent="0.25">
      <c r="A10" t="s">
        <v>40</v>
      </c>
      <c r="B10" t="s">
        <v>84</v>
      </c>
      <c r="C10" t="s">
        <v>2</v>
      </c>
      <c r="D10" s="1">
        <v>44124.459722222222</v>
      </c>
      <c r="E10" t="s">
        <v>83</v>
      </c>
      <c r="F10" t="s">
        <v>83</v>
      </c>
      <c r="G10" t="s">
        <v>0</v>
      </c>
      <c r="H10">
        <v>4.4859999999999998</v>
      </c>
      <c r="I10">
        <v>26.577999999999999</v>
      </c>
      <c r="J10">
        <v>47.906999999999996</v>
      </c>
      <c r="K10">
        <v>0.16500000000000001</v>
      </c>
      <c r="L10">
        <v>13.831</v>
      </c>
      <c r="M10">
        <v>0</v>
      </c>
      <c r="N10">
        <v>7.0129999999999999</v>
      </c>
      <c r="O10">
        <v>2.1999999999999999E-2</v>
      </c>
    </row>
    <row r="11" spans="1:17" x14ac:dyDescent="0.25">
      <c r="A11" s="7" t="s">
        <v>40</v>
      </c>
      <c r="B11" s="7" t="s">
        <v>84</v>
      </c>
      <c r="C11" s="7" t="s">
        <v>2</v>
      </c>
      <c r="D11" s="8">
        <v>44124.459722222222</v>
      </c>
      <c r="E11" s="7" t="s">
        <v>377</v>
      </c>
      <c r="F11" s="7" t="s">
        <v>377</v>
      </c>
      <c r="G11" s="7" t="s">
        <v>375</v>
      </c>
      <c r="H11" s="7">
        <v>4.5990000000000002</v>
      </c>
      <c r="I11" s="7">
        <v>22.568999999999999</v>
      </c>
      <c r="J11" s="7">
        <v>45.348999999999997</v>
      </c>
      <c r="K11" s="7">
        <v>0.14199999999999999</v>
      </c>
      <c r="L11" s="7">
        <v>12.202</v>
      </c>
      <c r="M11" s="7">
        <v>0</v>
      </c>
      <c r="N11" s="7">
        <v>15.122</v>
      </c>
      <c r="O11" s="7">
        <v>1.6E-2</v>
      </c>
    </row>
    <row r="12" spans="1:17" s="78" customFormat="1" x14ac:dyDescent="0.25">
      <c r="D12" s="79"/>
      <c r="H12" s="2">
        <f>ABS(((H10-H11)/(H10+H11)/2)*100)</f>
        <v>0.62190423775454273</v>
      </c>
      <c r="I12" s="2">
        <f t="shared" ref="I12" si="8">ABS(((I10-I11)/(I10+I11)/2)*100)</f>
        <v>4.0785805847762839</v>
      </c>
      <c r="J12" s="2">
        <f t="shared" ref="J12" si="9">ABS(((J10-J11)/(J10+J11)/2)*100)</f>
        <v>1.3714935232049412</v>
      </c>
      <c r="K12" s="2">
        <f t="shared" ref="K12" si="10">ABS(((K10-K11)/(K10+K11)/2)*100)</f>
        <v>3.745928338762218</v>
      </c>
      <c r="L12" s="2">
        <f t="shared" ref="L12" si="11">ABS(((L10-L11)/(L10+L11)/2)*100)</f>
        <v>3.1287212384281475</v>
      </c>
      <c r="M12" s="2"/>
      <c r="N12" s="2">
        <f t="shared" ref="N12" si="12">ABS(((N10-N11)/(N10+N11)/2)*100)</f>
        <v>18.317144793313759</v>
      </c>
      <c r="O12" s="2">
        <f t="shared" ref="O12" si="13">ABS(((O10-O11)/(O10+O11)/2)*100)</f>
        <v>7.8947368421052611</v>
      </c>
    </row>
    <row r="13" spans="1:17" x14ac:dyDescent="0.25">
      <c r="D13" s="1"/>
    </row>
    <row r="14" spans="1:17" x14ac:dyDescent="0.25">
      <c r="A14" t="s">
        <v>40</v>
      </c>
      <c r="B14" t="s">
        <v>82</v>
      </c>
      <c r="C14" t="s">
        <v>2</v>
      </c>
      <c r="D14" s="1">
        <v>44123.487500000003</v>
      </c>
      <c r="E14" t="s">
        <v>81</v>
      </c>
      <c r="F14" t="s">
        <v>81</v>
      </c>
      <c r="G14" t="s">
        <v>0</v>
      </c>
      <c r="H14">
        <v>8.0030000000000001</v>
      </c>
      <c r="I14">
        <v>9.48</v>
      </c>
      <c r="J14">
        <v>13.28</v>
      </c>
      <c r="K14">
        <v>0.85299999999999998</v>
      </c>
      <c r="L14">
        <v>6.0789999999999997</v>
      </c>
      <c r="M14">
        <v>0</v>
      </c>
      <c r="N14">
        <v>62.259</v>
      </c>
      <c r="O14">
        <v>4.5999999999999999E-2</v>
      </c>
    </row>
    <row r="15" spans="1:17" x14ac:dyDescent="0.25">
      <c r="A15" s="9" t="s">
        <v>40</v>
      </c>
      <c r="B15" s="9" t="s">
        <v>82</v>
      </c>
      <c r="C15" s="9" t="s">
        <v>2</v>
      </c>
      <c r="D15" s="10">
        <v>44123.487500000003</v>
      </c>
      <c r="E15" s="9" t="s">
        <v>378</v>
      </c>
      <c r="F15" s="9" t="s">
        <v>378</v>
      </c>
      <c r="G15" s="9" t="s">
        <v>375</v>
      </c>
      <c r="H15" s="9">
        <v>13.321999999999999</v>
      </c>
      <c r="I15" s="9">
        <v>17.468</v>
      </c>
      <c r="J15" s="9">
        <v>24.32</v>
      </c>
      <c r="K15" s="9">
        <v>1.2450000000000001</v>
      </c>
      <c r="L15" s="9">
        <v>11.04</v>
      </c>
      <c r="M15" s="9">
        <v>0</v>
      </c>
      <c r="N15" s="9">
        <v>32.365000000000002</v>
      </c>
      <c r="O15" s="9">
        <v>0.24</v>
      </c>
    </row>
    <row r="16" spans="1:17" s="78" customFormat="1" x14ac:dyDescent="0.25">
      <c r="D16" s="79"/>
      <c r="H16" s="2">
        <f>ABS(((H14-H15)/(H14+H15)/2)*100)</f>
        <v>12.471277842907384</v>
      </c>
      <c r="I16" s="2">
        <f t="shared" ref="I16" si="14">ABS(((I14-I15)/(I14+I15)/2)*100)</f>
        <v>14.821137004601454</v>
      </c>
      <c r="J16" s="2">
        <f t="shared" ref="J16" si="15">ABS(((J14-J15)/(J14+J15)/2)*100)</f>
        <v>14.680851063829788</v>
      </c>
      <c r="K16" s="2">
        <f t="shared" ref="K16" si="16">ABS(((K14-K15)/(K14+K15)/2)*100)</f>
        <v>9.3422306959008612</v>
      </c>
      <c r="L16" s="2">
        <f t="shared" ref="L16" si="17">ABS(((L14-L15)/(L14+L15)/2)*100)</f>
        <v>14.489748232957531</v>
      </c>
      <c r="M16" s="2"/>
      <c r="N16" s="2">
        <f t="shared" ref="N16" si="18">ABS(((N14-N15)/(N14+N15)/2)*100)</f>
        <v>15.796203922894826</v>
      </c>
      <c r="O16" s="2">
        <f t="shared" ref="O16" si="19">ABS(((O14-O15)/(O14+O15)/2)*100)</f>
        <v>33.91608391608392</v>
      </c>
    </row>
    <row r="17" spans="1:15" x14ac:dyDescent="0.25">
      <c r="D17" s="1"/>
    </row>
    <row r="18" spans="1:15" x14ac:dyDescent="0.25">
      <c r="A18" t="s">
        <v>40</v>
      </c>
      <c r="B18" t="s">
        <v>80</v>
      </c>
      <c r="C18" t="s">
        <v>2</v>
      </c>
      <c r="D18" s="1">
        <v>44124.476388888892</v>
      </c>
      <c r="E18" t="s">
        <v>79</v>
      </c>
      <c r="F18" t="s">
        <v>79</v>
      </c>
      <c r="G18" t="s">
        <v>0</v>
      </c>
      <c r="H18">
        <v>12.286</v>
      </c>
      <c r="I18">
        <v>8.343</v>
      </c>
      <c r="J18">
        <v>10.132999999999999</v>
      </c>
      <c r="K18">
        <v>7.5570000000000004</v>
      </c>
      <c r="L18">
        <v>18.879000000000001</v>
      </c>
      <c r="M18">
        <v>3.4159999999999999</v>
      </c>
      <c r="N18">
        <v>20.84</v>
      </c>
      <c r="O18">
        <v>18.545000000000002</v>
      </c>
    </row>
    <row r="19" spans="1:15" x14ac:dyDescent="0.25">
      <c r="A19" s="11" t="s">
        <v>40</v>
      </c>
      <c r="B19" s="11" t="s">
        <v>80</v>
      </c>
      <c r="C19" s="11" t="s">
        <v>2</v>
      </c>
      <c r="D19" s="12">
        <v>44124.476388888892</v>
      </c>
      <c r="E19" s="11" t="s">
        <v>379</v>
      </c>
      <c r="F19" s="11" t="s">
        <v>379</v>
      </c>
      <c r="G19" s="11" t="s">
        <v>375</v>
      </c>
      <c r="H19" s="11">
        <v>20.829000000000001</v>
      </c>
      <c r="I19" s="11">
        <v>3.31</v>
      </c>
      <c r="J19" s="11">
        <v>5.1970000000000001</v>
      </c>
      <c r="K19" s="11">
        <v>15.89</v>
      </c>
      <c r="L19" s="11">
        <v>0.57199999999999995</v>
      </c>
      <c r="M19" s="11">
        <v>11.079000000000001</v>
      </c>
      <c r="N19" s="11">
        <v>0.47899999999999998</v>
      </c>
      <c r="O19" s="11">
        <v>42.645000000000003</v>
      </c>
    </row>
    <row r="20" spans="1:15" s="78" customFormat="1" x14ac:dyDescent="0.25">
      <c r="D20" s="79"/>
      <c r="H20" s="2">
        <f>ABS(((H18-H19)/(H18+H19)/2)*100)</f>
        <v>12.898988373848711</v>
      </c>
      <c r="I20" s="2">
        <f t="shared" ref="I20" si="20">ABS(((I18-I19)/(I18+I19)/2)*100)</f>
        <v>21.595297348322319</v>
      </c>
      <c r="J20" s="2">
        <f t="shared" ref="J20" si="21">ABS(((J18-J19)/(J18+J19)/2)*100)</f>
        <v>16.099151989562944</v>
      </c>
      <c r="K20" s="2">
        <f t="shared" ref="K20" si="22">ABS(((K18-K19)/(K18+K19)/2)*100)</f>
        <v>17.769863948479546</v>
      </c>
      <c r="L20" s="2">
        <f t="shared" ref="L20" si="23">ABS(((L18-L19)/(L18+L19)/2)*100)</f>
        <v>47.059277157986742</v>
      </c>
      <c r="M20" s="2">
        <f t="shared" ref="M20" si="24">ABS(((M18-M19)/(M18+M19)/2)*100)</f>
        <v>26.433252845808898</v>
      </c>
      <c r="N20" s="2">
        <f t="shared" ref="N20" si="25">ABS(((N18-N19)/(N18+N19)/2)*100)</f>
        <v>47.753177916412589</v>
      </c>
      <c r="O20" s="2">
        <f t="shared" ref="O20" si="26">ABS(((O18-O19)/(O18+O19)/2)*100)</f>
        <v>19.692760254943618</v>
      </c>
    </row>
    <row r="21" spans="1:15" x14ac:dyDescent="0.25">
      <c r="D21" s="1"/>
    </row>
    <row r="22" spans="1:15" x14ac:dyDescent="0.25">
      <c r="A22" t="s">
        <v>40</v>
      </c>
      <c r="B22" t="s">
        <v>78</v>
      </c>
      <c r="C22" t="s">
        <v>2</v>
      </c>
      <c r="D22" s="1">
        <v>44125.420138888891</v>
      </c>
      <c r="E22" t="s">
        <v>77</v>
      </c>
      <c r="F22" t="s">
        <v>77</v>
      </c>
      <c r="G22" t="s">
        <v>0</v>
      </c>
      <c r="H22">
        <v>1.169</v>
      </c>
      <c r="I22">
        <v>28.992999999999999</v>
      </c>
      <c r="J22">
        <v>10.651999999999999</v>
      </c>
      <c r="K22">
        <v>6.8000000000000005E-2</v>
      </c>
      <c r="L22">
        <v>29.41</v>
      </c>
      <c r="M22">
        <v>0</v>
      </c>
      <c r="N22">
        <v>29.706</v>
      </c>
      <c r="O22">
        <v>2E-3</v>
      </c>
    </row>
    <row r="23" spans="1:15" x14ac:dyDescent="0.25">
      <c r="A23" s="13" t="s">
        <v>40</v>
      </c>
      <c r="B23" s="13" t="s">
        <v>78</v>
      </c>
      <c r="C23" s="13" t="s">
        <v>2</v>
      </c>
      <c r="D23" s="14">
        <v>44125.420138888891</v>
      </c>
      <c r="E23" s="13" t="s">
        <v>380</v>
      </c>
      <c r="F23" s="13" t="s">
        <v>380</v>
      </c>
      <c r="G23" s="13" t="s">
        <v>375</v>
      </c>
      <c r="H23" s="13">
        <v>1.0900000000000001</v>
      </c>
      <c r="I23" s="13">
        <v>31.114000000000001</v>
      </c>
      <c r="J23" s="13">
        <v>16.396000000000001</v>
      </c>
      <c r="K23" s="13">
        <v>9.4E-2</v>
      </c>
      <c r="L23" s="13">
        <v>24.646999999999998</v>
      </c>
      <c r="M23" s="13">
        <v>0</v>
      </c>
      <c r="N23" s="13">
        <v>26.66</v>
      </c>
      <c r="O23" s="13">
        <v>0</v>
      </c>
    </row>
    <row r="24" spans="1:15" s="78" customFormat="1" x14ac:dyDescent="0.25">
      <c r="D24" s="79"/>
      <c r="H24" s="2">
        <f>ABS(((H22-H23)/(H22+H23)/2)*100)</f>
        <v>1.748561310314297</v>
      </c>
      <c r="I24" s="2">
        <f t="shared" ref="I24" si="27">ABS(((I22-I23)/(I22+I23)/2)*100)</f>
        <v>1.7643535694677845</v>
      </c>
      <c r="J24" s="2">
        <f t="shared" ref="J24" si="28">ABS(((J22-J23)/(J22+J23)/2)*100)</f>
        <v>10.618160307601302</v>
      </c>
      <c r="K24" s="2">
        <f t="shared" ref="K24" si="29">ABS(((K22-K23)/(K22+K23)/2)*100)</f>
        <v>8.0246913580246897</v>
      </c>
      <c r="L24" s="2">
        <f t="shared" ref="L24" si="30">ABS(((L22-L23)/(L22+L23)/2)*100)</f>
        <v>4.4055348983480416</v>
      </c>
      <c r="M24" s="2"/>
      <c r="N24" s="2">
        <f t="shared" ref="N24" si="31">ABS(((N22-N23)/(N22+N23)/2)*100)</f>
        <v>2.7019834652095227</v>
      </c>
      <c r="O24" s="2">
        <f t="shared" ref="O24" si="32">ABS(((O22-O23)/(O22+O23)/2)*100)</f>
        <v>50</v>
      </c>
    </row>
    <row r="25" spans="1:15" x14ac:dyDescent="0.25">
      <c r="D25" s="1"/>
    </row>
    <row r="26" spans="1:15" x14ac:dyDescent="0.25">
      <c r="A26" t="s">
        <v>40</v>
      </c>
      <c r="B26" t="s">
        <v>76</v>
      </c>
      <c r="C26" t="s">
        <v>2</v>
      </c>
      <c r="D26" s="1">
        <v>44152.503472222219</v>
      </c>
      <c r="E26" t="s">
        <v>75</v>
      </c>
      <c r="F26" t="s">
        <v>75</v>
      </c>
      <c r="G26" t="s">
        <v>0</v>
      </c>
      <c r="H26">
        <v>14.417</v>
      </c>
      <c r="I26">
        <v>18.806999999999999</v>
      </c>
      <c r="J26">
        <v>26.009</v>
      </c>
      <c r="K26">
        <v>4.056</v>
      </c>
      <c r="L26">
        <v>9.6229999999999993</v>
      </c>
      <c r="M26">
        <v>4.8710000000000004</v>
      </c>
      <c r="N26">
        <v>2.407</v>
      </c>
      <c r="O26">
        <v>19.809000000000001</v>
      </c>
    </row>
    <row r="27" spans="1:15" x14ac:dyDescent="0.25">
      <c r="A27" s="15" t="s">
        <v>40</v>
      </c>
      <c r="B27" s="15" t="s">
        <v>76</v>
      </c>
      <c r="C27" s="15" t="s">
        <v>2</v>
      </c>
      <c r="D27" s="16">
        <v>44152.500694444447</v>
      </c>
      <c r="E27" s="15" t="s">
        <v>381</v>
      </c>
      <c r="F27" s="15" t="s">
        <v>381</v>
      </c>
      <c r="G27" s="15" t="s">
        <v>375</v>
      </c>
      <c r="H27" s="15">
        <v>3.8010000000000002</v>
      </c>
      <c r="I27" s="15">
        <v>6.0880000000000001</v>
      </c>
      <c r="J27" s="15">
        <v>5.3460000000000001</v>
      </c>
      <c r="K27" s="15">
        <v>4.2809999999999997</v>
      </c>
      <c r="L27" s="15">
        <v>5.4509999999999996</v>
      </c>
      <c r="M27" s="15">
        <v>15.371</v>
      </c>
      <c r="N27" s="15">
        <v>0.26200000000000001</v>
      </c>
      <c r="O27" s="15">
        <v>59.399000000000001</v>
      </c>
    </row>
    <row r="28" spans="1:15" s="78" customFormat="1" x14ac:dyDescent="0.25">
      <c r="D28" s="79"/>
      <c r="H28" s="2">
        <f>ABS(((H26-H27)/(H26+H27)/2)*100)</f>
        <v>29.136019321550116</v>
      </c>
      <c r="I28" s="2">
        <f t="shared" ref="I28" si="33">ABS(((I26-I27)/(I26+I27)/2)*100)</f>
        <v>25.545290218919458</v>
      </c>
      <c r="J28" s="2">
        <f t="shared" ref="J28" si="34">ABS(((J26-J27)/(J26+J27)/2)*100)</f>
        <v>32.95008770531016</v>
      </c>
      <c r="K28" s="2">
        <f t="shared" ref="K28" si="35">ABS(((K26-K27)/(K26+K27)/2)*100)</f>
        <v>1.3494062612450501</v>
      </c>
      <c r="L28" s="2">
        <f t="shared" ref="L28" si="36">ABS(((L26-L27)/(L26+L27)/2)*100)</f>
        <v>13.83839724028128</v>
      </c>
      <c r="M28" s="2">
        <f t="shared" ref="M28" si="37">ABS(((M26-M27)/(M26+M27)/2)*100)</f>
        <v>25.936172314988639</v>
      </c>
      <c r="N28" s="2">
        <f t="shared" ref="N28" si="38">ABS(((N26-N27)/(N26+N27)/2)*100)</f>
        <v>40.183589359310602</v>
      </c>
      <c r="O28" s="2">
        <f t="shared" ref="O28" si="39">ABS(((O26-O27)/(O26+O27)/2)*100)</f>
        <v>24.991162508837494</v>
      </c>
    </row>
    <row r="29" spans="1:15" x14ac:dyDescent="0.25">
      <c r="D29" s="1"/>
    </row>
    <row r="30" spans="1:15" x14ac:dyDescent="0.25">
      <c r="A30" t="s">
        <v>40</v>
      </c>
      <c r="B30" t="s">
        <v>74</v>
      </c>
      <c r="C30" t="s">
        <v>2</v>
      </c>
      <c r="D30" s="1">
        <v>44120.480555555558</v>
      </c>
      <c r="E30" t="s">
        <v>73</v>
      </c>
      <c r="F30" t="s">
        <v>73</v>
      </c>
      <c r="G30" t="s">
        <v>0</v>
      </c>
      <c r="H30">
        <v>12.709</v>
      </c>
      <c r="I30">
        <v>2.6240000000000001</v>
      </c>
      <c r="J30">
        <v>4.0750000000000002</v>
      </c>
      <c r="K30">
        <v>26.561</v>
      </c>
      <c r="L30">
        <v>0.90900000000000003</v>
      </c>
      <c r="M30">
        <v>7.3289999999999997</v>
      </c>
      <c r="N30">
        <v>0.161</v>
      </c>
      <c r="O30">
        <v>45.631999999999998</v>
      </c>
    </row>
    <row r="31" spans="1:15" x14ac:dyDescent="0.25">
      <c r="A31" s="17" t="s">
        <v>40</v>
      </c>
      <c r="B31" s="17" t="s">
        <v>74</v>
      </c>
      <c r="C31" s="17" t="s">
        <v>2</v>
      </c>
      <c r="D31" s="18">
        <v>44120.480555555558</v>
      </c>
      <c r="E31" s="17" t="s">
        <v>382</v>
      </c>
      <c r="F31" s="17" t="s">
        <v>382</v>
      </c>
      <c r="G31" s="17" t="s">
        <v>375</v>
      </c>
      <c r="H31" s="17">
        <v>3.6549999999999998</v>
      </c>
      <c r="I31" s="17">
        <v>0.56799999999999995</v>
      </c>
      <c r="J31" s="17">
        <v>0.71399999999999997</v>
      </c>
      <c r="K31" s="17">
        <v>18.091999999999999</v>
      </c>
      <c r="L31" s="17">
        <v>0.154</v>
      </c>
      <c r="M31" s="17">
        <v>10.750999999999999</v>
      </c>
      <c r="N31" s="17">
        <v>0</v>
      </c>
      <c r="O31" s="17">
        <v>66.064999999999998</v>
      </c>
    </row>
    <row r="32" spans="1:15" s="78" customFormat="1" x14ac:dyDescent="0.25">
      <c r="D32" s="79"/>
      <c r="H32" s="2">
        <f>ABS(((H30-H31)/(H30+H31)/2)*100)</f>
        <v>27.66438523588365</v>
      </c>
      <c r="I32" s="2">
        <f t="shared" ref="I32" si="40">ABS(((I30-I31)/(I30+I31)/2)*100)</f>
        <v>32.205513784461154</v>
      </c>
      <c r="J32" s="2">
        <f t="shared" ref="J32" si="41">ABS(((J30-J31)/(J30+J31)/2)*100)</f>
        <v>35.090833159323452</v>
      </c>
      <c r="K32" s="2">
        <f t="shared" ref="K32" si="42">ABS(((K30-K31)/(K30+K31)/2)*100)</f>
        <v>9.483125433901419</v>
      </c>
      <c r="L32" s="2">
        <f t="shared" ref="L32" si="43">ABS(((L30-L31)/(L30+L31)/2)*100)</f>
        <v>35.512699905926624</v>
      </c>
      <c r="M32" s="2">
        <f t="shared" ref="M32" si="44">ABS(((M30-M31)/(M30+M31)/2)*100)</f>
        <v>9.4634955752212395</v>
      </c>
      <c r="N32" s="2">
        <f t="shared" ref="N32" si="45">ABS(((N30-N31)/(N30+N31)/2)*100)</f>
        <v>50</v>
      </c>
      <c r="O32" s="2">
        <f t="shared" ref="O32" si="46">ABS(((O30-O31)/(O30+O31)/2)*100)</f>
        <v>9.1466198734075217</v>
      </c>
    </row>
    <row r="33" spans="1:15" x14ac:dyDescent="0.25">
      <c r="D33" s="1"/>
    </row>
    <row r="34" spans="1:15" x14ac:dyDescent="0.25">
      <c r="A34" t="s">
        <v>40</v>
      </c>
      <c r="B34" t="s">
        <v>72</v>
      </c>
      <c r="C34" t="s">
        <v>2</v>
      </c>
      <c r="D34" s="1">
        <v>44117.588888888888</v>
      </c>
      <c r="E34" t="s">
        <v>71</v>
      </c>
      <c r="F34" t="s">
        <v>71</v>
      </c>
      <c r="G34" t="s">
        <v>0</v>
      </c>
      <c r="H34">
        <v>1.0720000000000001</v>
      </c>
      <c r="I34">
        <v>52.805</v>
      </c>
      <c r="J34">
        <v>28.957000000000001</v>
      </c>
      <c r="K34">
        <v>0.501</v>
      </c>
      <c r="L34">
        <v>12.332000000000001</v>
      </c>
      <c r="M34">
        <v>0.3</v>
      </c>
      <c r="N34">
        <v>3.1059999999999999</v>
      </c>
      <c r="O34">
        <v>0.92700000000000005</v>
      </c>
    </row>
    <row r="35" spans="1:15" x14ac:dyDescent="0.25">
      <c r="A35" s="19" t="s">
        <v>40</v>
      </c>
      <c r="B35" s="19" t="s">
        <v>72</v>
      </c>
      <c r="C35" s="19" t="s">
        <v>2</v>
      </c>
      <c r="D35" s="20">
        <v>44117.57708333333</v>
      </c>
      <c r="E35" s="19" t="s">
        <v>383</v>
      </c>
      <c r="F35" s="19" t="s">
        <v>383</v>
      </c>
      <c r="G35" s="19" t="s">
        <v>375</v>
      </c>
      <c r="H35" s="19">
        <v>1.008</v>
      </c>
      <c r="I35" s="19">
        <v>51.32</v>
      </c>
      <c r="J35" s="19">
        <v>32.529000000000003</v>
      </c>
      <c r="K35" s="19">
        <v>0.38</v>
      </c>
      <c r="L35" s="19">
        <v>11.481</v>
      </c>
      <c r="M35" s="19">
        <v>0.2</v>
      </c>
      <c r="N35" s="19">
        <v>2.069</v>
      </c>
      <c r="O35" s="19">
        <v>1.012</v>
      </c>
    </row>
    <row r="36" spans="1:15" s="78" customFormat="1" x14ac:dyDescent="0.25">
      <c r="D36" s="79"/>
      <c r="H36" s="2">
        <f>ABS(((H34-H35)/(H34+H35)/2)*100)</f>
        <v>1.5384615384615397</v>
      </c>
      <c r="I36" s="2">
        <f t="shared" ref="I36" si="47">ABS(((I34-I35)/(I34+I35)/2)*100)</f>
        <v>0.71308523409363722</v>
      </c>
      <c r="J36" s="2">
        <f t="shared" ref="J36" si="48">ABS(((J34-J35)/(J34+J35)/2)*100)</f>
        <v>2.90472627915298</v>
      </c>
      <c r="K36" s="2">
        <f t="shared" ref="K36" si="49">ABS(((K34-K35)/(K34+K35)/2)*100)</f>
        <v>6.8671963677639045</v>
      </c>
      <c r="L36" s="2">
        <f t="shared" ref="L36" si="50">ABS(((L34-L35)/(L34+L35)/2)*100)</f>
        <v>1.7868391214882644</v>
      </c>
      <c r="M36" s="2">
        <f t="shared" ref="M36" si="51">ABS(((M34-M35)/(M34+M35)/2)*100)</f>
        <v>9.9999999999999982</v>
      </c>
      <c r="N36" s="2">
        <f t="shared" ref="N36" si="52">ABS(((N34-N35)/(N34+N35)/2)*100)</f>
        <v>10.019323671497585</v>
      </c>
      <c r="O36" s="2">
        <f t="shared" ref="O36" si="53">ABS(((O34-O35)/(O34+O35)/2)*100)</f>
        <v>2.1918514698298082</v>
      </c>
    </row>
    <row r="37" spans="1:15" x14ac:dyDescent="0.25">
      <c r="D37" s="1"/>
    </row>
    <row r="38" spans="1:15" x14ac:dyDescent="0.25">
      <c r="A38" t="s">
        <v>40</v>
      </c>
      <c r="B38" t="s">
        <v>70</v>
      </c>
      <c r="C38" t="s">
        <v>2</v>
      </c>
      <c r="D38" s="1">
        <v>44118.408333333333</v>
      </c>
      <c r="E38" t="s">
        <v>69</v>
      </c>
      <c r="F38" t="s">
        <v>69</v>
      </c>
      <c r="G38" t="s">
        <v>0</v>
      </c>
      <c r="H38">
        <v>36.99</v>
      </c>
      <c r="I38">
        <v>0.35699999999999998</v>
      </c>
      <c r="J38">
        <v>15.167999999999999</v>
      </c>
      <c r="K38">
        <v>21.542000000000002</v>
      </c>
      <c r="L38">
        <v>0</v>
      </c>
      <c r="M38">
        <v>3.8479999999999999</v>
      </c>
      <c r="N38">
        <v>0</v>
      </c>
      <c r="O38">
        <v>22.094999999999999</v>
      </c>
    </row>
    <row r="39" spans="1:15" x14ac:dyDescent="0.25">
      <c r="A39" s="21" t="s">
        <v>40</v>
      </c>
      <c r="B39" s="21" t="s">
        <v>70</v>
      </c>
      <c r="C39" s="21" t="s">
        <v>2</v>
      </c>
      <c r="D39" s="22">
        <v>44118.408333333333</v>
      </c>
      <c r="E39" s="21" t="s">
        <v>384</v>
      </c>
      <c r="F39" s="21" t="s">
        <v>384</v>
      </c>
      <c r="G39" s="21" t="s">
        <v>375</v>
      </c>
      <c r="H39" s="21">
        <v>3.617</v>
      </c>
      <c r="I39" s="21">
        <v>1.8260000000000001</v>
      </c>
      <c r="J39" s="21">
        <v>1.107</v>
      </c>
      <c r="K39" s="21">
        <v>11.055</v>
      </c>
      <c r="L39" s="21">
        <v>5.4080000000000004</v>
      </c>
      <c r="M39" s="21">
        <v>7.05</v>
      </c>
      <c r="N39" s="21">
        <v>18.817</v>
      </c>
      <c r="O39" s="21">
        <v>51.121000000000002</v>
      </c>
    </row>
    <row r="40" spans="1:15" s="78" customFormat="1" x14ac:dyDescent="0.25">
      <c r="D40" s="79"/>
      <c r="H40" s="2">
        <f>ABS(((H38-H39)/(H38+H39)/2)*100)</f>
        <v>41.092668751693061</v>
      </c>
      <c r="I40" s="2">
        <f t="shared" ref="I40" si="54">ABS(((I38-I39)/(I38+I39)/2)*100)</f>
        <v>33.646358222629416</v>
      </c>
      <c r="J40" s="2">
        <f t="shared" ref="J40" si="55">ABS(((J38-J39)/(J38+J39)/2)*100)</f>
        <v>43.198156682027658</v>
      </c>
      <c r="K40" s="2">
        <f t="shared" ref="K40" si="56">ABS(((K38-K39)/(K38+K39)/2)*100)</f>
        <v>16.085836119888334</v>
      </c>
      <c r="L40" s="2">
        <f t="shared" ref="L40" si="57">ABS(((L38-L39)/(L38+L39)/2)*100)</f>
        <v>50</v>
      </c>
      <c r="M40" s="2">
        <f t="shared" ref="M40" si="58">ABS(((M38-M39)/(M38+M39)/2)*100)</f>
        <v>14.690768948430904</v>
      </c>
      <c r="N40" s="2">
        <f t="shared" ref="N40" si="59">ABS(((N38-N39)/(N38+N39)/2)*100)</f>
        <v>50</v>
      </c>
      <c r="O40" s="2">
        <f t="shared" ref="O40" si="60">ABS(((O38-O39)/(O38+O39)/2)*100)</f>
        <v>19.822170017482517</v>
      </c>
    </row>
    <row r="41" spans="1:15" x14ac:dyDescent="0.25">
      <c r="D41" s="1"/>
    </row>
    <row r="42" spans="1:15" x14ac:dyDescent="0.25">
      <c r="A42" t="s">
        <v>40</v>
      </c>
      <c r="B42" t="s">
        <v>68</v>
      </c>
      <c r="C42" t="s">
        <v>2</v>
      </c>
      <c r="D42" s="1">
        <v>44126.484027777777</v>
      </c>
      <c r="E42" t="s">
        <v>67</v>
      </c>
      <c r="F42" t="s">
        <v>67</v>
      </c>
      <c r="G42" t="s">
        <v>0</v>
      </c>
      <c r="H42">
        <v>11.773999999999999</v>
      </c>
      <c r="I42">
        <v>35.521999999999998</v>
      </c>
      <c r="J42">
        <v>35.460999999999999</v>
      </c>
      <c r="K42">
        <v>0.19900000000000001</v>
      </c>
      <c r="L42">
        <v>13.013</v>
      </c>
      <c r="M42">
        <v>0</v>
      </c>
      <c r="N42">
        <v>4.0220000000000002</v>
      </c>
      <c r="O42">
        <v>8.0000000000000002E-3</v>
      </c>
    </row>
    <row r="43" spans="1:15" x14ac:dyDescent="0.25">
      <c r="A43" s="23" t="s">
        <v>40</v>
      </c>
      <c r="B43" s="23" t="s">
        <v>68</v>
      </c>
      <c r="C43" s="23" t="s">
        <v>2</v>
      </c>
      <c r="D43" s="24">
        <v>44126.484027777777</v>
      </c>
      <c r="E43" s="23" t="s">
        <v>385</v>
      </c>
      <c r="F43" s="23" t="s">
        <v>385</v>
      </c>
      <c r="G43" s="23" t="s">
        <v>375</v>
      </c>
      <c r="H43" s="23">
        <v>9.0640000000000001</v>
      </c>
      <c r="I43" s="23">
        <v>38.994</v>
      </c>
      <c r="J43" s="23">
        <v>36.866999999999997</v>
      </c>
      <c r="K43" s="23">
        <v>0.161</v>
      </c>
      <c r="L43" s="23">
        <v>11.747</v>
      </c>
      <c r="M43" s="23">
        <v>0</v>
      </c>
      <c r="N43" s="23">
        <v>3.157</v>
      </c>
      <c r="O43" s="23">
        <v>0.01</v>
      </c>
    </row>
    <row r="44" spans="1:15" s="78" customFormat="1" x14ac:dyDescent="0.25">
      <c r="D44" s="79"/>
      <c r="H44" s="2">
        <f>ABS(((H42-H43)/(H42+H43)/2)*100)</f>
        <v>6.5025434302716167</v>
      </c>
      <c r="I44" s="2">
        <f t="shared" ref="I44" si="61">ABS(((I42-I43)/(I42+I43)/2)*100)</f>
        <v>2.3297010038112633</v>
      </c>
      <c r="J44" s="2">
        <f t="shared" ref="J44" si="62">ABS(((J42-J43)/(J42+J43)/2)*100)</f>
        <v>0.97196106625373224</v>
      </c>
      <c r="K44" s="2">
        <f t="shared" ref="K44" si="63">ABS(((K42-K43)/(K42+K43)/2)*100)</f>
        <v>5.2777777777777795</v>
      </c>
      <c r="L44" s="2">
        <f t="shared" ref="L44" si="64">ABS(((L42-L43)/(L42+L43)/2)*100)</f>
        <v>2.5565428109854604</v>
      </c>
      <c r="M44" s="2"/>
      <c r="N44" s="2">
        <f t="shared" ref="N44" si="65">ABS(((N42-N43)/(N42+N43)/2)*100)</f>
        <v>6.0245159492965605</v>
      </c>
      <c r="O44" s="2">
        <f t="shared" ref="O44" si="66">ABS(((O42-O43)/(O42+O43)/2)*100)</f>
        <v>5.5555555555555554</v>
      </c>
    </row>
    <row r="45" spans="1:15" x14ac:dyDescent="0.25">
      <c r="D45" s="1"/>
    </row>
    <row r="46" spans="1:15" x14ac:dyDescent="0.25">
      <c r="A46" t="s">
        <v>40</v>
      </c>
      <c r="B46" t="s">
        <v>66</v>
      </c>
      <c r="C46" t="s">
        <v>2</v>
      </c>
      <c r="D46" s="1">
        <v>44127.541666666664</v>
      </c>
      <c r="E46" t="s">
        <v>65</v>
      </c>
      <c r="F46" t="s">
        <v>65</v>
      </c>
      <c r="G46" t="s">
        <v>0</v>
      </c>
      <c r="H46">
        <v>6.9139999999999997</v>
      </c>
      <c r="I46">
        <v>34.165999999999997</v>
      </c>
      <c r="J46">
        <v>25.125</v>
      </c>
      <c r="K46">
        <v>0.63300000000000001</v>
      </c>
      <c r="L46">
        <v>19.631</v>
      </c>
      <c r="M46">
        <v>1.3460000000000001</v>
      </c>
      <c r="N46">
        <v>8.1120000000000001</v>
      </c>
      <c r="O46">
        <v>4.0730000000000004</v>
      </c>
    </row>
    <row r="47" spans="1:15" x14ac:dyDescent="0.25">
      <c r="A47" s="25" t="s">
        <v>40</v>
      </c>
      <c r="B47" s="25" t="s">
        <v>66</v>
      </c>
      <c r="C47" s="25" t="s">
        <v>2</v>
      </c>
      <c r="D47" s="26">
        <v>44127.541666666664</v>
      </c>
      <c r="E47" s="25" t="s">
        <v>386</v>
      </c>
      <c r="F47" s="25" t="s">
        <v>386</v>
      </c>
      <c r="G47" s="25" t="s">
        <v>375</v>
      </c>
      <c r="H47" s="25">
        <v>4.7949999999999999</v>
      </c>
      <c r="I47" s="25">
        <v>30.574999999999999</v>
      </c>
      <c r="J47" s="25">
        <v>18.457000000000001</v>
      </c>
      <c r="K47" s="25">
        <v>0.878</v>
      </c>
      <c r="L47" s="25">
        <v>21.882000000000001</v>
      </c>
      <c r="M47" s="25">
        <v>4.3230000000000004</v>
      </c>
      <c r="N47" s="25">
        <v>6.7309999999999999</v>
      </c>
      <c r="O47" s="25">
        <v>12.358000000000001</v>
      </c>
    </row>
    <row r="48" spans="1:15" s="78" customFormat="1" x14ac:dyDescent="0.25">
      <c r="D48" s="79"/>
      <c r="H48" s="2">
        <f>ABS(((H46-H47)/(H46+H47)/2)*100)</f>
        <v>9.0485950977880254</v>
      </c>
      <c r="I48" s="2">
        <f t="shared" ref="I48" si="67">ABS(((I46-I47)/(I46+I47)/2)*100)</f>
        <v>2.7733584590908369</v>
      </c>
      <c r="J48" s="2">
        <f t="shared" ref="J48" si="68">ABS(((J46-J47)/(J46+J47)/2)*100)</f>
        <v>7.6499472259189556</v>
      </c>
      <c r="K48" s="2">
        <f t="shared" ref="K48" si="69">ABS(((K46-K47)/(K46+K47)/2)*100)</f>
        <v>8.1072137657180665</v>
      </c>
      <c r="L48" s="2">
        <f t="shared" ref="L48" si="70">ABS(((L46-L47)/(L46+L47)/2)*100)</f>
        <v>2.7111989015489133</v>
      </c>
      <c r="M48" s="2">
        <f t="shared" ref="M48" si="71">ABS(((M46-M47)/(M46+M47)/2)*100)</f>
        <v>26.25683542070912</v>
      </c>
      <c r="N48" s="2">
        <f t="shared" ref="N48" si="72">ABS(((N46-N47)/(N46+N47)/2)*100)</f>
        <v>4.6520245233443385</v>
      </c>
      <c r="O48" s="2">
        <f t="shared" ref="O48" si="73">ABS(((O46-O47)/(O46+O47)/2)*100)</f>
        <v>25.211490475321042</v>
      </c>
    </row>
    <row r="49" spans="1:15" x14ac:dyDescent="0.25">
      <c r="D49" s="1"/>
    </row>
    <row r="50" spans="1:15" x14ac:dyDescent="0.25">
      <c r="A50" t="s">
        <v>40</v>
      </c>
      <c r="B50" t="s">
        <v>64</v>
      </c>
      <c r="C50" t="s">
        <v>2</v>
      </c>
      <c r="D50" s="1">
        <v>44155.515277777777</v>
      </c>
      <c r="E50" t="s">
        <v>63</v>
      </c>
      <c r="F50" t="s">
        <v>63</v>
      </c>
      <c r="G50" t="s">
        <v>0</v>
      </c>
      <c r="H50">
        <v>0.495</v>
      </c>
      <c r="I50">
        <v>4.9000000000000002E-2</v>
      </c>
      <c r="J50">
        <v>0.19800000000000001</v>
      </c>
      <c r="K50">
        <v>0.627</v>
      </c>
      <c r="L50">
        <v>6.6000000000000003E-2</v>
      </c>
      <c r="M50">
        <v>29.276</v>
      </c>
      <c r="N50">
        <v>0</v>
      </c>
      <c r="O50">
        <v>69.289000000000001</v>
      </c>
    </row>
    <row r="51" spans="1:15" x14ac:dyDescent="0.25">
      <c r="A51" s="27" t="s">
        <v>40</v>
      </c>
      <c r="B51" s="27" t="s">
        <v>64</v>
      </c>
      <c r="C51" s="27" t="s">
        <v>2</v>
      </c>
      <c r="D51" s="28">
        <v>44155.513888888891</v>
      </c>
      <c r="E51" s="27" t="s">
        <v>387</v>
      </c>
      <c r="F51" s="27" t="s">
        <v>387</v>
      </c>
      <c r="G51" s="27" t="s">
        <v>375</v>
      </c>
      <c r="H51" s="27">
        <v>0.11700000000000001</v>
      </c>
      <c r="I51" s="27">
        <v>8.0000000000000002E-3</v>
      </c>
      <c r="J51" s="27">
        <v>3.3000000000000002E-2</v>
      </c>
      <c r="K51" s="27">
        <v>0.125</v>
      </c>
      <c r="L51" s="27">
        <v>0</v>
      </c>
      <c r="M51" s="27">
        <v>28.786000000000001</v>
      </c>
      <c r="N51" s="27">
        <v>0</v>
      </c>
      <c r="O51" s="27">
        <v>70.930000000000007</v>
      </c>
    </row>
    <row r="52" spans="1:15" s="78" customFormat="1" x14ac:dyDescent="0.25">
      <c r="D52" s="79"/>
      <c r="H52" s="2">
        <f>ABS(((H50-H51)/(H50+H51)/2)*100)</f>
        <v>30.882352941176471</v>
      </c>
      <c r="I52" s="2">
        <f t="shared" ref="I52" si="74">ABS(((I50-I51)/(I50+I51)/2)*100)</f>
        <v>35.964912280701753</v>
      </c>
      <c r="J52" s="2">
        <f t="shared" ref="J52" si="75">ABS(((J50-J51)/(J50+J51)/2)*100)</f>
        <v>35.714285714285715</v>
      </c>
      <c r="K52" s="2">
        <f t="shared" ref="K52" si="76">ABS(((K50-K51)/(K50+K51)/2)*100)</f>
        <v>33.377659574468083</v>
      </c>
      <c r="L52" s="2">
        <f t="shared" ref="L52" si="77">ABS(((L50-L51)/(L50+L51)/2)*100)</f>
        <v>50</v>
      </c>
      <c r="M52" s="2">
        <f t="shared" ref="M52" si="78">ABS(((M50-M51)/(M50+M51)/2)*100)</f>
        <v>0.42196272949605468</v>
      </c>
      <c r="N52" s="2"/>
      <c r="O52" s="2">
        <f t="shared" ref="O52" si="79">ABS(((O50-O51)/(O50+O51)/2)*100)</f>
        <v>0.58515607727911534</v>
      </c>
    </row>
    <row r="53" spans="1:15" x14ac:dyDescent="0.25">
      <c r="D53" s="1"/>
    </row>
    <row r="54" spans="1:15" x14ac:dyDescent="0.25">
      <c r="A54" t="s">
        <v>40</v>
      </c>
      <c r="B54" t="s">
        <v>62</v>
      </c>
      <c r="C54" t="s">
        <v>2</v>
      </c>
      <c r="D54" s="1">
        <v>44162.48333333333</v>
      </c>
      <c r="E54" t="s">
        <v>61</v>
      </c>
      <c r="F54" t="s">
        <v>61</v>
      </c>
      <c r="G54" t="s">
        <v>0</v>
      </c>
      <c r="H54">
        <v>25.885999999999999</v>
      </c>
      <c r="I54">
        <v>1.496</v>
      </c>
      <c r="J54">
        <v>16.309999999999999</v>
      </c>
      <c r="K54">
        <v>14.494999999999999</v>
      </c>
      <c r="L54">
        <v>0.128</v>
      </c>
      <c r="M54">
        <v>5.3159999999999998</v>
      </c>
      <c r="N54">
        <v>4.2999999999999997E-2</v>
      </c>
      <c r="O54">
        <v>36.326999999999998</v>
      </c>
    </row>
    <row r="55" spans="1:15" x14ac:dyDescent="0.25">
      <c r="A55" s="29" t="s">
        <v>40</v>
      </c>
      <c r="B55" s="29" t="s">
        <v>62</v>
      </c>
      <c r="C55" s="29" t="s">
        <v>2</v>
      </c>
      <c r="D55" s="30">
        <v>44162.482638888891</v>
      </c>
      <c r="E55" s="29" t="s">
        <v>388</v>
      </c>
      <c r="F55" s="29" t="s">
        <v>388</v>
      </c>
      <c r="G55" s="29" t="s">
        <v>375</v>
      </c>
      <c r="H55" s="29">
        <v>27.562999999999999</v>
      </c>
      <c r="I55" s="29">
        <v>1.02</v>
      </c>
      <c r="J55" s="29">
        <v>15.997999999999999</v>
      </c>
      <c r="K55" s="29">
        <v>16.562999999999999</v>
      </c>
      <c r="L55" s="29">
        <v>9.5000000000000001E-2</v>
      </c>
      <c r="M55" s="29">
        <v>6.6050000000000004</v>
      </c>
      <c r="N55" s="29">
        <v>0.39600000000000002</v>
      </c>
      <c r="O55" s="29">
        <v>31.76</v>
      </c>
    </row>
    <row r="56" spans="1:15" s="78" customFormat="1" x14ac:dyDescent="0.25">
      <c r="D56" s="79"/>
      <c r="H56" s="2">
        <f>ABS(((H54-H55)/(H54+H55)/2)*100)</f>
        <v>1.5687851971037809</v>
      </c>
      <c r="I56" s="2">
        <f t="shared" ref="I56" si="80">ABS(((I54-I55)/(I54+I55)/2)*100)</f>
        <v>9.4594594594594579</v>
      </c>
      <c r="J56" s="2">
        <f t="shared" ref="J56" si="81">ABS(((J54-J55)/(J54+J55)/2)*100)</f>
        <v>0.48285254426148227</v>
      </c>
      <c r="K56" s="2">
        <f t="shared" ref="K56" si="82">ABS(((K54-K55)/(K54+K55)/2)*100)</f>
        <v>3.3292549423658953</v>
      </c>
      <c r="L56" s="2">
        <f t="shared" ref="L56" si="83">ABS(((L54-L55)/(L54+L55)/2)*100)</f>
        <v>7.3991031390134534</v>
      </c>
      <c r="M56" s="2">
        <f t="shared" ref="M56" si="84">ABS(((M54-M55)/(M54+M55)/2)*100)</f>
        <v>5.4064256354332718</v>
      </c>
      <c r="N56" s="2">
        <f t="shared" ref="N56" si="85">ABS(((N54-N55)/(N54+N55)/2)*100)</f>
        <v>40.205011389521644</v>
      </c>
      <c r="O56" s="2">
        <f t="shared" ref="O56" si="86">ABS(((O54-O55)/(O54+O55)/2)*100)</f>
        <v>3.3537973475112697</v>
      </c>
    </row>
    <row r="57" spans="1:15" x14ac:dyDescent="0.25">
      <c r="D57" s="1"/>
    </row>
    <row r="58" spans="1:15" x14ac:dyDescent="0.25">
      <c r="A58" t="s">
        <v>40</v>
      </c>
      <c r="B58" t="s">
        <v>60</v>
      </c>
      <c r="C58" t="s">
        <v>2</v>
      </c>
      <c r="D58" s="1">
        <v>44156.463194444441</v>
      </c>
      <c r="E58" t="s">
        <v>59</v>
      </c>
      <c r="F58" t="s">
        <v>59</v>
      </c>
      <c r="G58" t="s">
        <v>0</v>
      </c>
      <c r="H58">
        <v>1.365</v>
      </c>
      <c r="I58">
        <v>50.573</v>
      </c>
      <c r="J58">
        <v>14.518000000000001</v>
      </c>
      <c r="K58">
        <v>0.26500000000000001</v>
      </c>
      <c r="L58">
        <v>25.213000000000001</v>
      </c>
      <c r="M58">
        <v>0.20100000000000001</v>
      </c>
      <c r="N58">
        <v>4.7370000000000001</v>
      </c>
      <c r="O58">
        <v>3.1280000000000001</v>
      </c>
    </row>
    <row r="59" spans="1:15" x14ac:dyDescent="0.25">
      <c r="A59" s="31" t="s">
        <v>40</v>
      </c>
      <c r="B59" s="31" t="s">
        <v>60</v>
      </c>
      <c r="C59" s="31" t="s">
        <v>2</v>
      </c>
      <c r="D59" s="32">
        <v>44156.461805555555</v>
      </c>
      <c r="E59" s="31" t="s">
        <v>389</v>
      </c>
      <c r="F59" s="31" t="s">
        <v>389</v>
      </c>
      <c r="G59" s="31" t="s">
        <v>375</v>
      </c>
      <c r="H59" s="31">
        <v>0.996</v>
      </c>
      <c r="I59" s="31">
        <v>44.512999999999998</v>
      </c>
      <c r="J59" s="31">
        <v>11.500999999999999</v>
      </c>
      <c r="K59" s="31">
        <v>0.33700000000000002</v>
      </c>
      <c r="L59" s="31">
        <v>29.132999999999999</v>
      </c>
      <c r="M59" s="31">
        <v>0.1</v>
      </c>
      <c r="N59" s="31">
        <v>8.2970000000000006</v>
      </c>
      <c r="O59" s="31">
        <v>5.1230000000000002</v>
      </c>
    </row>
    <row r="60" spans="1:15" s="78" customFormat="1" x14ac:dyDescent="0.25">
      <c r="D60" s="79"/>
      <c r="H60" s="2">
        <f>ABS(((H58-H59)/(H58+H59)/2)*100)</f>
        <v>7.8144853875476494</v>
      </c>
      <c r="I60" s="2">
        <f t="shared" ref="I60" si="87">ABS(((I58-I59)/(I58+I59)/2)*100)</f>
        <v>3.1865889826052221</v>
      </c>
      <c r="J60" s="2">
        <f t="shared" ref="J60" si="88">ABS(((J58-J59)/(J58+J59)/2)*100)</f>
        <v>5.7976863061608856</v>
      </c>
      <c r="K60" s="2">
        <f t="shared" ref="K60" si="89">ABS(((K58-K59)/(K58+K59)/2)*100)</f>
        <v>5.9800664451827235</v>
      </c>
      <c r="L60" s="2">
        <f t="shared" ref="L60" si="90">ABS(((L58-L59)/(L58+L59)/2)*100)</f>
        <v>3.6065211791116165</v>
      </c>
      <c r="M60" s="2">
        <f t="shared" ref="M60" si="91">ABS(((M58-M59)/(M58+M59)/2)*100)</f>
        <v>16.777408637873751</v>
      </c>
      <c r="N60" s="2">
        <f t="shared" ref="N60" si="92">ABS(((N58-N59)/(N58+N59)/2)*100)</f>
        <v>13.656590455731166</v>
      </c>
      <c r="O60" s="2">
        <f t="shared" ref="O60" si="93">ABS(((O58-O59)/(O58+O59)/2)*100)</f>
        <v>12.089443703793478</v>
      </c>
    </row>
    <row r="61" spans="1:15" x14ac:dyDescent="0.25">
      <c r="D61" s="1"/>
    </row>
    <row r="62" spans="1:15" x14ac:dyDescent="0.25">
      <c r="A62" t="s">
        <v>40</v>
      </c>
      <c r="B62" t="s">
        <v>58</v>
      </c>
      <c r="C62" t="s">
        <v>2</v>
      </c>
      <c r="D62" s="1">
        <v>44153.581250000003</v>
      </c>
      <c r="E62" t="s">
        <v>57</v>
      </c>
      <c r="F62" t="s">
        <v>57</v>
      </c>
      <c r="G62" t="s">
        <v>0</v>
      </c>
      <c r="H62">
        <v>6.859</v>
      </c>
      <c r="I62">
        <v>13.8</v>
      </c>
      <c r="J62">
        <v>14.116</v>
      </c>
      <c r="K62">
        <v>1.4390000000000001</v>
      </c>
      <c r="L62">
        <v>13.202999999999999</v>
      </c>
      <c r="M62">
        <v>2.7629999999999999</v>
      </c>
      <c r="N62">
        <v>42.540999999999997</v>
      </c>
      <c r="O62">
        <v>5.28</v>
      </c>
    </row>
    <row r="63" spans="1:15" x14ac:dyDescent="0.25">
      <c r="A63" s="33" t="s">
        <v>40</v>
      </c>
      <c r="B63" s="33" t="s">
        <v>58</v>
      </c>
      <c r="C63" s="33" t="s">
        <v>2</v>
      </c>
      <c r="D63" s="34">
        <v>44153.577777777777</v>
      </c>
      <c r="E63" s="33" t="s">
        <v>390</v>
      </c>
      <c r="F63" s="33" t="s">
        <v>390</v>
      </c>
      <c r="G63" s="33" t="s">
        <v>375</v>
      </c>
      <c r="H63" s="33">
        <v>27.093</v>
      </c>
      <c r="I63" s="33">
        <v>3.262</v>
      </c>
      <c r="J63" s="33">
        <v>34.819000000000003</v>
      </c>
      <c r="K63" s="33">
        <v>5.8</v>
      </c>
      <c r="L63" s="33">
        <v>0.22</v>
      </c>
      <c r="M63" s="33">
        <v>5.33</v>
      </c>
      <c r="N63" s="33">
        <v>8.5000000000000006E-2</v>
      </c>
      <c r="O63" s="33">
        <v>23.39</v>
      </c>
    </row>
    <row r="64" spans="1:15" s="78" customFormat="1" x14ac:dyDescent="0.25">
      <c r="D64" s="79"/>
      <c r="H64" s="2">
        <f>ABS(((H62-H63)/(H62+H63)/2)*100)</f>
        <v>29.797950047125362</v>
      </c>
      <c r="I64" s="2">
        <f t="shared" ref="I64" si="94">ABS(((I62-I63)/(I62+I63)/2)*100)</f>
        <v>30.881491032704254</v>
      </c>
      <c r="J64" s="2">
        <f t="shared" ref="J64" si="95">ABS(((J62-J63)/(J62+J63)/2)*100)</f>
        <v>21.153571063655871</v>
      </c>
      <c r="K64" s="2">
        <f t="shared" ref="K64" si="96">ABS(((K62-K63)/(K62+K63)/2)*100)</f>
        <v>30.121563751899433</v>
      </c>
      <c r="L64" s="2">
        <f t="shared" ref="L64" si="97">ABS(((L62-L63)/(L62+L63)/2)*100)</f>
        <v>48.361022126201291</v>
      </c>
      <c r="M64" s="2">
        <f t="shared" ref="M64" si="98">ABS(((M62-M63)/(M62+M63)/2)*100)</f>
        <v>15.859384653404177</v>
      </c>
      <c r="N64" s="2">
        <f t="shared" ref="N64" si="99">ABS(((N62-N63)/(N62+N63)/2)*100)</f>
        <v>49.800591188476517</v>
      </c>
      <c r="O64" s="2">
        <f t="shared" ref="O64" si="100">ABS(((O62-O63)/(O62+O63)/2)*100)</f>
        <v>31.583536798046737</v>
      </c>
    </row>
    <row r="66" spans="1:15" x14ac:dyDescent="0.25">
      <c r="A66" t="s">
        <v>40</v>
      </c>
      <c r="B66" t="s">
        <v>56</v>
      </c>
      <c r="C66" t="s">
        <v>2</v>
      </c>
      <c r="D66" s="1">
        <v>44121.595138888886</v>
      </c>
      <c r="E66" t="s">
        <v>55</v>
      </c>
      <c r="F66" t="s">
        <v>55</v>
      </c>
      <c r="G66" t="s">
        <v>0</v>
      </c>
      <c r="H66">
        <v>36.247</v>
      </c>
      <c r="I66">
        <v>9.8810000000000002</v>
      </c>
      <c r="J66">
        <v>38.938000000000002</v>
      </c>
      <c r="K66">
        <v>4.2069999999999999</v>
      </c>
      <c r="L66">
        <v>2.0299999999999998</v>
      </c>
      <c r="M66">
        <v>0</v>
      </c>
      <c r="N66">
        <v>8.593</v>
      </c>
      <c r="O66">
        <v>0.104</v>
      </c>
    </row>
    <row r="67" spans="1:15" x14ac:dyDescent="0.25">
      <c r="A67" s="35" t="s">
        <v>40</v>
      </c>
      <c r="B67" s="35" t="s">
        <v>56</v>
      </c>
      <c r="C67" s="35" t="s">
        <v>2</v>
      </c>
      <c r="D67" s="36">
        <v>44121.595138888886</v>
      </c>
      <c r="E67" s="35" t="s">
        <v>391</v>
      </c>
      <c r="F67" s="35" t="s">
        <v>391</v>
      </c>
      <c r="G67" s="35" t="s">
        <v>375</v>
      </c>
      <c r="H67" s="35">
        <v>41.470999999999997</v>
      </c>
      <c r="I67" s="35">
        <v>7.6029999999999998</v>
      </c>
      <c r="J67" s="35">
        <v>44.521999999999998</v>
      </c>
      <c r="K67" s="35">
        <v>2.74</v>
      </c>
      <c r="L67" s="35">
        <v>1.6339999999999999</v>
      </c>
      <c r="M67" s="35">
        <v>0</v>
      </c>
      <c r="N67" s="35">
        <v>1.9710000000000001</v>
      </c>
      <c r="O67" s="35">
        <v>0.06</v>
      </c>
    </row>
    <row r="68" spans="1:15" s="78" customFormat="1" x14ac:dyDescent="0.25">
      <c r="D68" s="79"/>
      <c r="H68" s="2">
        <f>ABS(((H66-H67)/(H66+H67)/2)*100)</f>
        <v>3.3608687820067407</v>
      </c>
      <c r="I68" s="2">
        <f t="shared" ref="I68" si="101">ABS(((I66-I67)/(I66+I67)/2)*100)</f>
        <v>6.5145275680622285</v>
      </c>
      <c r="J68" s="2">
        <f t="shared" ref="J68" si="102">ABS(((J66-J67)/(J66+J67)/2)*100)</f>
        <v>3.345315121016053</v>
      </c>
      <c r="K68" s="2">
        <f t="shared" ref="K68" si="103">ABS(((K66-K67)/(K66+K67)/2)*100)</f>
        <v>10.558514466676261</v>
      </c>
      <c r="L68" s="2">
        <f t="shared" ref="L68" si="104">ABS(((L66-L67)/(L66+L67)/2)*100)</f>
        <v>5.4039301310043664</v>
      </c>
      <c r="M68" s="2"/>
      <c r="N68" s="2">
        <f t="shared" ref="N68" si="105">ABS(((N66-N67)/(N66+N67)/2)*100)</f>
        <v>31.342294585384323</v>
      </c>
      <c r="O68" s="2">
        <f t="shared" ref="O68" si="106">ABS(((O66-O67)/(O66+O67)/2)*100)</f>
        <v>13.414634146341465</v>
      </c>
    </row>
    <row r="69" spans="1:15" x14ac:dyDescent="0.25">
      <c r="D69" s="1"/>
    </row>
    <row r="70" spans="1:15" x14ac:dyDescent="0.25">
      <c r="A70" t="s">
        <v>40</v>
      </c>
      <c r="B70" t="s">
        <v>54</v>
      </c>
      <c r="C70" t="s">
        <v>2</v>
      </c>
      <c r="D70" s="1">
        <v>44118.404166666667</v>
      </c>
      <c r="E70" t="s">
        <v>53</v>
      </c>
      <c r="F70" t="s">
        <v>53</v>
      </c>
      <c r="G70" t="s">
        <v>0</v>
      </c>
      <c r="H70">
        <v>14.337</v>
      </c>
      <c r="I70">
        <v>12.063000000000001</v>
      </c>
      <c r="J70">
        <v>20.010999999999999</v>
      </c>
      <c r="K70">
        <v>2.0409999999999999</v>
      </c>
      <c r="L70">
        <v>8.2530000000000001</v>
      </c>
      <c r="M70">
        <v>0.10100000000000001</v>
      </c>
      <c r="N70">
        <v>39.414000000000001</v>
      </c>
      <c r="O70">
        <v>3.78</v>
      </c>
    </row>
    <row r="71" spans="1:15" x14ac:dyDescent="0.25">
      <c r="A71" s="37" t="s">
        <v>40</v>
      </c>
      <c r="B71" s="37" t="s">
        <v>54</v>
      </c>
      <c r="C71" s="37" t="s">
        <v>2</v>
      </c>
      <c r="D71" s="38">
        <v>44118.404166666667</v>
      </c>
      <c r="E71" s="37" t="s">
        <v>392</v>
      </c>
      <c r="F71" s="37" t="s">
        <v>392</v>
      </c>
      <c r="G71" s="37" t="s">
        <v>375</v>
      </c>
      <c r="H71" s="37">
        <v>10.307</v>
      </c>
      <c r="I71" s="37">
        <v>13.055</v>
      </c>
      <c r="J71" s="37">
        <v>16.832999999999998</v>
      </c>
      <c r="K71" s="37">
        <v>1.7050000000000001</v>
      </c>
      <c r="L71" s="37">
        <v>10.837</v>
      </c>
      <c r="M71" s="37">
        <v>0.20399999999999999</v>
      </c>
      <c r="N71" s="37">
        <v>44.281999999999996</v>
      </c>
      <c r="O71" s="37">
        <v>2.778</v>
      </c>
    </row>
    <row r="72" spans="1:15" s="78" customFormat="1" x14ac:dyDescent="0.25">
      <c r="D72" s="79"/>
      <c r="H72" s="2">
        <f>ABS(((H70-H71)/(H70+H71)/2)*100)</f>
        <v>8.1764323973380932</v>
      </c>
      <c r="I72" s="2">
        <f t="shared" ref="I72" si="107">ABS(((I70-I71)/(I70+I71)/2)*100)</f>
        <v>1.974679512700054</v>
      </c>
      <c r="J72" s="2">
        <f t="shared" ref="J72" si="108">ABS(((J70-J71)/(J70+J71)/2)*100)</f>
        <v>4.3127781999782888</v>
      </c>
      <c r="K72" s="2">
        <f t="shared" ref="K72" si="109">ABS(((K70-K71)/(K70+K71)/2)*100)</f>
        <v>4.4847837693539754</v>
      </c>
      <c r="L72" s="2">
        <f t="shared" ref="L72" si="110">ABS(((L70-L71)/(L70+L71)/2)*100)</f>
        <v>6.7679413305395482</v>
      </c>
      <c r="M72" s="2">
        <f t="shared" ref="M72" si="111">ABS(((M70-M71)/(M70+M71)/2)*100)</f>
        <v>16.885245901639344</v>
      </c>
      <c r="N72" s="2">
        <f t="shared" ref="N72" si="112">ABS(((N70-N71)/(N70+N71)/2)*100)</f>
        <v>2.908143758363599</v>
      </c>
      <c r="O72" s="2">
        <f t="shared" ref="O72" si="113">ABS(((O70-O71)/(O70+O71)/2)*100)</f>
        <v>7.6395242451967054</v>
      </c>
    </row>
    <row r="73" spans="1:15" x14ac:dyDescent="0.25">
      <c r="D73" s="1"/>
    </row>
    <row r="74" spans="1:15" x14ac:dyDescent="0.25">
      <c r="A74" t="s">
        <v>40</v>
      </c>
      <c r="B74" t="s">
        <v>52</v>
      </c>
      <c r="C74" t="s">
        <v>2</v>
      </c>
      <c r="D74" s="1">
        <v>44120.390972222223</v>
      </c>
      <c r="E74" t="s">
        <v>51</v>
      </c>
      <c r="F74" t="s">
        <v>51</v>
      </c>
      <c r="G74" t="s">
        <v>0</v>
      </c>
      <c r="H74">
        <v>4.4539999999999997</v>
      </c>
      <c r="I74">
        <v>25.023</v>
      </c>
      <c r="J74">
        <v>15.085000000000001</v>
      </c>
      <c r="K74">
        <v>1.2869999999999999</v>
      </c>
      <c r="L74">
        <v>20.741</v>
      </c>
      <c r="M74">
        <v>0.30599999999999999</v>
      </c>
      <c r="N74">
        <v>28.37</v>
      </c>
      <c r="O74">
        <v>4.7320000000000002</v>
      </c>
    </row>
    <row r="75" spans="1:15" x14ac:dyDescent="0.25">
      <c r="A75" s="39" t="s">
        <v>40</v>
      </c>
      <c r="B75" s="39" t="s">
        <v>52</v>
      </c>
      <c r="C75" s="39" t="s">
        <v>2</v>
      </c>
      <c r="D75" s="40">
        <v>44120.390972222223</v>
      </c>
      <c r="E75" s="39" t="s">
        <v>393</v>
      </c>
      <c r="F75" s="39" t="s">
        <v>393</v>
      </c>
      <c r="G75" s="39" t="s">
        <v>375</v>
      </c>
      <c r="H75" s="39">
        <v>2.8620000000000001</v>
      </c>
      <c r="I75" s="39">
        <v>27.547999999999998</v>
      </c>
      <c r="J75" s="39">
        <v>14.006</v>
      </c>
      <c r="K75" s="39">
        <v>0.64200000000000002</v>
      </c>
      <c r="L75" s="39">
        <v>22.140999999999998</v>
      </c>
      <c r="M75" s="39">
        <v>0.30199999999999999</v>
      </c>
      <c r="N75" s="39">
        <v>30.45</v>
      </c>
      <c r="O75" s="39">
        <v>2.0499999999999998</v>
      </c>
    </row>
    <row r="76" spans="1:15" s="78" customFormat="1" x14ac:dyDescent="0.25">
      <c r="D76" s="79"/>
      <c r="H76" s="2">
        <f>ABS(((H74-H75)/(H74+H75)/2)*100)</f>
        <v>10.880262438490977</v>
      </c>
      <c r="I76" s="2">
        <f t="shared" ref="I76" si="114">ABS(((I74-I75)/(I74+I75)/2)*100)</f>
        <v>2.4015141427783364</v>
      </c>
      <c r="J76" s="2">
        <f t="shared" ref="J76" si="115">ABS(((J74-J75)/(J74+J75)/2)*100)</f>
        <v>1.8545254546079555</v>
      </c>
      <c r="K76" s="2">
        <f t="shared" ref="K76" si="116">ABS(((K74-K75)/(K74+K75)/2)*100)</f>
        <v>16.718506998444791</v>
      </c>
      <c r="L76" s="2">
        <f t="shared" ref="L76" si="117">ABS(((L74-L75)/(L74+L75)/2)*100)</f>
        <v>1.6323865491348337</v>
      </c>
      <c r="M76" s="2">
        <f t="shared" ref="M76" si="118">ABS(((M74-M75)/(M74+M75)/2)*100)</f>
        <v>0.32894736842105293</v>
      </c>
      <c r="N76" s="2">
        <f t="shared" ref="N76" si="119">ABS(((N74-N75)/(N74+N75)/2)*100)</f>
        <v>1.7681060863651805</v>
      </c>
      <c r="O76" s="2">
        <f t="shared" ref="O76" si="120">ABS(((O74-O75)/(O74+O75)/2)*100)</f>
        <v>19.7729283397228</v>
      </c>
    </row>
    <row r="77" spans="1:15" x14ac:dyDescent="0.25">
      <c r="D77" s="1"/>
    </row>
    <row r="78" spans="1:15" x14ac:dyDescent="0.25">
      <c r="A78" t="s">
        <v>40</v>
      </c>
      <c r="B78" t="s">
        <v>50</v>
      </c>
      <c r="C78" t="s">
        <v>2</v>
      </c>
      <c r="D78" s="1">
        <v>44128.55972222222</v>
      </c>
      <c r="E78" t="s">
        <v>49</v>
      </c>
      <c r="F78" t="s">
        <v>49</v>
      </c>
      <c r="G78" t="s">
        <v>0</v>
      </c>
      <c r="H78">
        <v>23.292999999999999</v>
      </c>
      <c r="I78">
        <v>16.100000000000001</v>
      </c>
      <c r="J78">
        <v>53.988</v>
      </c>
      <c r="K78">
        <v>0.42199999999999999</v>
      </c>
      <c r="L78">
        <v>4.1849999999999996</v>
      </c>
      <c r="M78">
        <v>0</v>
      </c>
      <c r="N78">
        <v>1.998</v>
      </c>
      <c r="O78">
        <v>1.4E-2</v>
      </c>
    </row>
    <row r="79" spans="1:15" x14ac:dyDescent="0.25">
      <c r="A79" s="39" t="s">
        <v>40</v>
      </c>
      <c r="B79" s="39" t="s">
        <v>50</v>
      </c>
      <c r="C79" s="39" t="s">
        <v>2</v>
      </c>
      <c r="D79" s="40">
        <v>44128.55972222222</v>
      </c>
      <c r="E79" s="39" t="s">
        <v>394</v>
      </c>
      <c r="F79" s="39" t="s">
        <v>394</v>
      </c>
      <c r="G79" s="39" t="s">
        <v>375</v>
      </c>
      <c r="H79" s="39">
        <v>20.728000000000002</v>
      </c>
      <c r="I79" s="39">
        <v>19.899999999999999</v>
      </c>
      <c r="J79" s="39">
        <v>51.753999999999998</v>
      </c>
      <c r="K79" s="39">
        <v>0.32900000000000001</v>
      </c>
      <c r="L79" s="39">
        <v>5.5369999999999999</v>
      </c>
      <c r="M79" s="39">
        <v>0</v>
      </c>
      <c r="N79" s="39">
        <v>1.738</v>
      </c>
      <c r="O79" s="39">
        <v>1.4E-2</v>
      </c>
    </row>
    <row r="80" spans="1:15" s="78" customFormat="1" x14ac:dyDescent="0.25">
      <c r="D80" s="79"/>
      <c r="H80" s="2">
        <f>ABS(((H78-H79)/(H78+H79)/2)*100)</f>
        <v>2.9133822493809749</v>
      </c>
      <c r="I80" s="2">
        <f t="shared" ref="I80" si="121">ABS(((I78-I79)/(I78+I79)/2)*100)</f>
        <v>5.2777777777777732</v>
      </c>
      <c r="J80" s="2">
        <f t="shared" ref="J80" si="122">ABS(((J78-J79)/(J78+J79)/2)*100)</f>
        <v>1.0563446880142242</v>
      </c>
      <c r="K80" s="2">
        <f t="shared" ref="K80" si="123">ABS(((K78-K79)/(K78+K79)/2)*100)</f>
        <v>6.1917443408788264</v>
      </c>
      <c r="L80" s="2">
        <f t="shared" ref="L80" si="124">ABS(((L78-L79)/(L78+L79)/2)*100)</f>
        <v>6.953301789755197</v>
      </c>
      <c r="M80" s="2"/>
      <c r="N80" s="2">
        <f t="shared" ref="N80" si="125">ABS(((N78-N79)/(N78+N79)/2)*100)</f>
        <v>3.4796573875803003</v>
      </c>
      <c r="O80" s="2">
        <f t="shared" ref="O80" si="126">ABS(((O78-O79)/(O78+O79)/2)*100)</f>
        <v>0</v>
      </c>
    </row>
    <row r="81" spans="1:15" x14ac:dyDescent="0.25">
      <c r="D81" s="1"/>
    </row>
    <row r="82" spans="1:15" x14ac:dyDescent="0.25">
      <c r="A82" t="s">
        <v>40</v>
      </c>
      <c r="B82" t="s">
        <v>48</v>
      </c>
      <c r="C82" t="s">
        <v>2</v>
      </c>
      <c r="D82" s="1">
        <v>44129.422222222223</v>
      </c>
      <c r="E82" t="s">
        <v>47</v>
      </c>
      <c r="F82" t="s">
        <v>47</v>
      </c>
      <c r="G82" t="s">
        <v>0</v>
      </c>
      <c r="H82">
        <v>0.47399999999999998</v>
      </c>
      <c r="I82">
        <v>0.13100000000000001</v>
      </c>
      <c r="J82">
        <v>0.33500000000000002</v>
      </c>
      <c r="K82">
        <v>4.3540000000000001</v>
      </c>
      <c r="L82">
        <v>2.1999999999999999E-2</v>
      </c>
      <c r="M82">
        <v>13.492000000000001</v>
      </c>
      <c r="N82">
        <v>0</v>
      </c>
      <c r="O82">
        <v>81.191999999999993</v>
      </c>
    </row>
    <row r="83" spans="1:15" x14ac:dyDescent="0.25">
      <c r="A83" s="41" t="s">
        <v>40</v>
      </c>
      <c r="B83" s="41" t="s">
        <v>48</v>
      </c>
      <c r="C83" s="41" t="s">
        <v>2</v>
      </c>
      <c r="D83" s="42">
        <v>44129.422222222223</v>
      </c>
      <c r="E83" s="41" t="s">
        <v>395</v>
      </c>
      <c r="F83" s="41" t="s">
        <v>395</v>
      </c>
      <c r="G83" s="41" t="s">
        <v>375</v>
      </c>
      <c r="H83" s="41">
        <v>0.22800000000000001</v>
      </c>
      <c r="I83" s="41">
        <v>0.125</v>
      </c>
      <c r="J83" s="41">
        <v>0.19900000000000001</v>
      </c>
      <c r="K83" s="41">
        <v>1.5369999999999999</v>
      </c>
      <c r="L83" s="41">
        <v>7.0000000000000001E-3</v>
      </c>
      <c r="M83" s="41">
        <v>18.754000000000001</v>
      </c>
      <c r="N83" s="41">
        <v>0</v>
      </c>
      <c r="O83" s="41">
        <v>79.150000000000006</v>
      </c>
    </row>
    <row r="84" spans="1:15" s="78" customFormat="1" x14ac:dyDescent="0.25">
      <c r="D84" s="79"/>
      <c r="H84" s="2">
        <f>ABS(((H82-H83)/(H82+H83)/2)*100)</f>
        <v>17.52136752136752</v>
      </c>
      <c r="I84" s="2">
        <f t="shared" ref="I84" si="127">ABS(((I82-I83)/(I82+I83)/2)*100)</f>
        <v>1.1718750000000011</v>
      </c>
      <c r="J84" s="2">
        <f t="shared" ref="J84" si="128">ABS(((J82-J83)/(J82+J83)/2)*100)</f>
        <v>12.734082397003746</v>
      </c>
      <c r="K84" s="2">
        <f t="shared" ref="K84" si="129">ABS(((K82-K83)/(K82+K83)/2)*100)</f>
        <v>23.909353250721441</v>
      </c>
      <c r="L84" s="2">
        <f t="shared" ref="L84" si="130">ABS(((L82-L83)/(L82+L83)/2)*100)</f>
        <v>25.862068965517242</v>
      </c>
      <c r="M84" s="2">
        <f t="shared" ref="M84" si="131">ABS(((M82-M83)/(M82+M83)/2)*100)</f>
        <v>8.1591515226694789</v>
      </c>
      <c r="N84" s="2"/>
      <c r="O84" s="2">
        <f t="shared" ref="O84" si="132">ABS(((O82-O83)/(O82+O83)/2)*100)</f>
        <v>0.63676391712713687</v>
      </c>
    </row>
    <row r="85" spans="1:15" x14ac:dyDescent="0.25">
      <c r="D85" s="1"/>
    </row>
    <row r="86" spans="1:15" x14ac:dyDescent="0.25">
      <c r="A86" t="s">
        <v>40</v>
      </c>
      <c r="B86" t="s">
        <v>46</v>
      </c>
      <c r="C86" t="s">
        <v>2</v>
      </c>
      <c r="D86" s="1">
        <v>44125.59375</v>
      </c>
      <c r="E86" t="s">
        <v>45</v>
      </c>
      <c r="F86" t="s">
        <v>45</v>
      </c>
      <c r="G86" t="s">
        <v>0</v>
      </c>
      <c r="H86">
        <v>29.282</v>
      </c>
      <c r="I86">
        <v>14.627000000000001</v>
      </c>
      <c r="J86">
        <v>35.646000000000001</v>
      </c>
      <c r="K86">
        <v>8.2360000000000007</v>
      </c>
      <c r="L86">
        <v>6.6849999999999996</v>
      </c>
      <c r="M86">
        <v>0.30399999999999999</v>
      </c>
      <c r="N86">
        <v>1.756</v>
      </c>
      <c r="O86">
        <v>3.464</v>
      </c>
    </row>
    <row r="87" spans="1:15" x14ac:dyDescent="0.25">
      <c r="A87" s="43" t="s">
        <v>40</v>
      </c>
      <c r="B87" s="43" t="s">
        <v>46</v>
      </c>
      <c r="C87" s="43" t="s">
        <v>2</v>
      </c>
      <c r="D87" s="44">
        <v>44125.59375</v>
      </c>
      <c r="E87" s="43" t="s">
        <v>396</v>
      </c>
      <c r="F87" s="43" t="s">
        <v>396</v>
      </c>
      <c r="G87" s="43" t="s">
        <v>375</v>
      </c>
      <c r="H87" s="43">
        <v>20.280999999999999</v>
      </c>
      <c r="I87" s="43">
        <v>21.132999999999999</v>
      </c>
      <c r="J87" s="43">
        <v>37.280999999999999</v>
      </c>
      <c r="K87" s="43">
        <v>4.4790000000000001</v>
      </c>
      <c r="L87" s="43">
        <v>11.329000000000001</v>
      </c>
      <c r="M87" s="43">
        <v>0.30199999999999999</v>
      </c>
      <c r="N87" s="43">
        <v>3.1320000000000001</v>
      </c>
      <c r="O87" s="43">
        <v>2.0640000000000001</v>
      </c>
    </row>
    <row r="88" spans="1:15" s="78" customFormat="1" x14ac:dyDescent="0.25">
      <c r="D88" s="79"/>
      <c r="H88" s="2">
        <f>ABS(((H86-H87)/(H86+H87)/2)*100)</f>
        <v>9.0803623670883535</v>
      </c>
      <c r="I88" s="2">
        <f t="shared" ref="I88" si="133">ABS(((I86-I87)/(I86+I87)/2)*100)</f>
        <v>9.0967561521252787</v>
      </c>
      <c r="J88" s="2">
        <f t="shared" ref="J88" si="134">ABS(((J86-J87)/(J86+J87)/2)*100)</f>
        <v>1.1209839976963252</v>
      </c>
      <c r="K88" s="2">
        <f t="shared" ref="K88" si="135">ABS(((K86-K87)/(K86+K87)/2)*100)</f>
        <v>14.773889107353522</v>
      </c>
      <c r="L88" s="2">
        <f t="shared" ref="L88" si="136">ABS(((L86-L87)/(L86+L87)/2)*100)</f>
        <v>12.889974464305542</v>
      </c>
      <c r="M88" s="2">
        <f t="shared" ref="M88" si="137">ABS(((M86-M87)/(M86+M87)/2)*100)</f>
        <v>0.16501650165016518</v>
      </c>
      <c r="N88" s="2">
        <f t="shared" ref="N88" si="138">ABS(((N86-N87)/(N86+N87)/2)*100)</f>
        <v>14.075286415711949</v>
      </c>
      <c r="O88" s="2">
        <f t="shared" ref="O88" si="139">ABS(((O86-O87)/(O86+O87)/2)*100)</f>
        <v>12.662807525325615</v>
      </c>
    </row>
    <row r="89" spans="1:15" x14ac:dyDescent="0.25">
      <c r="D89" s="1"/>
    </row>
    <row r="90" spans="1:15" x14ac:dyDescent="0.25">
      <c r="A90" t="s">
        <v>40</v>
      </c>
      <c r="B90" t="s">
        <v>44</v>
      </c>
      <c r="C90" t="s">
        <v>2</v>
      </c>
      <c r="D90" s="1">
        <v>44126.436111111114</v>
      </c>
      <c r="E90" t="s">
        <v>43</v>
      </c>
      <c r="F90" t="s">
        <v>43</v>
      </c>
      <c r="G90" t="s">
        <v>0</v>
      </c>
      <c r="H90">
        <v>9.4339999999999993</v>
      </c>
      <c r="I90">
        <v>9.6199999999999992</v>
      </c>
      <c r="J90">
        <v>6.0570000000000004</v>
      </c>
      <c r="K90">
        <v>9.0690000000000008</v>
      </c>
      <c r="L90">
        <v>20.157</v>
      </c>
      <c r="M90">
        <v>0.60799999999999998</v>
      </c>
      <c r="N90">
        <v>40.796999999999997</v>
      </c>
      <c r="O90">
        <v>4.2590000000000003</v>
      </c>
    </row>
    <row r="91" spans="1:15" x14ac:dyDescent="0.25">
      <c r="A91" s="45" t="s">
        <v>40</v>
      </c>
      <c r="B91" s="45" t="s">
        <v>44</v>
      </c>
      <c r="C91" s="45" t="s">
        <v>2</v>
      </c>
      <c r="D91" s="46">
        <v>44126.436111111114</v>
      </c>
      <c r="E91" s="45" t="s">
        <v>397</v>
      </c>
      <c r="F91" s="45" t="s">
        <v>397</v>
      </c>
      <c r="G91" s="45" t="s">
        <v>375</v>
      </c>
      <c r="H91" s="45">
        <v>13.561999999999999</v>
      </c>
      <c r="I91" s="45">
        <v>12.426</v>
      </c>
      <c r="J91" s="45">
        <v>9.032</v>
      </c>
      <c r="K91" s="45">
        <v>10.891999999999999</v>
      </c>
      <c r="L91" s="45">
        <v>19.555</v>
      </c>
      <c r="M91" s="45">
        <v>0.61399999999999999</v>
      </c>
      <c r="N91" s="45">
        <v>28.532</v>
      </c>
      <c r="O91" s="45">
        <v>5.3879999999999999</v>
      </c>
    </row>
    <row r="92" spans="1:15" s="78" customFormat="1" x14ac:dyDescent="0.25">
      <c r="D92" s="79"/>
      <c r="H92" s="2">
        <f>ABS(((H90-H91)/(H90+H91)/2)*100)</f>
        <v>8.9754739954774738</v>
      </c>
      <c r="I92" s="2">
        <f t="shared" ref="I92" si="140">ABS(((I90-I91)/(I90+I91)/2)*100)</f>
        <v>6.3639662523813865</v>
      </c>
      <c r="J92" s="2">
        <f t="shared" ref="J92" si="141">ABS(((J90-J91)/(J90+J91)/2)*100)</f>
        <v>9.8581748293458791</v>
      </c>
      <c r="K92" s="2">
        <f t="shared" ref="K92" si="142">ABS(((K90-K91)/(K90+K91)/2)*100)</f>
        <v>4.566404488753065</v>
      </c>
      <c r="L92" s="2">
        <f t="shared" ref="L92" si="143">ABS(((L90-L91)/(L90+L91)/2)*100)</f>
        <v>0.75795729250604382</v>
      </c>
      <c r="M92" s="2">
        <f t="shared" ref="M92" si="144">ABS(((M90-M91)/(M90+M91)/2)*100)</f>
        <v>0.24549918166939466</v>
      </c>
      <c r="N92" s="2">
        <f t="shared" ref="N92" si="145">ABS(((N90-N91)/(N90+N91)/2)*100)</f>
        <v>8.8455047671248686</v>
      </c>
      <c r="O92" s="2">
        <f t="shared" ref="O92" si="146">ABS(((O90-O91)/(O90+O91)/2)*100)</f>
        <v>5.8515600704882322</v>
      </c>
    </row>
    <row r="93" spans="1:15" x14ac:dyDescent="0.25">
      <c r="D93" s="1"/>
    </row>
    <row r="94" spans="1:15" x14ac:dyDescent="0.25">
      <c r="A94" t="s">
        <v>40</v>
      </c>
      <c r="B94" t="s">
        <v>42</v>
      </c>
      <c r="C94" t="s">
        <v>2</v>
      </c>
      <c r="D94" s="1">
        <v>44127.438888888886</v>
      </c>
      <c r="E94" t="s">
        <v>41</v>
      </c>
      <c r="F94" t="s">
        <v>41</v>
      </c>
      <c r="G94" t="s">
        <v>0</v>
      </c>
      <c r="H94">
        <v>20.187000000000001</v>
      </c>
      <c r="I94">
        <v>20.625</v>
      </c>
      <c r="J94">
        <v>34.137</v>
      </c>
      <c r="K94">
        <v>6.9459999999999997</v>
      </c>
      <c r="L94">
        <v>10.928000000000001</v>
      </c>
      <c r="M94">
        <v>0.40100000000000002</v>
      </c>
      <c r="N94">
        <v>1.653</v>
      </c>
      <c r="O94">
        <v>5.1219999999999999</v>
      </c>
    </row>
    <row r="95" spans="1:15" x14ac:dyDescent="0.25">
      <c r="A95" s="47" t="s">
        <v>40</v>
      </c>
      <c r="B95" s="47" t="s">
        <v>42</v>
      </c>
      <c r="C95" s="47" t="s">
        <v>2</v>
      </c>
      <c r="D95" s="48">
        <v>44127.438888888886</v>
      </c>
      <c r="E95" s="47" t="s">
        <v>398</v>
      </c>
      <c r="F95" s="47" t="s">
        <v>398</v>
      </c>
      <c r="G95" s="47" t="s">
        <v>375</v>
      </c>
      <c r="H95" s="47">
        <v>22.757999999999999</v>
      </c>
      <c r="I95" s="47">
        <v>18.492000000000001</v>
      </c>
      <c r="J95" s="47">
        <v>31.478000000000002</v>
      </c>
      <c r="K95" s="47">
        <v>8.4269999999999996</v>
      </c>
      <c r="L95" s="47">
        <v>10.615</v>
      </c>
      <c r="M95" s="47">
        <v>0.30099999999999999</v>
      </c>
      <c r="N95" s="47">
        <v>1.526</v>
      </c>
      <c r="O95" s="47">
        <v>6.4029999999999996</v>
      </c>
    </row>
    <row r="96" spans="1:15" s="78" customFormat="1" x14ac:dyDescent="0.25">
      <c r="D96" s="79"/>
      <c r="H96" s="2">
        <f>ABS(((H94-H95)/(H94+H95)/2)*100)</f>
        <v>2.9933636046105461</v>
      </c>
      <c r="I96" s="2">
        <f t="shared" ref="I96" si="147">ABS(((I94-I95)/(I94+I95)/2)*100)</f>
        <v>2.7264360763862245</v>
      </c>
      <c r="J96" s="2">
        <f t="shared" ref="J96" si="148">ABS(((J94-J95)/(J94+J95)/2)*100)</f>
        <v>2.0262135182503989</v>
      </c>
      <c r="K96" s="2">
        <f t="shared" ref="K96" si="149">ABS(((K94-K95)/(K94+K95)/2)*100)</f>
        <v>4.8168867494958691</v>
      </c>
      <c r="L96" s="2">
        <f t="shared" ref="L96" si="150">ABS(((L94-L95)/(L94+L95)/2)*100)</f>
        <v>0.72645406860697359</v>
      </c>
      <c r="M96" s="2">
        <f t="shared" ref="M96" si="151">ABS(((M94-M95)/(M94+M95)/2)*100)</f>
        <v>7.122507122507125</v>
      </c>
      <c r="N96" s="2">
        <f t="shared" ref="N96" si="152">ABS(((N94-N95)/(N94+N95)/2)*100)</f>
        <v>1.9974834853727585</v>
      </c>
      <c r="O96" s="2">
        <f t="shared" ref="O96" si="153">ABS(((O94-O95)/(O94+O95)/2)*100)</f>
        <v>5.5574837310195218</v>
      </c>
    </row>
    <row r="97" spans="1:17" x14ac:dyDescent="0.25">
      <c r="D97" s="1"/>
    </row>
    <row r="98" spans="1:17" x14ac:dyDescent="0.25">
      <c r="A98" t="s">
        <v>40</v>
      </c>
      <c r="B98" t="s">
        <v>39</v>
      </c>
      <c r="C98" t="s">
        <v>2</v>
      </c>
      <c r="D98" s="1">
        <v>44119.443055555559</v>
      </c>
      <c r="E98" t="s">
        <v>38</v>
      </c>
      <c r="F98" t="s">
        <v>38</v>
      </c>
      <c r="G98" t="s">
        <v>0</v>
      </c>
      <c r="H98">
        <v>2.3849999999999998</v>
      </c>
      <c r="I98">
        <v>48.216000000000001</v>
      </c>
      <c r="J98">
        <v>28.001999999999999</v>
      </c>
      <c r="K98">
        <v>0.78600000000000003</v>
      </c>
      <c r="L98">
        <v>17.321000000000002</v>
      </c>
      <c r="M98">
        <v>0</v>
      </c>
      <c r="N98">
        <v>3.2170000000000001</v>
      </c>
      <c r="O98">
        <v>7.3999999999999996E-2</v>
      </c>
    </row>
    <row r="99" spans="1:17" x14ac:dyDescent="0.25">
      <c r="A99" s="49" t="s">
        <v>40</v>
      </c>
      <c r="B99" s="49" t="s">
        <v>39</v>
      </c>
      <c r="C99" s="49" t="s">
        <v>2</v>
      </c>
      <c r="D99" s="50">
        <v>44119.443055555559</v>
      </c>
      <c r="E99" s="49" t="s">
        <v>399</v>
      </c>
      <c r="F99" s="49" t="s">
        <v>399</v>
      </c>
      <c r="G99" s="49" t="s">
        <v>375</v>
      </c>
      <c r="H99" s="49">
        <v>1.8779999999999999</v>
      </c>
      <c r="I99" s="49">
        <v>49.036999999999999</v>
      </c>
      <c r="J99" s="49">
        <v>30.170999999999999</v>
      </c>
      <c r="K99" s="49">
        <v>0.81100000000000005</v>
      </c>
      <c r="L99" s="49">
        <v>15.532</v>
      </c>
      <c r="M99" s="49">
        <v>0</v>
      </c>
      <c r="N99" s="49">
        <v>2.4990000000000001</v>
      </c>
      <c r="O99" s="49">
        <v>7.1999999999999995E-2</v>
      </c>
    </row>
    <row r="100" spans="1:17" s="78" customFormat="1" x14ac:dyDescent="0.25">
      <c r="D100" s="79"/>
      <c r="H100" s="2">
        <f>ABS(((H98-H99)/(H98+H99)/2)*100)</f>
        <v>5.9465165376495408</v>
      </c>
      <c r="I100" s="2">
        <f t="shared" ref="I100" si="154">ABS(((I98-I99)/(I98+I99)/2)*100)</f>
        <v>0.42209494822781712</v>
      </c>
      <c r="J100" s="2">
        <f t="shared" ref="J100" si="155">ABS(((J98-J99)/(J98+J99)/2)*100)</f>
        <v>1.8642669279562687</v>
      </c>
      <c r="K100" s="2">
        <f t="shared" ref="K100" si="156">ABS(((K98-K99)/(K98+K99)/2)*100)</f>
        <v>0.7827175954915474</v>
      </c>
      <c r="L100" s="2">
        <f t="shared" ref="L100" si="157">ABS(((L98-L99)/(L98+L99)/2)*100)</f>
        <v>2.7227346056676733</v>
      </c>
      <c r="M100" s="2"/>
      <c r="N100" s="2">
        <f t="shared" ref="N100" si="158">ABS(((N98-N99)/(N98+N99)/2)*100)</f>
        <v>6.2806158152554232</v>
      </c>
      <c r="O100" s="2">
        <f t="shared" ref="O100" si="159">ABS(((O98-O99)/(O98+O99)/2)*100)</f>
        <v>0.6849315068493157</v>
      </c>
    </row>
    <row r="101" spans="1:17" x14ac:dyDescent="0.25">
      <c r="D101" s="1"/>
    </row>
    <row r="102" spans="1:17" x14ac:dyDescent="0.25">
      <c r="A102" t="s">
        <v>4</v>
      </c>
      <c r="B102" t="s">
        <v>37</v>
      </c>
      <c r="C102" t="s">
        <v>2</v>
      </c>
      <c r="D102" s="1">
        <v>44177.337500000001</v>
      </c>
      <c r="E102" t="s">
        <v>36</v>
      </c>
      <c r="F102" t="s">
        <v>36</v>
      </c>
      <c r="G102" t="s">
        <v>0</v>
      </c>
      <c r="H102">
        <v>27.838999999999999</v>
      </c>
      <c r="I102">
        <v>9.69</v>
      </c>
      <c r="J102">
        <v>56.533000000000001</v>
      </c>
      <c r="K102">
        <v>2.6120000000000001</v>
      </c>
      <c r="L102">
        <v>2.41</v>
      </c>
      <c r="M102">
        <v>0</v>
      </c>
      <c r="N102">
        <v>0.75800000000000001</v>
      </c>
      <c r="O102">
        <v>0.158</v>
      </c>
      <c r="P102">
        <v>39.380000000000003</v>
      </c>
    </row>
    <row r="103" spans="1:17" x14ac:dyDescent="0.25">
      <c r="A103" s="51" t="s">
        <v>4</v>
      </c>
      <c r="B103" s="51" t="s">
        <v>37</v>
      </c>
      <c r="C103" s="51" t="s">
        <v>2</v>
      </c>
      <c r="D103" s="52">
        <v>44177.332638888889</v>
      </c>
      <c r="E103" s="51" t="s">
        <v>400</v>
      </c>
      <c r="F103" s="51" t="s">
        <v>400</v>
      </c>
      <c r="G103" s="51" t="s">
        <v>375</v>
      </c>
      <c r="H103" s="51">
        <v>28.995999999999999</v>
      </c>
      <c r="I103" s="51">
        <v>6.734</v>
      </c>
      <c r="J103" s="51">
        <v>59.5</v>
      </c>
      <c r="K103" s="51">
        <v>2.6850000000000001</v>
      </c>
      <c r="L103" s="51">
        <v>1.2450000000000001</v>
      </c>
      <c r="M103" s="51">
        <v>0</v>
      </c>
      <c r="N103" s="51">
        <v>0.67400000000000004</v>
      </c>
      <c r="O103" s="51">
        <v>0.16600000000000001</v>
      </c>
      <c r="P103" s="51">
        <v>37.6</v>
      </c>
      <c r="Q103" s="51"/>
    </row>
    <row r="104" spans="1:17" s="78" customFormat="1" x14ac:dyDescent="0.25">
      <c r="D104" s="79"/>
      <c r="H104" s="2">
        <f>ABS(((H102-H103)/(H102+H103)/2)*100)</f>
        <v>1.0178587138207094</v>
      </c>
      <c r="I104" s="2">
        <f t="shared" ref="I104" si="160">ABS(((I102-I103)/(I102+I103)/2)*100)</f>
        <v>8.9990258158792003</v>
      </c>
      <c r="J104" s="2">
        <f t="shared" ref="J104" si="161">ABS(((J102-J103)/(J102+J103)/2)*100)</f>
        <v>1.2785155947015068</v>
      </c>
      <c r="K104" s="2">
        <f t="shared" ref="K104" si="162">ABS(((K102-K103)/(K102+K103)/2)*100)</f>
        <v>0.68906928450066018</v>
      </c>
      <c r="L104" s="2">
        <f t="shared" ref="L104" si="163">ABS(((L102-L103)/(L102+L103)/2)*100)</f>
        <v>15.937072503419971</v>
      </c>
      <c r="M104" s="2"/>
      <c r="N104" s="2">
        <f t="shared" ref="N104" si="164">ABS(((N102-N103)/(N102+N103)/2)*100)</f>
        <v>2.9329608938547476</v>
      </c>
      <c r="O104" s="2">
        <f t="shared" ref="O104:P104" si="165">ABS(((O102-O103)/(O102+O103)/2)*100)</f>
        <v>1.2345679012345689</v>
      </c>
      <c r="P104" s="2">
        <f t="shared" si="165"/>
        <v>1.1561444531047032</v>
      </c>
    </row>
    <row r="105" spans="1:17" x14ac:dyDescent="0.25">
      <c r="D105" s="1"/>
    </row>
    <row r="106" spans="1:17" x14ac:dyDescent="0.25">
      <c r="A106" t="s">
        <v>4</v>
      </c>
      <c r="B106" t="s">
        <v>35</v>
      </c>
      <c r="C106" t="s">
        <v>2</v>
      </c>
      <c r="D106" s="1">
        <v>44122.393055555556</v>
      </c>
      <c r="E106" t="s">
        <v>34</v>
      </c>
      <c r="F106" t="s">
        <v>34</v>
      </c>
      <c r="G106" t="s">
        <v>0</v>
      </c>
      <c r="H106">
        <v>2.5999999999999999E-2</v>
      </c>
      <c r="I106">
        <v>2.3039999999999998</v>
      </c>
      <c r="J106">
        <v>7.8E-2</v>
      </c>
      <c r="K106">
        <v>0</v>
      </c>
      <c r="L106">
        <v>65.370999999999995</v>
      </c>
      <c r="M106">
        <v>0</v>
      </c>
      <c r="N106">
        <v>32.220999999999997</v>
      </c>
      <c r="O106">
        <v>0</v>
      </c>
      <c r="P106">
        <v>0.25</v>
      </c>
    </row>
    <row r="107" spans="1:17" x14ac:dyDescent="0.25">
      <c r="A107" s="53" t="s">
        <v>4</v>
      </c>
      <c r="B107" s="53" t="s">
        <v>35</v>
      </c>
      <c r="C107" s="53" t="s">
        <v>2</v>
      </c>
      <c r="D107" s="54">
        <v>44122.393055555556</v>
      </c>
      <c r="E107" s="53" t="s">
        <v>401</v>
      </c>
      <c r="F107" s="53" t="s">
        <v>401</v>
      </c>
      <c r="G107" s="53" t="s">
        <v>375</v>
      </c>
      <c r="H107" s="53">
        <v>6.8000000000000005E-2</v>
      </c>
      <c r="I107" s="53">
        <v>2.673</v>
      </c>
      <c r="J107" s="53">
        <v>0.104</v>
      </c>
      <c r="K107" s="53">
        <v>0</v>
      </c>
      <c r="L107" s="53">
        <v>68.634</v>
      </c>
      <c r="M107" s="53">
        <v>0</v>
      </c>
      <c r="N107" s="53">
        <v>28.521000000000001</v>
      </c>
      <c r="O107" s="53">
        <v>0</v>
      </c>
      <c r="P107" s="53">
        <v>0.3</v>
      </c>
      <c r="Q107" s="53"/>
    </row>
    <row r="108" spans="1:17" s="78" customFormat="1" x14ac:dyDescent="0.25">
      <c r="D108" s="79"/>
      <c r="H108" s="2">
        <f>ABS(((H106-H107)/(H106+H107)/2)*100)</f>
        <v>22.340425531914899</v>
      </c>
      <c r="I108" s="2">
        <f t="shared" ref="I108" si="166">ABS(((I106-I107)/(I106+I107)/2)*100)</f>
        <v>3.7070524412296586</v>
      </c>
      <c r="J108" s="2">
        <f t="shared" ref="J108" si="167">ABS(((J106-J107)/(J106+J107)/2)*100)</f>
        <v>7.1428571428571423</v>
      </c>
      <c r="K108" s="2"/>
      <c r="L108" s="2">
        <f t="shared" ref="L108" si="168">ABS(((L106-L107)/(L106+L107)/2)*100)</f>
        <v>1.2174918846311726</v>
      </c>
      <c r="M108" s="2"/>
      <c r="N108" s="2">
        <f t="shared" ref="N108" si="169">ABS(((N106-N107)/(N106+N107)/2)*100)</f>
        <v>3.0456685654077869</v>
      </c>
      <c r="O108" s="2"/>
      <c r="P108" s="2">
        <f t="shared" ref="P108" si="170">ABS(((P106-P107)/(P106+P107)/2)*100)</f>
        <v>4.5454545454545441</v>
      </c>
    </row>
    <row r="109" spans="1:17" x14ac:dyDescent="0.25">
      <c r="D109" s="1"/>
    </row>
    <row r="110" spans="1:17" x14ac:dyDescent="0.25">
      <c r="A110" t="s">
        <v>4</v>
      </c>
      <c r="B110" t="s">
        <v>32</v>
      </c>
      <c r="C110" t="s">
        <v>2</v>
      </c>
      <c r="D110" s="1">
        <v>44158.393055555556</v>
      </c>
      <c r="E110" t="s">
        <v>33</v>
      </c>
      <c r="F110" t="s">
        <v>33</v>
      </c>
      <c r="G110" t="s">
        <v>0</v>
      </c>
      <c r="H110">
        <v>1.452</v>
      </c>
      <c r="I110">
        <v>3.738</v>
      </c>
      <c r="J110">
        <v>0.85499999999999998</v>
      </c>
      <c r="K110">
        <v>0.65300000000000002</v>
      </c>
      <c r="L110">
        <v>46.423999999999999</v>
      </c>
      <c r="M110">
        <v>0.20100000000000001</v>
      </c>
      <c r="N110">
        <v>44.13</v>
      </c>
      <c r="O110">
        <v>2.548</v>
      </c>
      <c r="P110">
        <v>1.57</v>
      </c>
    </row>
    <row r="111" spans="1:17" x14ac:dyDescent="0.25">
      <c r="A111" s="55" t="s">
        <v>4</v>
      </c>
      <c r="B111" s="55" t="s">
        <v>32</v>
      </c>
      <c r="C111" s="55" t="s">
        <v>2</v>
      </c>
      <c r="D111" s="56">
        <v>44158.390277777777</v>
      </c>
      <c r="E111" s="55" t="s">
        <v>402</v>
      </c>
      <c r="F111" s="55" t="s">
        <v>402</v>
      </c>
      <c r="G111" s="55" t="s">
        <v>375</v>
      </c>
      <c r="H111" s="55">
        <v>2.714</v>
      </c>
      <c r="I111" s="55">
        <v>7</v>
      </c>
      <c r="J111" s="55">
        <v>2.4009999999999998</v>
      </c>
      <c r="K111" s="55">
        <v>0.94199999999999995</v>
      </c>
      <c r="L111" s="55">
        <v>48.116999999999997</v>
      </c>
      <c r="M111" s="55">
        <v>0.30299999999999999</v>
      </c>
      <c r="N111" s="55">
        <v>35.759</v>
      </c>
      <c r="O111" s="55">
        <v>2.7650000000000001</v>
      </c>
      <c r="P111" s="55">
        <v>2.0499999999999998</v>
      </c>
      <c r="Q111" s="55"/>
    </row>
    <row r="112" spans="1:17" s="78" customFormat="1" x14ac:dyDescent="0.25">
      <c r="D112" s="79"/>
      <c r="H112" s="2">
        <f>ABS(((H110-H111)/(H110+H111)/2)*100)</f>
        <v>15.146423427748438</v>
      </c>
      <c r="I112" s="2">
        <f t="shared" ref="I112" si="171">ABS(((I110-I111)/(I110+I111)/2)*100)</f>
        <v>15.189048239895698</v>
      </c>
      <c r="J112" s="2">
        <f t="shared" ref="J112" si="172">ABS(((J110-J111)/(J110+J111)/2)*100)</f>
        <v>23.740786240786242</v>
      </c>
      <c r="K112" s="2">
        <f t="shared" ref="K112" si="173">ABS(((K110-K111)/(K110+K111)/2)*100)</f>
        <v>9.059561128526644</v>
      </c>
      <c r="L112" s="2">
        <f t="shared" ref="L112" si="174">ABS(((L110-L111)/(L110+L111)/2)*100)</f>
        <v>0.89537872457452206</v>
      </c>
      <c r="M112" s="2">
        <f t="shared" ref="M112" si="175">ABS(((M110-M111)/(M110+M111)/2)*100)</f>
        <v>10.119047619047617</v>
      </c>
      <c r="N112" s="2">
        <f t="shared" ref="N112" si="176">ABS(((N110-N111)/(N110+N111)/2)*100)</f>
        <v>5.2391443127339192</v>
      </c>
      <c r="O112" s="2">
        <f t="shared" ref="O112:P112" si="177">ABS(((O110-O111)/(O110+O111)/2)*100)</f>
        <v>2.0421607378129125</v>
      </c>
      <c r="P112" s="2">
        <f t="shared" si="177"/>
        <v>6.6298342541436437</v>
      </c>
    </row>
    <row r="113" spans="1:16" x14ac:dyDescent="0.25">
      <c r="D113" s="1"/>
    </row>
    <row r="114" spans="1:16" x14ac:dyDescent="0.25">
      <c r="A114" t="s">
        <v>4</v>
      </c>
      <c r="B114" t="s">
        <v>32</v>
      </c>
      <c r="C114" t="s">
        <v>2</v>
      </c>
      <c r="D114" s="1">
        <v>44177.459027777775</v>
      </c>
      <c r="E114" t="s">
        <v>31</v>
      </c>
      <c r="F114" t="s">
        <v>31</v>
      </c>
      <c r="G114" t="s">
        <v>0</v>
      </c>
      <c r="H114">
        <v>0.221</v>
      </c>
      <c r="I114">
        <v>8.5739999999999998</v>
      </c>
      <c r="J114">
        <v>1.1379999999999999</v>
      </c>
      <c r="K114">
        <v>0.106</v>
      </c>
      <c r="L114">
        <v>53.563000000000002</v>
      </c>
      <c r="M114">
        <v>0.29899999999999999</v>
      </c>
      <c r="N114">
        <v>35.597999999999999</v>
      </c>
      <c r="O114">
        <v>0.5</v>
      </c>
      <c r="P114">
        <v>0.62</v>
      </c>
    </row>
    <row r="115" spans="1:16" x14ac:dyDescent="0.25">
      <c r="A115" s="57" t="s">
        <v>4</v>
      </c>
      <c r="B115" s="57" t="s">
        <v>32</v>
      </c>
      <c r="C115" s="57" t="s">
        <v>2</v>
      </c>
      <c r="D115" s="58">
        <v>44177.460416666669</v>
      </c>
      <c r="E115" s="57" t="s">
        <v>403</v>
      </c>
      <c r="F115" s="57" t="s">
        <v>403</v>
      </c>
      <c r="G115" s="57" t="s">
        <v>375</v>
      </c>
      <c r="H115" s="57">
        <v>0.191</v>
      </c>
      <c r="I115" s="57">
        <v>7.5759999999999996</v>
      </c>
      <c r="J115" s="57">
        <v>0.84</v>
      </c>
      <c r="K115" s="57">
        <v>8.2000000000000003E-2</v>
      </c>
      <c r="L115" s="57">
        <v>56.93</v>
      </c>
      <c r="M115" s="57">
        <v>0.39800000000000002</v>
      </c>
      <c r="N115" s="57">
        <v>33.179000000000002</v>
      </c>
      <c r="O115" s="57">
        <v>0.80400000000000005</v>
      </c>
      <c r="P115" s="57">
        <v>2.25</v>
      </c>
    </row>
    <row r="116" spans="1:16" s="78" customFormat="1" x14ac:dyDescent="0.25">
      <c r="D116" s="79"/>
      <c r="H116" s="2">
        <f>ABS(((H114-H115)/(H114+H115)/2)*100)</f>
        <v>3.6407766990291259</v>
      </c>
      <c r="I116" s="2">
        <f t="shared" ref="I116" si="178">ABS(((I114-I115)/(I114+I115)/2)*100)</f>
        <v>3.0897832817337472</v>
      </c>
      <c r="J116" s="2">
        <f t="shared" ref="J116" si="179">ABS(((J114-J115)/(J114+J115)/2)*100)</f>
        <v>7.5328614762386241</v>
      </c>
      <c r="K116" s="2">
        <f t="shared" ref="K116" si="180">ABS(((K114-K115)/(K114+K115)/2)*100)</f>
        <v>6.3829787234042534</v>
      </c>
      <c r="L116" s="2">
        <f t="shared" ref="L116" si="181">ABS(((L114-L115)/(L114+L115)/2)*100)</f>
        <v>1.5236259310544549</v>
      </c>
      <c r="M116" s="2">
        <f t="shared" ref="M116" si="182">ABS(((M114-M115)/(M114+M115)/2)*100)</f>
        <v>7.1018651362984224</v>
      </c>
      <c r="N116" s="2">
        <f t="shared" ref="N116" si="183">ABS(((N114-N115)/(N114+N115)/2)*100)</f>
        <v>1.7585820841269588</v>
      </c>
      <c r="O116" s="2">
        <f t="shared" ref="O116:P116" si="184">ABS(((O114-O115)/(O114+O115)/2)*100)</f>
        <v>11.656441717791413</v>
      </c>
      <c r="P116" s="2">
        <f t="shared" si="184"/>
        <v>28.397212543554005</v>
      </c>
    </row>
    <row r="117" spans="1:16" x14ac:dyDescent="0.25">
      <c r="D117" s="1"/>
    </row>
    <row r="118" spans="1:16" x14ac:dyDescent="0.25">
      <c r="A118" t="s">
        <v>4</v>
      </c>
      <c r="B118" t="s">
        <v>28</v>
      </c>
      <c r="C118" t="s">
        <v>2</v>
      </c>
      <c r="D118" s="1">
        <v>44124.412499999999</v>
      </c>
      <c r="E118" t="s">
        <v>30</v>
      </c>
      <c r="F118" t="s">
        <v>30</v>
      </c>
      <c r="G118" t="s">
        <v>0</v>
      </c>
      <c r="H118">
        <v>39.618000000000002</v>
      </c>
      <c r="I118">
        <v>12.571999999999999</v>
      </c>
      <c r="J118">
        <v>45.112000000000002</v>
      </c>
      <c r="K118">
        <v>1.726</v>
      </c>
      <c r="L118">
        <v>0.92800000000000005</v>
      </c>
      <c r="M118">
        <v>0</v>
      </c>
      <c r="N118">
        <v>3.5999999999999997E-2</v>
      </c>
      <c r="O118">
        <v>8.0000000000000002E-3</v>
      </c>
      <c r="P118">
        <v>1.38</v>
      </c>
    </row>
    <row r="119" spans="1:16" x14ac:dyDescent="0.25">
      <c r="A119" s="59" t="s">
        <v>4</v>
      </c>
      <c r="B119" s="59" t="s">
        <v>28</v>
      </c>
      <c r="C119" s="59" t="s">
        <v>2</v>
      </c>
      <c r="D119" s="60">
        <v>44124.412499999999</v>
      </c>
      <c r="E119" s="59" t="s">
        <v>404</v>
      </c>
      <c r="F119" s="59" t="s">
        <v>404</v>
      </c>
      <c r="G119" s="59" t="s">
        <v>375</v>
      </c>
      <c r="H119" s="59">
        <v>41.585999999999999</v>
      </c>
      <c r="I119" s="59">
        <v>13.422000000000001</v>
      </c>
      <c r="J119" s="59">
        <v>40.630000000000003</v>
      </c>
      <c r="K119" s="59">
        <v>2.9969999999999999</v>
      </c>
      <c r="L119" s="59">
        <v>1.331</v>
      </c>
      <c r="M119" s="59">
        <v>0</v>
      </c>
      <c r="N119" s="59">
        <v>0</v>
      </c>
      <c r="O119" s="59">
        <v>3.4000000000000002E-2</v>
      </c>
      <c r="P119" s="59">
        <v>0.56999999999999995</v>
      </c>
    </row>
    <row r="120" spans="1:16" s="78" customFormat="1" x14ac:dyDescent="0.25">
      <c r="D120" s="79"/>
      <c r="H120" s="2">
        <f>ABS(((H118-H119)/(H118+H119)/2)*100)</f>
        <v>1.211762967341508</v>
      </c>
      <c r="I120" s="2">
        <f t="shared" ref="I120" si="185">ABS(((I118-I119)/(I118+I119)/2)*100)</f>
        <v>1.6349926906209153</v>
      </c>
      <c r="J120" s="2">
        <f t="shared" ref="J120" si="186">ABS(((J118-J119)/(J118+J119)/2)*100)</f>
        <v>2.613654918243101</v>
      </c>
      <c r="K120" s="2">
        <f t="shared" ref="K120" si="187">ABS(((K118-K119)/(K118+K119)/2)*100)</f>
        <v>13.455430870209611</v>
      </c>
      <c r="L120" s="2">
        <f t="shared" ref="L120" si="188">ABS(((L118-L119)/(L118+L119)/2)*100)</f>
        <v>8.9198760513501529</v>
      </c>
      <c r="M120" s="2"/>
      <c r="N120" s="2">
        <f t="shared" ref="N120" si="189">ABS(((N118-N119)/(N118+N119)/2)*100)</f>
        <v>50</v>
      </c>
      <c r="O120" s="2">
        <f t="shared" ref="O120:P120" si="190">ABS(((O118-O119)/(O118+O119)/2)*100)</f>
        <v>30.952380952380953</v>
      </c>
      <c r="P120" s="2">
        <f t="shared" si="190"/>
        <v>20.76923076923077</v>
      </c>
    </row>
    <row r="121" spans="1:16" x14ac:dyDescent="0.25">
      <c r="D121" s="1"/>
    </row>
    <row r="122" spans="1:16" x14ac:dyDescent="0.25">
      <c r="A122" t="s">
        <v>4</v>
      </c>
      <c r="B122" t="s">
        <v>28</v>
      </c>
      <c r="C122" t="s">
        <v>2</v>
      </c>
      <c r="D122" s="1">
        <v>44161.459027777775</v>
      </c>
      <c r="E122" t="s">
        <v>29</v>
      </c>
      <c r="F122" t="s">
        <v>29</v>
      </c>
      <c r="G122" t="s">
        <v>0</v>
      </c>
      <c r="H122">
        <v>1.7649999999999999</v>
      </c>
      <c r="I122">
        <v>58.098999999999997</v>
      </c>
      <c r="J122">
        <v>29.407</v>
      </c>
      <c r="K122">
        <v>0.16600000000000001</v>
      </c>
      <c r="L122">
        <v>9.6639999999999997</v>
      </c>
      <c r="M122">
        <v>0</v>
      </c>
      <c r="N122">
        <v>0.89500000000000002</v>
      </c>
      <c r="O122">
        <v>4.0000000000000001E-3</v>
      </c>
      <c r="P122">
        <v>31.71</v>
      </c>
    </row>
    <row r="123" spans="1:16" x14ac:dyDescent="0.25">
      <c r="A123" s="61" t="s">
        <v>4</v>
      </c>
      <c r="B123" s="61" t="s">
        <v>28</v>
      </c>
      <c r="C123" s="61" t="s">
        <v>2</v>
      </c>
      <c r="D123" s="62">
        <v>44161.456944444442</v>
      </c>
      <c r="E123" s="61" t="s">
        <v>405</v>
      </c>
      <c r="F123" s="61" t="s">
        <v>405</v>
      </c>
      <c r="G123" s="61" t="s">
        <v>375</v>
      </c>
      <c r="H123" s="61">
        <v>2.331</v>
      </c>
      <c r="I123" s="61">
        <v>56.408000000000001</v>
      </c>
      <c r="J123" s="61">
        <v>31.456</v>
      </c>
      <c r="K123" s="61">
        <v>0.224</v>
      </c>
      <c r="L123" s="61">
        <v>9.3559999999999999</v>
      </c>
      <c r="M123" s="61">
        <v>0</v>
      </c>
      <c r="N123" s="61">
        <v>0.224</v>
      </c>
      <c r="O123" s="61">
        <v>2E-3</v>
      </c>
      <c r="P123" s="61">
        <v>0.72</v>
      </c>
    </row>
    <row r="124" spans="1:16" s="78" customFormat="1" x14ac:dyDescent="0.25">
      <c r="D124" s="79"/>
      <c r="H124" s="2">
        <f>ABS(((H122-H123)/(H122+H123)/2)*100)</f>
        <v>6.9091796875</v>
      </c>
      <c r="I124" s="2">
        <f t="shared" ref="I124" si="191">ABS(((I122-I123)/(I122+I123)/2)*100)</f>
        <v>0.73838280629131636</v>
      </c>
      <c r="J124" s="2">
        <f t="shared" ref="J124" si="192">ABS(((J122-J123)/(J122+J123)/2)*100)</f>
        <v>1.6832886975666657</v>
      </c>
      <c r="K124" s="2">
        <f t="shared" ref="K124" si="193">ABS(((K122-K123)/(K122+K123)/2)*100)</f>
        <v>7.4358974358974343</v>
      </c>
      <c r="L124" s="2">
        <f t="shared" ref="L124" si="194">ABS(((L122-L123)/(L122+L123)/2)*100)</f>
        <v>0.809674027339642</v>
      </c>
      <c r="M124" s="2"/>
      <c r="N124" s="2">
        <f t="shared" ref="N124" si="195">ABS(((N122-N123)/(N122+N123)/2)*100)</f>
        <v>29.982126899016983</v>
      </c>
      <c r="O124" s="2">
        <f t="shared" ref="O124:P124" si="196">ABS(((O122-O123)/(O122+O123)/2)*100)</f>
        <v>16.666666666666664</v>
      </c>
      <c r="P124" s="2">
        <f t="shared" si="196"/>
        <v>47.779833487511567</v>
      </c>
    </row>
    <row r="125" spans="1:16" x14ac:dyDescent="0.25">
      <c r="D125" s="1"/>
    </row>
    <row r="126" spans="1:16" x14ac:dyDescent="0.25">
      <c r="A126" t="s">
        <v>4</v>
      </c>
      <c r="B126" t="s">
        <v>28</v>
      </c>
      <c r="C126" t="s">
        <v>2</v>
      </c>
      <c r="D126" s="1">
        <v>44179.425000000003</v>
      </c>
      <c r="E126" t="s">
        <v>27</v>
      </c>
      <c r="F126" t="s">
        <v>27</v>
      </c>
      <c r="G126" t="s">
        <v>0</v>
      </c>
      <c r="H126">
        <v>33.457999999999998</v>
      </c>
      <c r="I126">
        <v>24.189</v>
      </c>
      <c r="J126">
        <v>37.786999999999999</v>
      </c>
      <c r="K126">
        <v>1.556</v>
      </c>
      <c r="L126">
        <v>2.6840000000000002</v>
      </c>
      <c r="M126">
        <v>0</v>
      </c>
      <c r="N126">
        <v>0.29199999999999998</v>
      </c>
      <c r="O126">
        <v>3.4000000000000002E-2</v>
      </c>
      <c r="P126">
        <v>0.69</v>
      </c>
    </row>
    <row r="127" spans="1:16" x14ac:dyDescent="0.25">
      <c r="A127" s="61" t="s">
        <v>4</v>
      </c>
      <c r="B127" s="61" t="s">
        <v>28</v>
      </c>
      <c r="C127" s="61" t="s">
        <v>2</v>
      </c>
      <c r="D127" s="62">
        <v>44179.418749999997</v>
      </c>
      <c r="E127" s="61" t="s">
        <v>406</v>
      </c>
      <c r="F127" s="61" t="s">
        <v>406</v>
      </c>
      <c r="G127" s="61" t="s">
        <v>375</v>
      </c>
      <c r="H127" s="61">
        <v>33.118000000000002</v>
      </c>
      <c r="I127" s="61">
        <v>24.67</v>
      </c>
      <c r="J127" s="61">
        <v>36.915999999999997</v>
      </c>
      <c r="K127" s="61">
        <v>1.9450000000000001</v>
      </c>
      <c r="L127" s="61">
        <v>2.758</v>
      </c>
      <c r="M127" s="61">
        <v>0</v>
      </c>
      <c r="N127" s="61">
        <v>0.56899999999999995</v>
      </c>
      <c r="O127" s="61">
        <v>2.4E-2</v>
      </c>
      <c r="P127" s="61">
        <v>0.47</v>
      </c>
    </row>
    <row r="128" spans="1:16" s="78" customFormat="1" x14ac:dyDescent="0.25">
      <c r="D128" s="79"/>
      <c r="H128" s="2">
        <f>ABS(((H126-H127)/(H126+H127)/2)*100)</f>
        <v>0.25534727229031207</v>
      </c>
      <c r="I128" s="2">
        <f t="shared" ref="I128" si="197">ABS(((I126-I127)/(I126+I127)/2)*100)</f>
        <v>0.49223275138664485</v>
      </c>
      <c r="J128" s="2">
        <f t="shared" ref="J128" si="198">ABS(((J126-J127)/(J126+J127)/2)*100)</f>
        <v>0.58297524865132733</v>
      </c>
      <c r="K128" s="2">
        <f t="shared" ref="K128" si="199">ABS(((K126-K127)/(K126+K127)/2)*100)</f>
        <v>5.5555555555555554</v>
      </c>
      <c r="L128" s="2">
        <f t="shared" ref="L128" si="200">ABS(((L126-L127)/(L126+L127)/2)*100)</f>
        <v>0.67989709665563991</v>
      </c>
      <c r="M128" s="2"/>
      <c r="N128" s="2">
        <f t="shared" ref="N128" si="201">ABS(((N126-N127)/(N126+N127)/2)*100)</f>
        <v>16.08594657375145</v>
      </c>
      <c r="O128" s="2">
        <f t="shared" ref="O128:P128" si="202">ABS(((O126-O127)/(O126+O127)/2)*100)</f>
        <v>8.6206896551724146</v>
      </c>
      <c r="P128" s="2">
        <f t="shared" si="202"/>
        <v>9.4827586206896548</v>
      </c>
    </row>
    <row r="130" spans="1:16" x14ac:dyDescent="0.25">
      <c r="A130" t="s">
        <v>4</v>
      </c>
      <c r="B130" s="63" t="s">
        <v>105</v>
      </c>
      <c r="C130" t="s">
        <v>2</v>
      </c>
      <c r="D130" s="1">
        <v>44124.30972222222</v>
      </c>
      <c r="E130" t="s">
        <v>26</v>
      </c>
      <c r="F130" t="s">
        <v>26</v>
      </c>
      <c r="G130" t="s">
        <v>0</v>
      </c>
      <c r="H130">
        <v>0.85499999999999998</v>
      </c>
      <c r="I130">
        <v>0.10199999999999999</v>
      </c>
      <c r="J130">
        <v>0.46300000000000002</v>
      </c>
      <c r="K130">
        <v>4.516</v>
      </c>
      <c r="L130">
        <v>1.6E-2</v>
      </c>
      <c r="M130">
        <v>18.818000000000001</v>
      </c>
      <c r="N130">
        <v>8.5999999999999993E-2</v>
      </c>
      <c r="O130">
        <v>75.144999999999996</v>
      </c>
      <c r="P130">
        <v>44.24</v>
      </c>
    </row>
    <row r="131" spans="1:16" x14ac:dyDescent="0.25">
      <c r="A131" s="66" t="s">
        <v>4</v>
      </c>
      <c r="B131" s="66" t="s">
        <v>105</v>
      </c>
      <c r="C131" s="66" t="s">
        <v>2</v>
      </c>
      <c r="D131" s="67">
        <v>44124.304861111108</v>
      </c>
      <c r="E131" s="66" t="s">
        <v>407</v>
      </c>
      <c r="F131" s="66" t="s">
        <v>407</v>
      </c>
      <c r="G131" s="66" t="s">
        <v>375</v>
      </c>
      <c r="H131" s="66">
        <v>1.17</v>
      </c>
      <c r="I131" s="66">
        <v>0.17799999999999999</v>
      </c>
      <c r="J131" s="66">
        <v>0.155</v>
      </c>
      <c r="K131" s="66">
        <v>5.4560000000000004</v>
      </c>
      <c r="L131" s="66">
        <v>8.5000000000000006E-2</v>
      </c>
      <c r="M131" s="66">
        <v>20.538</v>
      </c>
      <c r="N131" s="66">
        <v>0.20200000000000001</v>
      </c>
      <c r="O131" s="66">
        <v>72.215999999999994</v>
      </c>
      <c r="P131" s="66">
        <v>47.36</v>
      </c>
    </row>
    <row r="132" spans="1:16" s="78" customFormat="1" x14ac:dyDescent="0.25">
      <c r="D132" s="79"/>
      <c r="H132" s="2">
        <f>ABS(((H130-H131)/(H130+H131)/2)*100)</f>
        <v>7.7777777777777768</v>
      </c>
      <c r="I132" s="2">
        <f t="shared" ref="I132" si="203">ABS(((I130-I131)/(I130+I131)/2)*100)</f>
        <v>13.571428571428573</v>
      </c>
      <c r="J132" s="2">
        <f t="shared" ref="J132" si="204">ABS(((J130-J131)/(J130+J131)/2)*100)</f>
        <v>24.91909385113269</v>
      </c>
      <c r="K132" s="2">
        <f t="shared" ref="K132" si="205">ABS(((K130-K131)/(K130+K131)/2)*100)</f>
        <v>4.7131969514641003</v>
      </c>
      <c r="L132" s="2">
        <f t="shared" ref="L132" si="206">ABS(((L130-L131)/(L130+L131)/2)*100)</f>
        <v>34.158415841584159</v>
      </c>
      <c r="M132" s="2">
        <f t="shared" ref="M132" si="207">ABS(((M130-M131)/(M130+M131)/2)*100)</f>
        <v>2.1851814208761038</v>
      </c>
      <c r="N132" s="2">
        <f t="shared" ref="N132" si="208">ABS(((N130-N131)/(N130+N131)/2)*100)</f>
        <v>20.138888888888889</v>
      </c>
      <c r="O132" s="2">
        <f t="shared" ref="O132:P132" si="209">ABS(((O130-O131)/(O130+O131)/2)*100)</f>
        <v>0.9938179029729719</v>
      </c>
      <c r="P132" s="2">
        <f t="shared" si="209"/>
        <v>1.7030567685589506</v>
      </c>
    </row>
    <row r="134" spans="1:16" x14ac:dyDescent="0.25">
      <c r="A134" t="s">
        <v>4</v>
      </c>
      <c r="B134" s="64" t="s">
        <v>105</v>
      </c>
      <c r="C134" t="s">
        <v>2</v>
      </c>
      <c r="D134" s="1">
        <v>44161.258333333331</v>
      </c>
      <c r="E134" t="s">
        <v>25</v>
      </c>
      <c r="F134" t="s">
        <v>25</v>
      </c>
      <c r="G134" t="s">
        <v>0</v>
      </c>
      <c r="H134">
        <v>2.375</v>
      </c>
      <c r="I134">
        <v>0.111</v>
      </c>
      <c r="J134">
        <v>0.111</v>
      </c>
      <c r="K134">
        <v>4.1349999999999998</v>
      </c>
      <c r="L134">
        <v>4.2999999999999997E-2</v>
      </c>
      <c r="M134">
        <v>16.234000000000002</v>
      </c>
      <c r="N134">
        <v>0</v>
      </c>
      <c r="O134">
        <v>76.991</v>
      </c>
      <c r="P134">
        <v>29.96</v>
      </c>
    </row>
    <row r="135" spans="1:16" x14ac:dyDescent="0.25">
      <c r="A135" s="66" t="s">
        <v>4</v>
      </c>
      <c r="B135" s="66" t="s">
        <v>105</v>
      </c>
      <c r="C135" s="66" t="s">
        <v>2</v>
      </c>
      <c r="D135" s="67">
        <v>44161.25277777778</v>
      </c>
      <c r="E135" s="66" t="s">
        <v>408</v>
      </c>
      <c r="F135" s="66" t="s">
        <v>408</v>
      </c>
      <c r="G135" s="66" t="s">
        <v>375</v>
      </c>
      <c r="H135" s="66">
        <v>1.647</v>
      </c>
      <c r="I135" s="66">
        <v>0.09</v>
      </c>
      <c r="J135" s="66">
        <v>0.20499999999999999</v>
      </c>
      <c r="K135" s="66">
        <v>2.9910000000000001</v>
      </c>
      <c r="L135" s="66">
        <v>0.21299999999999999</v>
      </c>
      <c r="M135" s="66">
        <v>17.207000000000001</v>
      </c>
      <c r="N135" s="66">
        <v>0</v>
      </c>
      <c r="O135" s="66">
        <v>77.647000000000006</v>
      </c>
      <c r="P135" s="66">
        <v>29.68</v>
      </c>
    </row>
    <row r="136" spans="1:16" s="78" customFormat="1" x14ac:dyDescent="0.25">
      <c r="D136" s="79"/>
      <c r="H136" s="2">
        <f>ABS(((H134-H135)/(H134+H135)/2)*100)</f>
        <v>9.0502237692690191</v>
      </c>
      <c r="I136" s="2">
        <f t="shared" ref="I136" si="210">ABS(((I134-I135)/(I134+I135)/2)*100)</f>
        <v>5.2238805970149267</v>
      </c>
      <c r="J136" s="2">
        <f t="shared" ref="J136" si="211">ABS(((J134-J135)/(J134+J135)/2)*100)</f>
        <v>14.873417721518987</v>
      </c>
      <c r="K136" s="2">
        <f t="shared" ref="K136" si="212">ABS(((K134-K135)/(K134+K135)/2)*100)</f>
        <v>8.0269435868650003</v>
      </c>
      <c r="L136" s="2">
        <f t="shared" ref="L136" si="213">ABS(((L134-L135)/(L134+L135)/2)*100)</f>
        <v>33.203124999999993</v>
      </c>
      <c r="M136" s="2">
        <f t="shared" ref="M136" si="214">ABS(((M134-M135)/(M134+M135)/2)*100)</f>
        <v>1.4548009927932761</v>
      </c>
      <c r="N136" s="2"/>
      <c r="O136" s="2">
        <f t="shared" ref="O136:P136" si="215">ABS(((O134-O135)/(O134+O135)/2)*100)</f>
        <v>0.21210827868958659</v>
      </c>
      <c r="P136" s="2">
        <f t="shared" si="215"/>
        <v>0.23474178403755963</v>
      </c>
    </row>
    <row r="137" spans="1:16" x14ac:dyDescent="0.25">
      <c r="D137" s="1"/>
    </row>
    <row r="138" spans="1:16" x14ac:dyDescent="0.25">
      <c r="A138" t="s">
        <v>4</v>
      </c>
      <c r="B138" s="65" t="s">
        <v>105</v>
      </c>
      <c r="C138" t="s">
        <v>2</v>
      </c>
      <c r="D138" s="1">
        <v>44179.262499999997</v>
      </c>
      <c r="E138" t="s">
        <v>24</v>
      </c>
      <c r="F138" t="s">
        <v>24</v>
      </c>
      <c r="G138" t="s">
        <v>0</v>
      </c>
      <c r="H138">
        <v>4.1360000000000001</v>
      </c>
      <c r="I138">
        <v>0.17299999999999999</v>
      </c>
      <c r="J138">
        <v>0.28599999999999998</v>
      </c>
      <c r="K138">
        <v>5.6580000000000004</v>
      </c>
      <c r="L138">
        <v>0.151</v>
      </c>
      <c r="M138">
        <v>22.224</v>
      </c>
      <c r="N138">
        <v>0.128</v>
      </c>
      <c r="O138">
        <v>67.244</v>
      </c>
      <c r="P138">
        <v>54.6</v>
      </c>
    </row>
    <row r="139" spans="1:16" x14ac:dyDescent="0.25">
      <c r="A139" s="66" t="s">
        <v>4</v>
      </c>
      <c r="B139" s="66" t="s">
        <v>105</v>
      </c>
      <c r="C139" s="66" t="s">
        <v>2</v>
      </c>
      <c r="D139" s="67">
        <v>44179.257638888892</v>
      </c>
      <c r="E139" s="66" t="s">
        <v>409</v>
      </c>
      <c r="F139" s="66" t="s">
        <v>409</v>
      </c>
      <c r="G139" s="66" t="s">
        <v>375</v>
      </c>
      <c r="H139" s="66">
        <v>4.0209999999999999</v>
      </c>
      <c r="I139" s="66">
        <v>0.10199999999999999</v>
      </c>
      <c r="J139" s="66">
        <v>0.27500000000000002</v>
      </c>
      <c r="K139" s="66">
        <v>5.0179999999999998</v>
      </c>
      <c r="L139" s="66">
        <v>6.3E-2</v>
      </c>
      <c r="M139" s="66">
        <v>16.884</v>
      </c>
      <c r="N139" s="66">
        <v>4.7E-2</v>
      </c>
      <c r="O139" s="66">
        <v>73.59</v>
      </c>
      <c r="P139" s="66">
        <v>70.260000000000005</v>
      </c>
    </row>
    <row r="140" spans="1:16" s="78" customFormat="1" x14ac:dyDescent="0.25">
      <c r="D140" s="79"/>
      <c r="H140" s="2">
        <f>ABS(((H138-H139)/(H138+H139)/2)*100)</f>
        <v>0.70491602304769041</v>
      </c>
      <c r="I140" s="2">
        <f t="shared" ref="I140" si="216">ABS(((I138-I139)/(I138+I139)/2)*100)</f>
        <v>12.909090909090908</v>
      </c>
      <c r="J140" s="2">
        <f t="shared" ref="J140" si="217">ABS(((J138-J139)/(J138+J139)/2)*100)</f>
        <v>0.98039215686274106</v>
      </c>
      <c r="K140" s="2">
        <f t="shared" ref="K140" si="218">ABS(((K138-K139)/(K138+K139)/2)*100)</f>
        <v>2.9973772948669941</v>
      </c>
      <c r="L140" s="2">
        <f t="shared" ref="L140" si="219">ABS(((L138-L139)/(L138+L139)/2)*100)</f>
        <v>20.5607476635514</v>
      </c>
      <c r="M140" s="2">
        <f t="shared" ref="M140" si="220">ABS(((M138-M139)/(M138+M139)/2)*100)</f>
        <v>6.8272476219699287</v>
      </c>
      <c r="N140" s="2">
        <f t="shared" ref="N140" si="221">ABS(((N138-N139)/(N138+N139)/2)*100)</f>
        <v>23.142857142857146</v>
      </c>
      <c r="O140" s="2">
        <f t="shared" ref="O140:P140" si="222">ABS(((O138-O139)/(O138+O139)/2)*100)</f>
        <v>2.2530070863569889</v>
      </c>
      <c r="P140" s="2">
        <f t="shared" si="222"/>
        <v>6.2710235463719375</v>
      </c>
    </row>
    <row r="141" spans="1:16" x14ac:dyDescent="0.25">
      <c r="D141" s="1"/>
    </row>
    <row r="142" spans="1:16" x14ac:dyDescent="0.25">
      <c r="A142" t="s">
        <v>4</v>
      </c>
      <c r="B142" t="s">
        <v>21</v>
      </c>
      <c r="C142" t="s">
        <v>2</v>
      </c>
      <c r="D142" s="1">
        <v>44121.472222222219</v>
      </c>
      <c r="E142" t="s">
        <v>23</v>
      </c>
      <c r="F142" t="s">
        <v>23</v>
      </c>
      <c r="G142" t="s">
        <v>0</v>
      </c>
      <c r="H142">
        <v>3.27</v>
      </c>
      <c r="I142">
        <v>0.106</v>
      </c>
      <c r="J142">
        <v>0.29099999999999998</v>
      </c>
      <c r="K142">
        <v>61.695</v>
      </c>
      <c r="L142">
        <v>3.5000000000000003E-2</v>
      </c>
      <c r="M142">
        <v>9.2200000000000006</v>
      </c>
      <c r="N142">
        <v>0</v>
      </c>
      <c r="O142">
        <v>25.382999999999999</v>
      </c>
      <c r="P142">
        <v>66.66</v>
      </c>
    </row>
    <row r="143" spans="1:16" x14ac:dyDescent="0.25">
      <c r="A143" s="68" t="s">
        <v>4</v>
      </c>
      <c r="B143" s="68" t="s">
        <v>21</v>
      </c>
      <c r="C143" s="68" t="s">
        <v>2</v>
      </c>
      <c r="D143" s="69">
        <v>44121.472916666666</v>
      </c>
      <c r="E143" s="68" t="s">
        <v>410</v>
      </c>
      <c r="F143" s="68" t="s">
        <v>410</v>
      </c>
      <c r="G143" s="68" t="s">
        <v>375</v>
      </c>
      <c r="H143" s="68">
        <v>4.0380000000000003</v>
      </c>
      <c r="I143" s="68">
        <v>7.0000000000000007E-2</v>
      </c>
      <c r="J143" s="68">
        <v>0.24399999999999999</v>
      </c>
      <c r="K143" s="68">
        <v>66.72</v>
      </c>
      <c r="L143" s="68">
        <v>3.5000000000000003E-2</v>
      </c>
      <c r="M143" s="68">
        <v>6.9619999999999997</v>
      </c>
      <c r="N143" s="68">
        <v>0</v>
      </c>
      <c r="O143" s="68">
        <v>21.931000000000001</v>
      </c>
      <c r="P143" s="68">
        <v>68.69</v>
      </c>
    </row>
    <row r="144" spans="1:16" s="78" customFormat="1" x14ac:dyDescent="0.25">
      <c r="D144" s="79"/>
      <c r="H144" s="2">
        <f>ABS(((H142-H143)/(H142+H143)/2)*100)</f>
        <v>5.2545155993431871</v>
      </c>
      <c r="I144" s="2">
        <f t="shared" ref="I144" si="223">ABS(((I142-I143)/(I142+I143)/2)*100)</f>
        <v>10.227272727272725</v>
      </c>
      <c r="J144" s="2">
        <f t="shared" ref="J144" si="224">ABS(((J142-J143)/(J142+J143)/2)*100)</f>
        <v>4.3925233644859807</v>
      </c>
      <c r="K144" s="2">
        <f t="shared" ref="K144" si="225">ABS(((K142-K143)/(K142+K143)/2)*100)</f>
        <v>1.956547132344352</v>
      </c>
      <c r="L144" s="2">
        <f t="shared" ref="L144" si="226">ABS(((L142-L143)/(L142+L143)/2)*100)</f>
        <v>0</v>
      </c>
      <c r="M144" s="2">
        <f t="shared" ref="M144" si="227">ABS(((M142-M143)/(M142+M143)/2)*100)</f>
        <v>6.9768879001359556</v>
      </c>
      <c r="N144" s="2"/>
      <c r="O144" s="2">
        <f t="shared" ref="O144:P144" si="228">ABS(((O142-O143)/(O142+O143)/2)*100)</f>
        <v>3.6479688887010169</v>
      </c>
      <c r="P144" s="2">
        <f t="shared" si="228"/>
        <v>0.74990764684152245</v>
      </c>
    </row>
    <row r="146" spans="1:16" x14ac:dyDescent="0.25">
      <c r="A146" t="s">
        <v>4</v>
      </c>
      <c r="B146" t="s">
        <v>21</v>
      </c>
      <c r="C146" t="s">
        <v>2</v>
      </c>
      <c r="D146" s="1">
        <v>44157.439583333333</v>
      </c>
      <c r="E146" t="s">
        <v>22</v>
      </c>
      <c r="F146" t="s">
        <v>22</v>
      </c>
      <c r="G146" t="s">
        <v>0</v>
      </c>
      <c r="H146">
        <v>6.6050000000000004</v>
      </c>
      <c r="I146">
        <v>0.71699999999999997</v>
      </c>
      <c r="J146">
        <v>1.278</v>
      </c>
      <c r="K146">
        <v>36.844999999999999</v>
      </c>
      <c r="L146">
        <v>0.39200000000000002</v>
      </c>
      <c r="M146">
        <v>1.847</v>
      </c>
      <c r="N146">
        <v>0.45800000000000002</v>
      </c>
      <c r="O146">
        <v>51.857999999999997</v>
      </c>
      <c r="P146">
        <v>58.92</v>
      </c>
    </row>
    <row r="147" spans="1:16" x14ac:dyDescent="0.25">
      <c r="A147" s="68" t="s">
        <v>4</v>
      </c>
      <c r="B147" s="68" t="s">
        <v>21</v>
      </c>
      <c r="C147" s="68" t="s">
        <v>2</v>
      </c>
      <c r="D147" s="69">
        <v>44157.438194444447</v>
      </c>
      <c r="E147" s="68" t="s">
        <v>411</v>
      </c>
      <c r="F147" s="68" t="s">
        <v>411</v>
      </c>
      <c r="G147" s="68" t="s">
        <v>375</v>
      </c>
      <c r="H147" s="68">
        <v>19.25</v>
      </c>
      <c r="I147" s="68">
        <v>32.073999999999998</v>
      </c>
      <c r="J147" s="68">
        <v>34.968000000000004</v>
      </c>
      <c r="K147" s="68">
        <v>2.0030000000000001</v>
      </c>
      <c r="L147" s="68">
        <v>10.746</v>
      </c>
      <c r="M147" s="68">
        <v>0</v>
      </c>
      <c r="N147" s="68">
        <v>0.93500000000000005</v>
      </c>
      <c r="O147" s="68">
        <v>2.4E-2</v>
      </c>
      <c r="P147" s="68">
        <v>24.77</v>
      </c>
    </row>
    <row r="148" spans="1:16" s="78" customFormat="1" x14ac:dyDescent="0.25">
      <c r="D148" s="79"/>
      <c r="H148" s="2">
        <f>ABS(((H146-H147)/(H146+H147)/2)*100)</f>
        <v>24.4536840069619</v>
      </c>
      <c r="I148" s="2">
        <f t="shared" ref="I148" si="229">ABS(((I146-I147)/(I146+I147)/2)*100)</f>
        <v>47.813424415235886</v>
      </c>
      <c r="J148" s="2">
        <f t="shared" ref="J148" si="230">ABS(((J146-J147)/(J146+J147)/2)*100)</f>
        <v>46.474093693097174</v>
      </c>
      <c r="K148" s="2">
        <f t="shared" ref="K148" si="231">ABS(((K146-K147)/(K146+K147)/2)*100)</f>
        <v>44.844007413509061</v>
      </c>
      <c r="L148" s="2">
        <f t="shared" ref="L148" si="232">ABS(((L146-L147)/(L146+L147)/2)*100)</f>
        <v>46.480517148500631</v>
      </c>
      <c r="M148" s="2">
        <f t="shared" ref="M148" si="233">ABS(((M146-M147)/(M146+M147)/2)*100)</f>
        <v>50</v>
      </c>
      <c r="N148" s="2">
        <f t="shared" ref="N148" si="234">ABS(((N146-N147)/(N146+N147)/2)*100)</f>
        <v>17.121320890165112</v>
      </c>
      <c r="O148" s="2">
        <f t="shared" ref="O148:P148" si="235">ABS(((O146-O147)/(O146+O147)/2)*100)</f>
        <v>49.953741181912804</v>
      </c>
      <c r="P148" s="2">
        <f t="shared" si="235"/>
        <v>20.402676544390015</v>
      </c>
    </row>
    <row r="149" spans="1:16" x14ac:dyDescent="0.25">
      <c r="D149" s="1"/>
    </row>
    <row r="150" spans="1:16" x14ac:dyDescent="0.25">
      <c r="A150" t="s">
        <v>4</v>
      </c>
      <c r="B150" t="s">
        <v>21</v>
      </c>
      <c r="C150" t="s">
        <v>2</v>
      </c>
      <c r="D150" s="1">
        <v>44176.517361111109</v>
      </c>
      <c r="E150" t="s">
        <v>20</v>
      </c>
      <c r="F150" t="s">
        <v>20</v>
      </c>
      <c r="G150" t="s">
        <v>0</v>
      </c>
      <c r="H150">
        <v>7.0019999999999998</v>
      </c>
      <c r="I150">
        <v>0.248</v>
      </c>
      <c r="J150">
        <v>0.627</v>
      </c>
      <c r="K150">
        <v>58.878</v>
      </c>
      <c r="L150">
        <v>0.22</v>
      </c>
      <c r="M150">
        <v>11.36</v>
      </c>
      <c r="N150">
        <v>0.21299999999999999</v>
      </c>
      <c r="O150">
        <v>21.452999999999999</v>
      </c>
      <c r="P150">
        <v>65.47</v>
      </c>
    </row>
    <row r="151" spans="1:16" x14ac:dyDescent="0.25">
      <c r="A151" s="68" t="s">
        <v>4</v>
      </c>
      <c r="B151" s="68" t="s">
        <v>21</v>
      </c>
      <c r="C151" s="68" t="s">
        <v>2</v>
      </c>
      <c r="D151" s="69">
        <v>44176.517361111109</v>
      </c>
      <c r="E151" s="68" t="s">
        <v>412</v>
      </c>
      <c r="F151" s="68" t="s">
        <v>412</v>
      </c>
      <c r="G151" s="68" t="s">
        <v>375</v>
      </c>
      <c r="H151" s="68">
        <v>5.1929999999999996</v>
      </c>
      <c r="I151" s="68">
        <v>0.10199999999999999</v>
      </c>
      <c r="J151" s="68">
        <v>0.38600000000000001</v>
      </c>
      <c r="K151" s="68">
        <v>61.625999999999998</v>
      </c>
      <c r="L151" s="68">
        <v>4.1000000000000002E-2</v>
      </c>
      <c r="M151" s="68">
        <v>10.507</v>
      </c>
      <c r="N151" s="68">
        <v>6.0999999999999999E-2</v>
      </c>
      <c r="O151" s="68">
        <v>22.085000000000001</v>
      </c>
      <c r="P151" s="68">
        <v>70.19</v>
      </c>
    </row>
    <row r="152" spans="1:16" s="78" customFormat="1" x14ac:dyDescent="0.25">
      <c r="D152" s="79"/>
      <c r="H152" s="2">
        <f>ABS(((H150-H151)/(H150+H151)/2)*100)</f>
        <v>7.4169741697416987</v>
      </c>
      <c r="I152" s="2">
        <f t="shared" ref="I152" si="236">ABS(((I150-I151)/(I150+I151)/2)*100)</f>
        <v>20.857142857142861</v>
      </c>
      <c r="J152" s="2">
        <f t="shared" ref="J152" si="237">ABS(((J150-J151)/(J150+J151)/2)*100)</f>
        <v>11.895360315893386</v>
      </c>
      <c r="K152" s="2">
        <f t="shared" ref="K152" si="238">ABS(((K150-K151)/(K150+K151)/2)*100)</f>
        <v>1.1402111133240382</v>
      </c>
      <c r="L152" s="2">
        <f t="shared" ref="L152" si="239">ABS(((L150-L151)/(L150+L151)/2)*100)</f>
        <v>34.291187739463595</v>
      </c>
      <c r="M152" s="2">
        <f t="shared" ref="M152" si="240">ABS(((M150-M151)/(M150+M151)/2)*100)</f>
        <v>1.9504275849453512</v>
      </c>
      <c r="N152" s="2">
        <f t="shared" ref="N152" si="241">ABS(((N150-N151)/(N150+N151)/2)*100)</f>
        <v>27.737226277372262</v>
      </c>
      <c r="O152" s="2">
        <f t="shared" ref="O152:P152" si="242">ABS(((O150-O151)/(O150+O151)/2)*100)</f>
        <v>0.72580274702558856</v>
      </c>
      <c r="P152" s="2">
        <f t="shared" si="242"/>
        <v>1.7396432257113368</v>
      </c>
    </row>
    <row r="153" spans="1:16" x14ac:dyDescent="0.25">
      <c r="D153" s="1"/>
    </row>
    <row r="154" spans="1:16" x14ac:dyDescent="0.25">
      <c r="A154" t="s">
        <v>4</v>
      </c>
      <c r="B154" t="s">
        <v>17</v>
      </c>
      <c r="C154" t="s">
        <v>2</v>
      </c>
      <c r="D154" s="1">
        <v>44123.414583333331</v>
      </c>
      <c r="E154" t="s">
        <v>19</v>
      </c>
      <c r="F154" t="s">
        <v>19</v>
      </c>
      <c r="G154" t="s">
        <v>0</v>
      </c>
      <c r="H154">
        <v>7.4589999999999996</v>
      </c>
      <c r="I154">
        <v>41.612000000000002</v>
      </c>
      <c r="J154">
        <v>41.134</v>
      </c>
      <c r="K154">
        <v>0.2</v>
      </c>
      <c r="L154">
        <v>9.1289999999999996</v>
      </c>
      <c r="M154">
        <v>0</v>
      </c>
      <c r="N154">
        <v>0.442</v>
      </c>
      <c r="O154">
        <v>2.4E-2</v>
      </c>
      <c r="P154">
        <v>0.55000000000000004</v>
      </c>
    </row>
    <row r="155" spans="1:16" x14ac:dyDescent="0.25">
      <c r="A155" s="70" t="s">
        <v>4</v>
      </c>
      <c r="B155" s="70" t="s">
        <v>17</v>
      </c>
      <c r="C155" s="70" t="s">
        <v>2</v>
      </c>
      <c r="D155" s="71">
        <v>44123.414583333331</v>
      </c>
      <c r="E155" s="70" t="s">
        <v>413</v>
      </c>
      <c r="F155" s="70" t="s">
        <v>413</v>
      </c>
      <c r="G155" s="70" t="s">
        <v>375</v>
      </c>
      <c r="H155" s="70">
        <v>6.92</v>
      </c>
      <c r="I155" s="70">
        <v>40.847000000000001</v>
      </c>
      <c r="J155" s="70">
        <v>40.634</v>
      </c>
      <c r="K155" s="70">
        <v>0.16600000000000001</v>
      </c>
      <c r="L155" s="70">
        <v>10.705</v>
      </c>
      <c r="M155" s="70">
        <v>0</v>
      </c>
      <c r="N155" s="70">
        <v>0.70699999999999996</v>
      </c>
      <c r="O155" s="70">
        <v>0.02</v>
      </c>
      <c r="P155" s="70">
        <v>1.61</v>
      </c>
    </row>
    <row r="156" spans="1:16" s="78" customFormat="1" x14ac:dyDescent="0.25">
      <c r="D156" s="79"/>
      <c r="H156" s="2">
        <f>ABS(((H154-H155)/(H154+H155)/2)*100)</f>
        <v>1.8742610751790796</v>
      </c>
      <c r="I156" s="2">
        <f t="shared" ref="I156" si="243">ABS(((I154-I155)/(I154+I155)/2)*100)</f>
        <v>0.46386689142482962</v>
      </c>
      <c r="J156" s="2">
        <f t="shared" ref="J156" si="244">ABS(((J154-J155)/(J154+J155)/2)*100)</f>
        <v>0.30574307797671463</v>
      </c>
      <c r="K156" s="2">
        <f t="shared" ref="K156" si="245">ABS(((K154-K155)/(K154+K155)/2)*100)</f>
        <v>4.6448087431693992</v>
      </c>
      <c r="L156" s="2">
        <f t="shared" ref="L156" si="246">ABS(((L154-L155)/(L154+L155)/2)*100)</f>
        <v>3.9729756982958566</v>
      </c>
      <c r="M156" s="2"/>
      <c r="N156" s="2">
        <f t="shared" ref="N156" si="247">ABS(((N154-N155)/(N154+N155)/2)*100)</f>
        <v>11.531766753698866</v>
      </c>
      <c r="O156" s="2">
        <f t="shared" ref="O156:P156" si="248">ABS(((O154-O155)/(O154+O155)/2)*100)</f>
        <v>4.5454545454545459</v>
      </c>
      <c r="P156" s="2">
        <f t="shared" si="248"/>
        <v>24.537037037037038</v>
      </c>
    </row>
    <row r="158" spans="1:16" x14ac:dyDescent="0.25">
      <c r="A158" t="s">
        <v>4</v>
      </c>
      <c r="B158" t="s">
        <v>17</v>
      </c>
      <c r="C158" t="s">
        <v>2</v>
      </c>
      <c r="D158" s="1">
        <v>44160.454861111109</v>
      </c>
      <c r="E158" t="s">
        <v>18</v>
      </c>
      <c r="F158" t="s">
        <v>18</v>
      </c>
      <c r="G158" t="s">
        <v>0</v>
      </c>
      <c r="H158">
        <v>6.4080000000000004</v>
      </c>
      <c r="I158">
        <v>42.712000000000003</v>
      </c>
      <c r="J158">
        <v>40.423999999999999</v>
      </c>
      <c r="K158">
        <v>0.14199999999999999</v>
      </c>
      <c r="L158">
        <v>9.6509999999999998</v>
      </c>
      <c r="M158">
        <v>0</v>
      </c>
      <c r="N158">
        <v>0.66400000000000003</v>
      </c>
      <c r="O158">
        <v>0</v>
      </c>
      <c r="P158">
        <v>0.82</v>
      </c>
    </row>
    <row r="159" spans="1:16" x14ac:dyDescent="0.25">
      <c r="A159" s="70" t="s">
        <v>4</v>
      </c>
      <c r="B159" s="70" t="s">
        <v>17</v>
      </c>
      <c r="C159" s="70" t="s">
        <v>2</v>
      </c>
      <c r="D159" s="71">
        <v>44160.452777777777</v>
      </c>
      <c r="E159" s="70" t="s">
        <v>414</v>
      </c>
      <c r="F159" s="70" t="s">
        <v>414</v>
      </c>
      <c r="G159" s="70" t="s">
        <v>375</v>
      </c>
      <c r="H159" s="70">
        <v>7.3209999999999997</v>
      </c>
      <c r="I159" s="70">
        <v>40.664999999999999</v>
      </c>
      <c r="J159" s="70">
        <v>42.79</v>
      </c>
      <c r="K159" s="70">
        <v>0.13800000000000001</v>
      </c>
      <c r="L159" s="70">
        <v>8.782</v>
      </c>
      <c r="M159" s="70">
        <v>0</v>
      </c>
      <c r="N159" s="70">
        <v>0.28799999999999998</v>
      </c>
      <c r="O159" s="70">
        <v>1.6E-2</v>
      </c>
      <c r="P159" s="70">
        <v>6.52</v>
      </c>
    </row>
    <row r="160" spans="1:16" s="78" customFormat="1" x14ac:dyDescent="0.25">
      <c r="D160" s="79"/>
      <c r="H160" s="2">
        <f>ABS(((H158-H159)/(H158+H159)/2)*100)</f>
        <v>3.3250783014057808</v>
      </c>
      <c r="I160" s="2">
        <f t="shared" ref="I160" si="249">ABS(((I158-I159)/(I158+I159)/2)*100)</f>
        <v>1.2275567602576274</v>
      </c>
      <c r="J160" s="2">
        <f t="shared" ref="J160" si="250">ABS(((J158-J159)/(J158+J159)/2)*100)</f>
        <v>1.4216357824404546</v>
      </c>
      <c r="K160" s="2">
        <f t="shared" ref="K160" si="251">ABS(((K158-K159)/(K158+K159)/2)*100)</f>
        <v>0.71428571428570997</v>
      </c>
      <c r="L160" s="2">
        <f t="shared" ref="L160" si="252">ABS(((L158-L159)/(L158+L159)/2)*100)</f>
        <v>2.3571854825584544</v>
      </c>
      <c r="M160" s="2"/>
      <c r="N160" s="2">
        <f t="shared" ref="N160" si="253">ABS(((N158-N159)/(N158+N159)/2)*100)</f>
        <v>19.74789915966387</v>
      </c>
      <c r="O160" s="2">
        <f t="shared" ref="O160:P160" si="254">ABS(((O158-O159)/(O158+O159)/2)*100)</f>
        <v>50</v>
      </c>
      <c r="P160" s="2">
        <f t="shared" si="254"/>
        <v>38.828337874659397</v>
      </c>
    </row>
    <row r="161" spans="1:16" x14ac:dyDescent="0.25">
      <c r="D161" s="1"/>
    </row>
    <row r="162" spans="1:16" x14ac:dyDescent="0.25">
      <c r="A162" t="s">
        <v>4</v>
      </c>
      <c r="B162" t="s">
        <v>17</v>
      </c>
      <c r="C162" t="s">
        <v>2</v>
      </c>
      <c r="D162" s="1">
        <v>44178.465277777781</v>
      </c>
      <c r="E162" t="s">
        <v>16</v>
      </c>
      <c r="F162" t="s">
        <v>16</v>
      </c>
      <c r="G162" t="s">
        <v>0</v>
      </c>
      <c r="H162">
        <v>7.8780000000000001</v>
      </c>
      <c r="I162">
        <v>40.755000000000003</v>
      </c>
      <c r="J162">
        <v>40.323999999999998</v>
      </c>
      <c r="K162">
        <v>0.214</v>
      </c>
      <c r="L162">
        <v>9.4239999999999995</v>
      </c>
      <c r="M162">
        <v>0.1</v>
      </c>
      <c r="N162">
        <v>0.68600000000000005</v>
      </c>
      <c r="O162">
        <v>0.61899999999999999</v>
      </c>
      <c r="P162">
        <v>0.44</v>
      </c>
    </row>
    <row r="163" spans="1:16" x14ac:dyDescent="0.25">
      <c r="A163" s="70" t="s">
        <v>4</v>
      </c>
      <c r="B163" s="70" t="s">
        <v>17</v>
      </c>
      <c r="C163" s="70" t="s">
        <v>2</v>
      </c>
      <c r="D163" s="71">
        <v>44178.456944444442</v>
      </c>
      <c r="E163" s="70" t="s">
        <v>415</v>
      </c>
      <c r="F163" s="70" t="s">
        <v>415</v>
      </c>
      <c r="G163" s="70" t="s">
        <v>375</v>
      </c>
      <c r="H163" s="70">
        <v>8.0869999999999997</v>
      </c>
      <c r="I163" s="70">
        <v>36.551000000000002</v>
      </c>
      <c r="J163" s="70">
        <v>46.308</v>
      </c>
      <c r="K163" s="70">
        <v>0.32600000000000001</v>
      </c>
      <c r="L163" s="70">
        <v>7.57</v>
      </c>
      <c r="M163" s="70">
        <v>0</v>
      </c>
      <c r="N163" s="70">
        <v>1.133</v>
      </c>
      <c r="O163" s="70">
        <v>2.5999999999999999E-2</v>
      </c>
      <c r="P163" s="70">
        <v>0.61</v>
      </c>
    </row>
    <row r="164" spans="1:16" s="78" customFormat="1" x14ac:dyDescent="0.25">
      <c r="D164" s="79"/>
      <c r="H164" s="2">
        <f>ABS(((H162-H163)/(H162+H163)/2)*100)</f>
        <v>0.65455684309426754</v>
      </c>
      <c r="I164" s="2">
        <f t="shared" ref="I164" si="255">ABS(((I162-I163)/(I162+I163)/2)*100)</f>
        <v>2.7190644969342612</v>
      </c>
      <c r="J164" s="2">
        <f t="shared" ref="J164" si="256">ABS(((J162-J163)/(J162+J163)/2)*100)</f>
        <v>3.4536891679748836</v>
      </c>
      <c r="K164" s="2">
        <f t="shared" ref="K164" si="257">ABS(((K162-K163)/(K162+K163)/2)*100)</f>
        <v>10.370370370370372</v>
      </c>
      <c r="L164" s="2">
        <f t="shared" ref="L164" si="258">ABS(((L162-L163)/(L162+L163)/2)*100)</f>
        <v>5.4548664234435664</v>
      </c>
      <c r="M164" s="2">
        <f t="shared" ref="M164" si="259">ABS(((M162-M163)/(M162+M163)/2)*100)</f>
        <v>50</v>
      </c>
      <c r="N164" s="2">
        <f t="shared" ref="N164" si="260">ABS(((N162-N163)/(N162+N163)/2)*100)</f>
        <v>12.286970863111598</v>
      </c>
      <c r="O164" s="2">
        <f t="shared" ref="O164:P164" si="261">ABS(((O162-O163)/(O162+O163)/2)*100)</f>
        <v>45.968992248062015</v>
      </c>
      <c r="P164" s="2">
        <f t="shared" si="261"/>
        <v>8.0952380952380949</v>
      </c>
    </row>
    <row r="165" spans="1:16" x14ac:dyDescent="0.25">
      <c r="D165" s="1"/>
    </row>
    <row r="166" spans="1:16" x14ac:dyDescent="0.25">
      <c r="A166" t="s">
        <v>4</v>
      </c>
      <c r="B166" t="s">
        <v>14</v>
      </c>
      <c r="C166" t="s">
        <v>2</v>
      </c>
      <c r="D166" s="1">
        <v>44122.262499999997</v>
      </c>
      <c r="E166" t="s">
        <v>15</v>
      </c>
      <c r="F166" t="s">
        <v>15</v>
      </c>
      <c r="G166" t="s">
        <v>0</v>
      </c>
      <c r="H166">
        <v>6.9000000000000006E-2</v>
      </c>
      <c r="I166">
        <v>4.5999999999999999E-2</v>
      </c>
      <c r="J166">
        <v>3.7999999999999999E-2</v>
      </c>
      <c r="K166">
        <v>3.169</v>
      </c>
      <c r="L166">
        <v>0</v>
      </c>
      <c r="M166">
        <v>18.283999999999999</v>
      </c>
      <c r="N166">
        <v>0.495</v>
      </c>
      <c r="O166">
        <v>77.899000000000001</v>
      </c>
      <c r="P166">
        <v>23.76</v>
      </c>
    </row>
    <row r="167" spans="1:16" x14ac:dyDescent="0.25">
      <c r="A167" s="72" t="s">
        <v>4</v>
      </c>
      <c r="B167" s="72" t="s">
        <v>348</v>
      </c>
      <c r="C167" s="72" t="s">
        <v>2</v>
      </c>
      <c r="D167" s="73">
        <v>44123.381944444445</v>
      </c>
      <c r="E167" s="72" t="s">
        <v>416</v>
      </c>
      <c r="F167" s="72" t="s">
        <v>416</v>
      </c>
      <c r="G167" s="72" t="s">
        <v>375</v>
      </c>
      <c r="H167" s="72">
        <v>0.34599999999999997</v>
      </c>
      <c r="I167" s="72">
        <v>4.3999999999999997E-2</v>
      </c>
      <c r="J167" s="72">
        <v>5.8999999999999997E-2</v>
      </c>
      <c r="K167" s="72">
        <v>5.1340000000000003</v>
      </c>
      <c r="L167" s="72">
        <v>2.9000000000000001E-2</v>
      </c>
      <c r="M167" s="72">
        <v>1.105</v>
      </c>
      <c r="N167" s="72">
        <v>0</v>
      </c>
      <c r="O167" s="72">
        <v>93.283000000000001</v>
      </c>
      <c r="P167" s="72">
        <v>27.18</v>
      </c>
    </row>
    <row r="168" spans="1:16" s="78" customFormat="1" x14ac:dyDescent="0.25">
      <c r="D168" s="79"/>
      <c r="H168" s="2">
        <f>ABS(((H166-H167)/(H166+H167)/2)*100)</f>
        <v>33.373493975903614</v>
      </c>
      <c r="I168" s="2">
        <f t="shared" ref="I168" si="262">ABS(((I166-I167)/(I166+I167)/2)*100)</f>
        <v>1.1111111111111123</v>
      </c>
      <c r="J168" s="2">
        <f t="shared" ref="J168" si="263">ABS(((J166-J167)/(J166+J167)/2)*100)</f>
        <v>10.824742268041236</v>
      </c>
      <c r="K168" s="2">
        <f t="shared" ref="K168" si="264">ABS(((K166-K167)/(K166+K167)/2)*100)</f>
        <v>11.833072383475853</v>
      </c>
      <c r="L168" s="2">
        <f t="shared" ref="L168" si="265">ABS(((L166-L167)/(L166+L167)/2)*100)</f>
        <v>50</v>
      </c>
      <c r="M168" s="2">
        <f t="shared" ref="M168" si="266">ABS(((M166-M167)/(M166+M167)/2)*100)</f>
        <v>44.300892258497079</v>
      </c>
      <c r="N168" s="2">
        <f t="shared" ref="N168" si="267">ABS(((N166-N167)/(N166+N167)/2)*100)</f>
        <v>50</v>
      </c>
      <c r="O168" s="2">
        <f t="shared" ref="O168:P168" si="268">ABS(((O166-O167)/(O166+O167)/2)*100)</f>
        <v>4.4934630977556047</v>
      </c>
      <c r="P168" s="2">
        <f t="shared" si="268"/>
        <v>3.3568904593639557</v>
      </c>
    </row>
    <row r="169" spans="1:16" x14ac:dyDescent="0.25">
      <c r="D169" s="1"/>
    </row>
    <row r="170" spans="1:16" x14ac:dyDescent="0.25">
      <c r="A170" t="s">
        <v>4</v>
      </c>
      <c r="B170" t="s">
        <v>14</v>
      </c>
      <c r="C170" t="s">
        <v>2</v>
      </c>
      <c r="D170" s="1">
        <v>44158.323611111111</v>
      </c>
      <c r="E170" t="s">
        <v>13</v>
      </c>
      <c r="F170" t="s">
        <v>13</v>
      </c>
      <c r="G170" t="s">
        <v>0</v>
      </c>
      <c r="H170">
        <v>0.52400000000000002</v>
      </c>
      <c r="I170">
        <v>7.4999999999999997E-2</v>
      </c>
      <c r="J170">
        <v>0.09</v>
      </c>
      <c r="K170">
        <v>7.0049999999999999</v>
      </c>
      <c r="L170">
        <v>1.4999999999999999E-2</v>
      </c>
      <c r="M170">
        <v>11.227</v>
      </c>
      <c r="N170">
        <v>0</v>
      </c>
      <c r="O170">
        <v>81.063999999999993</v>
      </c>
      <c r="P170">
        <v>26</v>
      </c>
    </row>
    <row r="171" spans="1:16" x14ac:dyDescent="0.25">
      <c r="A171" s="72" t="s">
        <v>4</v>
      </c>
      <c r="B171" s="72" t="s">
        <v>348</v>
      </c>
      <c r="C171" s="72" t="s">
        <v>2</v>
      </c>
      <c r="D171" s="73">
        <v>44160.361805555556</v>
      </c>
      <c r="E171" s="72" t="s">
        <v>417</v>
      </c>
      <c r="F171" s="72" t="s">
        <v>417</v>
      </c>
      <c r="G171" s="72" t="s">
        <v>375</v>
      </c>
      <c r="H171" s="72">
        <v>0.51200000000000001</v>
      </c>
      <c r="I171" s="72">
        <v>0.11</v>
      </c>
      <c r="J171" s="72">
        <v>0.14599999999999999</v>
      </c>
      <c r="K171" s="72">
        <v>8.3650000000000002</v>
      </c>
      <c r="L171" s="72">
        <v>0.11700000000000001</v>
      </c>
      <c r="M171" s="72">
        <v>6.2149999999999999</v>
      </c>
      <c r="N171" s="72">
        <v>0</v>
      </c>
      <c r="O171" s="72">
        <v>84.534999999999997</v>
      </c>
      <c r="P171" s="72">
        <v>33.04</v>
      </c>
    </row>
    <row r="172" spans="1:16" s="78" customFormat="1" x14ac:dyDescent="0.25">
      <c r="D172" s="79"/>
      <c r="H172" s="2">
        <f>ABS(((H170-H171)/(H170+H171)/2)*100)</f>
        <v>0.57915057915057966</v>
      </c>
      <c r="I172" s="2">
        <f t="shared" ref="I172" si="269">ABS(((I170-I171)/(I170+I171)/2)*100)</f>
        <v>9.4594594594594597</v>
      </c>
      <c r="J172" s="2">
        <f t="shared" ref="J172" si="270">ABS(((J170-J171)/(J170+J171)/2)*100)</f>
        <v>11.864406779661016</v>
      </c>
      <c r="K172" s="2">
        <f t="shared" ref="K172" si="271">ABS(((K170-K171)/(K170+K171)/2)*100)</f>
        <v>4.4242029928432025</v>
      </c>
      <c r="L172" s="2">
        <f t="shared" ref="L172" si="272">ABS(((L170-L171)/(L170+L171)/2)*100)</f>
        <v>38.636363636363633</v>
      </c>
      <c r="M172" s="2">
        <f t="shared" ref="M172" si="273">ABS(((M170-M171)/(M170+M171)/2)*100)</f>
        <v>14.367618392386195</v>
      </c>
      <c r="N172" s="2"/>
      <c r="O172" s="2">
        <f t="shared" ref="O172:P172" si="274">ABS(((O170-O171)/(O170+O171)/2)*100)</f>
        <v>1.0480135749612027</v>
      </c>
      <c r="P172" s="2">
        <f t="shared" si="274"/>
        <v>5.9620596205962055</v>
      </c>
    </row>
    <row r="173" spans="1:16" x14ac:dyDescent="0.25">
      <c r="D173" s="1"/>
    </row>
    <row r="174" spans="1:16" x14ac:dyDescent="0.25">
      <c r="A174" t="s">
        <v>4</v>
      </c>
      <c r="B174" t="s">
        <v>10</v>
      </c>
      <c r="C174" t="s">
        <v>2</v>
      </c>
      <c r="D174" s="1">
        <v>44123.292361111111</v>
      </c>
      <c r="E174" t="s">
        <v>12</v>
      </c>
      <c r="F174" t="s">
        <v>12</v>
      </c>
      <c r="G174" t="s">
        <v>0</v>
      </c>
      <c r="H174">
        <v>5.0730000000000004</v>
      </c>
      <c r="I174">
        <v>0.46600000000000003</v>
      </c>
      <c r="J174">
        <v>0.63800000000000001</v>
      </c>
      <c r="K174">
        <v>41.326999999999998</v>
      </c>
      <c r="L174">
        <v>0.09</v>
      </c>
      <c r="M174">
        <v>0.81799999999999995</v>
      </c>
      <c r="N174">
        <v>0</v>
      </c>
      <c r="O174">
        <v>51.587000000000003</v>
      </c>
      <c r="P174">
        <v>15.38</v>
      </c>
    </row>
    <row r="175" spans="1:16" x14ac:dyDescent="0.25">
      <c r="A175" s="74" t="s">
        <v>4</v>
      </c>
      <c r="B175" s="74" t="s">
        <v>10</v>
      </c>
      <c r="C175" s="74" t="s">
        <v>2</v>
      </c>
      <c r="D175" s="75">
        <v>44123.287499999999</v>
      </c>
      <c r="E175" s="74" t="s">
        <v>418</v>
      </c>
      <c r="F175" s="74" t="s">
        <v>418</v>
      </c>
      <c r="G175" s="74" t="s">
        <v>375</v>
      </c>
      <c r="H175" s="74">
        <v>4.0510000000000002</v>
      </c>
      <c r="I175" s="74">
        <v>0.35899999999999999</v>
      </c>
      <c r="J175" s="74">
        <v>0.66100000000000003</v>
      </c>
      <c r="K175" s="74">
        <v>42.162999999999997</v>
      </c>
      <c r="L175" s="74">
        <v>0.28000000000000003</v>
      </c>
      <c r="M175" s="74">
        <v>1.4370000000000001</v>
      </c>
      <c r="N175" s="74">
        <v>0.108</v>
      </c>
      <c r="O175" s="74">
        <v>50.941000000000003</v>
      </c>
      <c r="P175" s="74">
        <v>13.17</v>
      </c>
    </row>
    <row r="176" spans="1:16" s="78" customFormat="1" x14ac:dyDescent="0.25">
      <c r="D176" s="79"/>
      <c r="H176" s="2">
        <f>ABS(((H174-H175)/(H174+H175)/2)*100)</f>
        <v>5.6006137658921533</v>
      </c>
      <c r="I176" s="2">
        <f t="shared" ref="I176" si="275">ABS(((I174-I175)/(I174+I175)/2)*100)</f>
        <v>6.484848484848488</v>
      </c>
      <c r="J176" s="2">
        <f t="shared" ref="J176" si="276">ABS(((J174-J175)/(J174+J175)/2)*100)</f>
        <v>0.8852963818321794</v>
      </c>
      <c r="K176" s="2">
        <f t="shared" ref="K176" si="277">ABS(((K174-K175)/(K174+K175)/2)*100)</f>
        <v>0.50065876152832589</v>
      </c>
      <c r="L176" s="2">
        <f t="shared" ref="L176" si="278">ABS(((L174-L175)/(L174+L175)/2)*100)</f>
        <v>25.675675675675681</v>
      </c>
      <c r="M176" s="2">
        <f t="shared" ref="M176" si="279">ABS(((M174-M175)/(M174+M175)/2)*100)</f>
        <v>13.72505543237251</v>
      </c>
      <c r="N176" s="2">
        <f t="shared" ref="N176" si="280">ABS(((N174-N175)/(N174+N175)/2)*100)</f>
        <v>50</v>
      </c>
      <c r="O176" s="2">
        <f t="shared" ref="O176:P176" si="281">ABS(((O174-O175)/(O174+O175)/2)*100)</f>
        <v>0.31503589263420761</v>
      </c>
      <c r="P176" s="2">
        <f t="shared" si="281"/>
        <v>3.8704028021015775</v>
      </c>
    </row>
    <row r="178" spans="1:16" x14ac:dyDescent="0.25">
      <c r="A178" t="s">
        <v>4</v>
      </c>
      <c r="B178" t="s">
        <v>10</v>
      </c>
      <c r="C178" t="s">
        <v>2</v>
      </c>
      <c r="D178" s="1">
        <v>44160.265972222223</v>
      </c>
      <c r="E178" t="s">
        <v>11</v>
      </c>
      <c r="F178" t="s">
        <v>11</v>
      </c>
      <c r="G178" t="s">
        <v>0</v>
      </c>
      <c r="H178">
        <v>9.61</v>
      </c>
      <c r="I178">
        <v>0.35499999999999998</v>
      </c>
      <c r="J178">
        <v>1.536</v>
      </c>
      <c r="K178">
        <v>37.31</v>
      </c>
      <c r="L178">
        <v>0.20300000000000001</v>
      </c>
      <c r="M178">
        <v>1.8120000000000001</v>
      </c>
      <c r="N178">
        <v>0.11600000000000001</v>
      </c>
      <c r="O178">
        <v>49.058</v>
      </c>
      <c r="P178">
        <v>12.15</v>
      </c>
    </row>
    <row r="179" spans="1:16" x14ac:dyDescent="0.25">
      <c r="A179" s="74" t="s">
        <v>4</v>
      </c>
      <c r="B179" s="74" t="s">
        <v>10</v>
      </c>
      <c r="C179" s="74" t="s">
        <v>2</v>
      </c>
      <c r="D179" s="75">
        <v>44160.260416666664</v>
      </c>
      <c r="E179" s="74" t="s">
        <v>419</v>
      </c>
      <c r="F179" s="74" t="s">
        <v>419</v>
      </c>
      <c r="G179" s="74" t="s">
        <v>375</v>
      </c>
      <c r="H179" s="74">
        <v>8.6630000000000003</v>
      </c>
      <c r="I179" s="74">
        <v>0.21199999999999999</v>
      </c>
      <c r="J179" s="74">
        <v>1.512</v>
      </c>
      <c r="K179" s="74">
        <v>39.31</v>
      </c>
      <c r="L179" s="74">
        <v>0.123</v>
      </c>
      <c r="M179" s="74">
        <v>3.6779999999999999</v>
      </c>
      <c r="N179" s="74">
        <v>0</v>
      </c>
      <c r="O179" s="74">
        <v>46.502000000000002</v>
      </c>
      <c r="P179" s="74">
        <v>12.87</v>
      </c>
    </row>
    <row r="180" spans="1:16" s="78" customFormat="1" x14ac:dyDescent="0.25">
      <c r="D180" s="79"/>
      <c r="H180" s="2">
        <f>ABS(((H178-H179)/(H178+H179)/2)*100)</f>
        <v>2.591254856892681</v>
      </c>
      <c r="I180" s="2">
        <f t="shared" ref="I180" si="282">ABS(((I178-I179)/(I178+I179)/2)*100)</f>
        <v>12.610229276895943</v>
      </c>
      <c r="J180" s="2">
        <f t="shared" ref="J180" si="283">ABS(((J178-J179)/(J178+J179)/2)*100)</f>
        <v>0.39370078740157516</v>
      </c>
      <c r="K180" s="2">
        <f t="shared" ref="K180" si="284">ABS(((K178-K179)/(K178+K179)/2)*100)</f>
        <v>1.3051422605063951</v>
      </c>
      <c r="L180" s="2">
        <f t="shared" ref="L180" si="285">ABS(((L178-L179)/(L178+L179)/2)*100)</f>
        <v>12.26993865030675</v>
      </c>
      <c r="M180" s="2">
        <f t="shared" ref="M180" si="286">ABS(((M178-M179)/(M178+M179)/2)*100)</f>
        <v>16.99453551912568</v>
      </c>
      <c r="N180" s="2">
        <f t="shared" ref="N180" si="287">ABS(((N178-N179)/(N178+N179)/2)*100)</f>
        <v>50</v>
      </c>
      <c r="O180" s="2">
        <f t="shared" ref="O180:P180" si="288">ABS(((O178-O179)/(O178+O179)/2)*100)</f>
        <v>1.3373796567601492</v>
      </c>
      <c r="P180" s="2">
        <f t="shared" si="288"/>
        <v>1.4388489208633071</v>
      </c>
    </row>
    <row r="181" spans="1:16" x14ac:dyDescent="0.25">
      <c r="D181" s="1"/>
    </row>
    <row r="182" spans="1:16" x14ac:dyDescent="0.25">
      <c r="A182" t="s">
        <v>4</v>
      </c>
      <c r="B182" t="s">
        <v>10</v>
      </c>
      <c r="C182" t="s">
        <v>2</v>
      </c>
      <c r="D182" s="1">
        <v>44178.263888888891</v>
      </c>
      <c r="E182" t="s">
        <v>9</v>
      </c>
      <c r="F182" t="s">
        <v>9</v>
      </c>
      <c r="G182" t="s">
        <v>0</v>
      </c>
      <c r="H182">
        <v>14.023</v>
      </c>
      <c r="I182">
        <v>0.378</v>
      </c>
      <c r="J182">
        <v>1.7390000000000001</v>
      </c>
      <c r="K182">
        <v>10.874000000000001</v>
      </c>
      <c r="L182">
        <v>0.15</v>
      </c>
      <c r="M182">
        <v>8.5510000000000002</v>
      </c>
      <c r="N182">
        <v>0.114</v>
      </c>
      <c r="O182">
        <v>64.173000000000002</v>
      </c>
      <c r="P182">
        <v>36.21</v>
      </c>
    </row>
    <row r="183" spans="1:16" x14ac:dyDescent="0.25">
      <c r="A183" s="74" t="s">
        <v>4</v>
      </c>
      <c r="B183" s="74" t="s">
        <v>10</v>
      </c>
      <c r="C183" s="74" t="s">
        <v>2</v>
      </c>
      <c r="D183" s="75">
        <v>44178.258333333331</v>
      </c>
      <c r="E183" s="74" t="s">
        <v>420</v>
      </c>
      <c r="F183" s="74" t="s">
        <v>420</v>
      </c>
      <c r="G183" s="74" t="s">
        <v>375</v>
      </c>
      <c r="H183" s="74">
        <v>12.702</v>
      </c>
      <c r="I183" s="74">
        <v>0.39100000000000001</v>
      </c>
      <c r="J183" s="74">
        <v>1.819</v>
      </c>
      <c r="K183" s="74">
        <v>12.832000000000001</v>
      </c>
      <c r="L183" s="74">
        <v>0.11600000000000001</v>
      </c>
      <c r="M183" s="74">
        <v>8.3330000000000002</v>
      </c>
      <c r="N183" s="74">
        <v>0.217</v>
      </c>
      <c r="O183" s="74">
        <v>63.59</v>
      </c>
      <c r="P183" s="74">
        <v>31.67</v>
      </c>
    </row>
    <row r="184" spans="1:16" s="78" customFormat="1" x14ac:dyDescent="0.25">
      <c r="D184" s="79"/>
      <c r="H184" s="2">
        <f>ABS(((H182-H183)/(H182+H183)/2)*100)</f>
        <v>2.4714686623012154</v>
      </c>
      <c r="I184" s="2">
        <f t="shared" ref="I184" si="289">ABS(((I182-I183)/(I182+I183)/2)*100)</f>
        <v>0.84525357607282259</v>
      </c>
      <c r="J184" s="2">
        <f t="shared" ref="J184" si="290">ABS(((J182-J183)/(J182+J183)/2)*100)</f>
        <v>1.1242270938729604</v>
      </c>
      <c r="K184" s="2">
        <f t="shared" ref="K184" si="291">ABS(((K182-K183)/(K182+K183)/2)*100)</f>
        <v>4.1297561798700748</v>
      </c>
      <c r="L184" s="2">
        <f t="shared" ref="L184" si="292">ABS(((L182-L183)/(L182+L183)/2)*100)</f>
        <v>6.3909774436090192</v>
      </c>
      <c r="M184" s="2">
        <f t="shared" ref="M184" si="293">ABS(((M182-M183)/(M182+M183)/2)*100)</f>
        <v>0.64558161573086936</v>
      </c>
      <c r="N184" s="2">
        <f t="shared" ref="N184" si="294">ABS(((N182-N183)/(N182+N183)/2)*100)</f>
        <v>15.558912386706947</v>
      </c>
      <c r="O184" s="2">
        <f t="shared" ref="O184:P184" si="295">ABS(((O182-O183)/(O182+O183)/2)*100)</f>
        <v>0.2281568216150209</v>
      </c>
      <c r="P184" s="2">
        <f t="shared" si="295"/>
        <v>3.3441367118444312</v>
      </c>
    </row>
    <row r="185" spans="1:16" x14ac:dyDescent="0.25">
      <c r="D185" s="1"/>
    </row>
    <row r="186" spans="1:16" x14ac:dyDescent="0.25">
      <c r="A186" t="s">
        <v>4</v>
      </c>
      <c r="B186" t="s">
        <v>8</v>
      </c>
      <c r="C186" t="s">
        <v>2</v>
      </c>
      <c r="D186" s="1">
        <v>44180.431944444441</v>
      </c>
      <c r="E186" t="s">
        <v>7</v>
      </c>
      <c r="F186" t="s">
        <v>7</v>
      </c>
      <c r="G186" t="s">
        <v>0</v>
      </c>
      <c r="H186">
        <v>4.4569999999999999</v>
      </c>
      <c r="I186">
        <v>47.457000000000001</v>
      </c>
      <c r="J186">
        <v>38.988</v>
      </c>
      <c r="K186">
        <v>0.23400000000000001</v>
      </c>
      <c r="L186">
        <v>8.3079999999999998</v>
      </c>
      <c r="M186">
        <v>0</v>
      </c>
      <c r="N186">
        <v>0.54600000000000004</v>
      </c>
      <c r="O186">
        <v>8.0000000000000002E-3</v>
      </c>
      <c r="P186">
        <v>0.83</v>
      </c>
    </row>
    <row r="187" spans="1:16" x14ac:dyDescent="0.25">
      <c r="A187" s="76" t="s">
        <v>4</v>
      </c>
      <c r="B187" s="76" t="s">
        <v>8</v>
      </c>
      <c r="C187" s="76" t="s">
        <v>2</v>
      </c>
      <c r="D187" s="77">
        <v>44180.426388888889</v>
      </c>
      <c r="E187" s="76" t="s">
        <v>421</v>
      </c>
      <c r="F187" s="76" t="s">
        <v>421</v>
      </c>
      <c r="G187" s="76" t="s">
        <v>375</v>
      </c>
      <c r="H187" s="76">
        <v>5.0039999999999996</v>
      </c>
      <c r="I187" s="76">
        <v>46.91</v>
      </c>
      <c r="J187" s="76">
        <v>38.557000000000002</v>
      </c>
      <c r="K187" s="76">
        <v>0.27800000000000002</v>
      </c>
      <c r="L187" s="76">
        <v>8.5510000000000002</v>
      </c>
      <c r="M187" s="76">
        <v>0</v>
      </c>
      <c r="N187" s="76">
        <v>0.69599999999999995</v>
      </c>
      <c r="O187" s="76">
        <v>4.0000000000000001E-3</v>
      </c>
      <c r="P187" s="76">
        <v>0.73</v>
      </c>
    </row>
    <row r="188" spans="1:16" s="78" customFormat="1" x14ac:dyDescent="0.25">
      <c r="D188" s="79"/>
      <c r="H188" s="2">
        <f>ABS(((H186-H187)/(H186+H187)/2)*100)</f>
        <v>2.8908149244265924</v>
      </c>
      <c r="I188" s="2">
        <f t="shared" ref="I188" si="296">ABS(((I186-I187)/(I186+I187)/2)*100)</f>
        <v>0.28982589252599122</v>
      </c>
      <c r="J188" s="2">
        <f t="shared" ref="J188" si="297">ABS(((J186-J187)/(J186+J187)/2)*100)</f>
        <v>0.27790315300792923</v>
      </c>
      <c r="K188" s="2">
        <f t="shared" ref="K188" si="298">ABS(((K186-K187)/(K186+K187)/2)*100)</f>
        <v>4.2968750000000009</v>
      </c>
      <c r="L188" s="2">
        <f t="shared" ref="L188" si="299">ABS(((L186-L187)/(L186+L187)/2)*100)</f>
        <v>0.72068331455009282</v>
      </c>
      <c r="M188" s="2"/>
      <c r="N188" s="2">
        <f t="shared" ref="N188" si="300">ABS(((N186-N187)/(N186+N187)/2)*100)</f>
        <v>6.0386473429951657</v>
      </c>
      <c r="O188" s="2">
        <f t="shared" ref="O188:P188" si="301">ABS(((O186-O187)/(O186+O187)/2)*100)</f>
        <v>16.666666666666664</v>
      </c>
      <c r="P188" s="2">
        <f t="shared" si="301"/>
        <v>3.205128205128204</v>
      </c>
    </row>
    <row r="189" spans="1:16" x14ac:dyDescent="0.25">
      <c r="D189" s="1"/>
    </row>
    <row r="190" spans="1:16" x14ac:dyDescent="0.25">
      <c r="A190" t="s">
        <v>4</v>
      </c>
      <c r="B190" t="s">
        <v>3</v>
      </c>
      <c r="C190" t="s">
        <v>2</v>
      </c>
      <c r="D190" s="1">
        <v>44121.388888888891</v>
      </c>
      <c r="E190" t="s">
        <v>6</v>
      </c>
      <c r="F190" t="s">
        <v>6</v>
      </c>
      <c r="G190" t="s">
        <v>0</v>
      </c>
      <c r="H190">
        <v>2.1110000000000002</v>
      </c>
      <c r="I190">
        <v>34.353000000000002</v>
      </c>
      <c r="J190">
        <v>53.838000000000001</v>
      </c>
      <c r="K190">
        <v>0.71499999999999997</v>
      </c>
      <c r="L190">
        <v>6.9359999999999999</v>
      </c>
      <c r="M190">
        <v>0</v>
      </c>
      <c r="N190">
        <v>1.778</v>
      </c>
      <c r="O190">
        <v>0.27</v>
      </c>
      <c r="P190">
        <v>82.57</v>
      </c>
    </row>
    <row r="191" spans="1:16" x14ac:dyDescent="0.25">
      <c r="A191" s="78" t="s">
        <v>4</v>
      </c>
      <c r="B191" s="78" t="s">
        <v>3</v>
      </c>
      <c r="C191" s="78" t="s">
        <v>2</v>
      </c>
      <c r="D191" s="79">
        <v>44121.384722222225</v>
      </c>
      <c r="E191" s="78" t="s">
        <v>422</v>
      </c>
      <c r="F191" s="78" t="s">
        <v>422</v>
      </c>
      <c r="G191" s="78" t="s">
        <v>375</v>
      </c>
      <c r="H191" s="78">
        <v>1.9339999999999999</v>
      </c>
      <c r="I191" s="78">
        <v>34.533999999999999</v>
      </c>
      <c r="J191" s="78">
        <v>52.756999999999998</v>
      </c>
      <c r="K191" s="78">
        <v>0.64700000000000002</v>
      </c>
      <c r="L191" s="78">
        <v>6.782</v>
      </c>
      <c r="M191" s="78">
        <v>0</v>
      </c>
      <c r="N191" s="78">
        <v>3.165</v>
      </c>
      <c r="O191" s="78">
        <v>0.182</v>
      </c>
      <c r="P191" s="78">
        <v>82.65</v>
      </c>
    </row>
    <row r="192" spans="1:16" s="78" customFormat="1" x14ac:dyDescent="0.25">
      <c r="D192" s="79"/>
      <c r="H192" s="2">
        <f>ABS(((H190-H191)/(H190+H191)/2)*100)</f>
        <v>2.1878862793572345</v>
      </c>
      <c r="I192" s="2">
        <f t="shared" ref="I192" si="302">ABS(((I190-I191)/(I190+I191)/2)*100)</f>
        <v>0.13137456994788377</v>
      </c>
      <c r="J192" s="2">
        <f t="shared" ref="J192" si="303">ABS(((J190-J191)/(J190+J191)/2)*100)</f>
        <v>0.50705943055490554</v>
      </c>
      <c r="K192" s="2">
        <f t="shared" ref="K192" si="304">ABS(((K190-K191)/(K190+K191)/2)*100)</f>
        <v>2.4963289280469878</v>
      </c>
      <c r="L192" s="2">
        <f t="shared" ref="L192" si="305">ABS(((L190-L191)/(L190+L191)/2)*100)</f>
        <v>0.56130631287359645</v>
      </c>
      <c r="M192" s="2"/>
      <c r="N192" s="2">
        <f t="shared" ref="N192" si="306">ABS(((N190-N191)/(N190+N191)/2)*100)</f>
        <v>14.029941331175399</v>
      </c>
      <c r="O192" s="2">
        <f t="shared" ref="O192:P192" si="307">ABS(((O190-O191)/(O190+O191)/2)*100)</f>
        <v>9.734513274336285</v>
      </c>
      <c r="P192" s="2">
        <f t="shared" si="307"/>
        <v>2.4210144050360885E-2</v>
      </c>
    </row>
    <row r="194" spans="1:16" x14ac:dyDescent="0.25">
      <c r="A194" t="s">
        <v>4</v>
      </c>
      <c r="B194" t="s">
        <v>3</v>
      </c>
      <c r="C194" t="s">
        <v>2</v>
      </c>
      <c r="D194" s="1">
        <v>44157.386805555558</v>
      </c>
      <c r="E194" t="s">
        <v>5</v>
      </c>
      <c r="F194" t="s">
        <v>5</v>
      </c>
      <c r="G194" t="s">
        <v>0</v>
      </c>
      <c r="H194">
        <v>4.556</v>
      </c>
      <c r="I194">
        <v>1.7829999999999999</v>
      </c>
      <c r="J194">
        <v>6.6429999999999998</v>
      </c>
      <c r="K194">
        <v>54.584000000000003</v>
      </c>
      <c r="L194">
        <v>0.311</v>
      </c>
      <c r="M194">
        <v>0</v>
      </c>
      <c r="N194">
        <v>7.0999999999999994E-2</v>
      </c>
      <c r="O194">
        <v>32.052999999999997</v>
      </c>
      <c r="P194">
        <v>82.78</v>
      </c>
    </row>
    <row r="195" spans="1:16" x14ac:dyDescent="0.25">
      <c r="A195" s="78" t="s">
        <v>4</v>
      </c>
      <c r="B195" s="78" t="s">
        <v>3</v>
      </c>
      <c r="C195" s="78" t="s">
        <v>2</v>
      </c>
      <c r="D195" s="79">
        <v>44157.381944444445</v>
      </c>
      <c r="E195" s="78" t="s">
        <v>423</v>
      </c>
      <c r="F195" s="78" t="s">
        <v>423</v>
      </c>
      <c r="G195" s="78" t="s">
        <v>375</v>
      </c>
      <c r="H195" s="78">
        <v>3.907</v>
      </c>
      <c r="I195" s="78">
        <v>3.2850000000000001</v>
      </c>
      <c r="J195" s="78">
        <v>8.6069999999999993</v>
      </c>
      <c r="K195" s="78">
        <v>54.402999999999999</v>
      </c>
      <c r="L195" s="78">
        <v>0.50700000000000001</v>
      </c>
      <c r="M195" s="78">
        <v>0.35699999999999998</v>
      </c>
      <c r="N195" s="78">
        <v>0</v>
      </c>
      <c r="O195" s="78">
        <v>28.934000000000001</v>
      </c>
      <c r="P195" s="78">
        <v>80.91</v>
      </c>
    </row>
    <row r="196" spans="1:16" s="78" customFormat="1" x14ac:dyDescent="0.25">
      <c r="D196" s="79"/>
      <c r="H196" s="2">
        <f>ABS(((H194-H195)/(H194+H195)/2)*100)</f>
        <v>3.834337705305447</v>
      </c>
      <c r="I196" s="2">
        <f t="shared" ref="I196" si="308">ABS(((I194-I195)/(I194+I195)/2)*100)</f>
        <v>14.818468823993689</v>
      </c>
      <c r="J196" s="2">
        <f t="shared" ref="J196" si="309">ABS(((J194-J195)/(J194+J195)/2)*100)</f>
        <v>6.4393442622950801</v>
      </c>
      <c r="K196" s="2">
        <f t="shared" ref="K196" si="310">ABS(((K194-K195)/(K194+K195)/2)*100)</f>
        <v>8.3037426482059556E-2</v>
      </c>
      <c r="L196" s="2">
        <f t="shared" ref="L196" si="311">ABS(((L194-L195)/(L194+L195)/2)*100)</f>
        <v>11.98044009779951</v>
      </c>
      <c r="M196" s="2">
        <f t="shared" ref="M196" si="312">ABS(((M194-M195)/(M194+M195)/2)*100)</f>
        <v>50</v>
      </c>
      <c r="N196" s="2">
        <f t="shared" ref="N196" si="313">ABS(((N194-N195)/(N194+N195)/2)*100)</f>
        <v>50</v>
      </c>
      <c r="O196" s="2">
        <f t="shared" ref="O196:P196" si="314">ABS(((O194-O195)/(O194+O195)/2)*100)</f>
        <v>2.5571023332841394</v>
      </c>
      <c r="P196" s="2">
        <f t="shared" si="314"/>
        <v>0.5712016616775627</v>
      </c>
    </row>
    <row r="197" spans="1:16" x14ac:dyDescent="0.25">
      <c r="D197" s="1"/>
    </row>
    <row r="198" spans="1:16" x14ac:dyDescent="0.25">
      <c r="A198" t="s">
        <v>4</v>
      </c>
      <c r="B198" t="s">
        <v>3</v>
      </c>
      <c r="C198" t="s">
        <v>2</v>
      </c>
      <c r="D198" s="1">
        <v>44176.304861111108</v>
      </c>
      <c r="E198" t="s">
        <v>1</v>
      </c>
      <c r="F198" t="s">
        <v>1</v>
      </c>
      <c r="G198" t="s">
        <v>0</v>
      </c>
      <c r="H198">
        <v>2.2440000000000002</v>
      </c>
      <c r="I198">
        <v>31.425999999999998</v>
      </c>
      <c r="J198">
        <v>32.89</v>
      </c>
      <c r="K198">
        <v>0.32200000000000001</v>
      </c>
      <c r="L198">
        <v>17.827000000000002</v>
      </c>
      <c r="M198">
        <v>0</v>
      </c>
      <c r="N198">
        <v>15.180999999999999</v>
      </c>
      <c r="O198">
        <v>0.11</v>
      </c>
      <c r="P198">
        <v>92.41</v>
      </c>
    </row>
    <row r="199" spans="1:16" x14ac:dyDescent="0.25">
      <c r="A199" s="78" t="s">
        <v>4</v>
      </c>
      <c r="B199" s="78" t="s">
        <v>3</v>
      </c>
      <c r="C199" s="78" t="s">
        <v>2</v>
      </c>
      <c r="D199" s="79">
        <v>44176.298611111109</v>
      </c>
      <c r="E199" s="78" t="s">
        <v>424</v>
      </c>
      <c r="F199" s="78" t="s">
        <v>424</v>
      </c>
      <c r="G199" s="78" t="s">
        <v>375</v>
      </c>
      <c r="H199" s="78">
        <v>2.3170000000000002</v>
      </c>
      <c r="I199" s="78">
        <v>33.152000000000001</v>
      </c>
      <c r="J199" s="78">
        <v>35.915999999999997</v>
      </c>
      <c r="K199" s="78">
        <v>0.27600000000000002</v>
      </c>
      <c r="L199" s="78">
        <v>17.797000000000001</v>
      </c>
      <c r="M199" s="78">
        <v>0</v>
      </c>
      <c r="N199" s="78">
        <v>10.497</v>
      </c>
      <c r="O199" s="78">
        <v>4.5999999999999999E-2</v>
      </c>
      <c r="P199" s="78">
        <v>91.56</v>
      </c>
    </row>
    <row r="200" spans="1:16" s="78" customFormat="1" x14ac:dyDescent="0.25">
      <c r="D200" s="79"/>
      <c r="H200" s="2">
        <f>ABS(((H198-H199)/(H198+H199)/2)*100)</f>
        <v>0.80026310019732461</v>
      </c>
      <c r="I200" s="2">
        <f t="shared" ref="I200" si="315">ABS(((I198-I199)/(I198+I199)/2)*100)</f>
        <v>1.3363684226826493</v>
      </c>
      <c r="J200" s="2">
        <f t="shared" ref="J200" si="316">ABS(((J198-J199)/(J198+J199)/2)*100)</f>
        <v>2.1989361392901756</v>
      </c>
      <c r="K200" s="2">
        <f t="shared" ref="K200" si="317">ABS(((K198-K199)/(K198+K199)/2)*100)</f>
        <v>3.8461538461538445</v>
      </c>
      <c r="L200" s="2">
        <f t="shared" ref="L200" si="318">ABS(((L198-L199)/(L198+L199)/2)*100)</f>
        <v>4.2106445093197192E-2</v>
      </c>
      <c r="M200" s="2"/>
      <c r="N200" s="2">
        <f t="shared" ref="N200" si="319">ABS(((N198-N199)/(N198+N199)/2)*100)</f>
        <v>9.12064802554716</v>
      </c>
      <c r="O200" s="2">
        <f t="shared" ref="O200:P200" si="320">ABS(((O198-O199)/(O198+O199)/2)*100)</f>
        <v>20.512820512820511</v>
      </c>
      <c r="P200" s="2">
        <f t="shared" si="320"/>
        <v>0.2310159265097555</v>
      </c>
    </row>
    <row r="202" spans="1:16" s="80" customFormat="1" x14ac:dyDescent="0.25">
      <c r="A202" s="80" t="s">
        <v>4</v>
      </c>
      <c r="B202" s="80" t="s">
        <v>32</v>
      </c>
      <c r="C202" s="80" t="s">
        <v>2</v>
      </c>
      <c r="D202" s="81">
        <v>44209.427083333336</v>
      </c>
      <c r="E202" s="80" t="s">
        <v>425</v>
      </c>
      <c r="F202" s="80" t="s">
        <v>425</v>
      </c>
      <c r="G202" s="80" t="s">
        <v>0</v>
      </c>
      <c r="H202" s="80">
        <v>1.8620000000000001</v>
      </c>
      <c r="I202" s="80">
        <v>11.334</v>
      </c>
      <c r="J202" s="80">
        <v>2.2269999999999999</v>
      </c>
      <c r="K202" s="80">
        <v>0.47</v>
      </c>
      <c r="L202" s="80">
        <v>63.292000000000002</v>
      </c>
      <c r="M202" s="80">
        <v>0.19800000000000001</v>
      </c>
      <c r="N202" s="80">
        <v>19.411000000000001</v>
      </c>
      <c r="O202" s="80">
        <v>1.206</v>
      </c>
      <c r="P202" s="80">
        <v>1.87</v>
      </c>
    </row>
    <row r="203" spans="1:16" x14ac:dyDescent="0.25">
      <c r="A203" s="82" t="s">
        <v>4</v>
      </c>
      <c r="B203" s="82" t="s">
        <v>32</v>
      </c>
      <c r="C203" s="82" t="s">
        <v>2</v>
      </c>
      <c r="D203" s="83">
        <v>44209.421527777777</v>
      </c>
      <c r="E203" s="82" t="s">
        <v>432</v>
      </c>
      <c r="F203" s="82" t="s">
        <v>432</v>
      </c>
      <c r="G203" s="82" t="s">
        <v>375</v>
      </c>
      <c r="H203" s="82">
        <v>1.919</v>
      </c>
      <c r="I203" s="82">
        <v>11.723000000000001</v>
      </c>
      <c r="J203" s="82">
        <v>2.5870000000000002</v>
      </c>
      <c r="K203" s="82">
        <v>0.60099999999999998</v>
      </c>
      <c r="L203" s="82">
        <v>58.279000000000003</v>
      </c>
      <c r="M203" s="82">
        <v>0.71299999999999997</v>
      </c>
      <c r="N203" s="82">
        <v>19.131</v>
      </c>
      <c r="O203" s="82">
        <v>5.048</v>
      </c>
      <c r="P203" s="82">
        <v>1.43</v>
      </c>
    </row>
    <row r="204" spans="1:16" x14ac:dyDescent="0.25">
      <c r="H204" s="2">
        <f>ABS(((H202-H203)/(H202+H203)/2)*100)</f>
        <v>0.75376884422110468</v>
      </c>
      <c r="I204" s="2">
        <f t="shared" ref="I204:O204" si="321">ABS(((I202-I203)/(I202+I203)/2)*100)</f>
        <v>0.84356160818840498</v>
      </c>
      <c r="J204" s="2">
        <f t="shared" si="321"/>
        <v>3.7390943082675565</v>
      </c>
      <c r="K204" s="2">
        <f t="shared" si="321"/>
        <v>6.1157796451914104</v>
      </c>
      <c r="L204" s="2">
        <f t="shared" si="321"/>
        <v>2.0617581495586932</v>
      </c>
      <c r="M204" s="2">
        <f t="shared" si="321"/>
        <v>28.265642151481877</v>
      </c>
      <c r="N204" s="2">
        <f t="shared" si="321"/>
        <v>0.36324010170722992</v>
      </c>
      <c r="O204" s="2">
        <f t="shared" si="321"/>
        <v>30.716341541413499</v>
      </c>
      <c r="P204" s="2">
        <f>ABS(((P202-P203)/(P202+P203)/2)*100)</f>
        <v>6.6666666666666696</v>
      </c>
    </row>
    <row r="206" spans="1:16" s="80" customFormat="1" x14ac:dyDescent="0.25">
      <c r="A206" s="80" t="s">
        <v>4</v>
      </c>
      <c r="B206" s="80" t="s">
        <v>28</v>
      </c>
      <c r="C206" s="80" t="s">
        <v>2</v>
      </c>
      <c r="D206" s="81">
        <v>44211.433333333334</v>
      </c>
      <c r="E206" s="80" t="s">
        <v>426</v>
      </c>
      <c r="F206" s="80" t="s">
        <v>426</v>
      </c>
      <c r="G206" s="80" t="s">
        <v>0</v>
      </c>
      <c r="H206" s="80">
        <v>20.216999999999999</v>
      </c>
      <c r="I206" s="80">
        <v>24.367000000000001</v>
      </c>
      <c r="J206" s="80">
        <v>50.83</v>
      </c>
      <c r="K206" s="80">
        <v>1.0740000000000001</v>
      </c>
      <c r="L206" s="80">
        <v>3.399</v>
      </c>
      <c r="M206" s="80">
        <v>0</v>
      </c>
      <c r="N206" s="80">
        <v>0.10100000000000001</v>
      </c>
      <c r="O206" s="80">
        <v>1.2E-2</v>
      </c>
      <c r="P206" s="80">
        <v>0.99</v>
      </c>
    </row>
    <row r="207" spans="1:16" x14ac:dyDescent="0.25">
      <c r="A207" s="84" t="s">
        <v>4</v>
      </c>
      <c r="B207" s="84" t="s">
        <v>28</v>
      </c>
      <c r="C207" s="84" t="s">
        <v>2</v>
      </c>
      <c r="D207" s="85">
        <v>44211.408333333333</v>
      </c>
      <c r="E207" s="84" t="s">
        <v>433</v>
      </c>
      <c r="F207" s="84" t="s">
        <v>433</v>
      </c>
      <c r="G207" s="84" t="s">
        <v>375</v>
      </c>
      <c r="H207" s="84">
        <v>20.079000000000001</v>
      </c>
      <c r="I207" s="84">
        <v>24.971</v>
      </c>
      <c r="J207" s="84">
        <v>49.677999999999997</v>
      </c>
      <c r="K207" s="84">
        <v>1.0049999999999999</v>
      </c>
      <c r="L207" s="84">
        <v>4.0720000000000001</v>
      </c>
      <c r="M207" s="84">
        <v>0</v>
      </c>
      <c r="N207" s="84">
        <v>0.185</v>
      </c>
      <c r="O207" s="84">
        <v>0.01</v>
      </c>
      <c r="P207" s="84">
        <v>0.32</v>
      </c>
    </row>
    <row r="208" spans="1:16" x14ac:dyDescent="0.25">
      <c r="H208" s="2">
        <f>ABS(((H206-H207)/(H206+H207)/2)*100)</f>
        <v>0.17123287671232643</v>
      </c>
      <c r="I208" s="2">
        <f t="shared" ref="I208" si="322">ABS(((I206-I207)/(I206+I207)/2)*100)</f>
        <v>0.61210426040779853</v>
      </c>
      <c r="J208" s="2">
        <f t="shared" ref="J208" si="323">ABS(((J206-J207)/(J206+J207)/2)*100)</f>
        <v>0.57308870935646961</v>
      </c>
      <c r="K208" s="2">
        <f t="shared" ref="K208" si="324">ABS(((K206-K207)/(K206+K207)/2)*100)</f>
        <v>1.6594516594516637</v>
      </c>
      <c r="L208" s="2">
        <f t="shared" ref="L208" si="325">ABS(((L206-L207)/(L206+L207)/2)*100)</f>
        <v>4.5040824521483076</v>
      </c>
      <c r="M208" s="2"/>
      <c r="N208" s="2">
        <f t="shared" ref="N208" si="326">ABS(((N206-N207)/(N206+N207)/2)*100)</f>
        <v>14.685314685314681</v>
      </c>
      <c r="O208" s="2">
        <f t="shared" ref="O208" si="327">ABS(((O206-O207)/(O206+O207)/2)*100)</f>
        <v>4.5454545454545459</v>
      </c>
      <c r="P208" s="2">
        <f>ABS(((P206-P207)/(P206+P207)/2)*100)</f>
        <v>25.572519083969464</v>
      </c>
    </row>
    <row r="210" spans="1:16" s="80" customFormat="1" x14ac:dyDescent="0.25">
      <c r="A210" s="80" t="s">
        <v>4</v>
      </c>
      <c r="B210" s="80" t="s">
        <v>105</v>
      </c>
      <c r="C210" s="80" t="s">
        <v>2</v>
      </c>
      <c r="D210" s="81">
        <v>44211.325694444444</v>
      </c>
      <c r="E210" s="80" t="s">
        <v>427</v>
      </c>
      <c r="F210" s="80" t="s">
        <v>427</v>
      </c>
      <c r="G210" s="80" t="s">
        <v>0</v>
      </c>
      <c r="H210" s="80">
        <v>2.1230000000000002</v>
      </c>
      <c r="I210" s="80">
        <v>0.114</v>
      </c>
      <c r="J210" s="80">
        <v>0.121</v>
      </c>
      <c r="K210" s="80">
        <v>5.2629999999999999</v>
      </c>
      <c r="L210" s="80">
        <v>5.2999999999999999E-2</v>
      </c>
      <c r="M210" s="80">
        <v>19.338999999999999</v>
      </c>
      <c r="N210" s="80">
        <v>0</v>
      </c>
      <c r="O210" s="80">
        <v>72.986999999999995</v>
      </c>
      <c r="P210" s="80">
        <v>23.36</v>
      </c>
    </row>
    <row r="211" spans="1:16" x14ac:dyDescent="0.25">
      <c r="A211" s="86" t="s">
        <v>4</v>
      </c>
      <c r="B211" s="86" t="s">
        <v>105</v>
      </c>
      <c r="C211" s="86" t="s">
        <v>2</v>
      </c>
      <c r="D211" s="87">
        <v>44211.320833333331</v>
      </c>
      <c r="E211" s="86" t="s">
        <v>434</v>
      </c>
      <c r="F211" s="86" t="s">
        <v>434</v>
      </c>
      <c r="G211" s="86" t="s">
        <v>375</v>
      </c>
      <c r="H211" s="86">
        <v>2.2210000000000001</v>
      </c>
      <c r="I211" s="86">
        <v>0.221</v>
      </c>
      <c r="J211" s="86">
        <v>0.17199999999999999</v>
      </c>
      <c r="K211" s="86">
        <v>4.524</v>
      </c>
      <c r="L211" s="86">
        <v>0.434</v>
      </c>
      <c r="M211" s="86">
        <v>20.079999999999998</v>
      </c>
      <c r="N211" s="86">
        <v>7.3999999999999996E-2</v>
      </c>
      <c r="O211" s="86">
        <v>72.272999999999996</v>
      </c>
      <c r="P211" s="86">
        <v>20.66</v>
      </c>
    </row>
    <row r="212" spans="1:16" x14ac:dyDescent="0.25">
      <c r="H212" s="2">
        <f>ABS(((H210-H211)/(H210+H211)/2)*100)</f>
        <v>1.1279926335174937</v>
      </c>
      <c r="I212" s="2">
        <f t="shared" ref="I212" si="328">ABS(((I210-I211)/(I210+I211)/2)*100)</f>
        <v>15.970149253731341</v>
      </c>
      <c r="J212" s="2">
        <f t="shared" ref="J212" si="329">ABS(((J210-J211)/(J210+J211)/2)*100)</f>
        <v>8.7030716723549482</v>
      </c>
      <c r="K212" s="2">
        <f t="shared" ref="K212" si="330">ABS(((K210-K211)/(K210+K211)/2)*100)</f>
        <v>3.7754163686522935</v>
      </c>
      <c r="L212" s="2">
        <f t="shared" ref="L212" si="331">ABS(((L210-L211)/(L210+L211)/2)*100)</f>
        <v>39.117043121149898</v>
      </c>
      <c r="M212" s="2">
        <f t="shared" ref="M212" si="332">ABS(((M210-M211)/(M210+M211)/2)*100)</f>
        <v>0.9399020776782766</v>
      </c>
      <c r="N212" s="2">
        <f t="shared" ref="N212" si="333">ABS(((N210-N211)/(N210+N211)/2)*100)</f>
        <v>50</v>
      </c>
      <c r="O212" s="2">
        <f t="shared" ref="O212" si="334">ABS(((O210-O211)/(O210+O211)/2)*100)</f>
        <v>0.24576621230896276</v>
      </c>
      <c r="P212" s="2">
        <f>ABS(((P210-P211)/(P210+P211)/2)*100)</f>
        <v>3.0667878237164921</v>
      </c>
    </row>
    <row r="214" spans="1:16" s="80" customFormat="1" x14ac:dyDescent="0.25">
      <c r="A214" s="80" t="s">
        <v>4</v>
      </c>
      <c r="B214" s="80" t="s">
        <v>21</v>
      </c>
      <c r="C214" s="80" t="s">
        <v>2</v>
      </c>
      <c r="D214" s="81">
        <v>44208.420138888891</v>
      </c>
      <c r="E214" s="80" t="s">
        <v>428</v>
      </c>
      <c r="F214" s="80" t="s">
        <v>428</v>
      </c>
      <c r="G214" s="80" t="s">
        <v>0</v>
      </c>
      <c r="H214" s="80">
        <v>7.1760000000000002</v>
      </c>
      <c r="I214" s="80">
        <v>9.6000000000000002E-2</v>
      </c>
      <c r="J214" s="80">
        <v>0.35</v>
      </c>
      <c r="K214" s="80">
        <v>73.97</v>
      </c>
      <c r="L214" s="80">
        <v>0.11700000000000001</v>
      </c>
      <c r="M214" s="80">
        <v>5.4829999999999997</v>
      </c>
      <c r="N214" s="80">
        <v>0</v>
      </c>
      <c r="O214" s="80">
        <v>12.808999999999999</v>
      </c>
      <c r="P214" s="80">
        <v>71.37</v>
      </c>
    </row>
    <row r="215" spans="1:16" x14ac:dyDescent="0.25">
      <c r="A215" s="88" t="s">
        <v>4</v>
      </c>
      <c r="B215" s="88" t="s">
        <v>21</v>
      </c>
      <c r="C215" s="88" t="s">
        <v>2</v>
      </c>
      <c r="D215" s="89">
        <v>44208.415972222225</v>
      </c>
      <c r="E215" s="88" t="s">
        <v>435</v>
      </c>
      <c r="F215" s="88" t="s">
        <v>435</v>
      </c>
      <c r="G215" s="88" t="s">
        <v>375</v>
      </c>
      <c r="H215" s="88">
        <v>6.3470000000000004</v>
      </c>
      <c r="I215" s="88">
        <v>0.107</v>
      </c>
      <c r="J215" s="88">
        <v>0.248</v>
      </c>
      <c r="K215" s="88">
        <v>69.573999999999998</v>
      </c>
      <c r="L215" s="88">
        <v>4.7E-2</v>
      </c>
      <c r="M215" s="88">
        <v>7.38</v>
      </c>
      <c r="N215" s="88">
        <v>8.1000000000000003E-2</v>
      </c>
      <c r="O215" s="88">
        <v>16.216000000000001</v>
      </c>
      <c r="P215" s="88">
        <v>70.430000000000007</v>
      </c>
    </row>
    <row r="216" spans="1:16" x14ac:dyDescent="0.25">
      <c r="H216" s="2">
        <f>ABS(((H214-H215)/(H214+H215)/2)*100)</f>
        <v>3.0651482659173253</v>
      </c>
      <c r="I216" s="2">
        <f t="shared" ref="I216" si="335">ABS(((I214-I215)/(I214+I215)/2)*100)</f>
        <v>2.7093596059113287</v>
      </c>
      <c r="J216" s="2">
        <f t="shared" ref="J216" si="336">ABS(((J214-J215)/(J214+J215)/2)*100)</f>
        <v>8.5284280936454842</v>
      </c>
      <c r="K216" s="2">
        <f t="shared" ref="K216" si="337">ABS(((K214-K215)/(K214+K215)/2)*100)</f>
        <v>1.531237808616174</v>
      </c>
      <c r="L216" s="2">
        <f t="shared" ref="L216" si="338">ABS(((L214-L215)/(L214+L215)/2)*100)</f>
        <v>21.341463414634148</v>
      </c>
      <c r="M216" s="2">
        <f t="shared" ref="M216" si="339">ABS(((M214-M215)/(M214+M215)/2)*100)</f>
        <v>7.3738630179584872</v>
      </c>
      <c r="N216" s="2">
        <f t="shared" ref="N216" si="340">ABS(((N214-N215)/(N214+N215)/2)*100)</f>
        <v>50</v>
      </c>
      <c r="O216" s="2">
        <f t="shared" ref="O216" si="341">ABS(((O214-O215)/(O214+O215)/2)*100)</f>
        <v>5.8690783807062914</v>
      </c>
      <c r="P216" s="2">
        <f>ABS(((P214-P215)/(P214+P215)/2)*100)</f>
        <v>0.33145275035260846</v>
      </c>
    </row>
    <row r="218" spans="1:16" s="80" customFormat="1" x14ac:dyDescent="0.25">
      <c r="A218" s="80" t="s">
        <v>4</v>
      </c>
      <c r="B218" s="80" t="s">
        <v>14</v>
      </c>
      <c r="C218" s="80" t="s">
        <v>2</v>
      </c>
      <c r="D218" s="81">
        <v>44209.286805555559</v>
      </c>
      <c r="E218" s="80" t="s">
        <v>429</v>
      </c>
      <c r="F218" s="80" t="s">
        <v>429</v>
      </c>
      <c r="G218" s="80" t="s">
        <v>0</v>
      </c>
      <c r="H218" s="80">
        <v>0.58899999999999997</v>
      </c>
      <c r="I218" s="80">
        <v>5.0999999999999997E-2</v>
      </c>
      <c r="J218" s="80">
        <v>0.08</v>
      </c>
      <c r="K218" s="80">
        <v>36.433999999999997</v>
      </c>
      <c r="L218" s="80">
        <v>7.2999999999999995E-2</v>
      </c>
      <c r="M218" s="80">
        <v>5.8179999999999996</v>
      </c>
      <c r="N218" s="80">
        <v>0</v>
      </c>
      <c r="O218" s="80">
        <v>56.956000000000003</v>
      </c>
      <c r="P218" s="80">
        <v>13.93</v>
      </c>
    </row>
    <row r="219" spans="1:16" x14ac:dyDescent="0.25">
      <c r="A219" s="90" t="s">
        <v>4</v>
      </c>
      <c r="B219" s="90" t="s">
        <v>14</v>
      </c>
      <c r="C219" s="90" t="s">
        <v>2</v>
      </c>
      <c r="D219" s="91">
        <v>44209.277083333334</v>
      </c>
      <c r="E219" s="90" t="s">
        <v>436</v>
      </c>
      <c r="F219" s="90" t="s">
        <v>436</v>
      </c>
      <c r="G219" s="90" t="s">
        <v>375</v>
      </c>
      <c r="H219" s="90">
        <v>0.63900000000000001</v>
      </c>
      <c r="I219" s="90">
        <v>0.14599999999999999</v>
      </c>
      <c r="J219" s="90">
        <v>0.108</v>
      </c>
      <c r="K219" s="90">
        <v>34.826000000000001</v>
      </c>
      <c r="L219" s="90">
        <v>0</v>
      </c>
      <c r="M219" s="90">
        <v>4.2320000000000002</v>
      </c>
      <c r="N219" s="90">
        <v>0</v>
      </c>
      <c r="O219" s="90">
        <v>60.048999999999999</v>
      </c>
      <c r="P219" s="90">
        <v>13.48</v>
      </c>
    </row>
    <row r="220" spans="1:16" x14ac:dyDescent="0.25">
      <c r="H220" s="2">
        <f>ABS(((H218-H219)/(H218+H219)/2)*100)</f>
        <v>2.0358306188925099</v>
      </c>
      <c r="I220" s="2">
        <f t="shared" ref="I220" si="342">ABS(((I218-I219)/(I218+I219)/2)*100)</f>
        <v>24.111675126903556</v>
      </c>
      <c r="J220" s="2">
        <f t="shared" ref="J220" si="343">ABS(((J218-J219)/(J218+J219)/2)*100)</f>
        <v>7.4468085106382977</v>
      </c>
      <c r="K220" s="2">
        <f t="shared" ref="K220" si="344">ABS(((K218-K219)/(K218+K219)/2)*100)</f>
        <v>1.1282626999719318</v>
      </c>
      <c r="L220" s="2">
        <f t="shared" ref="L220" si="345">ABS(((L218-L219)/(L218+L219)/2)*100)</f>
        <v>50</v>
      </c>
      <c r="M220" s="2">
        <f t="shared" ref="M220" si="346">ABS(((M218-M219)/(M218+M219)/2)*100)</f>
        <v>7.8905472636815883</v>
      </c>
      <c r="N220" s="2"/>
      <c r="O220" s="2">
        <f t="shared" ref="O220" si="347">ABS(((O218-O219)/(O218+O219)/2)*100)</f>
        <v>1.3217383872484068</v>
      </c>
      <c r="P220" s="2">
        <f>ABS(((P218-P219)/(P218+P219)/2)*100)</f>
        <v>0.82086829624224611</v>
      </c>
    </row>
    <row r="222" spans="1:16" s="80" customFormat="1" x14ac:dyDescent="0.25">
      <c r="A222" s="80" t="s">
        <v>4</v>
      </c>
      <c r="B222" s="80" t="s">
        <v>10</v>
      </c>
      <c r="C222" s="80" t="s">
        <v>2</v>
      </c>
      <c r="D222" s="81">
        <v>44210.318055555559</v>
      </c>
      <c r="E222" s="80" t="s">
        <v>430</v>
      </c>
      <c r="F222" s="80" t="s">
        <v>430</v>
      </c>
      <c r="G222" s="80" t="s">
        <v>0</v>
      </c>
      <c r="H222" s="80">
        <v>3.72</v>
      </c>
      <c r="I222" s="80">
        <v>0.81599999999999995</v>
      </c>
      <c r="J222" s="80">
        <v>0.90300000000000002</v>
      </c>
      <c r="K222" s="80">
        <v>39.356000000000002</v>
      </c>
      <c r="L222" s="80">
        <v>0.46200000000000002</v>
      </c>
      <c r="M222" s="80">
        <v>1.806</v>
      </c>
      <c r="N222" s="80">
        <v>0</v>
      </c>
      <c r="O222" s="80">
        <v>52.936999999999998</v>
      </c>
      <c r="P222" s="80">
        <v>8.9700000000000006</v>
      </c>
    </row>
    <row r="223" spans="1:16" x14ac:dyDescent="0.25">
      <c r="A223" s="92" t="s">
        <v>4</v>
      </c>
      <c r="B223" s="92" t="s">
        <v>10</v>
      </c>
      <c r="C223" s="92" t="s">
        <v>2</v>
      </c>
      <c r="D223" s="93">
        <v>44210.313194444447</v>
      </c>
      <c r="E223" s="92" t="s">
        <v>437</v>
      </c>
      <c r="F223" s="92" t="s">
        <v>437</v>
      </c>
      <c r="G223" s="92" t="s">
        <v>375</v>
      </c>
      <c r="H223" s="92">
        <v>3.7069999999999999</v>
      </c>
      <c r="I223" s="92">
        <v>0.57799999999999996</v>
      </c>
      <c r="J223" s="92">
        <v>0.77500000000000002</v>
      </c>
      <c r="K223" s="92">
        <v>35.115000000000002</v>
      </c>
      <c r="L223" s="92">
        <v>0.307</v>
      </c>
      <c r="M223" s="92">
        <v>4.0220000000000002</v>
      </c>
      <c r="N223" s="92">
        <v>0.56299999999999994</v>
      </c>
      <c r="O223" s="92">
        <v>54.932000000000002</v>
      </c>
      <c r="P223" s="92">
        <v>9.7799999999999994</v>
      </c>
    </row>
    <row r="224" spans="1:16" x14ac:dyDescent="0.25">
      <c r="H224" s="2">
        <f>ABS(((H222-H223)/(H222+H223)/2)*100)</f>
        <v>8.7518513531710945E-2</v>
      </c>
      <c r="I224" s="2">
        <f t="shared" ref="I224" si="348">ABS(((I222-I223)/(I222+I223)/2)*100)</f>
        <v>8.536585365853659</v>
      </c>
      <c r="J224" s="2">
        <f t="shared" ref="J224" si="349">ABS(((J222-J223)/(J222+J223)/2)*100)</f>
        <v>3.814064362336115</v>
      </c>
      <c r="K224" s="2">
        <f t="shared" ref="K224" si="350">ABS(((K222-K223)/(K222+K223)/2)*100)</f>
        <v>2.8474171153871972</v>
      </c>
      <c r="L224" s="2">
        <f t="shared" ref="L224" si="351">ABS(((L222-L223)/(L222+L223)/2)*100)</f>
        <v>10.078023407022108</v>
      </c>
      <c r="M224" s="2">
        <f t="shared" ref="M224" si="352">ABS(((M222-M223)/(M222+M223)/2)*100)</f>
        <v>19.011667810569666</v>
      </c>
      <c r="N224" s="2">
        <f t="shared" ref="N224" si="353">ABS(((N222-N223)/(N222+N223)/2)*100)</f>
        <v>50</v>
      </c>
      <c r="O224" s="2">
        <f t="shared" ref="O224" si="354">ABS(((O222-O223)/(O222+O223)/2)*100)</f>
        <v>0.92473277772112694</v>
      </c>
      <c r="P224" s="2">
        <f>ABS(((P222-P223)/(P222+P223)/2)*100)</f>
        <v>2.1599999999999966</v>
      </c>
    </row>
    <row r="226" spans="1:16" s="80" customFormat="1" x14ac:dyDescent="0.25">
      <c r="A226" s="80" t="s">
        <v>4</v>
      </c>
      <c r="B226" s="80" t="s">
        <v>3</v>
      </c>
      <c r="C226" s="80" t="s">
        <v>2</v>
      </c>
      <c r="D226" s="81">
        <v>44208.297222222223</v>
      </c>
      <c r="E226" s="80" t="s">
        <v>431</v>
      </c>
      <c r="F226" s="80" t="s">
        <v>431</v>
      </c>
      <c r="G226" s="80" t="s">
        <v>0</v>
      </c>
      <c r="H226" s="80">
        <v>2.4239999999999999</v>
      </c>
      <c r="I226" s="80">
        <v>33.832999999999998</v>
      </c>
      <c r="J226" s="80">
        <v>49.872999999999998</v>
      </c>
      <c r="K226" s="80">
        <v>0.90500000000000003</v>
      </c>
      <c r="L226" s="80">
        <v>9.01</v>
      </c>
      <c r="M226" s="80">
        <v>0</v>
      </c>
      <c r="N226" s="80">
        <v>2.7909999999999999</v>
      </c>
      <c r="O226" s="80">
        <v>1.163</v>
      </c>
      <c r="P226" s="80">
        <v>83.4</v>
      </c>
    </row>
    <row r="227" spans="1:16" x14ac:dyDescent="0.25">
      <c r="A227" s="94" t="s">
        <v>4</v>
      </c>
      <c r="B227" s="94" t="s">
        <v>3</v>
      </c>
      <c r="C227" s="94" t="s">
        <v>2</v>
      </c>
      <c r="D227" s="95">
        <v>44208.291666666664</v>
      </c>
      <c r="E227" s="94" t="s">
        <v>438</v>
      </c>
      <c r="F227" s="94" t="s">
        <v>438</v>
      </c>
      <c r="G227" s="94" t="s">
        <v>375</v>
      </c>
      <c r="H227" s="94">
        <v>2.472</v>
      </c>
      <c r="I227" s="94">
        <v>33.539000000000001</v>
      </c>
      <c r="J227" s="94">
        <v>49.85</v>
      </c>
      <c r="K227" s="94">
        <v>1.24</v>
      </c>
      <c r="L227" s="94">
        <v>8.782</v>
      </c>
      <c r="M227" s="94">
        <v>0</v>
      </c>
      <c r="N227" s="94">
        <v>2.5470000000000002</v>
      </c>
      <c r="O227" s="94">
        <v>1.569</v>
      </c>
      <c r="P227" s="94">
        <v>83.92</v>
      </c>
    </row>
    <row r="228" spans="1:16" x14ac:dyDescent="0.25">
      <c r="H228" s="2">
        <f>ABS(((H226-H227)/(H226+H227)/2)*100)</f>
        <v>0.49019607843137297</v>
      </c>
      <c r="I228" s="2">
        <f t="shared" ref="I228" si="355">ABS(((I226-I227)/(I226+I227)/2)*100)</f>
        <v>0.21819153357477655</v>
      </c>
      <c r="J228" s="2">
        <f t="shared" ref="J228" si="356">ABS(((J226-J227)/(J226+J227)/2)*100)</f>
        <v>1.1531943483447217E-2</v>
      </c>
      <c r="K228" s="2">
        <f t="shared" ref="K228" si="357">ABS(((K226-K227)/(K226+K227)/2)*100)</f>
        <v>7.808857808857808</v>
      </c>
      <c r="L228" s="2">
        <f t="shared" ref="L228" si="358">ABS(((L226-L227)/(L226+L227)/2)*100)</f>
        <v>0.64073741007194163</v>
      </c>
      <c r="M228" s="2"/>
      <c r="N228" s="2">
        <f t="shared" ref="N228" si="359">ABS(((N226-N227)/(N226+N227)/2)*100)</f>
        <v>2.2855001873360785</v>
      </c>
      <c r="O228" s="2">
        <f t="shared" ref="O228" si="360">ABS(((O226-O227)/(O226+O227)/2)*100)</f>
        <v>7.4304538799414326</v>
      </c>
      <c r="P228" s="2">
        <f>ABS(((P226-P227)/(P226+P227)/2)*100)</f>
        <v>0.15539086779822975</v>
      </c>
    </row>
  </sheetData>
  <autoFilter ref="A1:P200" xr:uid="{00000000-0009-0000-0000-000000000000}"/>
  <conditionalFormatting sqref="H4:O4">
    <cfRule type="cellIs" dxfId="35" priority="36" operator="greaterThan">
      <formula>20</formula>
    </cfRule>
  </conditionalFormatting>
  <conditionalFormatting sqref="H24:O24 H20:O20 H16:O16 H12:O12 H8:O8">
    <cfRule type="cellIs" dxfId="34" priority="35" operator="greaterThan">
      <formula>20</formula>
    </cfRule>
  </conditionalFormatting>
  <conditionalFormatting sqref="H48:O48 H44:O44 H40:O40 H36:O36 H32:O32 H28:O28">
    <cfRule type="cellIs" dxfId="33" priority="34" operator="greaterThan">
      <formula>20</formula>
    </cfRule>
  </conditionalFormatting>
  <conditionalFormatting sqref="H64:O64 H60:O60 H56:O56 H52:O52">
    <cfRule type="cellIs" dxfId="32" priority="33" operator="greaterThan">
      <formula>20</formula>
    </cfRule>
  </conditionalFormatting>
  <conditionalFormatting sqref="H88:O88 H84:O84 H80:O80 H76:O76 H72:O72 H68:O68">
    <cfRule type="cellIs" dxfId="31" priority="32" operator="greaterThan">
      <formula>20</formula>
    </cfRule>
  </conditionalFormatting>
  <conditionalFormatting sqref="H112:O112 H108:O108 H104:O104 H100:O100 H96:O96 H92:O92">
    <cfRule type="cellIs" dxfId="30" priority="31" operator="greaterThan">
      <formula>20</formula>
    </cfRule>
  </conditionalFormatting>
  <conditionalFormatting sqref="H132:O132 H128:O128 H124:O124 H120:O120 H116:O116">
    <cfRule type="cellIs" dxfId="29" priority="30" operator="greaterThan">
      <formula>20</formula>
    </cfRule>
  </conditionalFormatting>
  <conditionalFormatting sqref="H148:O148 H144:O144 H140:O140 H136:O136">
    <cfRule type="cellIs" dxfId="28" priority="29" operator="greaterThan">
      <formula>20</formula>
    </cfRule>
  </conditionalFormatting>
  <conditionalFormatting sqref="H164:O164 H160:O160 H156:O156 H152:O152">
    <cfRule type="cellIs" dxfId="27" priority="28" operator="greaterThan">
      <formula>20</formula>
    </cfRule>
  </conditionalFormatting>
  <conditionalFormatting sqref="H188:O188 H180:O180 H176:O176 H172:O172 H168:O168 H184:P184">
    <cfRule type="cellIs" dxfId="26" priority="27" operator="greaterThan">
      <formula>20</formula>
    </cfRule>
  </conditionalFormatting>
  <conditionalFormatting sqref="H200:O200 H196:O196 H192:O192">
    <cfRule type="cellIs" dxfId="25" priority="26" operator="greaterThan">
      <formula>20</formula>
    </cfRule>
  </conditionalFormatting>
  <conditionalFormatting sqref="P188">
    <cfRule type="cellIs" dxfId="24" priority="25" operator="greaterThan">
      <formula>20</formula>
    </cfRule>
  </conditionalFormatting>
  <conditionalFormatting sqref="P192">
    <cfRule type="cellIs" dxfId="23" priority="24" operator="greaterThan">
      <formula>20</formula>
    </cfRule>
  </conditionalFormatting>
  <conditionalFormatting sqref="P196">
    <cfRule type="cellIs" dxfId="22" priority="23" operator="greaterThan">
      <formula>20</formula>
    </cfRule>
  </conditionalFormatting>
  <conditionalFormatting sqref="P200">
    <cfRule type="cellIs" dxfId="21" priority="22" operator="greaterThan">
      <formula>20</formula>
    </cfRule>
  </conditionalFormatting>
  <conditionalFormatting sqref="P180">
    <cfRule type="cellIs" dxfId="20" priority="21" operator="greaterThan">
      <formula>20</formula>
    </cfRule>
  </conditionalFormatting>
  <conditionalFormatting sqref="P176">
    <cfRule type="cellIs" dxfId="19" priority="20" operator="greaterThan">
      <formula>20</formula>
    </cfRule>
  </conditionalFormatting>
  <conditionalFormatting sqref="P172">
    <cfRule type="cellIs" dxfId="18" priority="19" operator="greaterThan">
      <formula>20</formula>
    </cfRule>
  </conditionalFormatting>
  <conditionalFormatting sqref="P168">
    <cfRule type="cellIs" dxfId="17" priority="18" operator="greaterThan">
      <formula>20</formula>
    </cfRule>
  </conditionalFormatting>
  <conditionalFormatting sqref="P164">
    <cfRule type="cellIs" dxfId="16" priority="17" operator="greaterThan">
      <formula>20</formula>
    </cfRule>
  </conditionalFormatting>
  <conditionalFormatting sqref="P160">
    <cfRule type="cellIs" dxfId="15" priority="16" operator="greaterThan">
      <formula>20</formula>
    </cfRule>
  </conditionalFormatting>
  <conditionalFormatting sqref="P156">
    <cfRule type="cellIs" dxfId="14" priority="15" operator="greaterThan">
      <formula>20</formula>
    </cfRule>
  </conditionalFormatting>
  <conditionalFormatting sqref="P152">
    <cfRule type="cellIs" dxfId="13" priority="14" operator="greaterThan">
      <formula>20</formula>
    </cfRule>
  </conditionalFormatting>
  <conditionalFormatting sqref="P148">
    <cfRule type="cellIs" dxfId="12" priority="13" operator="greaterThan">
      <formula>20</formula>
    </cfRule>
  </conditionalFormatting>
  <conditionalFormatting sqref="P144">
    <cfRule type="cellIs" dxfId="11" priority="12" operator="greaterThan">
      <formula>20</formula>
    </cfRule>
  </conditionalFormatting>
  <conditionalFormatting sqref="P140">
    <cfRule type="cellIs" dxfId="10" priority="11" operator="greaterThan">
      <formula>20</formula>
    </cfRule>
  </conditionalFormatting>
  <conditionalFormatting sqref="P124 P128 P132 P136">
    <cfRule type="cellIs" dxfId="9" priority="10" operator="greaterThan">
      <formula>20</formula>
    </cfRule>
  </conditionalFormatting>
  <conditionalFormatting sqref="P108 P112 P116 P120">
    <cfRule type="cellIs" dxfId="8" priority="9" operator="greaterThan">
      <formula>20</formula>
    </cfRule>
  </conditionalFormatting>
  <conditionalFormatting sqref="P104">
    <cfRule type="cellIs" dxfId="7" priority="8" operator="greaterThan">
      <formula>20</formula>
    </cfRule>
  </conditionalFormatting>
  <conditionalFormatting sqref="H204:P204">
    <cfRule type="cellIs" dxfId="6" priority="7" operator="greaterThan">
      <formula>20</formula>
    </cfRule>
  </conditionalFormatting>
  <conditionalFormatting sqref="H208:P208">
    <cfRule type="cellIs" dxfId="5" priority="6" operator="greaterThan">
      <formula>20</formula>
    </cfRule>
  </conditionalFormatting>
  <conditionalFormatting sqref="H212:P212">
    <cfRule type="cellIs" dxfId="4" priority="5" operator="greaterThan">
      <formula>20</formula>
    </cfRule>
  </conditionalFormatting>
  <conditionalFormatting sqref="H216:P216">
    <cfRule type="cellIs" dxfId="3" priority="4" operator="greaterThan">
      <formula>20</formula>
    </cfRule>
  </conditionalFormatting>
  <conditionalFormatting sqref="H220:P220">
    <cfRule type="cellIs" dxfId="2" priority="3" operator="greaterThan">
      <formula>20</formula>
    </cfRule>
  </conditionalFormatting>
  <conditionalFormatting sqref="H224:P224">
    <cfRule type="cellIs" dxfId="1" priority="2" operator="greaterThan">
      <formula>20</formula>
    </cfRule>
  </conditionalFormatting>
  <conditionalFormatting sqref="H228:P228">
    <cfRule type="cellIs" dxfId="0" priority="1" operator="greaterThan">
      <formula>20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7"/>
  <sheetViews>
    <sheetView tabSelected="1" workbookViewId="0">
      <selection activeCell="B11" sqref="B11"/>
    </sheetView>
  </sheetViews>
  <sheetFormatPr defaultRowHeight="15" x14ac:dyDescent="0.25"/>
  <cols>
    <col min="1" max="1" width="20.5703125" customWidth="1"/>
    <col min="2" max="2" width="44.7109375" bestFit="1" customWidth="1"/>
    <col min="3" max="3" width="26.28515625" bestFit="1" customWidth="1"/>
    <col min="4" max="5" width="10.7109375" bestFit="1" customWidth="1"/>
    <col min="6" max="6" width="10" bestFit="1" customWidth="1"/>
    <col min="7" max="7" width="11" bestFit="1" customWidth="1"/>
    <col min="8" max="8" width="4.28515625" bestFit="1" customWidth="1"/>
    <col min="9" max="9" width="12.42578125" bestFit="1" customWidth="1"/>
    <col min="10" max="10" width="11.28515625" bestFit="1" customWidth="1"/>
    <col min="11" max="11" width="23.7109375" bestFit="1" customWidth="1"/>
    <col min="12" max="12" width="255.7109375" bestFit="1" customWidth="1"/>
  </cols>
  <sheetData>
    <row r="1" spans="1:12" s="97" customFormat="1" x14ac:dyDescent="0.25">
      <c r="A1" s="97" t="s">
        <v>104</v>
      </c>
      <c r="B1" s="97" t="s">
        <v>106</v>
      </c>
      <c r="C1" s="97" t="s">
        <v>107</v>
      </c>
      <c r="D1" s="97" t="s">
        <v>108</v>
      </c>
      <c r="E1" s="97" t="s">
        <v>109</v>
      </c>
      <c r="F1" s="97" t="s">
        <v>110</v>
      </c>
      <c r="G1" s="97" t="s">
        <v>111</v>
      </c>
      <c r="H1" s="97" t="s">
        <v>112</v>
      </c>
      <c r="I1" s="97" t="s">
        <v>113</v>
      </c>
      <c r="J1" s="97" t="s">
        <v>114</v>
      </c>
      <c r="K1" s="97" t="s">
        <v>115</v>
      </c>
      <c r="L1" s="97" t="s">
        <v>116</v>
      </c>
    </row>
    <row r="2" spans="1:12" x14ac:dyDescent="0.25">
      <c r="A2" t="s">
        <v>40</v>
      </c>
      <c r="B2" t="s">
        <v>117</v>
      </c>
      <c r="C2" t="s">
        <v>118</v>
      </c>
      <c r="D2">
        <v>-20.236999999999998</v>
      </c>
      <c r="E2">
        <v>-43.4223</v>
      </c>
      <c r="F2">
        <v>664804</v>
      </c>
      <c r="G2">
        <v>7761505</v>
      </c>
      <c r="I2">
        <v>23</v>
      </c>
      <c r="J2" t="s">
        <v>119</v>
      </c>
      <c r="K2" t="s">
        <v>120</v>
      </c>
      <c r="L2" t="s">
        <v>121</v>
      </c>
    </row>
    <row r="3" spans="1:12" x14ac:dyDescent="0.25">
      <c r="A3" t="s">
        <v>40</v>
      </c>
      <c r="B3" t="s">
        <v>122</v>
      </c>
      <c r="C3" t="s">
        <v>123</v>
      </c>
      <c r="D3">
        <v>-20.276499999999999</v>
      </c>
      <c r="E3">
        <v>-43.431699999999999</v>
      </c>
      <c r="F3">
        <v>663779</v>
      </c>
      <c r="G3">
        <v>7757143</v>
      </c>
      <c r="I3">
        <v>23</v>
      </c>
      <c r="J3" t="s">
        <v>119</v>
      </c>
      <c r="K3" t="s">
        <v>120</v>
      </c>
      <c r="L3" t="s">
        <v>124</v>
      </c>
    </row>
    <row r="4" spans="1:12" x14ac:dyDescent="0.25">
      <c r="A4" t="s">
        <v>40</v>
      </c>
      <c r="B4" t="s">
        <v>125</v>
      </c>
      <c r="C4" t="s">
        <v>126</v>
      </c>
      <c r="D4">
        <v>-20.2669</v>
      </c>
      <c r="E4">
        <v>-43.307099999999998</v>
      </c>
      <c r="F4">
        <v>676805</v>
      </c>
      <c r="G4">
        <v>7758078</v>
      </c>
      <c r="I4">
        <v>23</v>
      </c>
      <c r="J4" t="s">
        <v>119</v>
      </c>
      <c r="K4" t="s">
        <v>120</v>
      </c>
      <c r="L4" t="s">
        <v>127</v>
      </c>
    </row>
    <row r="5" spans="1:12" x14ac:dyDescent="0.25">
      <c r="A5" t="s">
        <v>40</v>
      </c>
      <c r="B5" t="s">
        <v>128</v>
      </c>
      <c r="C5" t="s">
        <v>129</v>
      </c>
      <c r="D5">
        <v>-20.269100000000002</v>
      </c>
      <c r="E5">
        <v>-43.300800000000002</v>
      </c>
      <c r="F5">
        <v>677461</v>
      </c>
      <c r="G5">
        <v>7757828</v>
      </c>
      <c r="I5">
        <v>23</v>
      </c>
      <c r="J5" t="s">
        <v>119</v>
      </c>
      <c r="K5" t="s">
        <v>120</v>
      </c>
      <c r="L5" t="s">
        <v>130</v>
      </c>
    </row>
    <row r="6" spans="1:12" x14ac:dyDescent="0.25">
      <c r="A6" t="s">
        <v>40</v>
      </c>
      <c r="B6" t="s">
        <v>131</v>
      </c>
      <c r="C6" t="s">
        <v>132</v>
      </c>
      <c r="D6">
        <v>-20.2834</v>
      </c>
      <c r="E6">
        <v>-43.290399999999998</v>
      </c>
      <c r="F6">
        <v>678531</v>
      </c>
      <c r="G6">
        <v>7756234</v>
      </c>
      <c r="I6">
        <v>23</v>
      </c>
      <c r="J6" t="s">
        <v>119</v>
      </c>
      <c r="K6" t="s">
        <v>120</v>
      </c>
      <c r="L6" t="s">
        <v>133</v>
      </c>
    </row>
    <row r="7" spans="1:12" x14ac:dyDescent="0.25">
      <c r="A7" t="s">
        <v>40</v>
      </c>
      <c r="B7" t="s">
        <v>134</v>
      </c>
      <c r="C7" t="s">
        <v>135</v>
      </c>
      <c r="D7">
        <v>-20.2927</v>
      </c>
      <c r="E7">
        <v>-43.279200000000003</v>
      </c>
      <c r="F7">
        <v>679690</v>
      </c>
      <c r="G7">
        <v>7755192</v>
      </c>
      <c r="I7">
        <v>23</v>
      </c>
      <c r="J7" t="s">
        <v>119</v>
      </c>
      <c r="K7" t="s">
        <v>120</v>
      </c>
      <c r="L7" t="s">
        <v>136</v>
      </c>
    </row>
    <row r="8" spans="1:12" x14ac:dyDescent="0.25">
      <c r="A8" t="s">
        <v>40</v>
      </c>
      <c r="B8" t="s">
        <v>56</v>
      </c>
      <c r="C8" t="s">
        <v>137</v>
      </c>
      <c r="D8">
        <v>-20.303699999999999</v>
      </c>
      <c r="E8">
        <v>-43.249499999999998</v>
      </c>
      <c r="F8">
        <v>682780</v>
      </c>
      <c r="G8">
        <v>7753947</v>
      </c>
      <c r="I8">
        <v>23</v>
      </c>
      <c r="J8" t="s">
        <v>119</v>
      </c>
      <c r="K8" t="s">
        <v>120</v>
      </c>
      <c r="L8" t="s">
        <v>138</v>
      </c>
    </row>
    <row r="9" spans="1:12" x14ac:dyDescent="0.25">
      <c r="A9" t="s">
        <v>40</v>
      </c>
      <c r="B9" t="s">
        <v>139</v>
      </c>
      <c r="C9" t="s">
        <v>140</v>
      </c>
      <c r="D9">
        <v>-20.347100000000001</v>
      </c>
      <c r="E9">
        <v>-43.112699999999997</v>
      </c>
      <c r="F9">
        <v>697008</v>
      </c>
      <c r="G9">
        <v>7748979</v>
      </c>
      <c r="I9">
        <v>23</v>
      </c>
      <c r="J9" t="s">
        <v>119</v>
      </c>
      <c r="K9" t="s">
        <v>120</v>
      </c>
      <c r="L9" t="s">
        <v>141</v>
      </c>
    </row>
    <row r="10" spans="1:12" x14ac:dyDescent="0.25">
      <c r="A10" t="s">
        <v>40</v>
      </c>
      <c r="B10" t="s">
        <v>142</v>
      </c>
      <c r="C10" t="s">
        <v>143</v>
      </c>
      <c r="D10">
        <v>-20.280899999999999</v>
      </c>
      <c r="E10">
        <v>-43.0792</v>
      </c>
      <c r="F10">
        <v>700596</v>
      </c>
      <c r="G10">
        <v>7756268</v>
      </c>
      <c r="I10">
        <v>23</v>
      </c>
      <c r="J10" t="s">
        <v>119</v>
      </c>
      <c r="K10" t="s">
        <v>120</v>
      </c>
      <c r="L10" t="s">
        <v>144</v>
      </c>
    </row>
    <row r="11" spans="1:12" x14ac:dyDescent="0.25">
      <c r="A11" t="s">
        <v>40</v>
      </c>
      <c r="B11" t="s">
        <v>82</v>
      </c>
      <c r="C11" t="s">
        <v>145</v>
      </c>
      <c r="D11">
        <v>-20.286100000000001</v>
      </c>
      <c r="E11">
        <v>-43.065800000000003</v>
      </c>
      <c r="F11">
        <v>701985</v>
      </c>
      <c r="G11">
        <v>7755682</v>
      </c>
      <c r="I11">
        <v>23</v>
      </c>
      <c r="J11" t="s">
        <v>119</v>
      </c>
      <c r="K11" t="s">
        <v>120</v>
      </c>
      <c r="L11" t="s">
        <v>146</v>
      </c>
    </row>
    <row r="12" spans="1:12" x14ac:dyDescent="0.25">
      <c r="A12" t="s">
        <v>40</v>
      </c>
      <c r="B12" t="s">
        <v>84</v>
      </c>
      <c r="C12" t="s">
        <v>147</v>
      </c>
      <c r="D12">
        <v>-20.283000000000001</v>
      </c>
      <c r="E12">
        <v>-43.032499999999999</v>
      </c>
      <c r="F12">
        <v>705473</v>
      </c>
      <c r="G12">
        <v>7755983</v>
      </c>
      <c r="I12">
        <v>23</v>
      </c>
      <c r="J12" t="s">
        <v>119</v>
      </c>
      <c r="K12" t="s">
        <v>120</v>
      </c>
      <c r="L12" t="s">
        <v>148</v>
      </c>
    </row>
    <row r="13" spans="1:12" x14ac:dyDescent="0.25">
      <c r="A13" t="s">
        <v>40</v>
      </c>
      <c r="B13" t="s">
        <v>149</v>
      </c>
      <c r="C13" t="s">
        <v>150</v>
      </c>
      <c r="D13">
        <v>-20.281700000000001</v>
      </c>
      <c r="E13">
        <v>-43.025500000000001</v>
      </c>
      <c r="F13">
        <v>706204</v>
      </c>
      <c r="G13">
        <v>7756113</v>
      </c>
      <c r="I13">
        <v>23</v>
      </c>
      <c r="J13" t="s">
        <v>119</v>
      </c>
      <c r="K13" t="s">
        <v>120</v>
      </c>
      <c r="L13" t="s">
        <v>151</v>
      </c>
    </row>
    <row r="14" spans="1:12" x14ac:dyDescent="0.25">
      <c r="A14" t="s">
        <v>40</v>
      </c>
      <c r="B14" t="s">
        <v>152</v>
      </c>
      <c r="C14" t="s">
        <v>153</v>
      </c>
      <c r="D14">
        <v>-20.271799999999999</v>
      </c>
      <c r="E14">
        <v>-42.998699999999999</v>
      </c>
      <c r="F14">
        <v>709017</v>
      </c>
      <c r="G14">
        <v>7757176</v>
      </c>
      <c r="I14">
        <v>23</v>
      </c>
      <c r="J14" t="s">
        <v>119</v>
      </c>
      <c r="K14" t="s">
        <v>120</v>
      </c>
      <c r="L14" t="s">
        <v>154</v>
      </c>
    </row>
    <row r="15" spans="1:12" x14ac:dyDescent="0.25">
      <c r="A15" t="s">
        <v>40</v>
      </c>
      <c r="B15" t="s">
        <v>155</v>
      </c>
      <c r="C15" t="s">
        <v>156</v>
      </c>
      <c r="D15">
        <v>-20.258800000000001</v>
      </c>
      <c r="E15">
        <v>-42.990200000000002</v>
      </c>
      <c r="F15">
        <v>709923</v>
      </c>
      <c r="G15">
        <v>7758604</v>
      </c>
      <c r="I15">
        <v>23</v>
      </c>
      <c r="J15" t="s">
        <v>119</v>
      </c>
      <c r="K15" t="s">
        <v>120</v>
      </c>
      <c r="L15" t="s">
        <v>157</v>
      </c>
    </row>
    <row r="16" spans="1:12" x14ac:dyDescent="0.25">
      <c r="A16" t="s">
        <v>40</v>
      </c>
      <c r="B16" t="s">
        <v>158</v>
      </c>
      <c r="C16" t="s">
        <v>159</v>
      </c>
      <c r="D16">
        <v>-20.268000000000001</v>
      </c>
      <c r="E16">
        <v>-42.971499999999999</v>
      </c>
      <c r="F16">
        <v>711864</v>
      </c>
      <c r="G16">
        <v>7757562</v>
      </c>
      <c r="I16">
        <v>23</v>
      </c>
      <c r="J16" t="s">
        <v>119</v>
      </c>
      <c r="K16" t="s">
        <v>120</v>
      </c>
      <c r="L16" t="s">
        <v>160</v>
      </c>
    </row>
    <row r="17" spans="1:12" x14ac:dyDescent="0.25">
      <c r="A17" t="s">
        <v>40</v>
      </c>
      <c r="B17" t="s">
        <v>161</v>
      </c>
      <c r="C17" t="s">
        <v>162</v>
      </c>
      <c r="D17">
        <v>-20.383600000000001</v>
      </c>
      <c r="E17">
        <v>-42.9026</v>
      </c>
      <c r="F17">
        <v>718900</v>
      </c>
      <c r="G17">
        <v>7744668</v>
      </c>
      <c r="I17">
        <v>23</v>
      </c>
      <c r="J17" t="s">
        <v>119</v>
      </c>
      <c r="K17" t="s">
        <v>120</v>
      </c>
      <c r="L17" t="s">
        <v>163</v>
      </c>
    </row>
    <row r="18" spans="1:12" x14ac:dyDescent="0.25">
      <c r="A18" t="s">
        <v>40</v>
      </c>
      <c r="B18" t="s">
        <v>46</v>
      </c>
      <c r="C18" t="s">
        <v>164</v>
      </c>
      <c r="D18">
        <v>-20.248093000000001</v>
      </c>
      <c r="E18">
        <v>-42.885247</v>
      </c>
      <c r="F18">
        <v>720904</v>
      </c>
      <c r="G18">
        <v>7759653</v>
      </c>
      <c r="I18">
        <v>23</v>
      </c>
      <c r="J18" t="s">
        <v>119</v>
      </c>
      <c r="K18" t="s">
        <v>120</v>
      </c>
      <c r="L18" t="s">
        <v>165</v>
      </c>
    </row>
    <row r="19" spans="1:12" x14ac:dyDescent="0.25">
      <c r="A19" t="s">
        <v>40</v>
      </c>
      <c r="B19" t="s">
        <v>166</v>
      </c>
      <c r="C19" t="s">
        <v>167</v>
      </c>
      <c r="D19">
        <v>-20.2087</v>
      </c>
      <c r="E19">
        <v>-42.850900000000003</v>
      </c>
      <c r="F19">
        <v>724548</v>
      </c>
      <c r="G19">
        <v>7763973</v>
      </c>
      <c r="I19">
        <v>23</v>
      </c>
      <c r="J19" t="s">
        <v>119</v>
      </c>
      <c r="K19" t="s">
        <v>120</v>
      </c>
      <c r="L19" t="s">
        <v>168</v>
      </c>
    </row>
    <row r="20" spans="1:12" x14ac:dyDescent="0.25">
      <c r="A20" t="s">
        <v>40</v>
      </c>
      <c r="B20" t="s">
        <v>44</v>
      </c>
      <c r="C20" t="s">
        <v>169</v>
      </c>
      <c r="D20">
        <v>-20.014399999999998</v>
      </c>
      <c r="E20">
        <v>-42.744599999999998</v>
      </c>
      <c r="F20">
        <v>735948</v>
      </c>
      <c r="G20">
        <v>7785335</v>
      </c>
      <c r="I20">
        <v>23</v>
      </c>
      <c r="J20" t="s">
        <v>119</v>
      </c>
      <c r="K20" t="s">
        <v>120</v>
      </c>
      <c r="L20" t="s">
        <v>170</v>
      </c>
    </row>
    <row r="21" spans="1:12" x14ac:dyDescent="0.25">
      <c r="A21" t="s">
        <v>40</v>
      </c>
      <c r="B21" t="s">
        <v>171</v>
      </c>
      <c r="C21" t="s">
        <v>172</v>
      </c>
      <c r="D21">
        <v>-20.099799999999998</v>
      </c>
      <c r="E21">
        <v>-42.449100000000001</v>
      </c>
      <c r="F21">
        <v>766737</v>
      </c>
      <c r="G21">
        <v>7775433</v>
      </c>
      <c r="I21">
        <v>23</v>
      </c>
      <c r="J21" t="s">
        <v>119</v>
      </c>
      <c r="K21" t="s">
        <v>120</v>
      </c>
      <c r="L21" t="s">
        <v>173</v>
      </c>
    </row>
    <row r="22" spans="1:12" x14ac:dyDescent="0.25">
      <c r="A22" t="s">
        <v>40</v>
      </c>
      <c r="B22" t="s">
        <v>174</v>
      </c>
      <c r="C22" t="s">
        <v>175</v>
      </c>
      <c r="D22">
        <v>-19.554200000000002</v>
      </c>
      <c r="E22">
        <v>-42.5214</v>
      </c>
      <c r="F22">
        <v>760058</v>
      </c>
      <c r="G22">
        <v>7835967</v>
      </c>
      <c r="I22">
        <v>23</v>
      </c>
      <c r="J22" t="s">
        <v>119</v>
      </c>
      <c r="K22" t="s">
        <v>120</v>
      </c>
      <c r="L22" t="s">
        <v>176</v>
      </c>
    </row>
    <row r="23" spans="1:12" x14ac:dyDescent="0.25">
      <c r="A23" t="s">
        <v>40</v>
      </c>
      <c r="B23" t="s">
        <v>54</v>
      </c>
      <c r="C23" t="s">
        <v>177</v>
      </c>
      <c r="D23">
        <v>-20.1783</v>
      </c>
      <c r="E23">
        <v>-43.5015</v>
      </c>
      <c r="F23">
        <v>656587</v>
      </c>
      <c r="G23">
        <v>7768081</v>
      </c>
      <c r="I23">
        <v>23</v>
      </c>
      <c r="J23" t="s">
        <v>119</v>
      </c>
      <c r="K23" t="s">
        <v>120</v>
      </c>
      <c r="L23" t="s">
        <v>178</v>
      </c>
    </row>
    <row r="24" spans="1:12" x14ac:dyDescent="0.25">
      <c r="A24" t="s">
        <v>40</v>
      </c>
      <c r="B24" t="s">
        <v>52</v>
      </c>
      <c r="C24" t="s">
        <v>179</v>
      </c>
      <c r="D24">
        <v>-20.159300000000002</v>
      </c>
      <c r="E24">
        <v>-43.419199999999996</v>
      </c>
      <c r="F24">
        <v>665209</v>
      </c>
      <c r="G24">
        <v>7770105</v>
      </c>
      <c r="I24">
        <v>23</v>
      </c>
      <c r="J24" t="s">
        <v>119</v>
      </c>
      <c r="K24" t="s">
        <v>120</v>
      </c>
      <c r="L24" t="s">
        <v>180</v>
      </c>
    </row>
    <row r="25" spans="1:12" x14ac:dyDescent="0.25">
      <c r="A25" t="s">
        <v>40</v>
      </c>
      <c r="B25" t="s">
        <v>42</v>
      </c>
      <c r="C25" t="s">
        <v>181</v>
      </c>
      <c r="D25">
        <v>-19.524999999999999</v>
      </c>
      <c r="E25">
        <v>-42.644199999999998</v>
      </c>
      <c r="F25">
        <v>747218</v>
      </c>
      <c r="G25">
        <v>7839381</v>
      </c>
      <c r="I25">
        <v>23</v>
      </c>
      <c r="J25" t="s">
        <v>119</v>
      </c>
      <c r="K25" t="s">
        <v>120</v>
      </c>
      <c r="L25" t="s">
        <v>182</v>
      </c>
    </row>
    <row r="26" spans="1:12" x14ac:dyDescent="0.25">
      <c r="A26" t="s">
        <v>40</v>
      </c>
      <c r="B26" t="s">
        <v>183</v>
      </c>
      <c r="C26" t="s">
        <v>184</v>
      </c>
      <c r="D26">
        <v>-19.320699999999999</v>
      </c>
      <c r="E26">
        <v>-42.364600000000003</v>
      </c>
      <c r="F26">
        <v>776919</v>
      </c>
      <c r="G26">
        <v>7861579</v>
      </c>
      <c r="I26">
        <v>23</v>
      </c>
      <c r="J26" t="s">
        <v>119</v>
      </c>
      <c r="K26" t="s">
        <v>120</v>
      </c>
      <c r="L26" t="s">
        <v>185</v>
      </c>
    </row>
    <row r="27" spans="1:12" x14ac:dyDescent="0.25">
      <c r="A27" t="s">
        <v>40</v>
      </c>
      <c r="B27" t="s">
        <v>50</v>
      </c>
      <c r="C27" t="s">
        <v>186</v>
      </c>
      <c r="D27">
        <v>-19.232399999999998</v>
      </c>
      <c r="E27">
        <v>-42.327100000000002</v>
      </c>
      <c r="F27">
        <v>781010</v>
      </c>
      <c r="G27">
        <v>7871293</v>
      </c>
      <c r="I27">
        <v>23</v>
      </c>
      <c r="J27" t="s">
        <v>119</v>
      </c>
      <c r="K27" t="s">
        <v>120</v>
      </c>
      <c r="L27" t="s">
        <v>187</v>
      </c>
    </row>
    <row r="28" spans="1:12" x14ac:dyDescent="0.25">
      <c r="A28" t="s">
        <v>40</v>
      </c>
      <c r="B28" t="s">
        <v>188</v>
      </c>
      <c r="C28" t="s">
        <v>189</v>
      </c>
      <c r="D28">
        <v>-19.189699999999998</v>
      </c>
      <c r="E28">
        <v>-42.422899999999998</v>
      </c>
      <c r="F28">
        <v>771003</v>
      </c>
      <c r="G28">
        <v>7876181</v>
      </c>
      <c r="I28">
        <v>23</v>
      </c>
      <c r="J28" t="s">
        <v>119</v>
      </c>
      <c r="K28" t="s">
        <v>120</v>
      </c>
      <c r="L28" t="s">
        <v>190</v>
      </c>
    </row>
    <row r="29" spans="1:12" x14ac:dyDescent="0.25">
      <c r="A29" t="s">
        <v>40</v>
      </c>
      <c r="B29" t="s">
        <v>48</v>
      </c>
      <c r="C29" t="s">
        <v>191</v>
      </c>
      <c r="D29">
        <v>-19.095600000000001</v>
      </c>
      <c r="E29">
        <v>-42.155000000000001</v>
      </c>
      <c r="F29">
        <v>799362</v>
      </c>
      <c r="G29">
        <v>7886166</v>
      </c>
      <c r="I29">
        <v>23</v>
      </c>
      <c r="J29" t="s">
        <v>119</v>
      </c>
      <c r="K29" t="s">
        <v>120</v>
      </c>
      <c r="L29" t="s">
        <v>192</v>
      </c>
    </row>
    <row r="30" spans="1:12" x14ac:dyDescent="0.25">
      <c r="A30" t="s">
        <v>40</v>
      </c>
      <c r="B30" t="s">
        <v>72</v>
      </c>
      <c r="C30" t="s">
        <v>193</v>
      </c>
      <c r="D30">
        <v>-18.970800000000001</v>
      </c>
      <c r="E30">
        <v>-42.088299999999997</v>
      </c>
      <c r="F30">
        <v>806612</v>
      </c>
      <c r="G30">
        <v>7899868</v>
      </c>
      <c r="I30">
        <v>23</v>
      </c>
      <c r="J30" t="s">
        <v>119</v>
      </c>
      <c r="K30" t="s">
        <v>120</v>
      </c>
      <c r="L30" t="s">
        <v>194</v>
      </c>
    </row>
    <row r="31" spans="1:12" x14ac:dyDescent="0.25">
      <c r="A31" t="s">
        <v>40</v>
      </c>
      <c r="B31" t="s">
        <v>70</v>
      </c>
      <c r="C31" t="s">
        <v>195</v>
      </c>
      <c r="D31">
        <v>-18.883299999999998</v>
      </c>
      <c r="E31">
        <v>-41.952599999999997</v>
      </c>
      <c r="F31">
        <v>188912</v>
      </c>
      <c r="G31">
        <v>7909487</v>
      </c>
      <c r="I31">
        <v>24</v>
      </c>
      <c r="J31" t="s">
        <v>119</v>
      </c>
      <c r="K31" t="s">
        <v>120</v>
      </c>
      <c r="L31" t="s">
        <v>196</v>
      </c>
    </row>
    <row r="32" spans="1:12" x14ac:dyDescent="0.25">
      <c r="A32" t="s">
        <v>40</v>
      </c>
      <c r="B32" t="s">
        <v>197</v>
      </c>
      <c r="C32" t="s">
        <v>198</v>
      </c>
      <c r="D32">
        <v>-18.854099999999999</v>
      </c>
      <c r="E32">
        <v>-41.7864</v>
      </c>
      <c r="F32">
        <v>206383</v>
      </c>
      <c r="G32">
        <v>7913012</v>
      </c>
      <c r="I32">
        <v>24</v>
      </c>
      <c r="J32" t="s">
        <v>119</v>
      </c>
      <c r="K32" t="s">
        <v>120</v>
      </c>
      <c r="L32" t="s">
        <v>199</v>
      </c>
    </row>
    <row r="33" spans="1:12" x14ac:dyDescent="0.25">
      <c r="A33" t="s">
        <v>40</v>
      </c>
      <c r="B33" t="s">
        <v>39</v>
      </c>
      <c r="C33" t="s">
        <v>200</v>
      </c>
      <c r="D33">
        <v>-18.971499999999999</v>
      </c>
      <c r="E33">
        <v>-41.641599999999997</v>
      </c>
      <c r="F33">
        <v>221846</v>
      </c>
      <c r="G33">
        <v>7900245</v>
      </c>
      <c r="I33">
        <v>24</v>
      </c>
      <c r="J33" t="s">
        <v>119</v>
      </c>
      <c r="K33" t="s">
        <v>120</v>
      </c>
      <c r="L33" t="s">
        <v>201</v>
      </c>
    </row>
    <row r="34" spans="1:12" x14ac:dyDescent="0.25">
      <c r="A34" t="s">
        <v>40</v>
      </c>
      <c r="B34" t="s">
        <v>74</v>
      </c>
      <c r="C34" t="s">
        <v>202</v>
      </c>
      <c r="D34">
        <v>-19.063600000000001</v>
      </c>
      <c r="E34">
        <v>-41.531100000000002</v>
      </c>
      <c r="F34">
        <v>233634</v>
      </c>
      <c r="G34">
        <v>7890212</v>
      </c>
      <c r="I34">
        <v>24</v>
      </c>
      <c r="J34" t="s">
        <v>119</v>
      </c>
      <c r="K34" t="s">
        <v>120</v>
      </c>
      <c r="L34" t="s">
        <v>203</v>
      </c>
    </row>
    <row r="35" spans="1:12" x14ac:dyDescent="0.25">
      <c r="A35" t="s">
        <v>40</v>
      </c>
      <c r="B35" t="s">
        <v>204</v>
      </c>
      <c r="C35" t="s">
        <v>205</v>
      </c>
      <c r="D35">
        <v>-19.328800000000001</v>
      </c>
      <c r="E35">
        <v>-41.252800000000001</v>
      </c>
      <c r="F35">
        <v>263319</v>
      </c>
      <c r="G35">
        <v>7861251</v>
      </c>
      <c r="I35">
        <v>24</v>
      </c>
      <c r="J35" t="s">
        <v>119</v>
      </c>
      <c r="K35" t="s">
        <v>120</v>
      </c>
      <c r="L35" t="s">
        <v>206</v>
      </c>
    </row>
    <row r="36" spans="1:12" x14ac:dyDescent="0.25">
      <c r="A36" t="s">
        <v>40</v>
      </c>
      <c r="B36" t="s">
        <v>207</v>
      </c>
      <c r="C36" t="s">
        <v>208</v>
      </c>
      <c r="D36">
        <v>-19.483699999999999</v>
      </c>
      <c r="E36">
        <v>-41.094099999999997</v>
      </c>
      <c r="F36">
        <v>280205</v>
      </c>
      <c r="G36">
        <v>7844306</v>
      </c>
      <c r="I36">
        <v>24</v>
      </c>
      <c r="J36" t="s">
        <v>119</v>
      </c>
      <c r="K36" t="s">
        <v>120</v>
      </c>
      <c r="L36" t="s">
        <v>209</v>
      </c>
    </row>
    <row r="37" spans="1:12" x14ac:dyDescent="0.25">
      <c r="A37" t="s">
        <v>40</v>
      </c>
      <c r="B37" t="s">
        <v>88</v>
      </c>
      <c r="C37" t="s">
        <v>210</v>
      </c>
      <c r="D37">
        <v>-19.5061</v>
      </c>
      <c r="E37">
        <v>-41.0139</v>
      </c>
      <c r="F37">
        <v>288650</v>
      </c>
      <c r="G37">
        <v>7841937</v>
      </c>
      <c r="I37">
        <v>24</v>
      </c>
      <c r="J37" t="s">
        <v>119</v>
      </c>
      <c r="K37" t="s">
        <v>120</v>
      </c>
      <c r="L37" t="s">
        <v>211</v>
      </c>
    </row>
    <row r="38" spans="1:12" x14ac:dyDescent="0.25">
      <c r="A38" t="s">
        <v>40</v>
      </c>
      <c r="B38" t="s">
        <v>86</v>
      </c>
      <c r="C38" t="s">
        <v>212</v>
      </c>
      <c r="D38">
        <v>-19.624700000000001</v>
      </c>
      <c r="E38">
        <v>-41.017899999999997</v>
      </c>
      <c r="F38">
        <v>288392</v>
      </c>
      <c r="G38">
        <v>7828800</v>
      </c>
      <c r="I38">
        <v>24</v>
      </c>
      <c r="J38" t="s">
        <v>119</v>
      </c>
      <c r="K38" t="s">
        <v>120</v>
      </c>
      <c r="L38" t="s">
        <v>213</v>
      </c>
    </row>
    <row r="39" spans="1:12" x14ac:dyDescent="0.25">
      <c r="A39" t="s">
        <v>40</v>
      </c>
      <c r="B39" t="s">
        <v>80</v>
      </c>
      <c r="C39" t="s">
        <v>214</v>
      </c>
      <c r="D39">
        <v>-19.499300000000002</v>
      </c>
      <c r="E39">
        <v>-40.758699999999997</v>
      </c>
      <c r="F39">
        <v>315429</v>
      </c>
      <c r="G39">
        <v>7842980</v>
      </c>
      <c r="I39">
        <v>24</v>
      </c>
      <c r="J39" t="s">
        <v>119</v>
      </c>
      <c r="K39" t="s">
        <v>120</v>
      </c>
      <c r="L39" t="s">
        <v>215</v>
      </c>
    </row>
    <row r="40" spans="1:12" x14ac:dyDescent="0.25">
      <c r="A40" t="s">
        <v>40</v>
      </c>
      <c r="B40" t="s">
        <v>78</v>
      </c>
      <c r="C40" t="s">
        <v>216</v>
      </c>
      <c r="D40">
        <v>-19.535299999999999</v>
      </c>
      <c r="E40">
        <v>-40.635599999999997</v>
      </c>
      <c r="F40">
        <v>328395</v>
      </c>
      <c r="G40">
        <v>7839122</v>
      </c>
      <c r="I40">
        <v>24</v>
      </c>
      <c r="J40" t="s">
        <v>119</v>
      </c>
      <c r="K40" t="s">
        <v>120</v>
      </c>
      <c r="L40" t="s">
        <v>217</v>
      </c>
    </row>
    <row r="41" spans="1:12" x14ac:dyDescent="0.25">
      <c r="A41" t="s">
        <v>40</v>
      </c>
      <c r="B41" t="s">
        <v>218</v>
      </c>
      <c r="C41" t="s">
        <v>219</v>
      </c>
      <c r="D41">
        <v>-19.5106</v>
      </c>
      <c r="E41">
        <v>-40.554900000000004</v>
      </c>
      <c r="F41">
        <v>336837</v>
      </c>
      <c r="G41">
        <v>7841931</v>
      </c>
      <c r="I41">
        <v>24</v>
      </c>
      <c r="J41" t="s">
        <v>119</v>
      </c>
      <c r="K41" t="s">
        <v>120</v>
      </c>
      <c r="L41" t="s">
        <v>220</v>
      </c>
    </row>
    <row r="42" spans="1:12" x14ac:dyDescent="0.25">
      <c r="A42" t="s">
        <v>40</v>
      </c>
      <c r="B42" t="s">
        <v>68</v>
      </c>
      <c r="C42" t="s">
        <v>221</v>
      </c>
      <c r="D42">
        <v>-19.407800000000002</v>
      </c>
      <c r="E42">
        <v>-40.064599999999999</v>
      </c>
      <c r="F42">
        <v>388225</v>
      </c>
      <c r="G42">
        <v>7853704</v>
      </c>
      <c r="I42">
        <v>24</v>
      </c>
      <c r="J42" t="s">
        <v>119</v>
      </c>
      <c r="K42" t="s">
        <v>120</v>
      </c>
      <c r="L42" t="s">
        <v>222</v>
      </c>
    </row>
    <row r="43" spans="1:12" x14ac:dyDescent="0.25">
      <c r="A43" t="s">
        <v>40</v>
      </c>
      <c r="B43" t="s">
        <v>66</v>
      </c>
      <c r="C43" t="s">
        <v>223</v>
      </c>
      <c r="D43">
        <v>-19.6464</v>
      </c>
      <c r="E43">
        <v>-39.8232</v>
      </c>
      <c r="F43">
        <v>413701</v>
      </c>
      <c r="G43">
        <v>7827444</v>
      </c>
      <c r="I43">
        <v>24</v>
      </c>
      <c r="J43" t="s">
        <v>119</v>
      </c>
      <c r="K43" t="s">
        <v>224</v>
      </c>
      <c r="L43" t="s">
        <v>225</v>
      </c>
    </row>
    <row r="44" spans="1:12" x14ac:dyDescent="0.25">
      <c r="A44" t="s">
        <v>40</v>
      </c>
      <c r="B44" t="s">
        <v>76</v>
      </c>
      <c r="C44" t="s">
        <v>226</v>
      </c>
      <c r="D44">
        <v>-19.552</v>
      </c>
      <c r="E44">
        <v>-40.375100000000003</v>
      </c>
      <c r="F44">
        <v>355744</v>
      </c>
      <c r="G44">
        <v>7837514</v>
      </c>
      <c r="I44">
        <v>24</v>
      </c>
      <c r="J44" t="s">
        <v>119</v>
      </c>
      <c r="K44" t="s">
        <v>227</v>
      </c>
      <c r="L44" t="s">
        <v>228</v>
      </c>
    </row>
    <row r="45" spans="1:12" x14ac:dyDescent="0.25">
      <c r="A45" t="s">
        <v>40</v>
      </c>
      <c r="B45" t="s">
        <v>229</v>
      </c>
      <c r="C45" t="s">
        <v>230</v>
      </c>
      <c r="D45">
        <v>-19.561800000000002</v>
      </c>
      <c r="E45">
        <v>-40.387300000000003</v>
      </c>
      <c r="F45">
        <v>354473</v>
      </c>
      <c r="G45">
        <v>7836419</v>
      </c>
      <c r="I45">
        <v>24</v>
      </c>
      <c r="J45" t="s">
        <v>119</v>
      </c>
      <c r="K45" t="s">
        <v>227</v>
      </c>
      <c r="L45" t="s">
        <v>231</v>
      </c>
    </row>
    <row r="46" spans="1:12" x14ac:dyDescent="0.25">
      <c r="A46" t="s">
        <v>40</v>
      </c>
      <c r="B46" t="s">
        <v>232</v>
      </c>
      <c r="C46" t="s">
        <v>233</v>
      </c>
      <c r="D46">
        <v>-19.569400000000002</v>
      </c>
      <c r="E46">
        <v>-40.388599999999997</v>
      </c>
      <c r="F46">
        <v>354343</v>
      </c>
      <c r="G46">
        <v>7835576</v>
      </c>
      <c r="I46">
        <v>24</v>
      </c>
      <c r="J46" t="s">
        <v>119</v>
      </c>
      <c r="K46" t="s">
        <v>227</v>
      </c>
      <c r="L46" t="s">
        <v>234</v>
      </c>
    </row>
    <row r="47" spans="1:12" x14ac:dyDescent="0.25">
      <c r="A47" t="s">
        <v>40</v>
      </c>
      <c r="B47" t="s">
        <v>62</v>
      </c>
      <c r="C47" t="s">
        <v>235</v>
      </c>
      <c r="D47">
        <v>-19.353300000000001</v>
      </c>
      <c r="E47">
        <v>-40.087200000000003</v>
      </c>
      <c r="F47">
        <v>385807</v>
      </c>
      <c r="G47">
        <v>7859718</v>
      </c>
      <c r="I47">
        <v>24</v>
      </c>
      <c r="J47" t="s">
        <v>119</v>
      </c>
      <c r="K47" t="s">
        <v>227</v>
      </c>
      <c r="L47" t="s">
        <v>236</v>
      </c>
    </row>
    <row r="48" spans="1:12" x14ac:dyDescent="0.25">
      <c r="A48" t="s">
        <v>40</v>
      </c>
      <c r="B48" t="s">
        <v>237</v>
      </c>
      <c r="C48" t="s">
        <v>238</v>
      </c>
      <c r="D48">
        <v>-19.3506</v>
      </c>
      <c r="E48">
        <v>-40.084400000000002</v>
      </c>
      <c r="F48">
        <v>386102</v>
      </c>
      <c r="G48">
        <v>7860019</v>
      </c>
      <c r="I48">
        <v>24</v>
      </c>
      <c r="J48" t="s">
        <v>119</v>
      </c>
      <c r="K48" t="s">
        <v>227</v>
      </c>
      <c r="L48" t="s">
        <v>239</v>
      </c>
    </row>
    <row r="49" spans="1:12" x14ac:dyDescent="0.25">
      <c r="A49" t="s">
        <v>40</v>
      </c>
      <c r="B49" t="s">
        <v>240</v>
      </c>
      <c r="C49" t="s">
        <v>241</v>
      </c>
      <c r="D49">
        <v>-19.219899999999999</v>
      </c>
      <c r="E49">
        <v>-40.190800000000003</v>
      </c>
      <c r="F49">
        <v>374827</v>
      </c>
      <c r="G49">
        <v>7874413</v>
      </c>
      <c r="I49">
        <v>24</v>
      </c>
      <c r="J49" t="s">
        <v>119</v>
      </c>
      <c r="K49" t="s">
        <v>227</v>
      </c>
      <c r="L49" t="s">
        <v>242</v>
      </c>
    </row>
    <row r="50" spans="1:12" x14ac:dyDescent="0.25">
      <c r="A50" t="s">
        <v>40</v>
      </c>
      <c r="B50" t="s">
        <v>243</v>
      </c>
      <c r="C50" t="s">
        <v>244</v>
      </c>
      <c r="D50">
        <v>-19.416899999999998</v>
      </c>
      <c r="E50">
        <v>-40.154800000000002</v>
      </c>
      <c r="F50">
        <v>378757</v>
      </c>
      <c r="G50">
        <v>7852636</v>
      </c>
      <c r="I50">
        <v>24</v>
      </c>
      <c r="J50" t="s">
        <v>119</v>
      </c>
      <c r="K50" t="s">
        <v>227</v>
      </c>
      <c r="L50" t="s">
        <v>245</v>
      </c>
    </row>
    <row r="51" spans="1:12" x14ac:dyDescent="0.25">
      <c r="A51" t="s">
        <v>40</v>
      </c>
      <c r="B51" t="s">
        <v>58</v>
      </c>
      <c r="C51" t="s">
        <v>246</v>
      </c>
      <c r="D51">
        <v>-19.387499999999999</v>
      </c>
      <c r="E51">
        <v>-40.168199999999999</v>
      </c>
      <c r="F51">
        <v>377328</v>
      </c>
      <c r="G51">
        <v>7855880</v>
      </c>
      <c r="I51">
        <v>24</v>
      </c>
      <c r="J51" t="s">
        <v>119</v>
      </c>
      <c r="K51" t="s">
        <v>227</v>
      </c>
      <c r="L51" t="s">
        <v>247</v>
      </c>
    </row>
    <row r="52" spans="1:12" x14ac:dyDescent="0.25">
      <c r="A52" t="s">
        <v>40</v>
      </c>
      <c r="B52" t="s">
        <v>248</v>
      </c>
      <c r="C52" t="s">
        <v>249</v>
      </c>
      <c r="D52">
        <v>-19.393999999999998</v>
      </c>
      <c r="E52">
        <v>-40.150500000000001</v>
      </c>
      <c r="F52">
        <v>379191</v>
      </c>
      <c r="G52">
        <v>7855174</v>
      </c>
      <c r="I52">
        <v>24</v>
      </c>
      <c r="J52" t="s">
        <v>119</v>
      </c>
      <c r="K52" t="s">
        <v>227</v>
      </c>
      <c r="L52" t="s">
        <v>250</v>
      </c>
    </row>
    <row r="53" spans="1:12" x14ac:dyDescent="0.25">
      <c r="A53" t="s">
        <v>40</v>
      </c>
      <c r="B53" t="s">
        <v>251</v>
      </c>
      <c r="C53" t="s">
        <v>252</v>
      </c>
      <c r="D53">
        <v>-19.558599999999998</v>
      </c>
      <c r="E53">
        <v>-39.801600000000001</v>
      </c>
      <c r="F53">
        <v>415915</v>
      </c>
      <c r="G53">
        <v>7837166</v>
      </c>
      <c r="I53">
        <v>24</v>
      </c>
      <c r="J53" t="s">
        <v>119</v>
      </c>
      <c r="K53" t="s">
        <v>227</v>
      </c>
      <c r="L53" t="s">
        <v>253</v>
      </c>
    </row>
    <row r="54" spans="1:12" x14ac:dyDescent="0.25">
      <c r="A54" t="s">
        <v>40</v>
      </c>
      <c r="B54" t="s">
        <v>60</v>
      </c>
      <c r="C54" t="s">
        <v>254</v>
      </c>
      <c r="D54">
        <v>-19.554300000000001</v>
      </c>
      <c r="E54">
        <v>-39.770299999999999</v>
      </c>
      <c r="F54">
        <v>419196</v>
      </c>
      <c r="G54">
        <v>7837657</v>
      </c>
      <c r="I54">
        <v>24</v>
      </c>
      <c r="J54" t="s">
        <v>119</v>
      </c>
      <c r="K54" t="s">
        <v>255</v>
      </c>
      <c r="L54" t="s">
        <v>256</v>
      </c>
    </row>
    <row r="55" spans="1:12" x14ac:dyDescent="0.25">
      <c r="A55" t="s">
        <v>40</v>
      </c>
      <c r="B55" t="s">
        <v>257</v>
      </c>
      <c r="C55" t="s">
        <v>258</v>
      </c>
      <c r="D55">
        <v>-19.5855</v>
      </c>
      <c r="E55">
        <v>-39.828000000000003</v>
      </c>
      <c r="F55">
        <v>413160</v>
      </c>
      <c r="G55">
        <v>7834176</v>
      </c>
      <c r="I55">
        <v>24</v>
      </c>
      <c r="J55" t="s">
        <v>119</v>
      </c>
      <c r="K55" t="s">
        <v>227</v>
      </c>
      <c r="L55" t="s">
        <v>259</v>
      </c>
    </row>
    <row r="56" spans="1:12" x14ac:dyDescent="0.25">
      <c r="A56" t="s">
        <v>40</v>
      </c>
      <c r="B56" t="s">
        <v>64</v>
      </c>
      <c r="C56" t="s">
        <v>260</v>
      </c>
      <c r="D56">
        <v>-19.575900000000001</v>
      </c>
      <c r="E56">
        <v>-39.841700000000003</v>
      </c>
      <c r="F56">
        <v>411718</v>
      </c>
      <c r="G56">
        <v>7835231</v>
      </c>
      <c r="I56">
        <v>24</v>
      </c>
      <c r="J56" t="s">
        <v>119</v>
      </c>
      <c r="K56" t="s">
        <v>227</v>
      </c>
      <c r="L56" t="s">
        <v>261</v>
      </c>
    </row>
    <row r="57" spans="1:12" x14ac:dyDescent="0.25">
      <c r="A57" t="s">
        <v>40</v>
      </c>
      <c r="B57" t="s">
        <v>262</v>
      </c>
      <c r="C57" t="s">
        <v>263</v>
      </c>
      <c r="D57">
        <v>-19.570499999999999</v>
      </c>
      <c r="E57">
        <v>-39.844000000000001</v>
      </c>
      <c r="F57">
        <v>411474</v>
      </c>
      <c r="G57">
        <v>7835828</v>
      </c>
      <c r="I57">
        <v>24</v>
      </c>
      <c r="J57" t="s">
        <v>119</v>
      </c>
      <c r="K57" t="s">
        <v>227</v>
      </c>
      <c r="L57" t="s">
        <v>264</v>
      </c>
    </row>
    <row r="58" spans="1:12" x14ac:dyDescent="0.25">
      <c r="A58" t="s">
        <v>40</v>
      </c>
      <c r="B58" t="s">
        <v>265</v>
      </c>
      <c r="C58" t="s">
        <v>266</v>
      </c>
      <c r="D58">
        <v>-20.241499999999998</v>
      </c>
      <c r="E58">
        <v>-43.410699999999999</v>
      </c>
      <c r="F58">
        <v>666007</v>
      </c>
      <c r="G58">
        <v>7760995</v>
      </c>
      <c r="I58">
        <v>23</v>
      </c>
      <c r="J58" t="s">
        <v>119</v>
      </c>
      <c r="K58" t="s">
        <v>120</v>
      </c>
      <c r="L58" t="s">
        <v>267</v>
      </c>
    </row>
    <row r="59" spans="1:12" x14ac:dyDescent="0.25">
      <c r="A59" t="s">
        <v>40</v>
      </c>
      <c r="B59" t="s">
        <v>268</v>
      </c>
      <c r="C59" t="s">
        <v>269</v>
      </c>
      <c r="D59">
        <v>-20.282409999999999</v>
      </c>
      <c r="E59">
        <v>-43.044879000000002</v>
      </c>
      <c r="F59">
        <v>704178</v>
      </c>
      <c r="G59">
        <v>7756058</v>
      </c>
      <c r="I59">
        <v>23</v>
      </c>
      <c r="J59" t="s">
        <v>119</v>
      </c>
      <c r="K59" t="s">
        <v>120</v>
      </c>
      <c r="L59" t="s">
        <v>270</v>
      </c>
    </row>
    <row r="60" spans="1:12" x14ac:dyDescent="0.25">
      <c r="A60" t="s">
        <v>40</v>
      </c>
      <c r="B60" t="s">
        <v>271</v>
      </c>
      <c r="C60" t="s">
        <v>272</v>
      </c>
      <c r="D60">
        <v>-20.285003</v>
      </c>
      <c r="E60">
        <v>-43.477213999999996</v>
      </c>
      <c r="F60">
        <v>659017</v>
      </c>
      <c r="G60">
        <v>7756247</v>
      </c>
      <c r="I60">
        <v>23</v>
      </c>
      <c r="J60" t="s">
        <v>119</v>
      </c>
      <c r="K60" t="s">
        <v>120</v>
      </c>
      <c r="L60" t="s">
        <v>124</v>
      </c>
    </row>
    <row r="61" spans="1:12" x14ac:dyDescent="0.25">
      <c r="A61" t="s">
        <v>273</v>
      </c>
      <c r="B61" t="s">
        <v>274</v>
      </c>
      <c r="C61" t="s">
        <v>275</v>
      </c>
      <c r="D61">
        <v>-17.751180000000002</v>
      </c>
      <c r="E61">
        <v>-39.235185000000001</v>
      </c>
      <c r="F61">
        <v>475068</v>
      </c>
      <c r="G61">
        <v>8037327</v>
      </c>
      <c r="I61" t="s">
        <v>276</v>
      </c>
      <c r="J61" t="s">
        <v>119</v>
      </c>
      <c r="K61" t="s">
        <v>224</v>
      </c>
      <c r="L61" t="s">
        <v>277</v>
      </c>
    </row>
    <row r="62" spans="1:12" x14ac:dyDescent="0.25">
      <c r="A62" t="s">
        <v>273</v>
      </c>
      <c r="B62" t="s">
        <v>8</v>
      </c>
      <c r="C62" t="s">
        <v>278</v>
      </c>
      <c r="D62">
        <v>-17.901475999999999</v>
      </c>
      <c r="E62">
        <v>-39.359321999999999</v>
      </c>
      <c r="F62">
        <v>461940</v>
      </c>
      <c r="G62">
        <v>8020678</v>
      </c>
      <c r="I62" t="s">
        <v>276</v>
      </c>
      <c r="J62" t="s">
        <v>119</v>
      </c>
      <c r="K62" t="s">
        <v>224</v>
      </c>
      <c r="L62" t="s">
        <v>279</v>
      </c>
    </row>
    <row r="63" spans="1:12" x14ac:dyDescent="0.25">
      <c r="A63" t="s">
        <v>273</v>
      </c>
      <c r="B63" t="s">
        <v>280</v>
      </c>
      <c r="C63" t="s">
        <v>281</v>
      </c>
      <c r="D63">
        <v>-18.093091999999999</v>
      </c>
      <c r="E63">
        <v>-39.547963000000003</v>
      </c>
      <c r="F63">
        <v>442021</v>
      </c>
      <c r="G63">
        <v>7999429</v>
      </c>
      <c r="I63" t="s">
        <v>276</v>
      </c>
      <c r="J63" t="s">
        <v>119</v>
      </c>
      <c r="K63" t="s">
        <v>224</v>
      </c>
      <c r="L63" t="s">
        <v>282</v>
      </c>
    </row>
    <row r="64" spans="1:12" x14ac:dyDescent="0.25">
      <c r="A64" t="s">
        <v>273</v>
      </c>
      <c r="B64" t="s">
        <v>28</v>
      </c>
      <c r="C64" t="s">
        <v>283</v>
      </c>
      <c r="D64">
        <v>-18.534680999999999</v>
      </c>
      <c r="E64">
        <v>-39.731656999999998</v>
      </c>
      <c r="F64">
        <v>422780</v>
      </c>
      <c r="G64">
        <v>7950501</v>
      </c>
      <c r="I64" t="s">
        <v>276</v>
      </c>
      <c r="J64" t="s">
        <v>119</v>
      </c>
      <c r="K64" t="s">
        <v>224</v>
      </c>
      <c r="L64" t="s">
        <v>284</v>
      </c>
    </row>
    <row r="65" spans="1:12" x14ac:dyDescent="0.25">
      <c r="A65" t="s">
        <v>273</v>
      </c>
      <c r="B65" t="s">
        <v>285</v>
      </c>
      <c r="C65" t="s">
        <v>286</v>
      </c>
      <c r="D65">
        <v>-18.530843999999998</v>
      </c>
      <c r="E65">
        <v>-39.733165999999997</v>
      </c>
      <c r="F65">
        <v>422619</v>
      </c>
      <c r="G65">
        <v>7950925</v>
      </c>
      <c r="I65" t="s">
        <v>276</v>
      </c>
      <c r="J65" t="s">
        <v>119</v>
      </c>
      <c r="K65" t="s">
        <v>224</v>
      </c>
      <c r="L65" t="s">
        <v>287</v>
      </c>
    </row>
    <row r="66" spans="1:12" x14ac:dyDescent="0.25">
      <c r="A66" t="s">
        <v>273</v>
      </c>
      <c r="B66" t="s">
        <v>288</v>
      </c>
      <c r="C66" t="s">
        <v>289</v>
      </c>
      <c r="D66">
        <v>-18.596847</v>
      </c>
      <c r="E66">
        <v>-39.732528000000002</v>
      </c>
      <c r="F66">
        <v>422716</v>
      </c>
      <c r="G66">
        <v>7943622</v>
      </c>
      <c r="I66" t="s">
        <v>276</v>
      </c>
      <c r="J66" t="s">
        <v>119</v>
      </c>
      <c r="K66" t="s">
        <v>224</v>
      </c>
      <c r="L66" t="s">
        <v>290</v>
      </c>
    </row>
    <row r="67" spans="1:12" x14ac:dyDescent="0.25">
      <c r="A67" t="s">
        <v>273</v>
      </c>
      <c r="B67" t="s">
        <v>291</v>
      </c>
      <c r="C67" t="s">
        <v>292</v>
      </c>
      <c r="D67">
        <v>-18.597237</v>
      </c>
      <c r="E67">
        <v>-39.752879</v>
      </c>
      <c r="F67">
        <v>420569</v>
      </c>
      <c r="G67">
        <v>7943570</v>
      </c>
      <c r="I67" t="s">
        <v>276</v>
      </c>
      <c r="J67" t="s">
        <v>119</v>
      </c>
      <c r="K67" t="s">
        <v>224</v>
      </c>
      <c r="L67" t="s">
        <v>293</v>
      </c>
    </row>
    <row r="68" spans="1:12" x14ac:dyDescent="0.25">
      <c r="A68" t="s">
        <v>273</v>
      </c>
      <c r="B68" t="s">
        <v>294</v>
      </c>
      <c r="C68" t="s">
        <v>295</v>
      </c>
      <c r="D68">
        <v>-18.953517000000002</v>
      </c>
      <c r="E68">
        <v>-39.740729000000002</v>
      </c>
      <c r="F68">
        <v>422015</v>
      </c>
      <c r="G68">
        <v>7904152</v>
      </c>
      <c r="I68" t="s">
        <v>276</v>
      </c>
      <c r="J68" t="s">
        <v>119</v>
      </c>
      <c r="K68" t="s">
        <v>224</v>
      </c>
      <c r="L68" t="s">
        <v>296</v>
      </c>
    </row>
    <row r="69" spans="1:12" x14ac:dyDescent="0.25">
      <c r="A69" t="s">
        <v>273</v>
      </c>
      <c r="B69" t="s">
        <v>297</v>
      </c>
      <c r="C69" t="s">
        <v>298</v>
      </c>
      <c r="D69">
        <v>-18.954008000000002</v>
      </c>
      <c r="E69">
        <v>-39.751255</v>
      </c>
      <c r="F69">
        <v>420907</v>
      </c>
      <c r="G69">
        <v>7904093</v>
      </c>
      <c r="I69" t="s">
        <v>276</v>
      </c>
      <c r="J69" t="s">
        <v>119</v>
      </c>
      <c r="K69" t="s">
        <v>224</v>
      </c>
      <c r="L69" t="s">
        <v>287</v>
      </c>
    </row>
    <row r="70" spans="1:12" x14ac:dyDescent="0.25">
      <c r="A70" t="s">
        <v>273</v>
      </c>
      <c r="B70" t="s">
        <v>299</v>
      </c>
      <c r="C70" t="s">
        <v>300</v>
      </c>
      <c r="D70">
        <v>-19.102633000000001</v>
      </c>
      <c r="E70">
        <v>-39.721465000000002</v>
      </c>
      <c r="F70">
        <v>424111</v>
      </c>
      <c r="G70">
        <v>7887660</v>
      </c>
      <c r="I70" t="s">
        <v>276</v>
      </c>
      <c r="J70" t="s">
        <v>119</v>
      </c>
      <c r="K70" t="s">
        <v>224</v>
      </c>
      <c r="L70" t="s">
        <v>301</v>
      </c>
    </row>
    <row r="71" spans="1:12" x14ac:dyDescent="0.25">
      <c r="A71" t="s">
        <v>273</v>
      </c>
      <c r="B71" t="s">
        <v>17</v>
      </c>
      <c r="C71" t="s">
        <v>302</v>
      </c>
      <c r="D71">
        <v>-19.113448999999999</v>
      </c>
      <c r="E71">
        <v>-39.721730000000001</v>
      </c>
      <c r="F71">
        <v>424088</v>
      </c>
      <c r="G71">
        <v>7886463</v>
      </c>
      <c r="I71" t="s">
        <v>276</v>
      </c>
      <c r="J71" t="s">
        <v>119</v>
      </c>
      <c r="K71" t="s">
        <v>224</v>
      </c>
      <c r="L71" t="s">
        <v>303</v>
      </c>
    </row>
    <row r="72" spans="1:12" x14ac:dyDescent="0.25">
      <c r="A72" t="s">
        <v>273</v>
      </c>
      <c r="B72" t="s">
        <v>304</v>
      </c>
      <c r="C72" t="s">
        <v>305</v>
      </c>
      <c r="D72">
        <v>-19.601078000000001</v>
      </c>
      <c r="E72">
        <v>-39.801906000000002</v>
      </c>
      <c r="F72">
        <v>415905</v>
      </c>
      <c r="G72">
        <v>7832465</v>
      </c>
      <c r="I72" t="s">
        <v>276</v>
      </c>
      <c r="J72" t="s">
        <v>119</v>
      </c>
      <c r="K72" t="s">
        <v>224</v>
      </c>
      <c r="L72" t="s">
        <v>306</v>
      </c>
    </row>
    <row r="73" spans="1:12" x14ac:dyDescent="0.25">
      <c r="A73" t="s">
        <v>273</v>
      </c>
      <c r="B73" t="s">
        <v>35</v>
      </c>
      <c r="C73" t="s">
        <v>307</v>
      </c>
      <c r="D73">
        <v>-19.831182999999999</v>
      </c>
      <c r="E73">
        <v>-40.059187000000001</v>
      </c>
      <c r="F73">
        <v>389081.46</v>
      </c>
      <c r="G73">
        <v>7806852.7400000002</v>
      </c>
      <c r="I73" t="s">
        <v>276</v>
      </c>
      <c r="J73" t="s">
        <v>119</v>
      </c>
      <c r="K73" t="s">
        <v>224</v>
      </c>
      <c r="L73" t="s">
        <v>308</v>
      </c>
    </row>
    <row r="74" spans="1:12" x14ac:dyDescent="0.25">
      <c r="A74" t="s">
        <v>273</v>
      </c>
      <c r="B74" t="s">
        <v>32</v>
      </c>
      <c r="C74" t="s">
        <v>309</v>
      </c>
      <c r="D74">
        <v>-19.825030000000002</v>
      </c>
      <c r="E74">
        <v>-40.059012000000003</v>
      </c>
      <c r="F74">
        <v>389095.59</v>
      </c>
      <c r="G74">
        <v>7807533.6299999999</v>
      </c>
      <c r="I74" t="s">
        <v>276</v>
      </c>
      <c r="J74" t="s">
        <v>119</v>
      </c>
      <c r="K74" t="s">
        <v>224</v>
      </c>
      <c r="L74" t="s">
        <v>310</v>
      </c>
    </row>
    <row r="75" spans="1:12" x14ac:dyDescent="0.25">
      <c r="A75" t="s">
        <v>273</v>
      </c>
      <c r="B75" t="s">
        <v>311</v>
      </c>
      <c r="C75" t="s">
        <v>312</v>
      </c>
      <c r="D75">
        <v>-19.951322000000001</v>
      </c>
      <c r="E75">
        <v>-40.153142000000003</v>
      </c>
      <c r="F75">
        <v>379332.02</v>
      </c>
      <c r="G75">
        <v>7793491.9100000001</v>
      </c>
      <c r="I75" t="s">
        <v>276</v>
      </c>
      <c r="J75" t="s">
        <v>119</v>
      </c>
      <c r="K75" t="s">
        <v>224</v>
      </c>
      <c r="L75" t="s">
        <v>313</v>
      </c>
    </row>
    <row r="76" spans="1:12" x14ac:dyDescent="0.25">
      <c r="A76" t="s">
        <v>273</v>
      </c>
      <c r="B76" t="s">
        <v>314</v>
      </c>
      <c r="C76" t="s">
        <v>315</v>
      </c>
      <c r="D76">
        <v>-19.948736</v>
      </c>
      <c r="E76">
        <v>-40.174191999999998</v>
      </c>
      <c r="F76">
        <v>377127.86</v>
      </c>
      <c r="G76">
        <v>7793762.5999999996</v>
      </c>
      <c r="I76" t="s">
        <v>276</v>
      </c>
      <c r="J76" t="s">
        <v>119</v>
      </c>
      <c r="K76" t="s">
        <v>224</v>
      </c>
      <c r="L76" t="s">
        <v>316</v>
      </c>
    </row>
    <row r="77" spans="1:12" x14ac:dyDescent="0.25">
      <c r="A77" t="s">
        <v>273</v>
      </c>
      <c r="B77" t="s">
        <v>317</v>
      </c>
      <c r="C77" t="s">
        <v>318</v>
      </c>
      <c r="D77">
        <v>-20.055330999999999</v>
      </c>
      <c r="E77">
        <v>-40.192041000000003</v>
      </c>
      <c r="F77">
        <v>375343.64</v>
      </c>
      <c r="G77">
        <v>7781951.3600000003</v>
      </c>
      <c r="I77" t="s">
        <v>276</v>
      </c>
      <c r="J77" t="s">
        <v>119</v>
      </c>
      <c r="K77" t="s">
        <v>224</v>
      </c>
      <c r="L77" t="s">
        <v>319</v>
      </c>
    </row>
    <row r="78" spans="1:12" x14ac:dyDescent="0.25">
      <c r="A78" t="s">
        <v>273</v>
      </c>
      <c r="B78" t="s">
        <v>21</v>
      </c>
      <c r="C78" t="s">
        <v>320</v>
      </c>
      <c r="D78">
        <v>-20.046768</v>
      </c>
      <c r="E78">
        <v>-40.191679999999998</v>
      </c>
      <c r="F78">
        <v>375374.29</v>
      </c>
      <c r="G78">
        <v>7782899.1600000001</v>
      </c>
      <c r="I78" t="s">
        <v>276</v>
      </c>
      <c r="J78" t="s">
        <v>119</v>
      </c>
      <c r="K78" t="s">
        <v>224</v>
      </c>
      <c r="L78" t="s">
        <v>290</v>
      </c>
    </row>
    <row r="79" spans="1:12" x14ac:dyDescent="0.25">
      <c r="A79" t="s">
        <v>273</v>
      </c>
      <c r="B79" t="s">
        <v>321</v>
      </c>
      <c r="C79" t="s">
        <v>322</v>
      </c>
      <c r="D79">
        <v>-19.995342000000001</v>
      </c>
      <c r="E79">
        <v>-40.134920000000001</v>
      </c>
      <c r="F79">
        <v>381272.26</v>
      </c>
      <c r="G79">
        <v>7788632.1699999999</v>
      </c>
      <c r="I79" t="s">
        <v>276</v>
      </c>
      <c r="J79" t="s">
        <v>119</v>
      </c>
      <c r="K79" t="s">
        <v>323</v>
      </c>
      <c r="L79" t="s">
        <v>324</v>
      </c>
    </row>
    <row r="80" spans="1:12" x14ac:dyDescent="0.25">
      <c r="A80" t="s">
        <v>273</v>
      </c>
      <c r="B80" t="s">
        <v>325</v>
      </c>
      <c r="C80" t="s">
        <v>326</v>
      </c>
      <c r="D80">
        <v>-19.941424999999999</v>
      </c>
      <c r="E80">
        <v>-40.113981000000003</v>
      </c>
      <c r="F80">
        <v>383423.45</v>
      </c>
      <c r="G80">
        <v>7794614.7400000002</v>
      </c>
      <c r="I80" t="s">
        <v>276</v>
      </c>
      <c r="J80" t="s">
        <v>119</v>
      </c>
      <c r="K80" t="s">
        <v>323</v>
      </c>
      <c r="L80" t="s">
        <v>327</v>
      </c>
    </row>
    <row r="81" spans="1:12" x14ac:dyDescent="0.25">
      <c r="A81" t="s">
        <v>273</v>
      </c>
      <c r="B81" t="s">
        <v>37</v>
      </c>
      <c r="C81" t="s">
        <v>328</v>
      </c>
      <c r="D81">
        <v>-19.826174999999999</v>
      </c>
      <c r="E81">
        <v>-40.050255</v>
      </c>
      <c r="F81">
        <v>390013.41</v>
      </c>
      <c r="G81">
        <v>7807412.7800000003</v>
      </c>
      <c r="I81" t="s">
        <v>276</v>
      </c>
      <c r="J81" t="s">
        <v>119</v>
      </c>
      <c r="K81" t="s">
        <v>323</v>
      </c>
      <c r="L81" t="s">
        <v>329</v>
      </c>
    </row>
    <row r="82" spans="1:12" x14ac:dyDescent="0.25">
      <c r="A82" t="s">
        <v>273</v>
      </c>
      <c r="B82" t="s">
        <v>330</v>
      </c>
      <c r="C82" t="s">
        <v>331</v>
      </c>
      <c r="D82">
        <v>-19.728258</v>
      </c>
      <c r="E82">
        <v>-39.966213000000003</v>
      </c>
      <c r="F82">
        <v>398753</v>
      </c>
      <c r="G82">
        <v>7818301</v>
      </c>
      <c r="I82" t="s">
        <v>276</v>
      </c>
      <c r="J82" t="s">
        <v>119</v>
      </c>
      <c r="K82" t="s">
        <v>323</v>
      </c>
      <c r="L82" t="s">
        <v>332</v>
      </c>
    </row>
    <row r="83" spans="1:12" x14ac:dyDescent="0.25">
      <c r="A83" t="s">
        <v>273</v>
      </c>
      <c r="B83" t="s">
        <v>333</v>
      </c>
      <c r="C83" t="s">
        <v>334</v>
      </c>
      <c r="D83">
        <v>-19.676946000000001</v>
      </c>
      <c r="E83">
        <v>-39.881203999999997</v>
      </c>
      <c r="F83">
        <v>407632</v>
      </c>
      <c r="G83">
        <v>7824028</v>
      </c>
      <c r="I83" t="s">
        <v>276</v>
      </c>
      <c r="J83" t="s">
        <v>119</v>
      </c>
      <c r="K83" t="s">
        <v>323</v>
      </c>
      <c r="L83" t="s">
        <v>335</v>
      </c>
    </row>
    <row r="84" spans="1:12" x14ac:dyDescent="0.25">
      <c r="A84" t="s">
        <v>273</v>
      </c>
      <c r="B84" t="s">
        <v>336</v>
      </c>
      <c r="C84" t="s">
        <v>337</v>
      </c>
      <c r="D84">
        <v>-19.660547999999999</v>
      </c>
      <c r="E84">
        <v>-39.825389999999999</v>
      </c>
      <c r="F84">
        <v>413474</v>
      </c>
      <c r="G84">
        <v>7825872</v>
      </c>
      <c r="I84" t="s">
        <v>276</v>
      </c>
      <c r="J84" t="s">
        <v>119</v>
      </c>
      <c r="K84" t="s">
        <v>323</v>
      </c>
      <c r="L84" t="s">
        <v>338</v>
      </c>
    </row>
    <row r="85" spans="1:12" x14ac:dyDescent="0.25">
      <c r="A85" t="s">
        <v>273</v>
      </c>
      <c r="B85" t="s">
        <v>339</v>
      </c>
      <c r="C85" t="s">
        <v>340</v>
      </c>
      <c r="D85">
        <v>-20.145408</v>
      </c>
      <c r="E85">
        <v>-40.169494</v>
      </c>
      <c r="F85">
        <v>377771.36</v>
      </c>
      <c r="G85">
        <v>7771998.2400000002</v>
      </c>
      <c r="I85" t="s">
        <v>276</v>
      </c>
      <c r="J85" t="s">
        <v>119</v>
      </c>
      <c r="K85" t="s">
        <v>323</v>
      </c>
      <c r="L85" t="s">
        <v>341</v>
      </c>
    </row>
    <row r="86" spans="1:12" x14ac:dyDescent="0.25">
      <c r="A86" t="s">
        <v>273</v>
      </c>
      <c r="B86" t="s">
        <v>3</v>
      </c>
      <c r="C86" t="s">
        <v>342</v>
      </c>
      <c r="D86">
        <v>-20.207912</v>
      </c>
      <c r="E86">
        <v>-40.183168000000002</v>
      </c>
      <c r="F86">
        <v>376391.5</v>
      </c>
      <c r="G86">
        <v>7765070.5</v>
      </c>
      <c r="I86" t="s">
        <v>276</v>
      </c>
      <c r="J86" t="s">
        <v>119</v>
      </c>
      <c r="K86" t="s">
        <v>323</v>
      </c>
      <c r="L86" t="s">
        <v>343</v>
      </c>
    </row>
    <row r="87" spans="1:12" x14ac:dyDescent="0.25">
      <c r="A87" t="s">
        <v>273</v>
      </c>
      <c r="B87" t="s">
        <v>14</v>
      </c>
      <c r="C87" t="s">
        <v>344</v>
      </c>
      <c r="D87">
        <v>-19.584181000000001</v>
      </c>
      <c r="E87">
        <v>-39.776871</v>
      </c>
      <c r="F87">
        <v>418522</v>
      </c>
      <c r="G87">
        <v>7834347</v>
      </c>
      <c r="I87" t="s">
        <v>276</v>
      </c>
      <c r="J87" t="s">
        <v>119</v>
      </c>
      <c r="K87" t="s">
        <v>323</v>
      </c>
      <c r="L87" t="s">
        <v>345</v>
      </c>
    </row>
    <row r="88" spans="1:12" x14ac:dyDescent="0.25">
      <c r="A88" t="s">
        <v>273</v>
      </c>
      <c r="B88" t="s">
        <v>10</v>
      </c>
      <c r="C88" t="s">
        <v>346</v>
      </c>
      <c r="D88">
        <v>-19.371195</v>
      </c>
      <c r="E88">
        <v>-39.690292999999997</v>
      </c>
      <c r="F88">
        <v>427508</v>
      </c>
      <c r="G88">
        <v>7857955</v>
      </c>
      <c r="I88" t="s">
        <v>276</v>
      </c>
      <c r="J88" t="s">
        <v>119</v>
      </c>
      <c r="K88" t="s">
        <v>323</v>
      </c>
      <c r="L88" t="s">
        <v>347</v>
      </c>
    </row>
    <row r="89" spans="1:12" x14ac:dyDescent="0.25">
      <c r="A89" t="s">
        <v>273</v>
      </c>
      <c r="B89" t="s">
        <v>348</v>
      </c>
      <c r="C89" t="s">
        <v>349</v>
      </c>
      <c r="D89">
        <v>-19.195720000000001</v>
      </c>
      <c r="E89">
        <v>-39.7012</v>
      </c>
      <c r="F89">
        <v>426284</v>
      </c>
      <c r="G89">
        <v>7877368</v>
      </c>
      <c r="I89" t="s">
        <v>276</v>
      </c>
      <c r="J89" t="s">
        <v>119</v>
      </c>
      <c r="K89" t="s">
        <v>323</v>
      </c>
      <c r="L89" t="s">
        <v>350</v>
      </c>
    </row>
    <row r="90" spans="1:12" x14ac:dyDescent="0.25">
      <c r="A90" t="s">
        <v>273</v>
      </c>
      <c r="B90" t="s">
        <v>351</v>
      </c>
      <c r="C90" t="s">
        <v>352</v>
      </c>
      <c r="D90">
        <v>-19.011707999999999</v>
      </c>
      <c r="E90">
        <v>-39.724454000000001</v>
      </c>
      <c r="F90">
        <v>423755</v>
      </c>
      <c r="G90">
        <v>7897720</v>
      </c>
      <c r="I90" t="s">
        <v>276</v>
      </c>
      <c r="J90" t="s">
        <v>119</v>
      </c>
      <c r="K90" t="s">
        <v>323</v>
      </c>
      <c r="L90" t="s">
        <v>353</v>
      </c>
    </row>
    <row r="91" spans="1:12" x14ac:dyDescent="0.25">
      <c r="A91" t="s">
        <v>273</v>
      </c>
      <c r="B91" t="s">
        <v>354</v>
      </c>
      <c r="C91" t="s">
        <v>355</v>
      </c>
      <c r="D91">
        <v>-18.724083</v>
      </c>
      <c r="E91">
        <v>-39.742246999999999</v>
      </c>
      <c r="F91">
        <v>421749</v>
      </c>
      <c r="G91">
        <v>7929539</v>
      </c>
      <c r="I91" t="s">
        <v>276</v>
      </c>
      <c r="J91" t="s">
        <v>119</v>
      </c>
      <c r="K91" t="s">
        <v>323</v>
      </c>
      <c r="L91" t="s">
        <v>356</v>
      </c>
    </row>
    <row r="92" spans="1:12" x14ac:dyDescent="0.25">
      <c r="A92" t="s">
        <v>273</v>
      </c>
      <c r="B92" t="s">
        <v>105</v>
      </c>
      <c r="C92" t="s">
        <v>357</v>
      </c>
      <c r="D92">
        <v>-18.420058000000001</v>
      </c>
      <c r="E92">
        <v>-39.685647000000003</v>
      </c>
      <c r="F92">
        <v>427588</v>
      </c>
      <c r="G92">
        <v>7963203</v>
      </c>
      <c r="I92" t="s">
        <v>276</v>
      </c>
      <c r="J92" t="s">
        <v>119</v>
      </c>
      <c r="K92" t="s">
        <v>323</v>
      </c>
      <c r="L92" t="s">
        <v>358</v>
      </c>
    </row>
    <row r="93" spans="1:12" x14ac:dyDescent="0.25">
      <c r="A93" t="s">
        <v>273</v>
      </c>
      <c r="B93" t="s">
        <v>359</v>
      </c>
      <c r="C93" t="s">
        <v>360</v>
      </c>
      <c r="D93">
        <v>-18.267610999999999</v>
      </c>
      <c r="E93">
        <v>-39.624037999999999</v>
      </c>
      <c r="F93">
        <v>434037</v>
      </c>
      <c r="G93">
        <v>7980094</v>
      </c>
      <c r="I93" t="s">
        <v>276</v>
      </c>
      <c r="J93" t="s">
        <v>119</v>
      </c>
      <c r="K93" t="s">
        <v>323</v>
      </c>
      <c r="L93" t="s">
        <v>361</v>
      </c>
    </row>
    <row r="94" spans="1:12" x14ac:dyDescent="0.25">
      <c r="A94" t="s">
        <v>273</v>
      </c>
      <c r="B94" t="s">
        <v>362</v>
      </c>
      <c r="C94" t="s">
        <v>363</v>
      </c>
      <c r="D94">
        <v>-18.090472999999999</v>
      </c>
      <c r="E94">
        <v>-39.471809999999998</v>
      </c>
      <c r="F94">
        <v>450078</v>
      </c>
      <c r="G94">
        <v>7999741</v>
      </c>
      <c r="I94" t="s">
        <v>276</v>
      </c>
      <c r="J94" t="s">
        <v>119</v>
      </c>
      <c r="K94" t="s">
        <v>323</v>
      </c>
      <c r="L94" t="s">
        <v>364</v>
      </c>
    </row>
    <row r="95" spans="1:12" x14ac:dyDescent="0.25">
      <c r="A95" t="s">
        <v>273</v>
      </c>
      <c r="B95" t="s">
        <v>365</v>
      </c>
      <c r="C95" t="s">
        <v>366</v>
      </c>
      <c r="D95">
        <v>-17.945177000000001</v>
      </c>
      <c r="E95">
        <v>-39.334282000000002</v>
      </c>
      <c r="F95">
        <v>464601</v>
      </c>
      <c r="G95">
        <v>8015848</v>
      </c>
      <c r="I95" t="s">
        <v>276</v>
      </c>
      <c r="J95" t="s">
        <v>119</v>
      </c>
      <c r="K95" t="s">
        <v>323</v>
      </c>
      <c r="L95" t="s">
        <v>367</v>
      </c>
    </row>
    <row r="96" spans="1:12" x14ac:dyDescent="0.25">
      <c r="A96" t="s">
        <v>273</v>
      </c>
      <c r="B96" t="s">
        <v>368</v>
      </c>
      <c r="C96" t="s">
        <v>369</v>
      </c>
      <c r="D96">
        <v>-17.809059000000001</v>
      </c>
      <c r="E96">
        <v>-39.148439000000003</v>
      </c>
      <c r="F96">
        <v>484269</v>
      </c>
      <c r="G96">
        <v>8030933</v>
      </c>
      <c r="I96" t="s">
        <v>276</v>
      </c>
      <c r="J96" t="s">
        <v>119</v>
      </c>
      <c r="K96" t="s">
        <v>323</v>
      </c>
      <c r="L96" t="s">
        <v>370</v>
      </c>
    </row>
    <row r="97" spans="1:12" x14ac:dyDescent="0.25">
      <c r="A97" t="s">
        <v>40</v>
      </c>
      <c r="B97" t="s">
        <v>371</v>
      </c>
      <c r="C97" t="s">
        <v>372</v>
      </c>
      <c r="D97">
        <v>-20.256028000000001</v>
      </c>
      <c r="E97">
        <v>-42.912492</v>
      </c>
      <c r="F97">
        <v>718045</v>
      </c>
      <c r="G97">
        <v>7758810</v>
      </c>
      <c r="I97">
        <v>23</v>
      </c>
      <c r="J97" t="s">
        <v>119</v>
      </c>
      <c r="K97" t="s">
        <v>120</v>
      </c>
      <c r="L97" t="s">
        <v>373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9BD1D0-D629-4551-9917-183F53EB8791}"/>
</file>

<file path=customXml/itemProps2.xml><?xml version="1.0" encoding="utf-8"?>
<ds:datastoreItem xmlns:ds="http://schemas.openxmlformats.org/officeDocument/2006/customXml" ds:itemID="{458A6B1A-359E-449C-BA45-5A38B087EEC5}"/>
</file>

<file path=customXml/itemProps3.xml><?xml version="1.0" encoding="utf-8"?>
<ds:datastoreItem xmlns:ds="http://schemas.openxmlformats.org/officeDocument/2006/customXml" ds:itemID="{75BDF9E1-C3EA-4903-BCD3-622DDBFA77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GRM_Duplicata</vt:lpstr>
      <vt:lpstr>Pontos</vt:lpstr>
      <vt:lpstr>GRM_Duplicata!DadosExternos_1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Caliman Passamani</dc:creator>
  <cp:lastModifiedBy>Leonardo Oliveira da Silva</cp:lastModifiedBy>
  <dcterms:created xsi:type="dcterms:W3CDTF">2021-02-19T19:58:20Z</dcterms:created>
  <dcterms:modified xsi:type="dcterms:W3CDTF">2021-05-30T22:56:22Z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