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I:\02_Clients\SAMARCO\01_Projeto\697445_Aplicacao_Plano_de_Manejo\02_Tecnico\03_Execucao\08_Relatorio\05_Deliverables\01_ddmmaaaa_REV1\04_Relatórios Trechos 6 e 7\"/>
    </mc:Choice>
  </mc:AlternateContent>
  <bookViews>
    <workbookView xWindow="0" yWindow="0" windowWidth="15998" windowHeight="5738" tabRatio="886"/>
  </bookViews>
  <sheets>
    <sheet name="Sondagens " sheetId="9" r:id="rId1"/>
    <sheet name="Espessura do Rejeito" sheetId="31" r:id="rId2"/>
    <sheet name="Espessura Lagoas Marginais" sheetId="36" r:id="rId3"/>
    <sheet name="Resultados Granulometria" sheetId="30" r:id="rId4"/>
    <sheet name="Resultados de Metais Extracalha" sheetId="32" r:id="rId5"/>
    <sheet name="Resultados de Metais Intracalha" sheetId="17" r:id="rId6"/>
    <sheet name="Fertilidade" sheetId="25" r:id="rId7"/>
  </sheets>
  <definedNames>
    <definedName name="_xlnm._FilterDatabase" localSheetId="3" hidden="1">'Resultados Granulometria'!$B$2:$Q$30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6" i="31" l="1"/>
  <c r="J106" i="31"/>
  <c r="I106" i="31"/>
  <c r="K106" i="31" s="1"/>
  <c r="H114" i="31"/>
  <c r="N106" i="31" s="1"/>
  <c r="H113" i="31"/>
  <c r="H112" i="31"/>
  <c r="R106" i="31" s="1"/>
  <c r="H111" i="31"/>
  <c r="H110" i="31"/>
  <c r="H109" i="31"/>
  <c r="M109" i="31" s="1"/>
  <c r="H108" i="31"/>
  <c r="H107" i="31"/>
  <c r="S106" i="31"/>
  <c r="Q106" i="31"/>
  <c r="P106" i="31"/>
  <c r="H106" i="31"/>
  <c r="M106" i="31" l="1"/>
  <c r="O106" i="31"/>
  <c r="T106" i="31"/>
  <c r="M112" i="31"/>
  <c r="I8" i="36" l="1"/>
  <c r="L16" i="31" l="1"/>
  <c r="J16" i="31"/>
  <c r="H75" i="31"/>
  <c r="J75" i="31"/>
  <c r="H78" i="31"/>
  <c r="I9" i="36" l="1"/>
  <c r="I7" i="36"/>
  <c r="I6" i="36"/>
  <c r="I4" i="36"/>
  <c r="J4" i="36" s="1"/>
  <c r="I16" i="31" l="1"/>
  <c r="K16" i="31" s="1"/>
  <c r="L25" i="31"/>
  <c r="Q16" i="31"/>
  <c r="P16" i="31"/>
  <c r="O16" i="31"/>
  <c r="N16" i="31"/>
  <c r="L96" i="31" l="1"/>
  <c r="L86" i="31"/>
  <c r="L75" i="31"/>
  <c r="L63" i="31"/>
  <c r="L52" i="31"/>
  <c r="L43" i="31"/>
  <c r="L34" i="31"/>
  <c r="I25" i="31"/>
  <c r="J25" i="31"/>
  <c r="K25" i="31" s="1"/>
  <c r="I34" i="31"/>
  <c r="J34" i="31"/>
  <c r="I43" i="31"/>
  <c r="J43" i="31"/>
  <c r="I52" i="31"/>
  <c r="J52" i="31"/>
  <c r="I63" i="31"/>
  <c r="J63" i="31"/>
  <c r="I75" i="31"/>
  <c r="I86" i="31"/>
  <c r="J86" i="31"/>
  <c r="I96" i="31"/>
  <c r="J96" i="31"/>
  <c r="H105" i="31"/>
  <c r="H104" i="31"/>
  <c r="H103" i="31"/>
  <c r="H99" i="31"/>
  <c r="H98" i="31"/>
  <c r="H97" i="31"/>
  <c r="H96" i="31"/>
  <c r="H95" i="31"/>
  <c r="H94" i="31"/>
  <c r="H93" i="31"/>
  <c r="H82" i="31"/>
  <c r="H89" i="31"/>
  <c r="H88" i="31"/>
  <c r="H87" i="31"/>
  <c r="H86" i="31"/>
  <c r="H85" i="31"/>
  <c r="H84" i="31"/>
  <c r="H83" i="31"/>
  <c r="H77" i="31"/>
  <c r="H76" i="31"/>
  <c r="H74" i="31"/>
  <c r="H73" i="31"/>
  <c r="H72" i="31"/>
  <c r="H68" i="31"/>
  <c r="H67" i="31"/>
  <c r="H66" i="31"/>
  <c r="H65" i="31"/>
  <c r="H64" i="31"/>
  <c r="H63" i="31"/>
  <c r="H62" i="31"/>
  <c r="H61" i="31"/>
  <c r="H60" i="31"/>
  <c r="H59" i="31"/>
  <c r="H55" i="31"/>
  <c r="H54" i="31"/>
  <c r="H53" i="31"/>
  <c r="H52" i="31"/>
  <c r="H51" i="31"/>
  <c r="H50" i="31"/>
  <c r="H49" i="31"/>
  <c r="H45" i="31"/>
  <c r="H44" i="31"/>
  <c r="H43" i="31"/>
  <c r="H42" i="31"/>
  <c r="H41" i="31"/>
  <c r="H40" i="31"/>
  <c r="H39" i="31"/>
  <c r="H36" i="31"/>
  <c r="H35" i="31"/>
  <c r="H34" i="31"/>
  <c r="H33" i="31"/>
  <c r="H32" i="31"/>
  <c r="H31" i="31"/>
  <c r="H27" i="31"/>
  <c r="H26" i="31"/>
  <c r="H25" i="31"/>
  <c r="H24" i="31"/>
  <c r="H23" i="31"/>
  <c r="H22" i="31"/>
  <c r="H21" i="31"/>
  <c r="H17" i="31"/>
  <c r="H18" i="31"/>
  <c r="H19" i="31"/>
  <c r="H20" i="31"/>
  <c r="H28" i="31"/>
  <c r="H29" i="31"/>
  <c r="H30" i="31"/>
  <c r="H37" i="31"/>
  <c r="H38" i="31"/>
  <c r="H46" i="31"/>
  <c r="H47" i="31"/>
  <c r="H48" i="31"/>
  <c r="H56" i="31"/>
  <c r="H57" i="31"/>
  <c r="H58" i="31"/>
  <c r="H69" i="31"/>
  <c r="H70" i="31"/>
  <c r="H71" i="31"/>
  <c r="H79" i="31"/>
  <c r="H80" i="31"/>
  <c r="H81" i="31"/>
  <c r="H90" i="31"/>
  <c r="H91" i="31"/>
  <c r="H92" i="31"/>
  <c r="H100" i="31"/>
  <c r="H101" i="31"/>
  <c r="H102" i="31"/>
  <c r="H16" i="31"/>
  <c r="N25" i="31"/>
  <c r="M43" i="31" l="1"/>
  <c r="M18" i="31"/>
  <c r="T16" i="31"/>
  <c r="K96" i="31"/>
  <c r="K52" i="31"/>
  <c r="K34" i="31"/>
  <c r="M16" i="31"/>
  <c r="R16" i="31"/>
  <c r="M21" i="31"/>
  <c r="M79" i="31"/>
  <c r="K63" i="31"/>
  <c r="K43" i="31"/>
  <c r="M90" i="31"/>
  <c r="M46" i="31"/>
  <c r="M25" i="31"/>
  <c r="M52" i="31"/>
  <c r="M63" i="31"/>
  <c r="M100" i="31"/>
  <c r="M56" i="31"/>
  <c r="M28" i="31"/>
  <c r="M31" i="31"/>
  <c r="M59" i="31"/>
  <c r="M75" i="31"/>
  <c r="M86" i="31"/>
  <c r="M83" i="31"/>
  <c r="M96" i="31"/>
  <c r="M103" i="31"/>
  <c r="M69" i="31"/>
  <c r="M37" i="31"/>
  <c r="M34" i="31"/>
  <c r="M39" i="31"/>
  <c r="M72" i="31"/>
  <c r="M93" i="31"/>
  <c r="K86" i="31"/>
  <c r="K75" i="31"/>
  <c r="O25" i="31"/>
  <c r="P25" i="31"/>
  <c r="Q25" i="31"/>
  <c r="R25" i="31"/>
  <c r="S25" i="31"/>
  <c r="T25" i="31"/>
  <c r="N34" i="31"/>
  <c r="O34" i="31"/>
  <c r="P34" i="31"/>
  <c r="Q34" i="31"/>
  <c r="R34" i="31"/>
  <c r="S34" i="31"/>
  <c r="T34" i="31"/>
  <c r="O43" i="31"/>
  <c r="P43" i="31"/>
  <c r="Q43" i="31"/>
  <c r="R43" i="31"/>
  <c r="S43" i="31"/>
  <c r="T43" i="31"/>
  <c r="M49" i="31"/>
  <c r="N52" i="31"/>
  <c r="O52" i="31"/>
  <c r="P52" i="31"/>
  <c r="Q52" i="31"/>
  <c r="R52" i="31"/>
  <c r="S52" i="31"/>
  <c r="T52" i="31"/>
  <c r="N63" i="31"/>
  <c r="O63" i="31"/>
  <c r="P63" i="31"/>
  <c r="Q63" i="31"/>
  <c r="R63" i="31"/>
  <c r="S63" i="31"/>
  <c r="T63" i="31"/>
  <c r="N75" i="31"/>
  <c r="O75" i="31"/>
  <c r="P75" i="31"/>
  <c r="Q75" i="31"/>
  <c r="R75" i="31"/>
  <c r="S75" i="31"/>
  <c r="T75" i="31"/>
  <c r="N86" i="31"/>
  <c r="O86" i="31"/>
  <c r="Q86" i="31"/>
  <c r="R86" i="31"/>
  <c r="S86" i="31"/>
  <c r="T86" i="31"/>
  <c r="N96" i="31"/>
  <c r="O96" i="31"/>
  <c r="P96" i="31"/>
  <c r="Q96" i="31"/>
  <c r="R96" i="31"/>
  <c r="S96" i="31"/>
  <c r="T96" i="31"/>
</calcChain>
</file>

<file path=xl/sharedStrings.xml><?xml version="1.0" encoding="utf-8"?>
<sst xmlns="http://schemas.openxmlformats.org/spreadsheetml/2006/main" count="1820" uniqueCount="595">
  <si>
    <t xml:space="preserve">Coordenadas Geográficas </t>
  </si>
  <si>
    <t>Fuso</t>
  </si>
  <si>
    <t>Leste</t>
  </si>
  <si>
    <t>Norte</t>
  </si>
  <si>
    <t>-</t>
  </si>
  <si>
    <t xml:space="preserve">Identificação das Sondagens </t>
  </si>
  <si>
    <t>Identificação dos Transectos</t>
  </si>
  <si>
    <t>Argila</t>
  </si>
  <si>
    <t>Silte</t>
  </si>
  <si>
    <t>Calha</t>
  </si>
  <si>
    <t>23 K</t>
  </si>
  <si>
    <t>Parâmetros</t>
  </si>
  <si>
    <t>Unidade</t>
  </si>
  <si>
    <t>Alumínio</t>
  </si>
  <si>
    <t>mg/kg</t>
  </si>
  <si>
    <t>Enxofre</t>
  </si>
  <si>
    <t>Percentagem de Solidos (%)</t>
  </si>
  <si>
    <t>Porosidade Total</t>
  </si>
  <si>
    <t>Potássio</t>
  </si>
  <si>
    <t>Cálcio</t>
  </si>
  <si>
    <t>Magnésio</t>
  </si>
  <si>
    <t>Soma de Bases</t>
  </si>
  <si>
    <t>CTC</t>
  </si>
  <si>
    <t>Saturação de Bases</t>
  </si>
  <si>
    <t>Saturação Al</t>
  </si>
  <si>
    <t>%</t>
  </si>
  <si>
    <t>T6T2-EE</t>
  </si>
  <si>
    <t>T6T1-01</t>
  </si>
  <si>
    <t>T6T1-02</t>
  </si>
  <si>
    <t>T6T1-03</t>
  </si>
  <si>
    <t>T6T1-04</t>
  </si>
  <si>
    <t>T6T1-05</t>
  </si>
  <si>
    <t>T6T1-06</t>
  </si>
  <si>
    <t>T6T1-07</t>
  </si>
  <si>
    <t>T6T1-08</t>
  </si>
  <si>
    <t>T6T1-09</t>
  </si>
  <si>
    <t>T6T1-10</t>
  </si>
  <si>
    <t>T6T1-11</t>
  </si>
  <si>
    <t>T6T2-PE3</t>
  </si>
  <si>
    <t>T6T2-PE2</t>
  </si>
  <si>
    <t>T6T2-PE1</t>
  </si>
  <si>
    <t>T6T2-ME</t>
  </si>
  <si>
    <t>T6T2-ICE</t>
  </si>
  <si>
    <t>T6T2-MD</t>
  </si>
  <si>
    <t>T6T2-ED</t>
  </si>
  <si>
    <t>T6T6-EE</t>
  </si>
  <si>
    <t>T6T6-PE1</t>
  </si>
  <si>
    <t>T6T6-PE2</t>
  </si>
  <si>
    <t>T6T3-09</t>
  </si>
  <si>
    <t>T6T3-PD8</t>
  </si>
  <si>
    <t>T6T3-MD7</t>
  </si>
  <si>
    <t>T6T3-ICD6</t>
  </si>
  <si>
    <t>T6T3-ICM5</t>
  </si>
  <si>
    <t>T6T3-ICE4</t>
  </si>
  <si>
    <t>T6T3-EE1</t>
  </si>
  <si>
    <t>T6T3-PE2</t>
  </si>
  <si>
    <t>T6T3-ME3</t>
  </si>
  <si>
    <t>T6T4-01</t>
  </si>
  <si>
    <t>T6T4-02</t>
  </si>
  <si>
    <t>T6T4-03</t>
  </si>
  <si>
    <t>T6T4-04</t>
  </si>
  <si>
    <t>T6T4-05</t>
  </si>
  <si>
    <t>T6T4-06</t>
  </si>
  <si>
    <t>T6T4-07</t>
  </si>
  <si>
    <t>T6T4-08</t>
  </si>
  <si>
    <t>T6T4-09</t>
  </si>
  <si>
    <t>T6T4-10</t>
  </si>
  <si>
    <t>T6T5-01</t>
  </si>
  <si>
    <t>T6T5-02</t>
  </si>
  <si>
    <t>T6T5-03</t>
  </si>
  <si>
    <t>T6T5-04</t>
  </si>
  <si>
    <t>T6T5-05</t>
  </si>
  <si>
    <t>T6T5-06</t>
  </si>
  <si>
    <t>T6T5-07</t>
  </si>
  <si>
    <t>T6T5-08</t>
  </si>
  <si>
    <t>T6T1.IC.SN1</t>
  </si>
  <si>
    <t>T6T1.IC.SN2</t>
  </si>
  <si>
    <t>T6T1.EC.SN</t>
  </si>
  <si>
    <t>T6T4.EC.RE</t>
  </si>
  <si>
    <t>T6T4.IC.RI</t>
  </si>
  <si>
    <t>T6T4.IC.RL</t>
  </si>
  <si>
    <t>T6T4.PE</t>
  </si>
  <si>
    <t>T6T7.IC.RI</t>
  </si>
  <si>
    <t>T6T7.IC.RL</t>
  </si>
  <si>
    <t>T6T7.PE.07</t>
  </si>
  <si>
    <t>T6T8.EC.RE</t>
  </si>
  <si>
    <t>T6T8.EC.SN</t>
  </si>
  <si>
    <t>T6T8.IC.RI</t>
  </si>
  <si>
    <t>T6T8.IC.SN</t>
  </si>
  <si>
    <t>T6T8.PE.3-04</t>
  </si>
  <si>
    <t>T6T7.IC.SN</t>
  </si>
  <si>
    <t>Sedimento</t>
  </si>
  <si>
    <t>Rejeito</t>
  </si>
  <si>
    <t>T6T1</t>
  </si>
  <si>
    <t>T6T2</t>
  </si>
  <si>
    <t>T6T3</t>
  </si>
  <si>
    <t>T6T4</t>
  </si>
  <si>
    <t>T6T5</t>
  </si>
  <si>
    <t>T6T6</t>
  </si>
  <si>
    <t>T7T1-01</t>
  </si>
  <si>
    <t>T7T1-02</t>
  </si>
  <si>
    <t>T7T1-03</t>
  </si>
  <si>
    <t>T7T1-04</t>
  </si>
  <si>
    <t>T7T1-05</t>
  </si>
  <si>
    <t>T7T1-07</t>
  </si>
  <si>
    <t>T7T1-08</t>
  </si>
  <si>
    <t>T7T1-09</t>
  </si>
  <si>
    <t>T7T1-10</t>
  </si>
  <si>
    <t>T7T1-ICE</t>
  </si>
  <si>
    <t>T7T1</t>
  </si>
  <si>
    <t>T6T7</t>
  </si>
  <si>
    <t>T6T8</t>
  </si>
  <si>
    <t>T7T2</t>
  </si>
  <si>
    <t>T7T1.PE</t>
  </si>
  <si>
    <t>T7T1.EC.SN</t>
  </si>
  <si>
    <t>T7T2.PE-03</t>
  </si>
  <si>
    <t>T7T2.EC.SN</t>
  </si>
  <si>
    <t>T7T1.IC.RI</t>
  </si>
  <si>
    <t>T7T1.IC.RL</t>
  </si>
  <si>
    <t>T7T1.IC.SN</t>
  </si>
  <si>
    <t>&lt; 1,16</t>
  </si>
  <si>
    <t>&lt; 1,74</t>
  </si>
  <si>
    <t>&lt; 4,63</t>
  </si>
  <si>
    <t>&lt; 2,31</t>
  </si>
  <si>
    <t>&lt; 0,012</t>
  </si>
  <si>
    <t>&lt; 5,79</t>
  </si>
  <si>
    <t>&lt; 5,81</t>
  </si>
  <si>
    <t>&lt; 5,82</t>
  </si>
  <si>
    <t>&lt; 4,65</t>
  </si>
  <si>
    <t>&lt; 4,66</t>
  </si>
  <si>
    <t>&lt; 4,68</t>
  </si>
  <si>
    <t>Fósforo</t>
  </si>
  <si>
    <t>Alumínio Total</t>
  </si>
  <si>
    <t>Antimônio Total</t>
  </si>
  <si>
    <t>Arsênio Total</t>
  </si>
  <si>
    <t>Bário Total</t>
  </si>
  <si>
    <t>Boro Total</t>
  </si>
  <si>
    <t>Cádmio Total</t>
  </si>
  <si>
    <t>Chumbo Total</t>
  </si>
  <si>
    <t>Cobalto Total</t>
  </si>
  <si>
    <t>Cobre Total</t>
  </si>
  <si>
    <t>Cromo Total</t>
  </si>
  <si>
    <t>Ferro Total</t>
  </si>
  <si>
    <t>Manganês Total</t>
  </si>
  <si>
    <t>Mercúrio Total</t>
  </si>
  <si>
    <t>Molibdênio Total</t>
  </si>
  <si>
    <t>Níquel Total</t>
  </si>
  <si>
    <t>Prata Total</t>
  </si>
  <si>
    <t>Selênio Total</t>
  </si>
  <si>
    <t>Vanádio Total</t>
  </si>
  <si>
    <t>Zinco Total</t>
  </si>
  <si>
    <t>&lt; 1,39</t>
  </si>
  <si>
    <t>&lt; 2,09</t>
  </si>
  <si>
    <t>&lt; 5,58</t>
  </si>
  <si>
    <t>&lt; 2,79</t>
  </si>
  <si>
    <t>&lt; 0,139</t>
  </si>
  <si>
    <t>&lt; 1,75</t>
  </si>
  <si>
    <t>&lt; 2,33</t>
  </si>
  <si>
    <t>&lt; 1,23</t>
  </si>
  <si>
    <t>&lt; 1,85</t>
  </si>
  <si>
    <t>&lt; 4,92</t>
  </si>
  <si>
    <t>&lt; 2,46</t>
  </si>
  <si>
    <t>&lt; 6,15</t>
  </si>
  <si>
    <t>pH(CaCl2)</t>
  </si>
  <si>
    <t>Densidade Aparente</t>
  </si>
  <si>
    <t>Macroporosidade (Porosidade Efetiva)</t>
  </si>
  <si>
    <t>Umidade</t>
  </si>
  <si>
    <t>Matéria Orgânica Total</t>
  </si>
  <si>
    <t>Carbono Orgânico Total</t>
  </si>
  <si>
    <t>H+Al</t>
  </si>
  <si>
    <t>g/cm³</t>
  </si>
  <si>
    <t>&lt; 0,740</t>
  </si>
  <si>
    <t>T6T4.EC.SN</t>
  </si>
  <si>
    <t>T6T7.EC.RE</t>
  </si>
  <si>
    <t>T6T7.EC.SN</t>
  </si>
  <si>
    <t>T6T8.IC.RL</t>
  </si>
  <si>
    <t>T7T2.EC.RE</t>
  </si>
  <si>
    <t>T7T2.IC.RI</t>
  </si>
  <si>
    <t>T7T2.IC.RL</t>
  </si>
  <si>
    <t>T7T2.IC.SN</t>
  </si>
  <si>
    <t>&lt; 1,17</t>
  </si>
  <si>
    <t>&lt; 1,08</t>
  </si>
  <si>
    <t>&lt; 1,27</t>
  </si>
  <si>
    <t>&lt; 1,28</t>
  </si>
  <si>
    <t>&lt; 1,14</t>
  </si>
  <si>
    <t>&lt; 1,24</t>
  </si>
  <si>
    <t>&lt; 1,18</t>
  </si>
  <si>
    <t>&lt; 1,37</t>
  </si>
  <si>
    <t>&lt; 1,15</t>
  </si>
  <si>
    <t>&lt; 1,21</t>
  </si>
  <si>
    <t>&lt; 1,19</t>
  </si>
  <si>
    <t>&lt; 1,43</t>
  </si>
  <si>
    <t>&lt; 1,29</t>
  </si>
  <si>
    <t>&lt; 1,32</t>
  </si>
  <si>
    <t>&lt; 1,76</t>
  </si>
  <si>
    <t>&lt; 1,71</t>
  </si>
  <si>
    <t>&lt; 1,77</t>
  </si>
  <si>
    <t>&lt; 2,05</t>
  </si>
  <si>
    <t>&lt; 1,73</t>
  </si>
  <si>
    <t>&lt; 1,92</t>
  </si>
  <si>
    <t>&lt; 1,82</t>
  </si>
  <si>
    <t>&lt; 1,78</t>
  </si>
  <si>
    <t>&lt; 1,81</t>
  </si>
  <si>
    <t>&lt; 1,91</t>
  </si>
  <si>
    <t>&lt; 1,94</t>
  </si>
  <si>
    <t>&lt; 1,99</t>
  </si>
  <si>
    <t>&lt; 4,32</t>
  </si>
  <si>
    <t>&lt; 5,12</t>
  </si>
  <si>
    <t>&lt; 4,94</t>
  </si>
  <si>
    <t>&lt; 4,56</t>
  </si>
  <si>
    <t>&lt; 4,95</t>
  </si>
  <si>
    <t>&lt; 4,72</t>
  </si>
  <si>
    <t>&lt; 5,48</t>
  </si>
  <si>
    <t>&lt; 4,62</t>
  </si>
  <si>
    <t>&lt; 5,11</t>
  </si>
  <si>
    <t>&lt; 4,85</t>
  </si>
  <si>
    <t>&lt; 4,75</t>
  </si>
  <si>
    <t>&lt; 4,83</t>
  </si>
  <si>
    <t>&lt; 5,10</t>
  </si>
  <si>
    <t>&lt; 5,71</t>
  </si>
  <si>
    <t>&lt; 5,16</t>
  </si>
  <si>
    <t>&lt; 5,30</t>
  </si>
  <si>
    <t>&lt; 4,73</t>
  </si>
  <si>
    <t>&lt; 2,34</t>
  </si>
  <si>
    <t>&lt; 2,56</t>
  </si>
  <si>
    <t>&lt; 2,47</t>
  </si>
  <si>
    <t>&lt; 2,28</t>
  </si>
  <si>
    <t>&lt; 2,48</t>
  </si>
  <si>
    <t>&lt; 2,36</t>
  </si>
  <si>
    <t>&lt; 2,55</t>
  </si>
  <si>
    <t>&lt; 2,43</t>
  </si>
  <si>
    <t>&lt; 2,38</t>
  </si>
  <si>
    <t>&lt; 2,42</t>
  </si>
  <si>
    <t>&lt; 2,58</t>
  </si>
  <si>
    <t>&lt; 2,65</t>
  </si>
  <si>
    <t>&lt; 2,37</t>
  </si>
  <si>
    <t>&lt; 1,86</t>
  </si>
  <si>
    <t>&lt; 5,31</t>
  </si>
  <si>
    <t>&lt; 5,20</t>
  </si>
  <si>
    <t>&lt; 5,46</t>
  </si>
  <si>
    <t>&lt; 5,34</t>
  </si>
  <si>
    <t>&lt; 5,43</t>
  </si>
  <si>
    <t>&lt; 5,73</t>
  </si>
  <si>
    <t>&lt; 5,23</t>
  </si>
  <si>
    <t>&lt; 5,96</t>
  </si>
  <si>
    <t>&lt; 0,117</t>
  </si>
  <si>
    <t>&lt; 0,123</t>
  </si>
  <si>
    <t>&lt; 0,118</t>
  </si>
  <si>
    <t>&lt; 0,137</t>
  </si>
  <si>
    <t>&lt; 0,128</t>
  </si>
  <si>
    <t>&lt; 0,119</t>
  </si>
  <si>
    <t>&lt; 0,116</t>
  </si>
  <si>
    <t>&lt; 2,16</t>
  </si>
  <si>
    <t>&lt; 2,74</t>
  </si>
  <si>
    <t>&lt; 2,85</t>
  </si>
  <si>
    <t>&lt; 1,62</t>
  </si>
  <si>
    <t>&lt; 2,14</t>
  </si>
  <si>
    <t>&lt; 6,39</t>
  </si>
  <si>
    <t>&lt; 6,17</t>
  </si>
  <si>
    <t>&lt; 5,69</t>
  </si>
  <si>
    <t>&lt; 6,19</t>
  </si>
  <si>
    <t>&lt; 5,90</t>
  </si>
  <si>
    <t>&lt; 6,07</t>
  </si>
  <si>
    <t>&lt; 5,94</t>
  </si>
  <si>
    <t>&lt; 6,04</t>
  </si>
  <si>
    <t>&lt; 6,37</t>
  </si>
  <si>
    <t>T6T7-01</t>
  </si>
  <si>
    <t>T6T7-02</t>
  </si>
  <si>
    <t>T6T7-03</t>
  </si>
  <si>
    <t>T6T7-06</t>
  </si>
  <si>
    <t>T6T7-07</t>
  </si>
  <si>
    <t>T6T7-08</t>
  </si>
  <si>
    <t>T6T7-09</t>
  </si>
  <si>
    <t>T6T7-10</t>
  </si>
  <si>
    <t>T6T7-11</t>
  </si>
  <si>
    <t>T6T7-12</t>
  </si>
  <si>
    <t>T6T7-13</t>
  </si>
  <si>
    <t>T6T7-14</t>
  </si>
  <si>
    <t>T6T8-01</t>
  </si>
  <si>
    <t>T6T8-02</t>
  </si>
  <si>
    <t>T6T8-03</t>
  </si>
  <si>
    <t>T6T8-04</t>
  </si>
  <si>
    <t>T6T8-05</t>
  </si>
  <si>
    <t>T6T8-06</t>
  </si>
  <si>
    <t>T6T8-07</t>
  </si>
  <si>
    <t>T6T8-08</t>
  </si>
  <si>
    <t>T6T8-09</t>
  </si>
  <si>
    <t>T6T8-10</t>
  </si>
  <si>
    <t>T6T8-11</t>
  </si>
  <si>
    <t>T6T8-12</t>
  </si>
  <si>
    <t>T6T6-ME</t>
  </si>
  <si>
    <t>T6T6-04</t>
  </si>
  <si>
    <t>T6T6-05</t>
  </si>
  <si>
    <t>T6T6-06</t>
  </si>
  <si>
    <t>T6T6-07</t>
  </si>
  <si>
    <t>T6T6-08</t>
  </si>
  <si>
    <t>T6T6-09</t>
  </si>
  <si>
    <t>T6T6-10</t>
  </si>
  <si>
    <t>T7T2-01</t>
  </si>
  <si>
    <t>T7T2-02</t>
  </si>
  <si>
    <t>T7T2-03</t>
  </si>
  <si>
    <t>T7T2-04</t>
  </si>
  <si>
    <t>T7T2-05</t>
  </si>
  <si>
    <t>T7T2-06</t>
  </si>
  <si>
    <t>T7T2-07</t>
  </si>
  <si>
    <t>T7T2-08</t>
  </si>
  <si>
    <t>T7T2-09</t>
  </si>
  <si>
    <t>T7T2-10</t>
  </si>
  <si>
    <t xml:space="preserve">Identificação do Ponto </t>
  </si>
  <si>
    <t>Areia muito fina</t>
  </si>
  <si>
    <t>Areia fina</t>
  </si>
  <si>
    <t>Areia média</t>
  </si>
  <si>
    <t>Areia grossa</t>
  </si>
  <si>
    <t>Areia muito grossa</t>
  </si>
  <si>
    <t>Cascalho</t>
  </si>
  <si>
    <t>Fração (2,0 - 4,8mm)</t>
  </si>
  <si>
    <t>Fração (4,8 - 19,1mm)</t>
  </si>
  <si>
    <t>&gt; 2mm</t>
  </si>
  <si>
    <t>&lt; 0,1100</t>
  </si>
  <si>
    <t>Camada</t>
  </si>
  <si>
    <t>Areia Total</t>
  </si>
  <si>
    <t>Fração (&gt; 19,1mm)</t>
  </si>
  <si>
    <t xml:space="preserve"> Granulometria (%)</t>
  </si>
  <si>
    <t>Fósforo Remanescente (CaCl2+60 mg P/L)</t>
  </si>
  <si>
    <t>mg/L</t>
  </si>
  <si>
    <t>pH</t>
  </si>
  <si>
    <t>Fosforo Resina</t>
  </si>
  <si>
    <t>mg/dm3</t>
  </si>
  <si>
    <t>Seção do Rio</t>
  </si>
  <si>
    <t>Extracalha</t>
  </si>
  <si>
    <t>Intracalha</t>
  </si>
  <si>
    <t>Espessura Média Total de Rejeito</t>
  </si>
  <si>
    <t>T6T2-01</t>
  </si>
  <si>
    <t>T6T2-02</t>
  </si>
  <si>
    <t>T6T2-03</t>
  </si>
  <si>
    <t>T6T2-04</t>
  </si>
  <si>
    <t>T6T2-05</t>
  </si>
  <si>
    <t>T6T2-06</t>
  </si>
  <si>
    <t>T6T2-07</t>
  </si>
  <si>
    <t>T6T2-08</t>
  </si>
  <si>
    <t>T6T2-09</t>
  </si>
  <si>
    <t>T6T2-10</t>
  </si>
  <si>
    <t>T6T2-11</t>
  </si>
  <si>
    <t>T6T2-PD1</t>
  </si>
  <si>
    <t>T6T2-PD2</t>
  </si>
  <si>
    <t>T6T3-01</t>
  </si>
  <si>
    <t>T6T3-02</t>
  </si>
  <si>
    <t>T6T3-03</t>
  </si>
  <si>
    <t>T6T3-04</t>
  </si>
  <si>
    <t>T6T3-05</t>
  </si>
  <si>
    <t>T6T3-06</t>
  </si>
  <si>
    <t>T6T3-07</t>
  </si>
  <si>
    <t>T6T3-08</t>
  </si>
  <si>
    <t>T6T6-01</t>
  </si>
  <si>
    <t>T6T6-02</t>
  </si>
  <si>
    <t>T6T6-03</t>
  </si>
  <si>
    <t>T6T6-11</t>
  </si>
  <si>
    <t>Localização da Sondagem</t>
  </si>
  <si>
    <t>Encosta Esquerda</t>
  </si>
  <si>
    <t>Planície Esquerda</t>
  </si>
  <si>
    <t>Margem Esquerda</t>
  </si>
  <si>
    <t>Margem Direita</t>
  </si>
  <si>
    <t>Planície Direita</t>
  </si>
  <si>
    <t>Encosta Direita</t>
  </si>
  <si>
    <t>Planicie Esquerda</t>
  </si>
  <si>
    <t>Planicie Direita</t>
  </si>
  <si>
    <t>T6T5-09</t>
  </si>
  <si>
    <t>Encosta Direita (não acessada)</t>
  </si>
  <si>
    <t>T7T1.EC.RE</t>
  </si>
  <si>
    <t>Unidade Ref</t>
  </si>
  <si>
    <t>P-rem ****</t>
  </si>
  <si>
    <t>Valores de referência</t>
  </si>
  <si>
    <t>Referencia</t>
  </si>
  <si>
    <t>Unidade Lab</t>
  </si>
  <si>
    <t>Muito Baixo</t>
  </si>
  <si>
    <t>Baixo</t>
  </si>
  <si>
    <t>Médio</t>
  </si>
  <si>
    <t>Alto</t>
  </si>
  <si>
    <t>Muito Alto</t>
  </si>
  <si>
    <t>6,0 - 7,0</t>
  </si>
  <si>
    <t>5,6 - 6,0</t>
  </si>
  <si>
    <t>5,1 - 5,5</t>
  </si>
  <si>
    <t xml:space="preserve">4,4 - 5,0 </t>
  </si>
  <si>
    <t>&lt; 4,3</t>
  </si>
  <si>
    <t>1***</t>
  </si>
  <si>
    <t>&lt; 0,70</t>
  </si>
  <si>
    <t>0,71 - 2,00</t>
  </si>
  <si>
    <t>2,01 - 4,00</t>
  </si>
  <si>
    <t>4,01 - 7,00</t>
  </si>
  <si>
    <t>&gt; 7,00</t>
  </si>
  <si>
    <t>&lt; 0,40</t>
  </si>
  <si>
    <t>0,41 - 1,16</t>
  </si>
  <si>
    <t>1,17 - 2,32</t>
  </si>
  <si>
    <t>2,33 - 4,06</t>
  </si>
  <si>
    <t>&gt; 4,06</t>
  </si>
  <si>
    <t>cmolc/dm3</t>
  </si>
  <si>
    <t>&lt; 0,60</t>
  </si>
  <si>
    <t xml:space="preserve">0,61 - 1,80 </t>
  </si>
  <si>
    <t>1,81 - 3,60</t>
  </si>
  <si>
    <t>3,61 - 6,00*</t>
  </si>
  <si>
    <t>&gt; 6,00*</t>
  </si>
  <si>
    <t>V %</t>
  </si>
  <si>
    <t>&lt; 20,0</t>
  </si>
  <si>
    <t xml:space="preserve">20,1 - 40,0 </t>
  </si>
  <si>
    <t>40,1 - 60,0</t>
  </si>
  <si>
    <t xml:space="preserve">60,1 - 80,0* </t>
  </si>
  <si>
    <t>&gt; 80,0*</t>
  </si>
  <si>
    <t>m %</t>
  </si>
  <si>
    <t>&lt; 15,0</t>
  </si>
  <si>
    <t xml:space="preserve">15,1 - 30,0 </t>
  </si>
  <si>
    <t xml:space="preserve">30,1 - 50,0 </t>
  </si>
  <si>
    <t>50,1 - 75,0</t>
  </si>
  <si>
    <t>&gt; 75,0</t>
  </si>
  <si>
    <t>&lt; 1,00</t>
  </si>
  <si>
    <t>1,01 - 2,50</t>
  </si>
  <si>
    <t>2,51 - 5,00</t>
  </si>
  <si>
    <t>5,01 - 9,00</t>
  </si>
  <si>
    <t>&gt; 9,00</t>
  </si>
  <si>
    <t>&lt; 0,9</t>
  </si>
  <si>
    <t xml:space="preserve">&lt; 1,60 </t>
  </si>
  <si>
    <t>1,61 - 4,30</t>
  </si>
  <si>
    <t xml:space="preserve">4,31 - 8,60 </t>
  </si>
  <si>
    <t>8,61 - 15,00*</t>
  </si>
  <si>
    <t>&gt; 15,00*</t>
  </si>
  <si>
    <t>0 - 4</t>
  </si>
  <si>
    <t>&lt; 3,0</t>
  </si>
  <si>
    <t>3,1 - 4,3</t>
  </si>
  <si>
    <t xml:space="preserve"> 4,4 - 6,0</t>
  </si>
  <si>
    <t>6,1 - 9,0</t>
  </si>
  <si>
    <t>&gt; 9,0</t>
  </si>
  <si>
    <t>4 - 10</t>
  </si>
  <si>
    <t>&lt; 4,0</t>
  </si>
  <si>
    <t>4,1 - 6,0</t>
  </si>
  <si>
    <t>6,1 - 8,3</t>
  </si>
  <si>
    <t xml:space="preserve"> 8,4 - 12,5</t>
  </si>
  <si>
    <t>&gt; 12,5</t>
  </si>
  <si>
    <t>10 - 19</t>
  </si>
  <si>
    <t>&lt; 6,0</t>
  </si>
  <si>
    <t>8,4 - 11,4</t>
  </si>
  <si>
    <t>11,5 - 17,5</t>
  </si>
  <si>
    <t>&gt; 17,5</t>
  </si>
  <si>
    <t>19 - 30</t>
  </si>
  <si>
    <t>&lt; 8,0</t>
  </si>
  <si>
    <t>8,1 - 11,4</t>
  </si>
  <si>
    <t>11,5 - 15,8</t>
  </si>
  <si>
    <t>15,9 - 24,0</t>
  </si>
  <si>
    <t>&gt; 24,0</t>
  </si>
  <si>
    <t>30 - 44</t>
  </si>
  <si>
    <t>&lt; 11,0</t>
  </si>
  <si>
    <t>11,1 - 15,8</t>
  </si>
  <si>
    <t>15,9 - 21,8</t>
  </si>
  <si>
    <t>21,9 - 33,0</t>
  </si>
  <si>
    <t>&gt; 33,0</t>
  </si>
  <si>
    <t>44 -60</t>
  </si>
  <si>
    <t>15,1 - 21,8</t>
  </si>
  <si>
    <t>21,9 - 30,0</t>
  </si>
  <si>
    <t>30,1 - 45,0</t>
  </si>
  <si>
    <t>&gt; 45,0</t>
  </si>
  <si>
    <t>16 - 40</t>
  </si>
  <si>
    <t>41 - 70</t>
  </si>
  <si>
    <t>71 - 120</t>
  </si>
  <si>
    <t>&gt; 120</t>
  </si>
  <si>
    <t>&lt; 0,4</t>
  </si>
  <si>
    <t>0,41 - 1,20</t>
  </si>
  <si>
    <t>1,21 - 2,40</t>
  </si>
  <si>
    <t>2,41 - 4,00*</t>
  </si>
  <si>
    <t>&gt; 4,00*</t>
  </si>
  <si>
    <t>&lt; 0,15</t>
  </si>
  <si>
    <t>0,16 - 0,45</t>
  </si>
  <si>
    <t>0,46 - 0,90</t>
  </si>
  <si>
    <t>0,91 - 1,50*</t>
  </si>
  <si>
    <t>&gt; 1,50*</t>
  </si>
  <si>
    <t>&lt; 1,7</t>
  </si>
  <si>
    <t>1,8 - 2,5</t>
  </si>
  <si>
    <t>2,6 - 3,6</t>
  </si>
  <si>
    <t xml:space="preserve"> 3,7 - 5,4</t>
  </si>
  <si>
    <t>&gt; 5,4</t>
  </si>
  <si>
    <t>&lt; 2,4</t>
  </si>
  <si>
    <t xml:space="preserve"> 2,5 - 3,6</t>
  </si>
  <si>
    <t xml:space="preserve"> 3,7 - 5,0</t>
  </si>
  <si>
    <t>5,1 - 7,5</t>
  </si>
  <si>
    <t>&gt; 7,5</t>
  </si>
  <si>
    <t>&lt; 3,3</t>
  </si>
  <si>
    <t>3,4 - 5,0</t>
  </si>
  <si>
    <t>5,1 - 6,9</t>
  </si>
  <si>
    <t xml:space="preserve"> 7,0 - 10,3</t>
  </si>
  <si>
    <t>&gt; 10,3</t>
  </si>
  <si>
    <t>&lt; 4,6</t>
  </si>
  <si>
    <t>4,7 - 6,9</t>
  </si>
  <si>
    <t xml:space="preserve"> 7,0 - 9,4</t>
  </si>
  <si>
    <t xml:space="preserve"> 9,5 - 14,2</t>
  </si>
  <si>
    <t>&gt; 14,2</t>
  </si>
  <si>
    <t>&lt; 6,4</t>
  </si>
  <si>
    <t>6,5 - 9,4</t>
  </si>
  <si>
    <t>9,5 - 13,0</t>
  </si>
  <si>
    <t>13,1 - 19,6</t>
  </si>
  <si>
    <t>&gt; 19,6</t>
  </si>
  <si>
    <t>&lt; 8,9</t>
  </si>
  <si>
    <t>9,0 -13,0</t>
  </si>
  <si>
    <t>13,1 - 18,0</t>
  </si>
  <si>
    <t>18,1 - 27,0</t>
  </si>
  <si>
    <t>&gt; 27,0</t>
  </si>
  <si>
    <t xml:space="preserve">&lt; 0,20 </t>
  </si>
  <si>
    <t>0,21 - 0,50</t>
  </si>
  <si>
    <t>0,51 - 1,00</t>
  </si>
  <si>
    <t>1,01 - 2,00</t>
  </si>
  <si>
    <t>&gt; 2,00</t>
  </si>
  <si>
    <t>30,1 - 60</t>
  </si>
  <si>
    <t>19,1 - 30</t>
  </si>
  <si>
    <t>0 - 19</t>
  </si>
  <si>
    <t>&lt; 4,5</t>
  </si>
  <si>
    <t>4,5 - 5,4</t>
  </si>
  <si>
    <t>5,5 - 6,0</t>
  </si>
  <si>
    <t>6,1 - 7,0</t>
  </si>
  <si>
    <t>&gt; 7,0</t>
  </si>
  <si>
    <t>mg/dm³</t>
  </si>
  <si>
    <t xml:space="preserve">&lt; 10,0 </t>
  </si>
  <si>
    <t>10,1 - 20,0</t>
  </si>
  <si>
    <t xml:space="preserve">20,1 - 30,0 </t>
  </si>
  <si>
    <t>30,1 - 45,0*</t>
  </si>
  <si>
    <t>&gt; 45,0*</t>
  </si>
  <si>
    <t>2**</t>
  </si>
  <si>
    <t>1- Manual de Adubação para o Estado do Rio de Janeiro (De-Polli, 1988)</t>
  </si>
  <si>
    <t xml:space="preserve">2 - Reocmentações para o uso de corretivos e fertilizantes em Minas Gerais - 5a Aproximação (CFSEMG, 1999) </t>
  </si>
  <si>
    <t>* - a interpretação destas caracteristicas deve ser bom a muito bom em lugar de alta a muito alta.</t>
  </si>
  <si>
    <t>** - Com base no teor de argila de 0 - 15%</t>
  </si>
  <si>
    <t xml:space="preserve">*** - Valores referentes a acidez </t>
  </si>
  <si>
    <t>dag/kg = % (m/m);</t>
  </si>
  <si>
    <t>4 - Ribeiro, Guimarães e Alvarez V. (1999)</t>
  </si>
  <si>
    <t>**** Classes de interpretação da disponibilidade para o fósforo e enxofre de acordo
com o valor de fósforo remanescente (P-rem)</t>
  </si>
  <si>
    <t>Profundidade da Sondagem</t>
  </si>
  <si>
    <t>Data da Sondagem</t>
  </si>
  <si>
    <t>Valor de Referência de Qualidade ²</t>
  </si>
  <si>
    <t>Valor de Prevenção ¹</t>
  </si>
  <si>
    <t>Valor de Investigação Agrícola ¹</t>
  </si>
  <si>
    <t>¹ Resolução CONAMA 420. Critérios e valores orientadores de qualidade do solo.</t>
  </si>
  <si>
    <t>² Deliberação Normativa COPAM n° 166. Valores de Referência de Qualidade dos Solos para o Estado de Minas Gerais.</t>
  </si>
  <si>
    <t>Nível 1 para Água Doce ¹</t>
  </si>
  <si>
    <t>Nível 2 para Água Doce ¹</t>
  </si>
  <si>
    <t>¹ Resolução CONAMA Nº 454. Níveis de classificação do material a ser dragado.</t>
  </si>
  <si>
    <t>Contexto da Sondagem</t>
  </si>
  <si>
    <t>Espessura do Rejeito</t>
  </si>
  <si>
    <t>Lagoa 2-1</t>
  </si>
  <si>
    <t>Lagoa 2-2</t>
  </si>
  <si>
    <t>Lagoa 2-3</t>
  </si>
  <si>
    <t>Sondagens Independentes</t>
  </si>
  <si>
    <t>T6-Lagoa 1</t>
  </si>
  <si>
    <t>T6-Lagoa 3</t>
  </si>
  <si>
    <t>T6-Lagoa 6</t>
  </si>
  <si>
    <t>T6-Lagoa 2</t>
  </si>
  <si>
    <t>T6-Lagoa 7</t>
  </si>
  <si>
    <t>Média de Espessura em cada Lagoa</t>
  </si>
  <si>
    <t>Antimônio</t>
  </si>
  <si>
    <t>Arsênio</t>
  </si>
  <si>
    <t>Bário</t>
  </si>
  <si>
    <t>Boro</t>
  </si>
  <si>
    <t>Cádmio</t>
  </si>
  <si>
    <t>T7T1-06</t>
  </si>
  <si>
    <t>24 K</t>
  </si>
  <si>
    <t>T6T7*</t>
  </si>
  <si>
    <t>*Estimativa a partir da sondagem realizada na margem</t>
  </si>
  <si>
    <t>T8T1</t>
  </si>
  <si>
    <t>T8T1-01</t>
  </si>
  <si>
    <t>T8T1-02</t>
  </si>
  <si>
    <t>T8T1-03</t>
  </si>
  <si>
    <t>T8T1-04</t>
  </si>
  <si>
    <t>T8T1-05</t>
  </si>
  <si>
    <t>T8T1-06</t>
  </si>
  <si>
    <t>T8T1-07</t>
  </si>
  <si>
    <t>T8T1-08</t>
  </si>
  <si>
    <t>T8T1-09</t>
  </si>
  <si>
    <t>IDENTIFICAÇÃO DOS TRANSECTOS</t>
  </si>
  <si>
    <t>IDENTIFICAÇÃO DAS SONDAGENS</t>
  </si>
  <si>
    <t>CONTEXTO DAS SONDAGENS</t>
  </si>
  <si>
    <t>ESPESSURA DO REJEITO LAVADO INTRACALHA</t>
  </si>
  <si>
    <t>ESPESSURA DO REJEITO INCONSOLIDADO INTRACALHA</t>
  </si>
  <si>
    <t>ESPESSURA DO REJEITO EXTRACALHA</t>
  </si>
  <si>
    <t xml:space="preserve">ESPESSURA TOTAL DO REJEITO </t>
  </si>
  <si>
    <t>ESPESSURA MÉDIA DO REJEITO LAVADO INTRACALHA</t>
  </si>
  <si>
    <t>ESPESSURA MÉDIA DO REJEITO INCONSOLIDADO INTRACALHA</t>
  </si>
  <si>
    <t>ESPESSURA TOTAL DAS MÉDIAS DO REJEITO INTRACALHA</t>
  </si>
  <si>
    <t>ESPESSURA MÉDIA DO REJEITO EXTRACALHA</t>
  </si>
  <si>
    <t>ESPESSURA MÉDIA (ESQUERDA, CALHA, DIREITA)</t>
  </si>
  <si>
    <t>ENCOSTA</t>
  </si>
  <si>
    <t>PLANÍCIE</t>
  </si>
  <si>
    <t>MARGEM</t>
  </si>
  <si>
    <t>CALHA</t>
  </si>
  <si>
    <t>DIREITA</t>
  </si>
  <si>
    <t>ESQUERDA</t>
  </si>
  <si>
    <t>ESPESSURA MÉDIA POR CONTEXTO</t>
  </si>
  <si>
    <t>dag/kg = %</t>
  </si>
  <si>
    <t>Muito baixo</t>
  </si>
  <si>
    <t xml:space="preserve">Alto </t>
  </si>
  <si>
    <t>Muito alto</t>
  </si>
  <si>
    <t>Identificação das Sondagens (OLD)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</si>
</sst>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2F319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0" fillId="0" borderId="0" xfId="0" applyFill="1"/>
    <xf numFmtId="0" fontId="2" fillId="0" borderId="0" xfId="0" applyFont="1"/>
    <xf numFmtId="0" fontId="0" fillId="8" borderId="0" xfId="0" applyFill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/>
    <xf numFmtId="0" fontId="5" fillId="9" borderId="0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2" fontId="3" fillId="9" borderId="0" xfId="0" applyNumberFormat="1" applyFont="1" applyFill="1" applyBorder="1" applyAlignment="1">
      <alignment horizontal="center" vertical="center"/>
    </xf>
    <xf numFmtId="2" fontId="3" fillId="9" borderId="0" xfId="0" quotePrefix="1" applyNumberFormat="1" applyFont="1" applyFill="1" applyBorder="1" applyAlignment="1">
      <alignment horizontal="center" vertical="center"/>
    </xf>
    <xf numFmtId="2" fontId="2" fillId="9" borderId="0" xfId="0" applyNumberFormat="1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horizontal="center" vertical="center"/>
    </xf>
    <xf numFmtId="0" fontId="3" fillId="10" borderId="0" xfId="0" quotePrefix="1" applyNumberFormat="1" applyFont="1" applyFill="1" applyBorder="1" applyAlignment="1">
      <alignment horizontal="center" vertical="center"/>
    </xf>
    <xf numFmtId="2" fontId="3" fillId="10" borderId="0" xfId="0" quotePrefix="1" applyNumberFormat="1" applyFont="1" applyFill="1" applyBorder="1" applyAlignment="1">
      <alignment horizontal="center" vertical="center"/>
    </xf>
    <xf numFmtId="2" fontId="3" fillId="10" borderId="0" xfId="0" applyNumberFormat="1" applyFont="1" applyFill="1" applyBorder="1" applyAlignment="1">
      <alignment horizontal="center" vertical="center"/>
    </xf>
    <xf numFmtId="2" fontId="2" fillId="10" borderId="0" xfId="0" applyNumberFormat="1" applyFont="1" applyFill="1" applyBorder="1" applyAlignment="1">
      <alignment horizontal="center" vertical="center"/>
    </xf>
    <xf numFmtId="0" fontId="2" fillId="10" borderId="0" xfId="0" applyFont="1" applyFill="1" applyBorder="1" applyAlignment="1">
      <alignment horizontal="center" vertical="center"/>
    </xf>
    <xf numFmtId="2" fontId="2" fillId="10" borderId="0" xfId="0" applyNumberFormat="1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horizontal="center" vertical="center"/>
    </xf>
    <xf numFmtId="2" fontId="3" fillId="10" borderId="0" xfId="0" applyNumberFormat="1" applyFont="1" applyFill="1" applyBorder="1" applyAlignment="1">
      <alignment horizontal="center" vertical="center"/>
    </xf>
    <xf numFmtId="2" fontId="3" fillId="9" borderId="0" xfId="0" applyNumberFormat="1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horizontal="center" vertical="center"/>
    </xf>
    <xf numFmtId="2" fontId="2" fillId="9" borderId="0" xfId="0" applyNumberFormat="1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/>
    </xf>
    <xf numFmtId="0" fontId="4" fillId="0" borderId="0" xfId="0" applyFont="1" applyBorder="1"/>
    <xf numFmtId="0" fontId="4" fillId="11" borderId="0" xfId="0" applyFont="1" applyFill="1"/>
    <xf numFmtId="0" fontId="4" fillId="15" borderId="0" xfId="0" applyFont="1" applyFill="1"/>
    <xf numFmtId="0" fontId="4" fillId="12" borderId="0" xfId="0" applyFont="1" applyFill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14" borderId="0" xfId="0" applyFont="1" applyFill="1"/>
    <xf numFmtId="0" fontId="4" fillId="13" borderId="0" xfId="0" applyFont="1" applyFill="1"/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11" borderId="0" xfId="0" applyNumberFormat="1" applyFont="1" applyFill="1" applyBorder="1" applyAlignment="1">
      <alignment horizontal="center" vertical="center" wrapText="1"/>
    </xf>
    <xf numFmtId="49" fontId="4" fillId="11" borderId="0" xfId="0" applyNumberFormat="1" applyFont="1" applyFill="1" applyBorder="1" applyAlignment="1">
      <alignment horizontal="center" vertical="center" wrapText="1"/>
    </xf>
    <xf numFmtId="0" fontId="4" fillId="12" borderId="0" xfId="0" applyFont="1" applyFill="1" applyBorder="1" applyAlignment="1">
      <alignment horizontal="center"/>
    </xf>
    <xf numFmtId="0" fontId="4" fillId="11" borderId="0" xfId="0" applyFont="1" applyFill="1" applyBorder="1" applyAlignment="1">
      <alignment horizontal="center"/>
    </xf>
    <xf numFmtId="0" fontId="4" fillId="13" borderId="0" xfId="0" applyFont="1" applyFill="1" applyBorder="1" applyAlignment="1">
      <alignment horizontal="center"/>
    </xf>
    <xf numFmtId="0" fontId="4" fillId="14" borderId="0" xfId="0" applyNumberFormat="1" applyFont="1" applyFill="1" applyBorder="1" applyAlignment="1">
      <alignment horizontal="center" vertical="center" wrapText="1"/>
    </xf>
    <xf numFmtId="0" fontId="4" fillId="14" borderId="0" xfId="0" applyFont="1" applyFill="1" applyBorder="1" applyAlignment="1">
      <alignment horizontal="center"/>
    </xf>
    <xf numFmtId="0" fontId="4" fillId="11" borderId="0" xfId="0" applyFont="1" applyFill="1" applyBorder="1"/>
    <xf numFmtId="0" fontId="4" fillId="14" borderId="0" xfId="0" applyFont="1" applyFill="1" applyBorder="1"/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4" fillId="14" borderId="0" xfId="0" applyNumberFormat="1" applyFont="1" applyFill="1" applyBorder="1" applyAlignment="1">
      <alignment horizontal="center" vertical="center"/>
    </xf>
    <xf numFmtId="165" fontId="4" fillId="14" borderId="0" xfId="0" applyNumberFormat="1" applyFont="1" applyFill="1" applyBorder="1" applyAlignment="1">
      <alignment horizontal="center" vertical="center"/>
    </xf>
    <xf numFmtId="0" fontId="4" fillId="15" borderId="0" xfId="0" applyFont="1" applyFill="1" applyBorder="1" applyAlignment="1">
      <alignment horizontal="center"/>
    </xf>
    <xf numFmtId="0" fontId="4" fillId="15" borderId="0" xfId="0" applyFont="1" applyFill="1" applyBorder="1"/>
    <xf numFmtId="0" fontId="4" fillId="12" borderId="0" xfId="0" applyFont="1" applyFill="1" applyBorder="1"/>
    <xf numFmtId="0" fontId="4" fillId="4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left" vertical="center"/>
    </xf>
    <xf numFmtId="49" fontId="4" fillId="4" borderId="0" xfId="0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 vertical="center"/>
    </xf>
    <xf numFmtId="0" fontId="4" fillId="2" borderId="0" xfId="0" quotePrefix="1" applyNumberFormat="1" applyFont="1" applyFill="1" applyBorder="1" applyAlignment="1">
      <alignment horizontal="center" vertical="center"/>
    </xf>
    <xf numFmtId="0" fontId="4" fillId="3" borderId="0" xfId="0" quotePrefix="1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 vertical="center"/>
    </xf>
    <xf numFmtId="0" fontId="4" fillId="2" borderId="0" xfId="0" quotePrefix="1" applyFont="1" applyFill="1" applyBorder="1" applyAlignment="1">
      <alignment horizontal="center" vertical="center"/>
    </xf>
    <xf numFmtId="0" fontId="4" fillId="3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wrapText="1"/>
    </xf>
    <xf numFmtId="0" fontId="2" fillId="8" borderId="0" xfId="0" applyFont="1" applyFill="1"/>
    <xf numFmtId="0" fontId="4" fillId="0" borderId="0" xfId="0" applyFont="1" applyFill="1" applyBorder="1"/>
    <xf numFmtId="0" fontId="4" fillId="8" borderId="0" xfId="0" applyFont="1" applyFill="1" applyBorder="1"/>
    <xf numFmtId="0" fontId="4" fillId="7" borderId="0" xfId="0" quotePrefix="1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/>
    </xf>
    <xf numFmtId="0" fontId="4" fillId="6" borderId="0" xfId="0" quotePrefix="1" applyFont="1" applyFill="1" applyBorder="1" applyAlignment="1">
      <alignment horizontal="center" vertical="center"/>
    </xf>
    <xf numFmtId="0" fontId="4" fillId="7" borderId="0" xfId="0" quotePrefix="1" applyNumberFormat="1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7" borderId="0" xfId="0" applyNumberFormat="1" applyFont="1" applyFill="1" applyBorder="1" applyAlignment="1">
      <alignment horizontal="center" vertical="center"/>
    </xf>
    <xf numFmtId="0" fontId="4" fillId="5" borderId="0" xfId="0" applyNumberFormat="1" applyFont="1" applyFill="1" applyBorder="1" applyAlignment="1">
      <alignment horizontal="center"/>
    </xf>
    <xf numFmtId="0" fontId="4" fillId="0" borderId="0" xfId="1" applyFont="1" applyBorder="1"/>
    <xf numFmtId="0" fontId="5" fillId="4" borderId="0" xfId="1" applyFont="1" applyFill="1" applyBorder="1" applyAlignment="1">
      <alignment horizontal="center" vertical="center" wrapText="1"/>
    </xf>
    <xf numFmtId="0" fontId="5" fillId="4" borderId="0" xfId="1" applyFont="1" applyFill="1" applyBorder="1" applyAlignment="1">
      <alignment horizontal="center" vertical="center" wrapText="1"/>
    </xf>
    <xf numFmtId="0" fontId="4" fillId="4" borderId="0" xfId="1" applyNumberFormat="1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center" vertical="center" wrapText="1"/>
    </xf>
    <xf numFmtId="0" fontId="4" fillId="4" borderId="0" xfId="1" applyNumberFormat="1" applyFont="1" applyFill="1" applyBorder="1" applyAlignment="1">
      <alignment horizontal="center" vertical="center" wrapText="1"/>
    </xf>
    <xf numFmtId="2" fontId="4" fillId="4" borderId="0" xfId="0" applyNumberFormat="1" applyFont="1" applyFill="1" applyBorder="1" applyAlignment="1">
      <alignment horizontal="center" vertical="center" wrapText="1"/>
    </xf>
    <xf numFmtId="0" fontId="4" fillId="4" borderId="0" xfId="1" applyFont="1" applyFill="1" applyBorder="1"/>
    <xf numFmtId="2" fontId="4" fillId="4" borderId="0" xfId="0" applyNumberFormat="1" applyFont="1" applyFill="1" applyBorder="1" applyAlignment="1">
      <alignment horizontal="center" vertical="center"/>
    </xf>
    <xf numFmtId="2" fontId="4" fillId="4" borderId="0" xfId="0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/>
    </xf>
    <xf numFmtId="3" fontId="4" fillId="4" borderId="0" xfId="0" applyNumberFormat="1" applyFont="1" applyFill="1" applyBorder="1" applyAlignment="1">
      <alignment horizontal="center"/>
    </xf>
    <xf numFmtId="3" fontId="4" fillId="4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/>
    </xf>
    <xf numFmtId="3" fontId="2" fillId="4" borderId="0" xfId="0" applyNumberFormat="1" applyFont="1" applyFill="1" applyBorder="1" applyAlignment="1">
      <alignment horizontal="center"/>
    </xf>
    <xf numFmtId="2" fontId="3" fillId="4" borderId="0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horizontal="center" vertical="center"/>
    </xf>
    <xf numFmtId="3" fontId="3" fillId="4" borderId="0" xfId="0" applyNumberFormat="1" applyFont="1" applyFill="1" applyBorder="1" applyAlignment="1">
      <alignment horizontal="center" vertical="center"/>
    </xf>
    <xf numFmtId="3" fontId="2" fillId="4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8">
    <dxf>
      <font>
        <b/>
        <i val="0"/>
      </font>
      <fill>
        <patternFill>
          <bgColor theme="7" tint="0.79998168889431442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color theme="0" tint="-0.34998626667073579"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color theme="0" tint="-0.34998626667073579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F3192"/>
      <color rgb="FF3333FF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/>
              <a:t>Espessura Total do Rejeito nos Diferentes Pontos de Sondagem do T6T2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strRef>
              <c:f>'Espessura do Rejeito'!$C$16:$C$24</c:f>
              <c:strCache>
                <c:ptCount val="9"/>
                <c:pt idx="0">
                  <c:v>T6T2-01</c:v>
                </c:pt>
                <c:pt idx="1">
                  <c:v>T6T2-02</c:v>
                </c:pt>
                <c:pt idx="2">
                  <c:v>T6T2-05</c:v>
                </c:pt>
                <c:pt idx="3">
                  <c:v>T6T2-06</c:v>
                </c:pt>
                <c:pt idx="4">
                  <c:v>T6T2-07</c:v>
                </c:pt>
                <c:pt idx="5">
                  <c:v>T6T2-08</c:v>
                </c:pt>
                <c:pt idx="6">
                  <c:v>T6T2-09</c:v>
                </c:pt>
                <c:pt idx="7">
                  <c:v>T6T2-10</c:v>
                </c:pt>
                <c:pt idx="8">
                  <c:v>T6T2-11</c:v>
                </c:pt>
              </c:strCache>
            </c:strRef>
          </c:cat>
          <c:val>
            <c:numRef>
              <c:f>'Espessura do Rejeito'!$E$16:$E$24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0.73</c:v>
                </c:pt>
                <c:pt idx="3">
                  <c:v>0.9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F0-4B73-9B38-866DD6ACC1C3}"/>
            </c:ext>
          </c:extLst>
        </c:ser>
        <c:ser>
          <c:idx val="1"/>
          <c:order val="1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strRef>
              <c:f>'Espessura do Rejeito'!$C$16:$C$24</c:f>
              <c:strCache>
                <c:ptCount val="9"/>
                <c:pt idx="0">
                  <c:v>T6T2-01</c:v>
                </c:pt>
                <c:pt idx="1">
                  <c:v>T6T2-02</c:v>
                </c:pt>
                <c:pt idx="2">
                  <c:v>T6T2-05</c:v>
                </c:pt>
                <c:pt idx="3">
                  <c:v>T6T2-06</c:v>
                </c:pt>
                <c:pt idx="4">
                  <c:v>T6T2-07</c:v>
                </c:pt>
                <c:pt idx="5">
                  <c:v>T6T2-08</c:v>
                </c:pt>
                <c:pt idx="6">
                  <c:v>T6T2-09</c:v>
                </c:pt>
                <c:pt idx="7">
                  <c:v>T6T2-10</c:v>
                </c:pt>
                <c:pt idx="8">
                  <c:v>T6T2-11</c:v>
                </c:pt>
              </c:strCache>
            </c:strRef>
          </c:cat>
          <c:val>
            <c:numRef>
              <c:f>'Espessura do Rejeito'!$F$16:$F$24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0.97</c:v>
                </c:pt>
                <c:pt idx="3">
                  <c:v>0.92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F0-4B73-9B38-866DD6ACC1C3}"/>
            </c:ext>
          </c:extLst>
        </c:ser>
        <c:ser>
          <c:idx val="2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'Espessura do Rejeito'!$C$16:$C$24</c:f>
              <c:strCache>
                <c:ptCount val="9"/>
                <c:pt idx="0">
                  <c:v>T6T2-01</c:v>
                </c:pt>
                <c:pt idx="1">
                  <c:v>T6T2-02</c:v>
                </c:pt>
                <c:pt idx="2">
                  <c:v>T6T2-05</c:v>
                </c:pt>
                <c:pt idx="3">
                  <c:v>T6T2-06</c:v>
                </c:pt>
                <c:pt idx="4">
                  <c:v>T6T2-07</c:v>
                </c:pt>
                <c:pt idx="5">
                  <c:v>T6T2-08</c:v>
                </c:pt>
                <c:pt idx="6">
                  <c:v>T6T2-09</c:v>
                </c:pt>
                <c:pt idx="7">
                  <c:v>T6T2-10</c:v>
                </c:pt>
                <c:pt idx="8">
                  <c:v>T6T2-11</c:v>
                </c:pt>
              </c:strCache>
            </c:strRef>
          </c:cat>
          <c:val>
            <c:numRef>
              <c:f>'Espessura do Rejeito'!$G$16:$G$24</c:f>
              <c:numCache>
                <c:formatCode>0.00</c:formatCode>
                <c:ptCount val="9"/>
                <c:pt idx="0">
                  <c:v>0</c:v>
                </c:pt>
                <c:pt idx="1">
                  <c:v>0.13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0.85</c:v>
                </c:pt>
                <c:pt idx="7">
                  <c:v>0.65</c:v>
                </c:pt>
                <c:pt idx="8">
                  <c:v>1.75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F0-4B73-9B38-866DD6ACC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015024"/>
        <c:axId val="615013384"/>
      </c:areaChart>
      <c:catAx>
        <c:axId val="615015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Pontos de Sondagem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3384"/>
        <c:crosses val="autoZero"/>
        <c:auto val="1"/>
        <c:lblAlgn val="ctr"/>
        <c:lblOffset val="100"/>
        <c:noMultiLvlLbl val="0"/>
      </c:catAx>
      <c:valAx>
        <c:axId val="615013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Espessura do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/>
              <a:t>Espessura Total do Rejeito nos Diferentes Pontos de Sondagem do T6T3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strRef>
              <c:f>'Espessura do Rejeito'!$C$25:$C$33</c:f>
              <c:strCache>
                <c:ptCount val="9"/>
                <c:pt idx="0">
                  <c:v>T6T3-01</c:v>
                </c:pt>
                <c:pt idx="1">
                  <c:v>T6T3-02</c:v>
                </c:pt>
                <c:pt idx="2">
                  <c:v>T6T3-03</c:v>
                </c:pt>
                <c:pt idx="3">
                  <c:v>T6T3-04</c:v>
                </c:pt>
                <c:pt idx="4">
                  <c:v>T6T3-05</c:v>
                </c:pt>
                <c:pt idx="5">
                  <c:v>T6T3-06</c:v>
                </c:pt>
                <c:pt idx="6">
                  <c:v>T6T3-07</c:v>
                </c:pt>
                <c:pt idx="7">
                  <c:v>T6T3-08</c:v>
                </c:pt>
                <c:pt idx="8">
                  <c:v>T6T3-09</c:v>
                </c:pt>
              </c:strCache>
            </c:strRef>
          </c:cat>
          <c:val>
            <c:numRef>
              <c:f>'Espessura do Rejeito'!$E$25:$E$33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0.77</c:v>
                </c:pt>
                <c:pt idx="4">
                  <c:v>0.98</c:v>
                </c:pt>
                <c:pt idx="5">
                  <c:v>0.15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64-4F93-8940-293B0C48D52C}"/>
            </c:ext>
          </c:extLst>
        </c:ser>
        <c:ser>
          <c:idx val="1"/>
          <c:order val="1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strRef>
              <c:f>'Espessura do Rejeito'!$C$25:$C$33</c:f>
              <c:strCache>
                <c:ptCount val="9"/>
                <c:pt idx="0">
                  <c:v>T6T3-01</c:v>
                </c:pt>
                <c:pt idx="1">
                  <c:v>T6T3-02</c:v>
                </c:pt>
                <c:pt idx="2">
                  <c:v>T6T3-03</c:v>
                </c:pt>
                <c:pt idx="3">
                  <c:v>T6T3-04</c:v>
                </c:pt>
                <c:pt idx="4">
                  <c:v>T6T3-05</c:v>
                </c:pt>
                <c:pt idx="5">
                  <c:v>T6T3-06</c:v>
                </c:pt>
                <c:pt idx="6">
                  <c:v>T6T3-07</c:v>
                </c:pt>
                <c:pt idx="7">
                  <c:v>T6T3-08</c:v>
                </c:pt>
                <c:pt idx="8">
                  <c:v>T6T3-09</c:v>
                </c:pt>
              </c:strCache>
            </c:strRef>
          </c:cat>
          <c:val>
            <c:numRef>
              <c:f>'Espessura do Rejeito'!$F$25:$F$33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0.82</c:v>
                </c:pt>
                <c:pt idx="5">
                  <c:v>0.31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64-4F93-8940-293B0C48D52C}"/>
            </c:ext>
          </c:extLst>
        </c:ser>
        <c:ser>
          <c:idx val="2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'Espessura do Rejeito'!$C$25:$C$33</c:f>
              <c:strCache>
                <c:ptCount val="9"/>
                <c:pt idx="0">
                  <c:v>T6T3-01</c:v>
                </c:pt>
                <c:pt idx="1">
                  <c:v>T6T3-02</c:v>
                </c:pt>
                <c:pt idx="2">
                  <c:v>T6T3-03</c:v>
                </c:pt>
                <c:pt idx="3">
                  <c:v>T6T3-04</c:v>
                </c:pt>
                <c:pt idx="4">
                  <c:v>T6T3-05</c:v>
                </c:pt>
                <c:pt idx="5">
                  <c:v>T6T3-06</c:v>
                </c:pt>
                <c:pt idx="6">
                  <c:v>T6T3-07</c:v>
                </c:pt>
                <c:pt idx="7">
                  <c:v>T6T3-08</c:v>
                </c:pt>
                <c:pt idx="8">
                  <c:v>T6T3-09</c:v>
                </c:pt>
              </c:strCache>
            </c:strRef>
          </c:cat>
          <c:val>
            <c:numRef>
              <c:f>'Espessura do Rejeito'!$G$25:$G$33</c:f>
              <c:numCache>
                <c:formatCode>0.00</c:formatCode>
                <c:ptCount val="9"/>
                <c:pt idx="0">
                  <c:v>1.22</c:v>
                </c:pt>
                <c:pt idx="1">
                  <c:v>1.65</c:v>
                </c:pt>
                <c:pt idx="2">
                  <c:v>1.47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0.94</c:v>
                </c:pt>
                <c:pt idx="7">
                  <c:v>1.44</c:v>
                </c:pt>
                <c:pt idx="8">
                  <c:v>0.39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64-4F93-8940-293B0C48D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015024"/>
        <c:axId val="615013384"/>
      </c:areaChart>
      <c:catAx>
        <c:axId val="615015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Pontos de Sondagem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3384"/>
        <c:crosses val="autoZero"/>
        <c:auto val="1"/>
        <c:lblAlgn val="ctr"/>
        <c:lblOffset val="100"/>
        <c:noMultiLvlLbl val="0"/>
      </c:catAx>
      <c:valAx>
        <c:axId val="615013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Espessura do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/>
              <a:t>Espessura Total do Rejeito nos Diferentes Pontos de Sondagem do T6T4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strRef>
              <c:f>'Espessura do Rejeito'!$C$34:$C$42</c:f>
              <c:strCache>
                <c:ptCount val="9"/>
                <c:pt idx="0">
                  <c:v>T6T4-01</c:v>
                </c:pt>
                <c:pt idx="1">
                  <c:v>T6T4-03</c:v>
                </c:pt>
                <c:pt idx="2">
                  <c:v>T6T4-04</c:v>
                </c:pt>
                <c:pt idx="3">
                  <c:v>T6T4-05</c:v>
                </c:pt>
                <c:pt idx="4">
                  <c:v>T6T4-06</c:v>
                </c:pt>
                <c:pt idx="5">
                  <c:v>T6T4-07</c:v>
                </c:pt>
                <c:pt idx="6">
                  <c:v>T6T4-08</c:v>
                </c:pt>
                <c:pt idx="7">
                  <c:v>T6T4-09</c:v>
                </c:pt>
                <c:pt idx="8">
                  <c:v>T6T4-10</c:v>
                </c:pt>
              </c:strCache>
            </c:strRef>
          </c:cat>
          <c:val>
            <c:numRef>
              <c:f>'Espessura do Rejeito'!$E$34:$E$42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29-4646-8DB5-D5E23D747302}"/>
            </c:ext>
          </c:extLst>
        </c:ser>
        <c:ser>
          <c:idx val="1"/>
          <c:order val="1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strRef>
              <c:f>'Espessura do Rejeito'!$C$34:$C$42</c:f>
              <c:strCache>
                <c:ptCount val="9"/>
                <c:pt idx="0">
                  <c:v>T6T4-01</c:v>
                </c:pt>
                <c:pt idx="1">
                  <c:v>T6T4-03</c:v>
                </c:pt>
                <c:pt idx="2">
                  <c:v>T6T4-04</c:v>
                </c:pt>
                <c:pt idx="3">
                  <c:v>T6T4-05</c:v>
                </c:pt>
                <c:pt idx="4">
                  <c:v>T6T4-06</c:v>
                </c:pt>
                <c:pt idx="5">
                  <c:v>T6T4-07</c:v>
                </c:pt>
                <c:pt idx="6">
                  <c:v>T6T4-08</c:v>
                </c:pt>
                <c:pt idx="7">
                  <c:v>T6T4-09</c:v>
                </c:pt>
                <c:pt idx="8">
                  <c:v>T6T4-10</c:v>
                </c:pt>
              </c:strCache>
            </c:strRef>
          </c:cat>
          <c:val>
            <c:numRef>
              <c:f>'Espessura do Rejeito'!$F$34:$F$42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0.89</c:v>
                </c:pt>
                <c:pt idx="4">
                  <c:v>0.7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29-4646-8DB5-D5E23D747302}"/>
            </c:ext>
          </c:extLst>
        </c:ser>
        <c:ser>
          <c:idx val="2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strRef>
              <c:f>'Espessura do Rejeito'!$C$34:$C$42</c:f>
              <c:strCache>
                <c:ptCount val="9"/>
                <c:pt idx="0">
                  <c:v>T6T4-01</c:v>
                </c:pt>
                <c:pt idx="1">
                  <c:v>T6T4-03</c:v>
                </c:pt>
                <c:pt idx="2">
                  <c:v>T6T4-04</c:v>
                </c:pt>
                <c:pt idx="3">
                  <c:v>T6T4-05</c:v>
                </c:pt>
                <c:pt idx="4">
                  <c:v>T6T4-06</c:v>
                </c:pt>
                <c:pt idx="5">
                  <c:v>T6T4-07</c:v>
                </c:pt>
                <c:pt idx="6">
                  <c:v>T6T4-08</c:v>
                </c:pt>
                <c:pt idx="7">
                  <c:v>T6T4-09</c:v>
                </c:pt>
                <c:pt idx="8">
                  <c:v>T6T4-10</c:v>
                </c:pt>
              </c:strCache>
            </c:strRef>
          </c:cat>
          <c:val>
            <c:numRef>
              <c:f>'Espessura do Rejeito'!$G$34:$G$42</c:f>
              <c:numCache>
                <c:formatCode>0.00</c:formatCode>
                <c:ptCount val="9"/>
                <c:pt idx="0">
                  <c:v>0.48</c:v>
                </c:pt>
                <c:pt idx="1">
                  <c:v>0.37</c:v>
                </c:pt>
                <c:pt idx="2">
                  <c:v>0.38</c:v>
                </c:pt>
                <c:pt idx="3">
                  <c:v>0</c:v>
                </c:pt>
                <c:pt idx="4">
                  <c:v>0</c:v>
                </c:pt>
                <c:pt idx="5">
                  <c:v>1.81</c:v>
                </c:pt>
                <c:pt idx="6">
                  <c:v>2.9</c:v>
                </c:pt>
                <c:pt idx="7">
                  <c:v>0.28999999999999998</c:v>
                </c:pt>
                <c:pt idx="8">
                  <c:v>0.28000000000000003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29-4646-8DB5-D5E23D747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015024"/>
        <c:axId val="615013384"/>
      </c:areaChart>
      <c:catAx>
        <c:axId val="615015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Pontos de Sondagem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3384"/>
        <c:crosses val="autoZero"/>
        <c:auto val="1"/>
        <c:lblAlgn val="ctr"/>
        <c:lblOffset val="100"/>
        <c:noMultiLvlLbl val="0"/>
      </c:catAx>
      <c:valAx>
        <c:axId val="615013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Espessura do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/>
              <a:t>Espessura Total do Rejeito nos Diferentes Pontos de Sondagem do T6T4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strRef>
              <c:f>'Espessura do Rejeito'!$C$34:$C$42</c:f>
              <c:strCache>
                <c:ptCount val="9"/>
                <c:pt idx="0">
                  <c:v>T6T4-01</c:v>
                </c:pt>
                <c:pt idx="1">
                  <c:v>T6T4-03</c:v>
                </c:pt>
                <c:pt idx="2">
                  <c:v>T6T4-04</c:v>
                </c:pt>
                <c:pt idx="3">
                  <c:v>T6T4-05</c:v>
                </c:pt>
                <c:pt idx="4">
                  <c:v>T6T4-06</c:v>
                </c:pt>
                <c:pt idx="5">
                  <c:v>T6T4-07</c:v>
                </c:pt>
                <c:pt idx="6">
                  <c:v>T6T4-08</c:v>
                </c:pt>
                <c:pt idx="7">
                  <c:v>T6T4-09</c:v>
                </c:pt>
                <c:pt idx="8">
                  <c:v>T6T4-10</c:v>
                </c:pt>
              </c:strCache>
            </c:strRef>
          </c:cat>
          <c:val>
            <c:numRef>
              <c:f>'Espessura do Rejeito'!$E$34:$E$42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FC-4AB8-A6B4-BC4AA5F5A08B}"/>
            </c:ext>
          </c:extLst>
        </c:ser>
        <c:ser>
          <c:idx val="1"/>
          <c:order val="1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strRef>
              <c:f>'Espessura do Rejeito'!$C$34:$C$42</c:f>
              <c:strCache>
                <c:ptCount val="9"/>
                <c:pt idx="0">
                  <c:v>T6T4-01</c:v>
                </c:pt>
                <c:pt idx="1">
                  <c:v>T6T4-03</c:v>
                </c:pt>
                <c:pt idx="2">
                  <c:v>T6T4-04</c:v>
                </c:pt>
                <c:pt idx="3">
                  <c:v>T6T4-05</c:v>
                </c:pt>
                <c:pt idx="4">
                  <c:v>T6T4-06</c:v>
                </c:pt>
                <c:pt idx="5">
                  <c:v>T6T4-07</c:v>
                </c:pt>
                <c:pt idx="6">
                  <c:v>T6T4-08</c:v>
                </c:pt>
                <c:pt idx="7">
                  <c:v>T6T4-09</c:v>
                </c:pt>
                <c:pt idx="8">
                  <c:v>T6T4-10</c:v>
                </c:pt>
              </c:strCache>
            </c:strRef>
          </c:cat>
          <c:val>
            <c:numRef>
              <c:f>'Espessura do Rejeito'!$F$34:$F$42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0.89</c:v>
                </c:pt>
                <c:pt idx="4">
                  <c:v>0.7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FC-4AB8-A6B4-BC4AA5F5A08B}"/>
            </c:ext>
          </c:extLst>
        </c:ser>
        <c:ser>
          <c:idx val="2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strRef>
              <c:f>'Espessura do Rejeito'!$C$34:$C$42</c:f>
              <c:strCache>
                <c:ptCount val="9"/>
                <c:pt idx="0">
                  <c:v>T6T4-01</c:v>
                </c:pt>
                <c:pt idx="1">
                  <c:v>T6T4-03</c:v>
                </c:pt>
                <c:pt idx="2">
                  <c:v>T6T4-04</c:v>
                </c:pt>
                <c:pt idx="3">
                  <c:v>T6T4-05</c:v>
                </c:pt>
                <c:pt idx="4">
                  <c:v>T6T4-06</c:v>
                </c:pt>
                <c:pt idx="5">
                  <c:v>T6T4-07</c:v>
                </c:pt>
                <c:pt idx="6">
                  <c:v>T6T4-08</c:v>
                </c:pt>
                <c:pt idx="7">
                  <c:v>T6T4-09</c:v>
                </c:pt>
                <c:pt idx="8">
                  <c:v>T6T4-10</c:v>
                </c:pt>
              </c:strCache>
            </c:strRef>
          </c:cat>
          <c:val>
            <c:numRef>
              <c:f>'Espessura do Rejeito'!$G$34:$G$42</c:f>
              <c:numCache>
                <c:formatCode>0.00</c:formatCode>
                <c:ptCount val="9"/>
                <c:pt idx="0">
                  <c:v>0.48</c:v>
                </c:pt>
                <c:pt idx="1">
                  <c:v>0.37</c:v>
                </c:pt>
                <c:pt idx="2">
                  <c:v>0.38</c:v>
                </c:pt>
                <c:pt idx="3">
                  <c:v>0</c:v>
                </c:pt>
                <c:pt idx="4">
                  <c:v>0</c:v>
                </c:pt>
                <c:pt idx="5">
                  <c:v>1.81</c:v>
                </c:pt>
                <c:pt idx="6">
                  <c:v>2.9</c:v>
                </c:pt>
                <c:pt idx="7">
                  <c:v>0.28999999999999998</c:v>
                </c:pt>
                <c:pt idx="8">
                  <c:v>0.28000000000000003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FC-4AB8-A6B4-BC4AA5F5A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015024"/>
        <c:axId val="615013384"/>
      </c:areaChart>
      <c:catAx>
        <c:axId val="615015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Pontos de Sondagem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3384"/>
        <c:crosses val="autoZero"/>
        <c:auto val="1"/>
        <c:lblAlgn val="ctr"/>
        <c:lblOffset val="100"/>
        <c:noMultiLvlLbl val="0"/>
      </c:catAx>
      <c:valAx>
        <c:axId val="615013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Espessura do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/>
              <a:t>Espessura Total do Rejeito nos Diferentes Pontos de Sondagem do T6T5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35056236832896"/>
          <c:y val="0.13096215941182537"/>
          <c:w val="0.84219119773115259"/>
          <c:h val="0.66303090802054176"/>
        </c:manualLayout>
      </c:layout>
      <c:areaChart>
        <c:grouping val="stacked"/>
        <c:varyColors val="0"/>
        <c:ser>
          <c:idx val="0"/>
          <c:order val="0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strRef>
              <c:f>'Espessura do Rejeito'!$C$43:$C$51</c:f>
              <c:strCache>
                <c:ptCount val="9"/>
                <c:pt idx="0">
                  <c:v>T6T5-01</c:v>
                </c:pt>
                <c:pt idx="1">
                  <c:v>T6T5-02</c:v>
                </c:pt>
                <c:pt idx="2">
                  <c:v>T6T5-03</c:v>
                </c:pt>
                <c:pt idx="3">
                  <c:v>T6T5-04</c:v>
                </c:pt>
                <c:pt idx="4">
                  <c:v>T6T5-05</c:v>
                </c:pt>
                <c:pt idx="5">
                  <c:v>T6T5-06</c:v>
                </c:pt>
                <c:pt idx="6">
                  <c:v>T6T5-07</c:v>
                </c:pt>
                <c:pt idx="7">
                  <c:v>T6T5-08</c:v>
                </c:pt>
                <c:pt idx="8">
                  <c:v>T6T5-09</c:v>
                </c:pt>
              </c:strCache>
            </c:strRef>
          </c:cat>
          <c:val>
            <c:numRef>
              <c:f>'Espessura do Rejeito'!$E$43:$E$51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0.02</c:v>
                </c:pt>
                <c:pt idx="4">
                  <c:v>0.15</c:v>
                </c:pt>
                <c:pt idx="5">
                  <c:v>1.05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5-444D-B98E-E7568A19284A}"/>
            </c:ext>
          </c:extLst>
        </c:ser>
        <c:ser>
          <c:idx val="1"/>
          <c:order val="1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strRef>
              <c:f>'Espessura do Rejeito'!$C$43:$C$51</c:f>
              <c:strCache>
                <c:ptCount val="9"/>
                <c:pt idx="0">
                  <c:v>T6T5-01</c:v>
                </c:pt>
                <c:pt idx="1">
                  <c:v>T6T5-02</c:v>
                </c:pt>
                <c:pt idx="2">
                  <c:v>T6T5-03</c:v>
                </c:pt>
                <c:pt idx="3">
                  <c:v>T6T5-04</c:v>
                </c:pt>
                <c:pt idx="4">
                  <c:v>T6T5-05</c:v>
                </c:pt>
                <c:pt idx="5">
                  <c:v>T6T5-06</c:v>
                </c:pt>
                <c:pt idx="6">
                  <c:v>T6T5-07</c:v>
                </c:pt>
                <c:pt idx="7">
                  <c:v>T6T5-08</c:v>
                </c:pt>
                <c:pt idx="8">
                  <c:v>T6T5-09</c:v>
                </c:pt>
              </c:strCache>
            </c:strRef>
          </c:cat>
          <c:val>
            <c:numRef>
              <c:f>'Espessura do Rejeito'!$F$43:$F$51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0.68</c:v>
                </c:pt>
                <c:pt idx="4">
                  <c:v>0.63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95-444D-B98E-E7568A19284A}"/>
            </c:ext>
          </c:extLst>
        </c:ser>
        <c:ser>
          <c:idx val="2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strRef>
              <c:f>'Espessura do Rejeito'!$C$43:$C$51</c:f>
              <c:strCache>
                <c:ptCount val="9"/>
                <c:pt idx="0">
                  <c:v>T6T5-01</c:v>
                </c:pt>
                <c:pt idx="1">
                  <c:v>T6T5-02</c:v>
                </c:pt>
                <c:pt idx="2">
                  <c:v>T6T5-03</c:v>
                </c:pt>
                <c:pt idx="3">
                  <c:v>T6T5-04</c:v>
                </c:pt>
                <c:pt idx="4">
                  <c:v>T6T5-05</c:v>
                </c:pt>
                <c:pt idx="5">
                  <c:v>T6T5-06</c:v>
                </c:pt>
                <c:pt idx="6">
                  <c:v>T6T5-07</c:v>
                </c:pt>
                <c:pt idx="7">
                  <c:v>T6T5-08</c:v>
                </c:pt>
                <c:pt idx="8">
                  <c:v>T6T5-09</c:v>
                </c:pt>
              </c:strCache>
            </c:strRef>
          </c:cat>
          <c:val>
            <c:numRef>
              <c:f>'Espessura do Rejeito'!$G$43:$G$51</c:f>
              <c:numCache>
                <c:formatCode>0.00</c:formatCode>
                <c:ptCount val="9"/>
                <c:pt idx="0">
                  <c:v>0</c:v>
                </c:pt>
                <c:pt idx="1">
                  <c:v>1.45</c:v>
                </c:pt>
                <c:pt idx="2">
                  <c:v>0.54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</c:v>
                </c:pt>
                <c:pt idx="7">
                  <c:v>0.15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95-444D-B98E-E7568A192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015024"/>
        <c:axId val="615013384"/>
      </c:areaChart>
      <c:catAx>
        <c:axId val="615015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Pontos de Sondagem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3384"/>
        <c:crosses val="autoZero"/>
        <c:auto val="1"/>
        <c:lblAlgn val="ctr"/>
        <c:lblOffset val="100"/>
        <c:noMultiLvlLbl val="0"/>
      </c:catAx>
      <c:valAx>
        <c:axId val="615013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Espessura do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/>
              <a:t>Espessura Total do Rejeito nos Diferentes Pontos de Sondagem do T6T5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strRef>
              <c:f>'Espessura do Rejeito'!$C$43:$C$51</c:f>
              <c:strCache>
                <c:ptCount val="9"/>
                <c:pt idx="0">
                  <c:v>T6T5-01</c:v>
                </c:pt>
                <c:pt idx="1">
                  <c:v>T6T5-02</c:v>
                </c:pt>
                <c:pt idx="2">
                  <c:v>T6T5-03</c:v>
                </c:pt>
                <c:pt idx="3">
                  <c:v>T6T5-04</c:v>
                </c:pt>
                <c:pt idx="4">
                  <c:v>T6T5-05</c:v>
                </c:pt>
                <c:pt idx="5">
                  <c:v>T6T5-06</c:v>
                </c:pt>
                <c:pt idx="6">
                  <c:v>T6T5-07</c:v>
                </c:pt>
                <c:pt idx="7">
                  <c:v>T6T5-08</c:v>
                </c:pt>
                <c:pt idx="8">
                  <c:v>T6T5-09</c:v>
                </c:pt>
              </c:strCache>
            </c:strRef>
          </c:cat>
          <c:val>
            <c:numRef>
              <c:f>'Espessura do Rejeito'!$E$34:$E$42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4-43D9-A325-9FCBA7E0BBF1}"/>
            </c:ext>
          </c:extLst>
        </c:ser>
        <c:ser>
          <c:idx val="1"/>
          <c:order val="1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strRef>
              <c:f>'Espessura do Rejeito'!$C$43:$C$51</c:f>
              <c:strCache>
                <c:ptCount val="9"/>
                <c:pt idx="0">
                  <c:v>T6T5-01</c:v>
                </c:pt>
                <c:pt idx="1">
                  <c:v>T6T5-02</c:v>
                </c:pt>
                <c:pt idx="2">
                  <c:v>T6T5-03</c:v>
                </c:pt>
                <c:pt idx="3">
                  <c:v>T6T5-04</c:v>
                </c:pt>
                <c:pt idx="4">
                  <c:v>T6T5-05</c:v>
                </c:pt>
                <c:pt idx="5">
                  <c:v>T6T5-06</c:v>
                </c:pt>
                <c:pt idx="6">
                  <c:v>T6T5-07</c:v>
                </c:pt>
                <c:pt idx="7">
                  <c:v>T6T5-08</c:v>
                </c:pt>
                <c:pt idx="8">
                  <c:v>T6T5-09</c:v>
                </c:pt>
              </c:strCache>
            </c:strRef>
          </c:cat>
          <c:val>
            <c:numRef>
              <c:f>'Espessura do Rejeito'!$F$34:$F$42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0.89</c:v>
                </c:pt>
                <c:pt idx="4">
                  <c:v>0.7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4-43D9-A325-9FCBA7E0BBF1}"/>
            </c:ext>
          </c:extLst>
        </c:ser>
        <c:ser>
          <c:idx val="2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strRef>
              <c:f>'Espessura do Rejeito'!$C$43:$C$51</c:f>
              <c:strCache>
                <c:ptCount val="9"/>
                <c:pt idx="0">
                  <c:v>T6T5-01</c:v>
                </c:pt>
                <c:pt idx="1">
                  <c:v>T6T5-02</c:v>
                </c:pt>
                <c:pt idx="2">
                  <c:v>T6T5-03</c:v>
                </c:pt>
                <c:pt idx="3">
                  <c:v>T6T5-04</c:v>
                </c:pt>
                <c:pt idx="4">
                  <c:v>T6T5-05</c:v>
                </c:pt>
                <c:pt idx="5">
                  <c:v>T6T5-06</c:v>
                </c:pt>
                <c:pt idx="6">
                  <c:v>T6T5-07</c:v>
                </c:pt>
                <c:pt idx="7">
                  <c:v>T6T5-08</c:v>
                </c:pt>
                <c:pt idx="8">
                  <c:v>T6T5-09</c:v>
                </c:pt>
              </c:strCache>
            </c:strRef>
          </c:cat>
          <c:val>
            <c:numRef>
              <c:f>'Espessura do Rejeito'!$G$43:$G$51</c:f>
              <c:numCache>
                <c:formatCode>0.00</c:formatCode>
                <c:ptCount val="9"/>
                <c:pt idx="0">
                  <c:v>0</c:v>
                </c:pt>
                <c:pt idx="1">
                  <c:v>1.45</c:v>
                </c:pt>
                <c:pt idx="2">
                  <c:v>0.54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</c:v>
                </c:pt>
                <c:pt idx="7">
                  <c:v>0.15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E4-43D9-A325-9FCBA7E0B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015024"/>
        <c:axId val="615013384"/>
      </c:areaChart>
      <c:catAx>
        <c:axId val="615015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Pontos de Sondagem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3384"/>
        <c:crosses val="autoZero"/>
        <c:auto val="1"/>
        <c:lblAlgn val="ctr"/>
        <c:lblOffset val="100"/>
        <c:noMultiLvlLbl val="0"/>
      </c:catAx>
      <c:valAx>
        <c:axId val="615013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Espessura do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/>
              <a:t>Espessura Total do Rejeito nos Diferentes Pontos de Sondagem do T6T6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35056236832896"/>
          <c:y val="0.13096215941182537"/>
          <c:w val="0.84219119773115259"/>
          <c:h val="0.66303090802054176"/>
        </c:manualLayout>
      </c:layout>
      <c:areaChart>
        <c:grouping val="stacked"/>
        <c:varyColors val="0"/>
        <c:ser>
          <c:idx val="0"/>
          <c:order val="0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strRef>
              <c:f>'Espessura do Rejeito'!$C$52:$C$62</c:f>
              <c:strCache>
                <c:ptCount val="11"/>
                <c:pt idx="0">
                  <c:v>T6T6-01</c:v>
                </c:pt>
                <c:pt idx="1">
                  <c:v>T6T6-02</c:v>
                </c:pt>
                <c:pt idx="2">
                  <c:v>T6T6-03</c:v>
                </c:pt>
                <c:pt idx="3">
                  <c:v>T6T6-04</c:v>
                </c:pt>
                <c:pt idx="4">
                  <c:v>T6T6-05</c:v>
                </c:pt>
                <c:pt idx="5">
                  <c:v>T6T6-06</c:v>
                </c:pt>
                <c:pt idx="6">
                  <c:v>T6T6-07</c:v>
                </c:pt>
                <c:pt idx="7">
                  <c:v>T6T6-08</c:v>
                </c:pt>
                <c:pt idx="8">
                  <c:v>T6T6-09</c:v>
                </c:pt>
                <c:pt idx="9">
                  <c:v>T6T6-10</c:v>
                </c:pt>
                <c:pt idx="10">
                  <c:v>T6T6-11</c:v>
                </c:pt>
              </c:strCache>
            </c:strRef>
          </c:cat>
          <c:val>
            <c:numRef>
              <c:f>'Espessura do Rejeito'!$E$52:$E$62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9B-4F94-8F5A-A58AB0DF48D3}"/>
            </c:ext>
          </c:extLst>
        </c:ser>
        <c:ser>
          <c:idx val="1"/>
          <c:order val="1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strRef>
              <c:f>'Espessura do Rejeito'!$C$52:$C$62</c:f>
              <c:strCache>
                <c:ptCount val="11"/>
                <c:pt idx="0">
                  <c:v>T6T6-01</c:v>
                </c:pt>
                <c:pt idx="1">
                  <c:v>T6T6-02</c:v>
                </c:pt>
                <c:pt idx="2">
                  <c:v>T6T6-03</c:v>
                </c:pt>
                <c:pt idx="3">
                  <c:v>T6T6-04</c:v>
                </c:pt>
                <c:pt idx="4">
                  <c:v>T6T6-05</c:v>
                </c:pt>
                <c:pt idx="5">
                  <c:v>T6T6-06</c:v>
                </c:pt>
                <c:pt idx="6">
                  <c:v>T6T6-07</c:v>
                </c:pt>
                <c:pt idx="7">
                  <c:v>T6T6-08</c:v>
                </c:pt>
                <c:pt idx="8">
                  <c:v>T6T6-09</c:v>
                </c:pt>
                <c:pt idx="9">
                  <c:v>T6T6-10</c:v>
                </c:pt>
                <c:pt idx="10">
                  <c:v>T6T6-11</c:v>
                </c:pt>
              </c:strCache>
            </c:strRef>
          </c:cat>
          <c:val>
            <c:numRef>
              <c:f>'Espessura do Rejeito'!$F$52:$F$62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0.33</c:v>
                </c:pt>
                <c:pt idx="6">
                  <c:v>0.19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9B-4F94-8F5A-A58AB0DF48D3}"/>
            </c:ext>
          </c:extLst>
        </c:ser>
        <c:ser>
          <c:idx val="2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strRef>
              <c:f>'Espessura do Rejeito'!$C$52:$C$62</c:f>
              <c:strCache>
                <c:ptCount val="11"/>
                <c:pt idx="0">
                  <c:v>T6T6-01</c:v>
                </c:pt>
                <c:pt idx="1">
                  <c:v>T6T6-02</c:v>
                </c:pt>
                <c:pt idx="2">
                  <c:v>T6T6-03</c:v>
                </c:pt>
                <c:pt idx="3">
                  <c:v>T6T6-04</c:v>
                </c:pt>
                <c:pt idx="4">
                  <c:v>T6T6-05</c:v>
                </c:pt>
                <c:pt idx="5">
                  <c:v>T6T6-06</c:v>
                </c:pt>
                <c:pt idx="6">
                  <c:v>T6T6-07</c:v>
                </c:pt>
                <c:pt idx="7">
                  <c:v>T6T6-08</c:v>
                </c:pt>
                <c:pt idx="8">
                  <c:v>T6T6-09</c:v>
                </c:pt>
                <c:pt idx="9">
                  <c:v>T6T6-10</c:v>
                </c:pt>
                <c:pt idx="10">
                  <c:v>T6T6-11</c:v>
                </c:pt>
              </c:strCache>
            </c:strRef>
          </c:cat>
          <c:val>
            <c:numRef>
              <c:f>'Espessura do Rejeito'!$G$52:$G$62</c:f>
              <c:numCache>
                <c:formatCode>0.00</c:formatCode>
                <c:ptCount val="11"/>
                <c:pt idx="0">
                  <c:v>0</c:v>
                </c:pt>
                <c:pt idx="1">
                  <c:v>0.39</c:v>
                </c:pt>
                <c:pt idx="2">
                  <c:v>0.71</c:v>
                </c:pt>
                <c:pt idx="3">
                  <c:v>0.46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0.21</c:v>
                </c:pt>
                <c:pt idx="8">
                  <c:v>0.73</c:v>
                </c:pt>
                <c:pt idx="9">
                  <c:v>0.26</c:v>
                </c:pt>
                <c:pt idx="10">
                  <c:v>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9B-4F94-8F5A-A58AB0DF4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015024"/>
        <c:axId val="615013384"/>
      </c:areaChart>
      <c:catAx>
        <c:axId val="615015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Pontos de Sondagem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3384"/>
        <c:crosses val="autoZero"/>
        <c:auto val="1"/>
        <c:lblAlgn val="ctr"/>
        <c:lblOffset val="100"/>
        <c:noMultiLvlLbl val="0"/>
      </c:catAx>
      <c:valAx>
        <c:axId val="615013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Espessura do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/>
              <a:t>Espessura Total do Rejeito nos Diferentes Pontos de Sondagem do T6T7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35056236832896"/>
          <c:y val="0.13096215941182537"/>
          <c:w val="0.84219119773115259"/>
          <c:h val="0.66303090802054176"/>
        </c:manualLayout>
      </c:layout>
      <c:areaChart>
        <c:grouping val="stacked"/>
        <c:varyColors val="0"/>
        <c:ser>
          <c:idx val="0"/>
          <c:order val="0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strRef>
              <c:f>'Espessura do Rejeito'!$C$63:$C$74</c:f>
              <c:strCache>
                <c:ptCount val="12"/>
                <c:pt idx="0">
                  <c:v>T6T7-01</c:v>
                </c:pt>
                <c:pt idx="1">
                  <c:v>T6T7-02</c:v>
                </c:pt>
                <c:pt idx="2">
                  <c:v>T6T7-03</c:v>
                </c:pt>
                <c:pt idx="3">
                  <c:v>T6T7-06</c:v>
                </c:pt>
                <c:pt idx="4">
                  <c:v>T6T7-07</c:v>
                </c:pt>
                <c:pt idx="5">
                  <c:v>T6T7-08</c:v>
                </c:pt>
                <c:pt idx="6">
                  <c:v>T6T7-09</c:v>
                </c:pt>
                <c:pt idx="7">
                  <c:v>T6T7-10</c:v>
                </c:pt>
                <c:pt idx="8">
                  <c:v>T6T7-11</c:v>
                </c:pt>
                <c:pt idx="9">
                  <c:v>T6T7-12</c:v>
                </c:pt>
                <c:pt idx="10">
                  <c:v>T6T7-13</c:v>
                </c:pt>
                <c:pt idx="11">
                  <c:v>T6T7-14</c:v>
                </c:pt>
              </c:strCache>
            </c:strRef>
          </c:cat>
          <c:val>
            <c:numRef>
              <c:f>'Espessura do Rejeito'!$E$63:$E$74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0.13</c:v>
                </c:pt>
                <c:pt idx="7">
                  <c:v>0</c:v>
                </c:pt>
                <c:pt idx="8">
                  <c:v>0.33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30-4B8B-8160-4B3D2A824454}"/>
            </c:ext>
          </c:extLst>
        </c:ser>
        <c:ser>
          <c:idx val="1"/>
          <c:order val="1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strRef>
              <c:f>'Espessura do Rejeito'!$C$63:$C$74</c:f>
              <c:strCache>
                <c:ptCount val="12"/>
                <c:pt idx="0">
                  <c:v>T6T7-01</c:v>
                </c:pt>
                <c:pt idx="1">
                  <c:v>T6T7-02</c:v>
                </c:pt>
                <c:pt idx="2">
                  <c:v>T6T7-03</c:v>
                </c:pt>
                <c:pt idx="3">
                  <c:v>T6T7-06</c:v>
                </c:pt>
                <c:pt idx="4">
                  <c:v>T6T7-07</c:v>
                </c:pt>
                <c:pt idx="5">
                  <c:v>T6T7-08</c:v>
                </c:pt>
                <c:pt idx="6">
                  <c:v>T6T7-09</c:v>
                </c:pt>
                <c:pt idx="7">
                  <c:v>T6T7-10</c:v>
                </c:pt>
                <c:pt idx="8">
                  <c:v>T6T7-11</c:v>
                </c:pt>
                <c:pt idx="9">
                  <c:v>T6T7-12</c:v>
                </c:pt>
                <c:pt idx="10">
                  <c:v>T6T7-13</c:v>
                </c:pt>
                <c:pt idx="11">
                  <c:v>T6T7-14</c:v>
                </c:pt>
              </c:strCache>
            </c:strRef>
          </c:cat>
          <c:val>
            <c:numRef>
              <c:f>'Espessura do Rejeito'!$F$63:$F$74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0.62</c:v>
                </c:pt>
                <c:pt idx="7">
                  <c:v>0.79</c:v>
                </c:pt>
                <c:pt idx="8">
                  <c:v>0.62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30-4B8B-8160-4B3D2A824454}"/>
            </c:ext>
          </c:extLst>
        </c:ser>
        <c:ser>
          <c:idx val="2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strRef>
              <c:f>'Espessura do Rejeito'!$C$63:$C$74</c:f>
              <c:strCache>
                <c:ptCount val="12"/>
                <c:pt idx="0">
                  <c:v>T6T7-01</c:v>
                </c:pt>
                <c:pt idx="1">
                  <c:v>T6T7-02</c:v>
                </c:pt>
                <c:pt idx="2">
                  <c:v>T6T7-03</c:v>
                </c:pt>
                <c:pt idx="3">
                  <c:v>T6T7-06</c:v>
                </c:pt>
                <c:pt idx="4">
                  <c:v>T6T7-07</c:v>
                </c:pt>
                <c:pt idx="5">
                  <c:v>T6T7-08</c:v>
                </c:pt>
                <c:pt idx="6">
                  <c:v>T6T7-09</c:v>
                </c:pt>
                <c:pt idx="7">
                  <c:v>T6T7-10</c:v>
                </c:pt>
                <c:pt idx="8">
                  <c:v>T6T7-11</c:v>
                </c:pt>
                <c:pt idx="9">
                  <c:v>T6T7-12</c:v>
                </c:pt>
                <c:pt idx="10">
                  <c:v>T6T7-13</c:v>
                </c:pt>
                <c:pt idx="11">
                  <c:v>T6T7-14</c:v>
                </c:pt>
              </c:strCache>
            </c:strRef>
          </c:cat>
          <c:val>
            <c:numRef>
              <c:f>'Espessura do Rejeito'!$G$63:$G$74</c:f>
              <c:numCache>
                <c:formatCode>0.00</c:formatCode>
                <c:ptCount val="12"/>
                <c:pt idx="0">
                  <c:v>0.33</c:v>
                </c:pt>
                <c:pt idx="1">
                  <c:v>1.2</c:v>
                </c:pt>
                <c:pt idx="2">
                  <c:v>1.22</c:v>
                </c:pt>
                <c:pt idx="3">
                  <c:v>0.33</c:v>
                </c:pt>
                <c:pt idx="4">
                  <c:v>0.78</c:v>
                </c:pt>
                <c:pt idx="5">
                  <c:v>0.43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1.03</c:v>
                </c:pt>
                <c:pt idx="10">
                  <c:v>0.48</c:v>
                </c:pt>
                <c:pt idx="11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30-4B8B-8160-4B3D2A824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015024"/>
        <c:axId val="615013384"/>
      </c:areaChart>
      <c:catAx>
        <c:axId val="615015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Pontos de Sondagem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3384"/>
        <c:crosses val="autoZero"/>
        <c:auto val="1"/>
        <c:lblAlgn val="ctr"/>
        <c:lblOffset val="100"/>
        <c:noMultiLvlLbl val="0"/>
      </c:catAx>
      <c:valAx>
        <c:axId val="615013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Espessura do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/>
              <a:t>Espessura Total do Rejeito nos Diferentes Pontos de Sondagem do T6T8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35056236832896"/>
          <c:y val="0.13096215941182537"/>
          <c:w val="0.84219119773115259"/>
          <c:h val="0.66303090802054176"/>
        </c:manualLayout>
      </c:layout>
      <c:areaChart>
        <c:grouping val="stacked"/>
        <c:varyColors val="0"/>
        <c:ser>
          <c:idx val="0"/>
          <c:order val="0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strRef>
              <c:f>'Espessura do Rejeito'!$C$75:$C$85</c:f>
              <c:strCache>
                <c:ptCount val="11"/>
                <c:pt idx="0">
                  <c:v>T6T8-01</c:v>
                </c:pt>
                <c:pt idx="1">
                  <c:v>T6T8-02</c:v>
                </c:pt>
                <c:pt idx="2">
                  <c:v>T6T8-04</c:v>
                </c:pt>
                <c:pt idx="3">
                  <c:v>T6T8-05</c:v>
                </c:pt>
                <c:pt idx="4">
                  <c:v>T6T8-06</c:v>
                </c:pt>
                <c:pt idx="5">
                  <c:v>T6T8-07</c:v>
                </c:pt>
                <c:pt idx="6">
                  <c:v>T6T8-08</c:v>
                </c:pt>
                <c:pt idx="7">
                  <c:v>T6T8-09</c:v>
                </c:pt>
                <c:pt idx="8">
                  <c:v>T6T8-10</c:v>
                </c:pt>
                <c:pt idx="9">
                  <c:v>T6T8-11</c:v>
                </c:pt>
                <c:pt idx="10">
                  <c:v>T6T8-12</c:v>
                </c:pt>
              </c:strCache>
            </c:strRef>
          </c:cat>
          <c:val>
            <c:numRef>
              <c:f>'Espessura do Rejeito'!$E$75:$E$85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62-4010-B0FE-E865FBCE45FA}"/>
            </c:ext>
          </c:extLst>
        </c:ser>
        <c:ser>
          <c:idx val="1"/>
          <c:order val="1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strRef>
              <c:f>'Espessura do Rejeito'!$C$75:$C$85</c:f>
              <c:strCache>
                <c:ptCount val="11"/>
                <c:pt idx="0">
                  <c:v>T6T8-01</c:v>
                </c:pt>
                <c:pt idx="1">
                  <c:v>T6T8-02</c:v>
                </c:pt>
                <c:pt idx="2">
                  <c:v>T6T8-04</c:v>
                </c:pt>
                <c:pt idx="3">
                  <c:v>T6T8-05</c:v>
                </c:pt>
                <c:pt idx="4">
                  <c:v>T6T8-06</c:v>
                </c:pt>
                <c:pt idx="5">
                  <c:v>T6T8-07</c:v>
                </c:pt>
                <c:pt idx="6">
                  <c:v>T6T8-08</c:v>
                </c:pt>
                <c:pt idx="7">
                  <c:v>T6T8-09</c:v>
                </c:pt>
                <c:pt idx="8">
                  <c:v>T6T8-10</c:v>
                </c:pt>
                <c:pt idx="9">
                  <c:v>T6T8-11</c:v>
                </c:pt>
                <c:pt idx="10">
                  <c:v>T6T8-12</c:v>
                </c:pt>
              </c:strCache>
            </c:strRef>
          </c:cat>
          <c:val>
            <c:numRef>
              <c:f>'Espessura do Rejeito'!$F$75:$F$85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1.77</c:v>
                </c:pt>
                <c:pt idx="5">
                  <c:v>2.27</c:v>
                </c:pt>
                <c:pt idx="6">
                  <c:v>1.67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62-4010-B0FE-E865FBCE45FA}"/>
            </c:ext>
          </c:extLst>
        </c:ser>
        <c:ser>
          <c:idx val="2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strRef>
              <c:f>'Espessura do Rejeito'!$C$75:$C$85</c:f>
              <c:strCache>
                <c:ptCount val="11"/>
                <c:pt idx="0">
                  <c:v>T6T8-01</c:v>
                </c:pt>
                <c:pt idx="1">
                  <c:v>T6T8-02</c:v>
                </c:pt>
                <c:pt idx="2">
                  <c:v>T6T8-04</c:v>
                </c:pt>
                <c:pt idx="3">
                  <c:v>T6T8-05</c:v>
                </c:pt>
                <c:pt idx="4">
                  <c:v>T6T8-06</c:v>
                </c:pt>
                <c:pt idx="5">
                  <c:v>T6T8-07</c:v>
                </c:pt>
                <c:pt idx="6">
                  <c:v>T6T8-08</c:v>
                </c:pt>
                <c:pt idx="7">
                  <c:v>T6T8-09</c:v>
                </c:pt>
                <c:pt idx="8">
                  <c:v>T6T8-10</c:v>
                </c:pt>
                <c:pt idx="9">
                  <c:v>T6T8-11</c:v>
                </c:pt>
                <c:pt idx="10">
                  <c:v>T6T8-12</c:v>
                </c:pt>
              </c:strCache>
            </c:strRef>
          </c:cat>
          <c:val>
            <c:numRef>
              <c:f>'Espessura do Rejeito'!$G$75:$G$85</c:f>
              <c:numCache>
                <c:formatCode>0.00</c:formatCode>
                <c:ptCount val="11"/>
                <c:pt idx="0">
                  <c:v>0.32</c:v>
                </c:pt>
                <c:pt idx="1">
                  <c:v>1.85</c:v>
                </c:pt>
                <c:pt idx="2">
                  <c:v>3.1</c:v>
                </c:pt>
                <c:pt idx="3">
                  <c:v>1.98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2.29</c:v>
                </c:pt>
                <c:pt idx="8">
                  <c:v>3.06</c:v>
                </c:pt>
                <c:pt idx="9">
                  <c:v>1.1000000000000001</c:v>
                </c:pt>
                <c:pt idx="10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62-4010-B0FE-E865FBCE4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015024"/>
        <c:axId val="615013384"/>
      </c:areaChart>
      <c:catAx>
        <c:axId val="615015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Pontos de Sondagem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3384"/>
        <c:crosses val="autoZero"/>
        <c:auto val="1"/>
        <c:lblAlgn val="ctr"/>
        <c:lblOffset val="100"/>
        <c:noMultiLvlLbl val="0"/>
      </c:catAx>
      <c:valAx>
        <c:axId val="615013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Espessura do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/>
              <a:t>Espessura Total do Rejeito nos Diferentes Pontos de Sondagem do T7T1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35056236832896"/>
          <c:y val="0.13096215941182537"/>
          <c:w val="0.84219119773115259"/>
          <c:h val="0.66303090802054176"/>
        </c:manualLayout>
      </c:layout>
      <c:areaChart>
        <c:grouping val="stacked"/>
        <c:varyColors val="0"/>
        <c:ser>
          <c:idx val="0"/>
          <c:order val="0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strRef>
              <c:f>'Espessura do Rejeito'!$C$86:$C$95</c:f>
              <c:strCache>
                <c:ptCount val="10"/>
                <c:pt idx="0">
                  <c:v>T7T1-01</c:v>
                </c:pt>
                <c:pt idx="1">
                  <c:v>T7T1-02</c:v>
                </c:pt>
                <c:pt idx="2">
                  <c:v>T7T1-03</c:v>
                </c:pt>
                <c:pt idx="3">
                  <c:v>T7T1-04</c:v>
                </c:pt>
                <c:pt idx="4">
                  <c:v>T7T1-05</c:v>
                </c:pt>
                <c:pt idx="5">
                  <c:v>T7T1-06</c:v>
                </c:pt>
                <c:pt idx="6">
                  <c:v>T7T1-07</c:v>
                </c:pt>
                <c:pt idx="7">
                  <c:v>T7T1-08</c:v>
                </c:pt>
                <c:pt idx="8">
                  <c:v>T7T1-09</c:v>
                </c:pt>
                <c:pt idx="9">
                  <c:v>T7T1-10</c:v>
                </c:pt>
              </c:strCache>
            </c:strRef>
          </c:cat>
          <c:val>
            <c:numRef>
              <c:f>'Espessura do Rejeito'!$E$86:$E$95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1.1100000000000001</c:v>
                </c:pt>
                <c:pt idx="5">
                  <c:v>0.27</c:v>
                </c:pt>
                <c:pt idx="6">
                  <c:v>0.25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9B-47EA-A240-10AB181120DF}"/>
            </c:ext>
          </c:extLst>
        </c:ser>
        <c:ser>
          <c:idx val="1"/>
          <c:order val="1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strRef>
              <c:f>'Espessura do Rejeito'!$C$86:$C$95</c:f>
              <c:strCache>
                <c:ptCount val="10"/>
                <c:pt idx="0">
                  <c:v>T7T1-01</c:v>
                </c:pt>
                <c:pt idx="1">
                  <c:v>T7T1-02</c:v>
                </c:pt>
                <c:pt idx="2">
                  <c:v>T7T1-03</c:v>
                </c:pt>
                <c:pt idx="3">
                  <c:v>T7T1-04</c:v>
                </c:pt>
                <c:pt idx="4">
                  <c:v>T7T1-05</c:v>
                </c:pt>
                <c:pt idx="5">
                  <c:v>T7T1-06</c:v>
                </c:pt>
                <c:pt idx="6">
                  <c:v>T7T1-07</c:v>
                </c:pt>
                <c:pt idx="7">
                  <c:v>T7T1-08</c:v>
                </c:pt>
                <c:pt idx="8">
                  <c:v>T7T1-09</c:v>
                </c:pt>
                <c:pt idx="9">
                  <c:v>T7T1-10</c:v>
                </c:pt>
              </c:strCache>
            </c:strRef>
          </c:cat>
          <c:val>
            <c:numRef>
              <c:f>'Espessura do Rejeito'!$F$86:$F$95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1.59</c:v>
                </c:pt>
                <c:pt idx="5">
                  <c:v>3.38</c:v>
                </c:pt>
                <c:pt idx="6">
                  <c:v>2.5299999999999998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9B-47EA-A240-10AB181120DF}"/>
            </c:ext>
          </c:extLst>
        </c:ser>
        <c:ser>
          <c:idx val="2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strRef>
              <c:f>'Espessura do Rejeito'!$C$86:$C$95</c:f>
              <c:strCache>
                <c:ptCount val="10"/>
                <c:pt idx="0">
                  <c:v>T7T1-01</c:v>
                </c:pt>
                <c:pt idx="1">
                  <c:v>T7T1-02</c:v>
                </c:pt>
                <c:pt idx="2">
                  <c:v>T7T1-03</c:v>
                </c:pt>
                <c:pt idx="3">
                  <c:v>T7T1-04</c:v>
                </c:pt>
                <c:pt idx="4">
                  <c:v>T7T1-05</c:v>
                </c:pt>
                <c:pt idx="5">
                  <c:v>T7T1-06</c:v>
                </c:pt>
                <c:pt idx="6">
                  <c:v>T7T1-07</c:v>
                </c:pt>
                <c:pt idx="7">
                  <c:v>T7T1-08</c:v>
                </c:pt>
                <c:pt idx="8">
                  <c:v>T7T1-09</c:v>
                </c:pt>
                <c:pt idx="9">
                  <c:v>T7T1-10</c:v>
                </c:pt>
              </c:strCache>
            </c:strRef>
          </c:cat>
          <c:val>
            <c:numRef>
              <c:f>'Espessura do Rejeito'!$G$86:$G$95</c:f>
              <c:numCache>
                <c:formatCode>0.00</c:formatCode>
                <c:ptCount val="10"/>
                <c:pt idx="0">
                  <c:v>0.09</c:v>
                </c:pt>
                <c:pt idx="1">
                  <c:v>1.33</c:v>
                </c:pt>
                <c:pt idx="2">
                  <c:v>1.43</c:v>
                </c:pt>
                <c:pt idx="3">
                  <c:v>1.47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0.96</c:v>
                </c:pt>
                <c:pt idx="8">
                  <c:v>0.4</c:v>
                </c:pt>
                <c:pt idx="9">
                  <c:v>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B-47EA-A240-10AB181120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015024"/>
        <c:axId val="615013384"/>
      </c:areaChart>
      <c:catAx>
        <c:axId val="615015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Pontos de Sondagem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3384"/>
        <c:crosses val="autoZero"/>
        <c:auto val="1"/>
        <c:lblAlgn val="ctr"/>
        <c:lblOffset val="100"/>
        <c:noMultiLvlLbl val="0"/>
      </c:catAx>
      <c:valAx>
        <c:axId val="615013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Espessura do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/>
              <a:t>Espessura Total do Rejeito nos Diferentes Pontos de Sondagem do T7T2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35056236832896"/>
          <c:y val="0.13096215941182537"/>
          <c:w val="0.84219119773115259"/>
          <c:h val="0.66303090802054176"/>
        </c:manualLayout>
      </c:layout>
      <c:areaChart>
        <c:grouping val="stacked"/>
        <c:varyColors val="0"/>
        <c:ser>
          <c:idx val="0"/>
          <c:order val="0"/>
          <c:tx>
            <c:strRef>
              <c:f>'Espessura do Rejeito'!$E$2:$E$4</c:f>
              <c:strCache>
                <c:ptCount val="3"/>
                <c:pt idx="0">
                  <c:v>ESPESSURA DO REJEITO LAVADO INTRACALHA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strRef>
              <c:f>'Espessura do Rejeito'!$C$96:$C$105</c:f>
              <c:strCache>
                <c:ptCount val="10"/>
                <c:pt idx="0">
                  <c:v>T7T2-01</c:v>
                </c:pt>
                <c:pt idx="1">
                  <c:v>T7T2-02</c:v>
                </c:pt>
                <c:pt idx="2">
                  <c:v>T7T2-03</c:v>
                </c:pt>
                <c:pt idx="3">
                  <c:v>T7T2-04</c:v>
                </c:pt>
                <c:pt idx="4">
                  <c:v>T7T2-05</c:v>
                </c:pt>
                <c:pt idx="5">
                  <c:v>T7T2-06</c:v>
                </c:pt>
                <c:pt idx="6">
                  <c:v>T7T2-07</c:v>
                </c:pt>
                <c:pt idx="7">
                  <c:v>T7T2-08</c:v>
                </c:pt>
                <c:pt idx="8">
                  <c:v>T7T2-09</c:v>
                </c:pt>
                <c:pt idx="9">
                  <c:v>T7T2-10</c:v>
                </c:pt>
              </c:strCache>
            </c:strRef>
          </c:cat>
          <c:val>
            <c:numRef>
              <c:f>'Espessura do Rejeito'!$E$96:$E$105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C4-48EB-969D-BB2D57CB421D}"/>
            </c:ext>
          </c:extLst>
        </c:ser>
        <c:ser>
          <c:idx val="1"/>
          <c:order val="1"/>
          <c:tx>
            <c:strRef>
              <c:f>'Espessura do Rejeito'!$F$2:$F$4</c:f>
              <c:strCache>
                <c:ptCount val="3"/>
                <c:pt idx="0">
                  <c:v>ESPESSURA DO REJEITO INCONSOLIDADO INTRACALHA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strRef>
              <c:f>'Espessura do Rejeito'!$C$96:$C$105</c:f>
              <c:strCache>
                <c:ptCount val="10"/>
                <c:pt idx="0">
                  <c:v>T7T2-01</c:v>
                </c:pt>
                <c:pt idx="1">
                  <c:v>T7T2-02</c:v>
                </c:pt>
                <c:pt idx="2">
                  <c:v>T7T2-03</c:v>
                </c:pt>
                <c:pt idx="3">
                  <c:v>T7T2-04</c:v>
                </c:pt>
                <c:pt idx="4">
                  <c:v>T7T2-05</c:v>
                </c:pt>
                <c:pt idx="5">
                  <c:v>T7T2-06</c:v>
                </c:pt>
                <c:pt idx="6">
                  <c:v>T7T2-07</c:v>
                </c:pt>
                <c:pt idx="7">
                  <c:v>T7T2-08</c:v>
                </c:pt>
                <c:pt idx="8">
                  <c:v>T7T2-09</c:v>
                </c:pt>
                <c:pt idx="9">
                  <c:v>T7T2-10</c:v>
                </c:pt>
              </c:strCache>
            </c:strRef>
          </c:cat>
          <c:val>
            <c:numRef>
              <c:f>'Espessura do Rejeito'!$F$96:$F$105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2.0499999999999998</c:v>
                </c:pt>
                <c:pt idx="5">
                  <c:v>1.4</c:v>
                </c:pt>
                <c:pt idx="6">
                  <c:v>1.48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C4-48EB-969D-BB2D57CB421D}"/>
            </c:ext>
          </c:extLst>
        </c:ser>
        <c:ser>
          <c:idx val="2"/>
          <c:order val="2"/>
          <c:tx>
            <c:strRef>
              <c:f>'Espessura do Rejeito'!$G$2:$G$4</c:f>
              <c:strCache>
                <c:ptCount val="3"/>
                <c:pt idx="0">
                  <c:v>ESPESSURA DO REJEITO EXTRACALHA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strRef>
              <c:f>'Espessura do Rejeito'!$C$96:$C$105</c:f>
              <c:strCache>
                <c:ptCount val="10"/>
                <c:pt idx="0">
                  <c:v>T7T2-01</c:v>
                </c:pt>
                <c:pt idx="1">
                  <c:v>T7T2-02</c:v>
                </c:pt>
                <c:pt idx="2">
                  <c:v>T7T2-03</c:v>
                </c:pt>
                <c:pt idx="3">
                  <c:v>T7T2-04</c:v>
                </c:pt>
                <c:pt idx="4">
                  <c:v>T7T2-05</c:v>
                </c:pt>
                <c:pt idx="5">
                  <c:v>T7T2-06</c:v>
                </c:pt>
                <c:pt idx="6">
                  <c:v>T7T2-07</c:v>
                </c:pt>
                <c:pt idx="7">
                  <c:v>T7T2-08</c:v>
                </c:pt>
                <c:pt idx="8">
                  <c:v>T7T2-09</c:v>
                </c:pt>
                <c:pt idx="9">
                  <c:v>T7T2-10</c:v>
                </c:pt>
              </c:strCache>
            </c:strRef>
          </c:cat>
          <c:val>
            <c:numRef>
              <c:f>'Espessura do Rejeito'!$G$96:$G$105</c:f>
              <c:numCache>
                <c:formatCode>0.00</c:formatCode>
                <c:ptCount val="10"/>
                <c:pt idx="0">
                  <c:v>0.6</c:v>
                </c:pt>
                <c:pt idx="1">
                  <c:v>2.13</c:v>
                </c:pt>
                <c:pt idx="2">
                  <c:v>1.97</c:v>
                </c:pt>
                <c:pt idx="3">
                  <c:v>2.98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1.41</c:v>
                </c:pt>
                <c:pt idx="8">
                  <c:v>1.78</c:v>
                </c:pt>
                <c:pt idx="9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C4-48EB-969D-BB2D57CB4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015024"/>
        <c:axId val="615013384"/>
      </c:areaChart>
      <c:catAx>
        <c:axId val="615015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Pontos de Sondagem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3384"/>
        <c:crosses val="autoZero"/>
        <c:auto val="1"/>
        <c:lblAlgn val="ctr"/>
        <c:lblOffset val="100"/>
        <c:noMultiLvlLbl val="0"/>
      </c:catAx>
      <c:valAx>
        <c:axId val="615013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Espessura do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01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0298455" y="775607"/>
    <xdr:ext cx="6266089" cy="5157108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0B63A7A-9596-4AB8-8357-4F90417BEE6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20335875" y="6286502"/>
    <xdr:ext cx="6266089" cy="5157108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E6F2B04-E4A7-4353-B4C9-0E909C1E55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20669250" y="11644313"/>
    <xdr:ext cx="6266089" cy="5157108"/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79306E0-7EA3-4301-9C62-FA9F86A5184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26741438" y="892971"/>
    <xdr:ext cx="6266089" cy="5157108"/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2CF7E8B-1A9D-4F37-9937-A5EAFCE0BFF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26931938" y="916783"/>
    <xdr:ext cx="6266089" cy="5157108"/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C77904C-A7FD-4300-B20D-4DB8A859FD0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20621624" y="17335500"/>
    <xdr:ext cx="6266089" cy="5157108"/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8AFF89F-067E-4D09-8BA3-C7CCBE31AB5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absoluteAnchor>
    <xdr:pos x="27328091" y="6329796"/>
    <xdr:ext cx="6266089" cy="5157108"/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8BDBB7B-971A-4A52-9851-42BA94335B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absoluteAnchor>
  <xdr:absoluteAnchor>
    <xdr:pos x="27535909" y="11681114"/>
    <xdr:ext cx="6266089" cy="5157108"/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CDB3C3-BC5C-4E40-BF4B-69D9E6B75B1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absoluteAnchor>
  <xdr:absoluteAnchor>
    <xdr:pos x="27665796" y="17283546"/>
    <xdr:ext cx="6266089" cy="5157108"/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6370D76-C3FD-4A76-9992-EB901C206B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absoluteAnchor>
  <xdr:absoluteAnchor>
    <xdr:pos x="20591319" y="23015863"/>
    <xdr:ext cx="6266089" cy="5157108"/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9187341-7C77-410A-B771-51D6B7E8D6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absoluteAnchor>
  <xdr:absoluteAnchor>
    <xdr:pos x="28116069" y="22911955"/>
    <xdr:ext cx="6266089" cy="5157108"/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E8EE973-9BF3-4BC3-B620-930087CF48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zoomScale="90" zoomScaleNormal="90" workbookViewId="0"/>
  </sheetViews>
  <sheetFormatPr defaultRowHeight="14.25" x14ac:dyDescent="0.45"/>
  <cols>
    <col min="1" max="1" width="4.46484375" customWidth="1"/>
    <col min="2" max="2" width="18.06640625" style="1" customWidth="1"/>
    <col min="3" max="3" width="18.06640625" hidden="1" customWidth="1"/>
    <col min="4" max="4" width="18.06640625" customWidth="1"/>
    <col min="5" max="5" width="21.06640625" customWidth="1"/>
    <col min="6" max="8" width="8.06640625" customWidth="1"/>
    <col min="9" max="9" width="19.265625" bestFit="1" customWidth="1"/>
    <col min="10" max="10" width="13.06640625" bestFit="1" customWidth="1"/>
  </cols>
  <sheetData>
    <row r="1" spans="1:10" x14ac:dyDescent="0.45">
      <c r="A1" s="2"/>
      <c r="B1" s="78"/>
      <c r="C1" s="78"/>
      <c r="D1" s="78"/>
      <c r="E1" s="78"/>
      <c r="F1" s="78"/>
      <c r="G1" s="78"/>
      <c r="H1" s="78"/>
      <c r="I1" s="78"/>
      <c r="J1" s="78"/>
    </row>
    <row r="2" spans="1:10" x14ac:dyDescent="0.45">
      <c r="A2" s="2"/>
      <c r="B2" s="38" t="s">
        <v>6</v>
      </c>
      <c r="C2" s="38" t="s">
        <v>594</v>
      </c>
      <c r="D2" s="38" t="s">
        <v>5</v>
      </c>
      <c r="E2" s="38" t="s">
        <v>357</v>
      </c>
      <c r="F2" s="38" t="s">
        <v>0</v>
      </c>
      <c r="G2" s="38"/>
      <c r="H2" s="38"/>
      <c r="I2" s="38" t="s">
        <v>530</v>
      </c>
      <c r="J2" s="38" t="s">
        <v>531</v>
      </c>
    </row>
    <row r="3" spans="1:10" x14ac:dyDescent="0.45">
      <c r="A3" s="103"/>
      <c r="B3" s="38"/>
      <c r="C3" s="38"/>
      <c r="D3" s="38"/>
      <c r="E3" s="38"/>
      <c r="F3" s="40" t="s">
        <v>1</v>
      </c>
      <c r="G3" s="40" t="s">
        <v>2</v>
      </c>
      <c r="H3" s="40" t="s">
        <v>3</v>
      </c>
      <c r="I3" s="38"/>
      <c r="J3" s="38"/>
    </row>
    <row r="4" spans="1:10" x14ac:dyDescent="0.45">
      <c r="A4" s="103"/>
      <c r="B4" s="104" t="s">
        <v>93</v>
      </c>
      <c r="C4" s="105" t="s">
        <v>27</v>
      </c>
      <c r="D4" s="105" t="s">
        <v>27</v>
      </c>
      <c r="E4" s="105" t="s">
        <v>358</v>
      </c>
      <c r="F4" s="106" t="s">
        <v>10</v>
      </c>
      <c r="G4" s="107">
        <v>663643</v>
      </c>
      <c r="H4" s="107">
        <v>7757188</v>
      </c>
      <c r="I4" s="108">
        <v>0.56999999999999995</v>
      </c>
      <c r="J4" s="109">
        <v>43034</v>
      </c>
    </row>
    <row r="5" spans="1:10" x14ac:dyDescent="0.45">
      <c r="A5" s="103"/>
      <c r="B5" s="104"/>
      <c r="C5" s="105" t="s">
        <v>28</v>
      </c>
      <c r="D5" s="105" t="s">
        <v>28</v>
      </c>
      <c r="E5" s="105" t="s">
        <v>358</v>
      </c>
      <c r="F5" s="106" t="s">
        <v>10</v>
      </c>
      <c r="G5" s="107">
        <v>663810</v>
      </c>
      <c r="H5" s="107">
        <v>7757181</v>
      </c>
      <c r="I5" s="108">
        <v>0.65</v>
      </c>
      <c r="J5" s="109">
        <v>43034</v>
      </c>
    </row>
    <row r="6" spans="1:10" x14ac:dyDescent="0.45">
      <c r="A6" s="103"/>
      <c r="B6" s="104"/>
      <c r="C6" s="105" t="s">
        <v>29</v>
      </c>
      <c r="D6" s="105" t="s">
        <v>29</v>
      </c>
      <c r="E6" s="105" t="s">
        <v>364</v>
      </c>
      <c r="F6" s="106" t="s">
        <v>10</v>
      </c>
      <c r="G6" s="107">
        <v>663793</v>
      </c>
      <c r="H6" s="107">
        <v>7757185</v>
      </c>
      <c r="I6" s="108">
        <v>0.93</v>
      </c>
      <c r="J6" s="109">
        <v>43034</v>
      </c>
    </row>
    <row r="7" spans="1:10" x14ac:dyDescent="0.45">
      <c r="A7" s="103"/>
      <c r="B7" s="104"/>
      <c r="C7" s="105" t="s">
        <v>30</v>
      </c>
      <c r="D7" s="105" t="s">
        <v>30</v>
      </c>
      <c r="E7" s="105" t="s">
        <v>360</v>
      </c>
      <c r="F7" s="106" t="s">
        <v>10</v>
      </c>
      <c r="G7" s="107">
        <v>663744</v>
      </c>
      <c r="H7" s="107">
        <v>7757150</v>
      </c>
      <c r="I7" s="108">
        <v>0.8</v>
      </c>
      <c r="J7" s="109">
        <v>43034</v>
      </c>
    </row>
    <row r="8" spans="1:10" x14ac:dyDescent="0.45">
      <c r="A8" s="103"/>
      <c r="B8" s="104"/>
      <c r="C8" s="105" t="s">
        <v>31</v>
      </c>
      <c r="D8" s="105" t="s">
        <v>31</v>
      </c>
      <c r="E8" s="105" t="s">
        <v>9</v>
      </c>
      <c r="F8" s="106" t="s">
        <v>10</v>
      </c>
      <c r="G8" s="107">
        <v>663749</v>
      </c>
      <c r="H8" s="107">
        <v>7757149</v>
      </c>
      <c r="I8" s="108">
        <v>0.93</v>
      </c>
      <c r="J8" s="109">
        <v>43034</v>
      </c>
    </row>
    <row r="9" spans="1:10" x14ac:dyDescent="0.45">
      <c r="A9" s="103"/>
      <c r="B9" s="104"/>
      <c r="C9" s="105" t="s">
        <v>32</v>
      </c>
      <c r="D9" s="105" t="s">
        <v>32</v>
      </c>
      <c r="E9" s="105" t="s">
        <v>9</v>
      </c>
      <c r="F9" s="106" t="s">
        <v>10</v>
      </c>
      <c r="G9" s="107">
        <v>663726</v>
      </c>
      <c r="H9" s="107">
        <v>7757160</v>
      </c>
      <c r="I9" s="108">
        <v>1.07</v>
      </c>
      <c r="J9" s="109">
        <v>43034</v>
      </c>
    </row>
    <row r="10" spans="1:10" x14ac:dyDescent="0.45">
      <c r="A10" s="103"/>
      <c r="B10" s="104"/>
      <c r="C10" s="105" t="s">
        <v>33</v>
      </c>
      <c r="D10" s="105" t="s">
        <v>33</v>
      </c>
      <c r="E10" s="105" t="s">
        <v>9</v>
      </c>
      <c r="F10" s="106" t="s">
        <v>10</v>
      </c>
      <c r="G10" s="107">
        <v>663723</v>
      </c>
      <c r="H10" s="107">
        <v>7757165</v>
      </c>
      <c r="I10" s="108">
        <v>1.05</v>
      </c>
      <c r="J10" s="109">
        <v>43034</v>
      </c>
    </row>
    <row r="11" spans="1:10" x14ac:dyDescent="0.45">
      <c r="A11" s="103"/>
      <c r="B11" s="104"/>
      <c r="C11" s="105" t="s">
        <v>34</v>
      </c>
      <c r="D11" s="105" t="s">
        <v>34</v>
      </c>
      <c r="E11" s="105" t="s">
        <v>361</v>
      </c>
      <c r="F11" s="106" t="s">
        <v>10</v>
      </c>
      <c r="G11" s="107">
        <v>663715</v>
      </c>
      <c r="H11" s="107">
        <v>7757150</v>
      </c>
      <c r="I11" s="108">
        <v>0.93</v>
      </c>
      <c r="J11" s="109">
        <v>43034</v>
      </c>
    </row>
    <row r="12" spans="1:10" x14ac:dyDescent="0.45">
      <c r="A12" s="103"/>
      <c r="B12" s="104"/>
      <c r="C12" s="105" t="s">
        <v>35</v>
      </c>
      <c r="D12" s="105" t="s">
        <v>35</v>
      </c>
      <c r="E12" s="105" t="s">
        <v>365</v>
      </c>
      <c r="F12" s="106" t="s">
        <v>10</v>
      </c>
      <c r="G12" s="107">
        <v>663683</v>
      </c>
      <c r="H12" s="107">
        <v>7757131</v>
      </c>
      <c r="I12" s="108">
        <v>1.03</v>
      </c>
      <c r="J12" s="109">
        <v>43034</v>
      </c>
    </row>
    <row r="13" spans="1:10" x14ac:dyDescent="0.45">
      <c r="A13" s="103"/>
      <c r="B13" s="104"/>
      <c r="C13" s="105" t="s">
        <v>36</v>
      </c>
      <c r="D13" s="105" t="s">
        <v>36</v>
      </c>
      <c r="E13" s="105" t="s">
        <v>363</v>
      </c>
      <c r="F13" s="106" t="s">
        <v>10</v>
      </c>
      <c r="G13" s="107">
        <v>663697</v>
      </c>
      <c r="H13" s="107">
        <v>7757120</v>
      </c>
      <c r="I13" s="108">
        <v>0.4</v>
      </c>
      <c r="J13" s="109">
        <v>43034</v>
      </c>
    </row>
    <row r="14" spans="1:10" x14ac:dyDescent="0.45">
      <c r="A14" s="103"/>
      <c r="B14" s="104"/>
      <c r="C14" s="105" t="s">
        <v>37</v>
      </c>
      <c r="D14" s="105" t="s">
        <v>37</v>
      </c>
      <c r="E14" s="105" t="s">
        <v>363</v>
      </c>
      <c r="F14" s="106" t="s">
        <v>10</v>
      </c>
      <c r="G14" s="107">
        <v>663685</v>
      </c>
      <c r="H14" s="107">
        <v>7757068</v>
      </c>
      <c r="I14" s="108">
        <v>0.48</v>
      </c>
      <c r="J14" s="109">
        <v>43034</v>
      </c>
    </row>
    <row r="15" spans="1:10" x14ac:dyDescent="0.45">
      <c r="A15" s="103"/>
      <c r="B15" s="104" t="s">
        <v>94</v>
      </c>
      <c r="C15" s="105" t="s">
        <v>26</v>
      </c>
      <c r="D15" s="105" t="s">
        <v>332</v>
      </c>
      <c r="E15" s="105" t="s">
        <v>358</v>
      </c>
      <c r="F15" s="106" t="s">
        <v>10</v>
      </c>
      <c r="G15" s="107">
        <v>664706</v>
      </c>
      <c r="H15" s="107">
        <v>7757409</v>
      </c>
      <c r="I15" s="108">
        <v>0.47</v>
      </c>
      <c r="J15" s="109">
        <v>43040</v>
      </c>
    </row>
    <row r="16" spans="1:10" x14ac:dyDescent="0.45">
      <c r="A16" s="103"/>
      <c r="B16" s="104"/>
      <c r="C16" s="105" t="s">
        <v>38</v>
      </c>
      <c r="D16" s="105" t="s">
        <v>333</v>
      </c>
      <c r="E16" s="105" t="s">
        <v>359</v>
      </c>
      <c r="F16" s="106" t="s">
        <v>10</v>
      </c>
      <c r="G16" s="107">
        <v>664705</v>
      </c>
      <c r="H16" s="107">
        <v>7757413</v>
      </c>
      <c r="I16" s="108">
        <v>1.1100000000000001</v>
      </c>
      <c r="J16" s="109">
        <v>43040</v>
      </c>
    </row>
    <row r="17" spans="1:10" x14ac:dyDescent="0.45">
      <c r="A17" s="103"/>
      <c r="B17" s="104"/>
      <c r="C17" s="105" t="s">
        <v>38</v>
      </c>
      <c r="D17" s="105" t="s">
        <v>334</v>
      </c>
      <c r="E17" s="105" t="s">
        <v>359</v>
      </c>
      <c r="F17" s="106" t="s">
        <v>10</v>
      </c>
      <c r="G17" s="107">
        <v>664721</v>
      </c>
      <c r="H17" s="107">
        <v>7757410</v>
      </c>
      <c r="I17" s="108">
        <v>4.33</v>
      </c>
      <c r="J17" s="109">
        <v>43040</v>
      </c>
    </row>
    <row r="18" spans="1:10" x14ac:dyDescent="0.45">
      <c r="A18" s="103"/>
      <c r="B18" s="104"/>
      <c r="C18" s="105" t="s">
        <v>39</v>
      </c>
      <c r="D18" s="105" t="s">
        <v>335</v>
      </c>
      <c r="E18" s="105" t="s">
        <v>9</v>
      </c>
      <c r="F18" s="106" t="s">
        <v>10</v>
      </c>
      <c r="G18" s="107">
        <v>664728</v>
      </c>
      <c r="H18" s="107">
        <v>7757405</v>
      </c>
      <c r="I18" s="108">
        <v>5.01</v>
      </c>
      <c r="J18" s="109">
        <v>43040</v>
      </c>
    </row>
    <row r="19" spans="1:10" x14ac:dyDescent="0.45">
      <c r="A19" s="103"/>
      <c r="B19" s="104"/>
      <c r="C19" s="105" t="s">
        <v>40</v>
      </c>
      <c r="D19" s="105" t="s">
        <v>336</v>
      </c>
      <c r="E19" s="105" t="s">
        <v>9</v>
      </c>
      <c r="F19" s="106" t="s">
        <v>10</v>
      </c>
      <c r="G19" s="107">
        <v>664736</v>
      </c>
      <c r="H19" s="107">
        <v>7757402</v>
      </c>
      <c r="I19" s="108">
        <v>1.83</v>
      </c>
      <c r="J19" s="109">
        <v>43040</v>
      </c>
    </row>
    <row r="20" spans="1:10" x14ac:dyDescent="0.45">
      <c r="A20" s="103"/>
      <c r="B20" s="104"/>
      <c r="C20" s="105" t="s">
        <v>41</v>
      </c>
      <c r="D20" s="105" t="s">
        <v>337</v>
      </c>
      <c r="E20" s="105" t="s">
        <v>9</v>
      </c>
      <c r="F20" s="106" t="s">
        <v>10</v>
      </c>
      <c r="G20" s="107">
        <v>664727</v>
      </c>
      <c r="H20" s="107">
        <v>7757440</v>
      </c>
      <c r="I20" s="108">
        <v>2.0299999999999998</v>
      </c>
      <c r="J20" s="109">
        <v>43040</v>
      </c>
    </row>
    <row r="21" spans="1:10" x14ac:dyDescent="0.45">
      <c r="A21" s="103"/>
      <c r="B21" s="104"/>
      <c r="C21" s="105" t="s">
        <v>42</v>
      </c>
      <c r="D21" s="105" t="s">
        <v>338</v>
      </c>
      <c r="E21" s="105" t="s">
        <v>9</v>
      </c>
      <c r="F21" s="106" t="s">
        <v>10</v>
      </c>
      <c r="G21" s="107">
        <v>664742</v>
      </c>
      <c r="H21" s="107">
        <v>7757302</v>
      </c>
      <c r="I21" s="108">
        <v>0.71</v>
      </c>
      <c r="J21" s="109">
        <v>43040</v>
      </c>
    </row>
    <row r="22" spans="1:10" x14ac:dyDescent="0.45">
      <c r="A22" s="103"/>
      <c r="B22" s="104"/>
      <c r="C22" s="105" t="s">
        <v>43</v>
      </c>
      <c r="D22" s="105" t="s">
        <v>339</v>
      </c>
      <c r="E22" s="105" t="s">
        <v>361</v>
      </c>
      <c r="F22" s="106" t="s">
        <v>10</v>
      </c>
      <c r="G22" s="107">
        <v>664742</v>
      </c>
      <c r="H22" s="107">
        <v>7757373</v>
      </c>
      <c r="I22" s="108">
        <v>1.2</v>
      </c>
      <c r="J22" s="109">
        <v>43040</v>
      </c>
    </row>
    <row r="23" spans="1:10" x14ac:dyDescent="0.45">
      <c r="A23" s="103"/>
      <c r="B23" s="104"/>
      <c r="C23" s="105" t="s">
        <v>343</v>
      </c>
      <c r="D23" s="105" t="s">
        <v>340</v>
      </c>
      <c r="E23" s="105" t="s">
        <v>362</v>
      </c>
      <c r="F23" s="106" t="s">
        <v>10</v>
      </c>
      <c r="G23" s="107">
        <v>664757</v>
      </c>
      <c r="H23" s="107">
        <v>7757368</v>
      </c>
      <c r="I23" s="108">
        <v>1</v>
      </c>
      <c r="J23" s="109">
        <v>43040</v>
      </c>
    </row>
    <row r="24" spans="1:10" x14ac:dyDescent="0.45">
      <c r="A24" s="103"/>
      <c r="B24" s="104"/>
      <c r="C24" s="105" t="s">
        <v>344</v>
      </c>
      <c r="D24" s="105" t="s">
        <v>341</v>
      </c>
      <c r="E24" s="105" t="s">
        <v>362</v>
      </c>
      <c r="F24" s="106" t="s">
        <v>10</v>
      </c>
      <c r="G24" s="107">
        <v>664776</v>
      </c>
      <c r="H24" s="107">
        <v>7757362</v>
      </c>
      <c r="I24" s="108">
        <v>1.03</v>
      </c>
      <c r="J24" s="109">
        <v>43040</v>
      </c>
    </row>
    <row r="25" spans="1:10" x14ac:dyDescent="0.45">
      <c r="A25" s="103"/>
      <c r="B25" s="104"/>
      <c r="C25" s="105" t="s">
        <v>44</v>
      </c>
      <c r="D25" s="105" t="s">
        <v>342</v>
      </c>
      <c r="E25" s="105" t="s">
        <v>363</v>
      </c>
      <c r="F25" s="106" t="s">
        <v>10</v>
      </c>
      <c r="G25" s="107">
        <v>664779</v>
      </c>
      <c r="H25" s="107">
        <v>7757341</v>
      </c>
      <c r="I25" s="108">
        <v>1.83</v>
      </c>
      <c r="J25" s="109">
        <v>43040</v>
      </c>
    </row>
    <row r="26" spans="1:10" x14ac:dyDescent="0.45">
      <c r="A26" s="103"/>
      <c r="B26" s="104" t="s">
        <v>95</v>
      </c>
      <c r="C26" s="105" t="s">
        <v>54</v>
      </c>
      <c r="D26" s="105" t="s">
        <v>345</v>
      </c>
      <c r="E26" s="105" t="s">
        <v>358</v>
      </c>
      <c r="F26" s="106" t="s">
        <v>10</v>
      </c>
      <c r="G26" s="107">
        <v>664711</v>
      </c>
      <c r="H26" s="107">
        <v>7758156</v>
      </c>
      <c r="I26" s="108">
        <v>1.32</v>
      </c>
      <c r="J26" s="109">
        <v>43033</v>
      </c>
    </row>
    <row r="27" spans="1:10" x14ac:dyDescent="0.45">
      <c r="A27" s="103"/>
      <c r="B27" s="104"/>
      <c r="C27" s="105" t="s">
        <v>55</v>
      </c>
      <c r="D27" s="105" t="s">
        <v>346</v>
      </c>
      <c r="E27" s="105" t="s">
        <v>359</v>
      </c>
      <c r="F27" s="106" t="s">
        <v>10</v>
      </c>
      <c r="G27" s="107">
        <v>664742</v>
      </c>
      <c r="H27" s="107">
        <v>7758162</v>
      </c>
      <c r="I27" s="108">
        <v>1.88</v>
      </c>
      <c r="J27" s="109">
        <v>43033</v>
      </c>
    </row>
    <row r="28" spans="1:10" x14ac:dyDescent="0.45">
      <c r="A28" s="103"/>
      <c r="B28" s="104"/>
      <c r="C28" s="105" t="s">
        <v>56</v>
      </c>
      <c r="D28" s="105" t="s">
        <v>347</v>
      </c>
      <c r="E28" s="105" t="s">
        <v>360</v>
      </c>
      <c r="F28" s="106" t="s">
        <v>10</v>
      </c>
      <c r="G28" s="107">
        <v>664766</v>
      </c>
      <c r="H28" s="107">
        <v>7758125</v>
      </c>
      <c r="I28" s="108">
        <v>1.65</v>
      </c>
      <c r="J28" s="109">
        <v>43033</v>
      </c>
    </row>
    <row r="29" spans="1:10" x14ac:dyDescent="0.45">
      <c r="A29" s="103"/>
      <c r="B29" s="104"/>
      <c r="C29" s="105" t="s">
        <v>53</v>
      </c>
      <c r="D29" s="105" t="s">
        <v>348</v>
      </c>
      <c r="E29" s="105" t="s">
        <v>9</v>
      </c>
      <c r="F29" s="106" t="s">
        <v>10</v>
      </c>
      <c r="G29" s="107">
        <v>664730</v>
      </c>
      <c r="H29" s="107">
        <v>7758064</v>
      </c>
      <c r="I29" s="108">
        <v>0.77</v>
      </c>
      <c r="J29" s="109">
        <v>43033</v>
      </c>
    </row>
    <row r="30" spans="1:10" x14ac:dyDescent="0.45">
      <c r="A30" s="103"/>
      <c r="B30" s="104"/>
      <c r="C30" s="105" t="s">
        <v>52</v>
      </c>
      <c r="D30" s="105" t="s">
        <v>349</v>
      </c>
      <c r="E30" s="105" t="s">
        <v>9</v>
      </c>
      <c r="F30" s="106" t="s">
        <v>10</v>
      </c>
      <c r="G30" s="107">
        <v>664732</v>
      </c>
      <c r="H30" s="107">
        <v>7758058</v>
      </c>
      <c r="I30" s="108">
        <v>1.82</v>
      </c>
      <c r="J30" s="109">
        <v>43033</v>
      </c>
    </row>
    <row r="31" spans="1:10" x14ac:dyDescent="0.45">
      <c r="A31" s="103"/>
      <c r="B31" s="104"/>
      <c r="C31" s="105" t="s">
        <v>51</v>
      </c>
      <c r="D31" s="105" t="s">
        <v>350</v>
      </c>
      <c r="E31" s="105" t="s">
        <v>9</v>
      </c>
      <c r="F31" s="106" t="s">
        <v>10</v>
      </c>
      <c r="G31" s="107">
        <v>664729</v>
      </c>
      <c r="H31" s="107">
        <v>7758049</v>
      </c>
      <c r="I31" s="108">
        <v>0.56999999999999995</v>
      </c>
      <c r="J31" s="109">
        <v>43033</v>
      </c>
    </row>
    <row r="32" spans="1:10" x14ac:dyDescent="0.45">
      <c r="A32" s="103"/>
      <c r="B32" s="104"/>
      <c r="C32" s="105" t="s">
        <v>50</v>
      </c>
      <c r="D32" s="105" t="s">
        <v>351</v>
      </c>
      <c r="E32" s="105" t="s">
        <v>361</v>
      </c>
      <c r="F32" s="106" t="s">
        <v>10</v>
      </c>
      <c r="G32" s="107">
        <v>664727</v>
      </c>
      <c r="H32" s="107">
        <v>7758045</v>
      </c>
      <c r="I32" s="108">
        <v>1.04</v>
      </c>
      <c r="J32" s="109">
        <v>43033</v>
      </c>
    </row>
    <row r="33" spans="1:10" x14ac:dyDescent="0.45">
      <c r="A33" s="103"/>
      <c r="B33" s="104"/>
      <c r="C33" s="105" t="s">
        <v>49</v>
      </c>
      <c r="D33" s="105" t="s">
        <v>352</v>
      </c>
      <c r="E33" s="105" t="s">
        <v>362</v>
      </c>
      <c r="F33" s="106" t="s">
        <v>10</v>
      </c>
      <c r="G33" s="107">
        <v>664732</v>
      </c>
      <c r="H33" s="107">
        <v>7758030</v>
      </c>
      <c r="I33" s="108">
        <v>1.55</v>
      </c>
      <c r="J33" s="109">
        <v>43033</v>
      </c>
    </row>
    <row r="34" spans="1:10" x14ac:dyDescent="0.45">
      <c r="A34" s="103"/>
      <c r="B34" s="104"/>
      <c r="C34" s="105" t="s">
        <v>48</v>
      </c>
      <c r="D34" s="105" t="s">
        <v>48</v>
      </c>
      <c r="E34" s="105" t="s">
        <v>363</v>
      </c>
      <c r="F34" s="106" t="s">
        <v>10</v>
      </c>
      <c r="G34" s="107">
        <v>664793</v>
      </c>
      <c r="H34" s="107">
        <v>7758031</v>
      </c>
      <c r="I34" s="108">
        <v>0.46</v>
      </c>
      <c r="J34" s="109">
        <v>43033</v>
      </c>
    </row>
    <row r="35" spans="1:10" x14ac:dyDescent="0.45">
      <c r="A35" s="103"/>
      <c r="B35" s="104" t="s">
        <v>96</v>
      </c>
      <c r="C35" s="105" t="s">
        <v>57</v>
      </c>
      <c r="D35" s="105" t="s">
        <v>57</v>
      </c>
      <c r="E35" s="105" t="s">
        <v>358</v>
      </c>
      <c r="F35" s="106" t="s">
        <v>10</v>
      </c>
      <c r="G35" s="107">
        <v>664643</v>
      </c>
      <c r="H35" s="107">
        <v>7758840</v>
      </c>
      <c r="I35" s="108">
        <v>0.89</v>
      </c>
      <c r="J35" s="109">
        <v>43038</v>
      </c>
    </row>
    <row r="36" spans="1:10" x14ac:dyDescent="0.45">
      <c r="A36" s="103"/>
      <c r="B36" s="104"/>
      <c r="C36" s="105" t="s">
        <v>58</v>
      </c>
      <c r="D36" s="105" t="s">
        <v>58</v>
      </c>
      <c r="E36" s="105" t="s">
        <v>359</v>
      </c>
      <c r="F36" s="106" t="s">
        <v>10</v>
      </c>
      <c r="G36" s="107">
        <v>664689</v>
      </c>
      <c r="H36" s="107">
        <v>7758815</v>
      </c>
      <c r="I36" s="108">
        <v>4.3</v>
      </c>
      <c r="J36" s="109">
        <v>43038</v>
      </c>
    </row>
    <row r="37" spans="1:10" x14ac:dyDescent="0.45">
      <c r="A37" s="103"/>
      <c r="B37" s="104"/>
      <c r="C37" s="105" t="s">
        <v>59</v>
      </c>
      <c r="D37" s="105" t="s">
        <v>59</v>
      </c>
      <c r="E37" s="105" t="s">
        <v>359</v>
      </c>
      <c r="F37" s="106" t="s">
        <v>10</v>
      </c>
      <c r="G37" s="107">
        <v>664720</v>
      </c>
      <c r="H37" s="107">
        <v>7758835</v>
      </c>
      <c r="I37" s="108">
        <v>1.4</v>
      </c>
      <c r="J37" s="109">
        <v>43038</v>
      </c>
    </row>
    <row r="38" spans="1:10" x14ac:dyDescent="0.45">
      <c r="A38" s="103"/>
      <c r="B38" s="104"/>
      <c r="C38" s="105" t="s">
        <v>60</v>
      </c>
      <c r="D38" s="105" t="s">
        <v>60</v>
      </c>
      <c r="E38" s="105" t="s">
        <v>360</v>
      </c>
      <c r="F38" s="106" t="s">
        <v>10</v>
      </c>
      <c r="G38" s="107">
        <v>664760</v>
      </c>
      <c r="H38" s="107">
        <v>7758831</v>
      </c>
      <c r="I38" s="108">
        <v>1.5</v>
      </c>
      <c r="J38" s="109">
        <v>43038</v>
      </c>
    </row>
    <row r="39" spans="1:10" x14ac:dyDescent="0.45">
      <c r="A39" s="103"/>
      <c r="B39" s="104"/>
      <c r="C39" s="105" t="s">
        <v>61</v>
      </c>
      <c r="D39" s="105" t="s">
        <v>61</v>
      </c>
      <c r="E39" s="105" t="s">
        <v>9</v>
      </c>
      <c r="F39" s="106" t="s">
        <v>10</v>
      </c>
      <c r="G39" s="107">
        <v>664758</v>
      </c>
      <c r="H39" s="107">
        <v>7758788</v>
      </c>
      <c r="I39" s="108">
        <v>0.98</v>
      </c>
      <c r="J39" s="109">
        <v>43038</v>
      </c>
    </row>
    <row r="40" spans="1:10" x14ac:dyDescent="0.45">
      <c r="A40" s="103"/>
      <c r="B40" s="104"/>
      <c r="C40" s="105" t="s">
        <v>62</v>
      </c>
      <c r="D40" s="105" t="s">
        <v>62</v>
      </c>
      <c r="E40" s="105" t="s">
        <v>9</v>
      </c>
      <c r="F40" s="106" t="s">
        <v>10</v>
      </c>
      <c r="G40" s="107">
        <v>664764</v>
      </c>
      <c r="H40" s="107">
        <v>7758809</v>
      </c>
      <c r="I40" s="108">
        <v>0.8</v>
      </c>
      <c r="J40" s="109">
        <v>43038</v>
      </c>
    </row>
    <row r="41" spans="1:10" x14ac:dyDescent="0.45">
      <c r="A41" s="103"/>
      <c r="B41" s="104"/>
      <c r="C41" s="105" t="s">
        <v>63</v>
      </c>
      <c r="D41" s="105" t="s">
        <v>63</v>
      </c>
      <c r="E41" s="105" t="s">
        <v>361</v>
      </c>
      <c r="F41" s="106" t="s">
        <v>10</v>
      </c>
      <c r="G41" s="107">
        <v>664770</v>
      </c>
      <c r="H41" s="107">
        <v>7758813</v>
      </c>
      <c r="I41" s="108">
        <v>1.91</v>
      </c>
      <c r="J41" s="109">
        <v>43038</v>
      </c>
    </row>
    <row r="42" spans="1:10" x14ac:dyDescent="0.45">
      <c r="A42" s="103"/>
      <c r="B42" s="104"/>
      <c r="C42" s="105" t="s">
        <v>64</v>
      </c>
      <c r="D42" s="105" t="s">
        <v>64</v>
      </c>
      <c r="E42" s="105" t="s">
        <v>362</v>
      </c>
      <c r="F42" s="106" t="s">
        <v>10</v>
      </c>
      <c r="G42" s="107">
        <v>664781</v>
      </c>
      <c r="H42" s="107">
        <v>7758806</v>
      </c>
      <c r="I42" s="108">
        <v>3.4</v>
      </c>
      <c r="J42" s="109">
        <v>43038</v>
      </c>
    </row>
    <row r="43" spans="1:10" x14ac:dyDescent="0.45">
      <c r="A43" s="103"/>
      <c r="B43" s="104"/>
      <c r="C43" s="105" t="s">
        <v>65</v>
      </c>
      <c r="D43" s="105" t="s">
        <v>65</v>
      </c>
      <c r="E43" s="105" t="s">
        <v>362</v>
      </c>
      <c r="F43" s="106" t="s">
        <v>10</v>
      </c>
      <c r="G43" s="107">
        <v>664783</v>
      </c>
      <c r="H43" s="107">
        <v>7758801</v>
      </c>
      <c r="I43" s="108">
        <v>0.61</v>
      </c>
      <c r="J43" s="109">
        <v>43038</v>
      </c>
    </row>
    <row r="44" spans="1:10" x14ac:dyDescent="0.45">
      <c r="A44" s="103"/>
      <c r="B44" s="104"/>
      <c r="C44" s="105" t="s">
        <v>66</v>
      </c>
      <c r="D44" s="105" t="s">
        <v>66</v>
      </c>
      <c r="E44" s="105" t="s">
        <v>363</v>
      </c>
      <c r="F44" s="106" t="s">
        <v>10</v>
      </c>
      <c r="G44" s="107">
        <v>664802</v>
      </c>
      <c r="H44" s="107">
        <v>7758814</v>
      </c>
      <c r="I44" s="108">
        <v>0.4</v>
      </c>
      <c r="J44" s="109">
        <v>43038</v>
      </c>
    </row>
    <row r="45" spans="1:10" x14ac:dyDescent="0.45">
      <c r="A45" s="103"/>
      <c r="B45" s="104" t="s">
        <v>97</v>
      </c>
      <c r="C45" s="105" t="s">
        <v>67</v>
      </c>
      <c r="D45" s="105" t="s">
        <v>67</v>
      </c>
      <c r="E45" s="105" t="s">
        <v>358</v>
      </c>
      <c r="F45" s="106" t="s">
        <v>10</v>
      </c>
      <c r="G45" s="107">
        <v>665661</v>
      </c>
      <c r="H45" s="107">
        <v>7759430</v>
      </c>
      <c r="I45" s="108">
        <v>0.48</v>
      </c>
      <c r="J45" s="109">
        <v>43035</v>
      </c>
    </row>
    <row r="46" spans="1:10" x14ac:dyDescent="0.45">
      <c r="A46" s="103"/>
      <c r="B46" s="104"/>
      <c r="C46" s="105" t="s">
        <v>68</v>
      </c>
      <c r="D46" s="105" t="s">
        <v>68</v>
      </c>
      <c r="E46" s="105" t="s">
        <v>359</v>
      </c>
      <c r="F46" s="106" t="s">
        <v>10</v>
      </c>
      <c r="G46" s="107">
        <v>665663</v>
      </c>
      <c r="H46" s="107">
        <v>7759439</v>
      </c>
      <c r="I46" s="108">
        <v>2.0699999999999998</v>
      </c>
      <c r="J46" s="109">
        <v>43035</v>
      </c>
    </row>
    <row r="47" spans="1:10" x14ac:dyDescent="0.45">
      <c r="A47" s="103"/>
      <c r="B47" s="104"/>
      <c r="C47" s="105" t="s">
        <v>69</v>
      </c>
      <c r="D47" s="105" t="s">
        <v>69</v>
      </c>
      <c r="E47" s="105" t="s">
        <v>360</v>
      </c>
      <c r="F47" s="106" t="s">
        <v>10</v>
      </c>
      <c r="G47" s="107">
        <v>665676</v>
      </c>
      <c r="H47" s="107">
        <v>7759444</v>
      </c>
      <c r="I47" s="108">
        <v>0.92</v>
      </c>
      <c r="J47" s="109">
        <v>43035</v>
      </c>
    </row>
    <row r="48" spans="1:10" x14ac:dyDescent="0.45">
      <c r="A48" s="103"/>
      <c r="B48" s="104"/>
      <c r="C48" s="105" t="s">
        <v>70</v>
      </c>
      <c r="D48" s="105" t="s">
        <v>70</v>
      </c>
      <c r="E48" s="105" t="s">
        <v>9</v>
      </c>
      <c r="F48" s="106" t="s">
        <v>10</v>
      </c>
      <c r="G48" s="107">
        <v>669681</v>
      </c>
      <c r="H48" s="107">
        <v>7759441</v>
      </c>
      <c r="I48" s="108">
        <v>0.79</v>
      </c>
      <c r="J48" s="109">
        <v>43035</v>
      </c>
    </row>
    <row r="49" spans="1:10" x14ac:dyDescent="0.45">
      <c r="A49" s="103"/>
      <c r="B49" s="104"/>
      <c r="C49" s="105" t="s">
        <v>71</v>
      </c>
      <c r="D49" s="105" t="s">
        <v>71</v>
      </c>
      <c r="E49" s="105" t="s">
        <v>9</v>
      </c>
      <c r="F49" s="106" t="s">
        <v>10</v>
      </c>
      <c r="G49" s="107">
        <v>665688</v>
      </c>
      <c r="H49" s="107">
        <v>7759443</v>
      </c>
      <c r="I49" s="108">
        <v>0.78</v>
      </c>
      <c r="J49" s="109">
        <v>43035</v>
      </c>
    </row>
    <row r="50" spans="1:10" x14ac:dyDescent="0.45">
      <c r="A50" s="103"/>
      <c r="B50" s="104"/>
      <c r="C50" s="105" t="s">
        <v>72</v>
      </c>
      <c r="D50" s="105" t="s">
        <v>72</v>
      </c>
      <c r="E50" s="105" t="s">
        <v>9</v>
      </c>
      <c r="F50" s="106" t="s">
        <v>10</v>
      </c>
      <c r="G50" s="107">
        <v>665698</v>
      </c>
      <c r="H50" s="107">
        <v>7759448</v>
      </c>
      <c r="I50" s="108">
        <v>1.1299999999999999</v>
      </c>
      <c r="J50" s="109">
        <v>43035</v>
      </c>
    </row>
    <row r="51" spans="1:10" x14ac:dyDescent="0.45">
      <c r="A51" s="103"/>
      <c r="B51" s="104"/>
      <c r="C51" s="105" t="s">
        <v>73</v>
      </c>
      <c r="D51" s="105" t="s">
        <v>73</v>
      </c>
      <c r="E51" s="105" t="s">
        <v>361</v>
      </c>
      <c r="F51" s="106" t="s">
        <v>10</v>
      </c>
      <c r="G51" s="107">
        <v>665703</v>
      </c>
      <c r="H51" s="107">
        <v>7759434</v>
      </c>
      <c r="I51" s="108">
        <v>1.33</v>
      </c>
      <c r="J51" s="109">
        <v>43035</v>
      </c>
    </row>
    <row r="52" spans="1:10" x14ac:dyDescent="0.45">
      <c r="A52" s="103"/>
      <c r="B52" s="104"/>
      <c r="C52" s="105" t="s">
        <v>74</v>
      </c>
      <c r="D52" s="105" t="s">
        <v>74</v>
      </c>
      <c r="E52" s="105" t="s">
        <v>362</v>
      </c>
      <c r="F52" s="106" t="s">
        <v>10</v>
      </c>
      <c r="G52" s="107">
        <v>665724</v>
      </c>
      <c r="H52" s="107">
        <v>7759439</v>
      </c>
      <c r="I52" s="108">
        <v>0.32</v>
      </c>
      <c r="J52" s="109">
        <v>43035</v>
      </c>
    </row>
    <row r="53" spans="1:10" x14ac:dyDescent="0.45">
      <c r="A53" s="103"/>
      <c r="B53" s="104"/>
      <c r="C53" s="105" t="s">
        <v>366</v>
      </c>
      <c r="D53" s="105" t="s">
        <v>366</v>
      </c>
      <c r="E53" s="104" t="s">
        <v>367</v>
      </c>
      <c r="F53" s="104"/>
      <c r="G53" s="104"/>
      <c r="H53" s="104"/>
      <c r="I53" s="104"/>
      <c r="J53" s="104"/>
    </row>
    <row r="54" spans="1:10" x14ac:dyDescent="0.45">
      <c r="A54" s="103"/>
      <c r="B54" s="104" t="s">
        <v>98</v>
      </c>
      <c r="C54" s="105" t="s">
        <v>45</v>
      </c>
      <c r="D54" s="105" t="s">
        <v>353</v>
      </c>
      <c r="E54" s="105" t="s">
        <v>358</v>
      </c>
      <c r="F54" s="106" t="s">
        <v>10</v>
      </c>
      <c r="G54" s="107">
        <v>666428</v>
      </c>
      <c r="H54" s="107">
        <v>7758539</v>
      </c>
      <c r="I54" s="108">
        <v>0.78</v>
      </c>
      <c r="J54" s="109">
        <v>43041</v>
      </c>
    </row>
    <row r="55" spans="1:10" x14ac:dyDescent="0.45">
      <c r="A55" s="103"/>
      <c r="B55" s="104"/>
      <c r="C55" s="105" t="s">
        <v>46</v>
      </c>
      <c r="D55" s="105" t="s">
        <v>354</v>
      </c>
      <c r="E55" s="105" t="s">
        <v>359</v>
      </c>
      <c r="F55" s="106" t="s">
        <v>10</v>
      </c>
      <c r="G55" s="107">
        <v>666483</v>
      </c>
      <c r="H55" s="107">
        <v>7758531</v>
      </c>
      <c r="I55" s="108">
        <v>0.78</v>
      </c>
      <c r="J55" s="109">
        <v>43041</v>
      </c>
    </row>
    <row r="56" spans="1:10" x14ac:dyDescent="0.45">
      <c r="A56" s="103"/>
      <c r="B56" s="104"/>
      <c r="C56" s="105" t="s">
        <v>47</v>
      </c>
      <c r="D56" s="105" t="s">
        <v>355</v>
      </c>
      <c r="E56" s="105" t="s">
        <v>359</v>
      </c>
      <c r="F56" s="106" t="s">
        <v>10</v>
      </c>
      <c r="G56" s="107">
        <v>666512</v>
      </c>
      <c r="H56" s="107">
        <v>7758535</v>
      </c>
      <c r="I56" s="108">
        <v>1.02</v>
      </c>
      <c r="J56" s="109">
        <v>43041</v>
      </c>
    </row>
    <row r="57" spans="1:10" x14ac:dyDescent="0.45">
      <c r="A57" s="103"/>
      <c r="B57" s="104"/>
      <c r="C57" s="105" t="s">
        <v>290</v>
      </c>
      <c r="D57" s="105" t="s">
        <v>291</v>
      </c>
      <c r="E57" s="105" t="s">
        <v>360</v>
      </c>
      <c r="F57" s="106" t="s">
        <v>10</v>
      </c>
      <c r="G57" s="107">
        <v>666546</v>
      </c>
      <c r="H57" s="107">
        <v>7758936</v>
      </c>
      <c r="I57" s="108">
        <v>0.71</v>
      </c>
      <c r="J57" s="109">
        <v>43041</v>
      </c>
    </row>
    <row r="58" spans="1:10" x14ac:dyDescent="0.45">
      <c r="A58" s="103"/>
      <c r="B58" s="104"/>
      <c r="C58" s="105" t="s">
        <v>291</v>
      </c>
      <c r="D58" s="105" t="s">
        <v>292</v>
      </c>
      <c r="E58" s="105" t="s">
        <v>9</v>
      </c>
      <c r="F58" s="106" t="s">
        <v>10</v>
      </c>
      <c r="G58" s="107">
        <v>666555</v>
      </c>
      <c r="H58" s="107">
        <v>7758535</v>
      </c>
      <c r="I58" s="108">
        <v>0.5</v>
      </c>
      <c r="J58" s="109">
        <v>43041</v>
      </c>
    </row>
    <row r="59" spans="1:10" x14ac:dyDescent="0.45">
      <c r="A59" s="103"/>
      <c r="B59" s="104"/>
      <c r="C59" s="105" t="s">
        <v>292</v>
      </c>
      <c r="D59" s="105" t="s">
        <v>293</v>
      </c>
      <c r="E59" s="105" t="s">
        <v>9</v>
      </c>
      <c r="F59" s="106" t="s">
        <v>10</v>
      </c>
      <c r="G59" s="107">
        <v>666557</v>
      </c>
      <c r="H59" s="107">
        <v>7758527</v>
      </c>
      <c r="I59" s="108">
        <v>0.98</v>
      </c>
      <c r="J59" s="109">
        <v>43041</v>
      </c>
    </row>
    <row r="60" spans="1:10" x14ac:dyDescent="0.45">
      <c r="A60" s="103"/>
      <c r="B60" s="104"/>
      <c r="C60" s="105" t="s">
        <v>293</v>
      </c>
      <c r="D60" s="105" t="s">
        <v>294</v>
      </c>
      <c r="E60" s="105" t="s">
        <v>9</v>
      </c>
      <c r="F60" s="106" t="s">
        <v>10</v>
      </c>
      <c r="G60" s="107">
        <v>666561</v>
      </c>
      <c r="H60" s="107">
        <v>7758524</v>
      </c>
      <c r="I60" s="108">
        <v>0.62</v>
      </c>
      <c r="J60" s="109">
        <v>43041</v>
      </c>
    </row>
    <row r="61" spans="1:10" x14ac:dyDescent="0.45">
      <c r="A61" s="103"/>
      <c r="B61" s="104"/>
      <c r="C61" s="105" t="s">
        <v>294</v>
      </c>
      <c r="D61" s="105" t="s">
        <v>295</v>
      </c>
      <c r="E61" s="105" t="s">
        <v>361</v>
      </c>
      <c r="F61" s="106" t="s">
        <v>10</v>
      </c>
      <c r="G61" s="107">
        <v>666568</v>
      </c>
      <c r="H61" s="107">
        <v>7758522</v>
      </c>
      <c r="I61" s="108">
        <v>0.52</v>
      </c>
      <c r="J61" s="109">
        <v>43041</v>
      </c>
    </row>
    <row r="62" spans="1:10" x14ac:dyDescent="0.45">
      <c r="A62" s="103"/>
      <c r="B62" s="104"/>
      <c r="C62" s="105" t="s">
        <v>295</v>
      </c>
      <c r="D62" s="105" t="s">
        <v>296</v>
      </c>
      <c r="E62" s="105" t="s">
        <v>362</v>
      </c>
      <c r="F62" s="106" t="s">
        <v>10</v>
      </c>
      <c r="G62" s="107">
        <v>666585</v>
      </c>
      <c r="H62" s="107">
        <v>7758494</v>
      </c>
      <c r="I62" s="108">
        <v>1.34</v>
      </c>
      <c r="J62" s="109">
        <v>43041</v>
      </c>
    </row>
    <row r="63" spans="1:10" x14ac:dyDescent="0.45">
      <c r="A63" s="2"/>
      <c r="B63" s="104"/>
      <c r="C63" s="105" t="s">
        <v>296</v>
      </c>
      <c r="D63" s="105" t="s">
        <v>297</v>
      </c>
      <c r="E63" s="105" t="s">
        <v>362</v>
      </c>
      <c r="F63" s="106" t="s">
        <v>10</v>
      </c>
      <c r="G63" s="107">
        <v>666578</v>
      </c>
      <c r="H63" s="107">
        <v>7758485</v>
      </c>
      <c r="I63" s="108">
        <v>0.38</v>
      </c>
      <c r="J63" s="109">
        <v>43041</v>
      </c>
    </row>
    <row r="64" spans="1:10" x14ac:dyDescent="0.45">
      <c r="A64" s="2"/>
      <c r="B64" s="104"/>
      <c r="C64" s="105" t="s">
        <v>297</v>
      </c>
      <c r="D64" s="105" t="s">
        <v>356</v>
      </c>
      <c r="E64" s="105" t="s">
        <v>363</v>
      </c>
      <c r="F64" s="106" t="s">
        <v>10</v>
      </c>
      <c r="G64" s="107">
        <v>666581</v>
      </c>
      <c r="H64" s="107">
        <v>7758461</v>
      </c>
      <c r="I64" s="108">
        <v>0.51</v>
      </c>
      <c r="J64" s="109">
        <v>43041</v>
      </c>
    </row>
    <row r="65" spans="1:10" x14ac:dyDescent="0.45">
      <c r="A65" s="2"/>
      <c r="B65" s="104" t="s">
        <v>110</v>
      </c>
      <c r="C65" s="105" t="s">
        <v>266</v>
      </c>
      <c r="D65" s="105" t="s">
        <v>266</v>
      </c>
      <c r="E65" s="105" t="s">
        <v>358</v>
      </c>
      <c r="F65" s="105" t="s">
        <v>10</v>
      </c>
      <c r="G65" s="110">
        <v>666212</v>
      </c>
      <c r="H65" s="110">
        <v>7759037</v>
      </c>
      <c r="I65" s="108">
        <v>0.66</v>
      </c>
      <c r="J65" s="109">
        <v>43047</v>
      </c>
    </row>
    <row r="66" spans="1:10" x14ac:dyDescent="0.45">
      <c r="A66" s="2"/>
      <c r="B66" s="104"/>
      <c r="C66" s="105" t="s">
        <v>267</v>
      </c>
      <c r="D66" s="105" t="s">
        <v>267</v>
      </c>
      <c r="E66" s="105" t="s">
        <v>359</v>
      </c>
      <c r="F66" s="105" t="s">
        <v>10</v>
      </c>
      <c r="G66" s="110">
        <v>666338</v>
      </c>
      <c r="H66" s="110">
        <v>7759028</v>
      </c>
      <c r="I66" s="108">
        <v>2.02</v>
      </c>
      <c r="J66" s="109">
        <v>43047</v>
      </c>
    </row>
    <row r="67" spans="1:10" x14ac:dyDescent="0.45">
      <c r="A67" s="2"/>
      <c r="B67" s="104"/>
      <c r="C67" s="105" t="s">
        <v>268</v>
      </c>
      <c r="D67" s="105" t="s">
        <v>268</v>
      </c>
      <c r="E67" s="105" t="s">
        <v>359</v>
      </c>
      <c r="F67" s="105" t="s">
        <v>10</v>
      </c>
      <c r="G67" s="110">
        <v>666262</v>
      </c>
      <c r="H67" s="110">
        <v>7759031</v>
      </c>
      <c r="I67" s="108">
        <v>1.55</v>
      </c>
      <c r="J67" s="109">
        <v>43047</v>
      </c>
    </row>
    <row r="68" spans="1:10" x14ac:dyDescent="0.45">
      <c r="A68" s="2"/>
      <c r="B68" s="104"/>
      <c r="C68" s="105" t="s">
        <v>269</v>
      </c>
      <c r="D68" s="105" t="s">
        <v>269</v>
      </c>
      <c r="E68" s="105" t="s">
        <v>359</v>
      </c>
      <c r="F68" s="105" t="s">
        <v>10</v>
      </c>
      <c r="G68" s="110">
        <v>666289</v>
      </c>
      <c r="H68" s="110">
        <v>7759038</v>
      </c>
      <c r="I68" s="108">
        <v>0.51</v>
      </c>
      <c r="J68" s="109">
        <v>43047</v>
      </c>
    </row>
    <row r="69" spans="1:10" x14ac:dyDescent="0.45">
      <c r="A69" s="2"/>
      <c r="B69" s="104"/>
      <c r="C69" s="105" t="s">
        <v>270</v>
      </c>
      <c r="D69" s="105" t="s">
        <v>270</v>
      </c>
      <c r="E69" s="105" t="s">
        <v>359</v>
      </c>
      <c r="F69" s="105" t="s">
        <v>10</v>
      </c>
      <c r="G69" s="110">
        <v>666305</v>
      </c>
      <c r="H69" s="110">
        <v>7759041</v>
      </c>
      <c r="I69" s="108">
        <v>1.03</v>
      </c>
      <c r="J69" s="109">
        <v>43047</v>
      </c>
    </row>
    <row r="70" spans="1:10" x14ac:dyDescent="0.45">
      <c r="A70" s="2"/>
      <c r="B70" s="104"/>
      <c r="C70" s="105" t="s">
        <v>271</v>
      </c>
      <c r="D70" s="105" t="s">
        <v>271</v>
      </c>
      <c r="E70" s="105" t="s">
        <v>360</v>
      </c>
      <c r="F70" s="105" t="s">
        <v>10</v>
      </c>
      <c r="G70" s="110">
        <v>666329</v>
      </c>
      <c r="H70" s="110">
        <v>7759037</v>
      </c>
      <c r="I70" s="108">
        <v>0.67</v>
      </c>
      <c r="J70" s="109">
        <v>43047</v>
      </c>
    </row>
    <row r="71" spans="1:10" x14ac:dyDescent="0.45">
      <c r="A71" s="2"/>
      <c r="B71" s="104"/>
      <c r="C71" s="105" t="s">
        <v>272</v>
      </c>
      <c r="D71" s="105" t="s">
        <v>272</v>
      </c>
      <c r="E71" s="105" t="s">
        <v>9</v>
      </c>
      <c r="F71" s="105" t="s">
        <v>10</v>
      </c>
      <c r="G71" s="110">
        <v>666338</v>
      </c>
      <c r="H71" s="110">
        <v>7759045</v>
      </c>
      <c r="I71" s="108">
        <v>0.95</v>
      </c>
      <c r="J71" s="109">
        <v>43047</v>
      </c>
    </row>
    <row r="72" spans="1:10" x14ac:dyDescent="0.45">
      <c r="A72" s="2"/>
      <c r="B72" s="104"/>
      <c r="C72" s="105" t="s">
        <v>273</v>
      </c>
      <c r="D72" s="105" t="s">
        <v>273</v>
      </c>
      <c r="E72" s="105" t="s">
        <v>9</v>
      </c>
      <c r="F72" s="105" t="s">
        <v>10</v>
      </c>
      <c r="G72" s="110">
        <v>666342</v>
      </c>
      <c r="H72" s="110">
        <v>7759039</v>
      </c>
      <c r="I72" s="108">
        <v>0.85</v>
      </c>
      <c r="J72" s="109">
        <v>43047</v>
      </c>
    </row>
    <row r="73" spans="1:10" x14ac:dyDescent="0.45">
      <c r="A73" s="2"/>
      <c r="B73" s="104"/>
      <c r="C73" s="105" t="s">
        <v>274</v>
      </c>
      <c r="D73" s="105" t="s">
        <v>274</v>
      </c>
      <c r="E73" s="105" t="s">
        <v>9</v>
      </c>
      <c r="F73" s="105" t="s">
        <v>10</v>
      </c>
      <c r="G73" s="110">
        <v>666345</v>
      </c>
      <c r="H73" s="110">
        <v>7759029</v>
      </c>
      <c r="I73" s="108">
        <v>1.06</v>
      </c>
      <c r="J73" s="109">
        <v>43047</v>
      </c>
    </row>
    <row r="74" spans="1:10" x14ac:dyDescent="0.45">
      <c r="A74" s="2"/>
      <c r="B74" s="104"/>
      <c r="C74" s="105" t="s">
        <v>275</v>
      </c>
      <c r="D74" s="105" t="s">
        <v>275</v>
      </c>
      <c r="E74" s="105" t="s">
        <v>361</v>
      </c>
      <c r="F74" s="105" t="s">
        <v>10</v>
      </c>
      <c r="G74" s="110">
        <v>666357</v>
      </c>
      <c r="H74" s="110">
        <v>7759029</v>
      </c>
      <c r="I74" s="108">
        <v>1.1399999999999999</v>
      </c>
      <c r="J74" s="109">
        <v>43047</v>
      </c>
    </row>
    <row r="75" spans="1:10" x14ac:dyDescent="0.45">
      <c r="A75" s="2"/>
      <c r="B75" s="104"/>
      <c r="C75" s="105" t="s">
        <v>276</v>
      </c>
      <c r="D75" s="105" t="s">
        <v>276</v>
      </c>
      <c r="E75" s="105" t="s">
        <v>362</v>
      </c>
      <c r="F75" s="105" t="s">
        <v>10</v>
      </c>
      <c r="G75" s="110">
        <v>666365</v>
      </c>
      <c r="H75" s="110">
        <v>7759034</v>
      </c>
      <c r="I75" s="108">
        <v>0.61</v>
      </c>
      <c r="J75" s="109">
        <v>43047</v>
      </c>
    </row>
    <row r="76" spans="1:10" x14ac:dyDescent="0.45">
      <c r="A76" s="2"/>
      <c r="B76" s="104"/>
      <c r="C76" s="105" t="s">
        <v>277</v>
      </c>
      <c r="D76" s="105" t="s">
        <v>277</v>
      </c>
      <c r="E76" s="105" t="s">
        <v>363</v>
      </c>
      <c r="F76" s="105" t="s">
        <v>10</v>
      </c>
      <c r="G76" s="110">
        <v>666374</v>
      </c>
      <c r="H76" s="110">
        <v>7759048</v>
      </c>
      <c r="I76" s="108">
        <v>0.43</v>
      </c>
      <c r="J76" s="109">
        <v>43047</v>
      </c>
    </row>
    <row r="77" spans="1:10" x14ac:dyDescent="0.45">
      <c r="A77" s="2"/>
      <c r="B77" s="104" t="s">
        <v>111</v>
      </c>
      <c r="C77" s="105" t="s">
        <v>278</v>
      </c>
      <c r="D77" s="105" t="s">
        <v>278</v>
      </c>
      <c r="E77" s="105" t="s">
        <v>358</v>
      </c>
      <c r="F77" s="105" t="s">
        <v>10</v>
      </c>
      <c r="G77" s="110">
        <v>665831</v>
      </c>
      <c r="H77" s="110">
        <v>7760329</v>
      </c>
      <c r="I77" s="108">
        <v>0.52</v>
      </c>
      <c r="J77" s="109">
        <v>43410</v>
      </c>
    </row>
    <row r="78" spans="1:10" x14ac:dyDescent="0.45">
      <c r="A78" s="2"/>
      <c r="B78" s="104"/>
      <c r="C78" s="105" t="s">
        <v>279</v>
      </c>
      <c r="D78" s="105" t="s">
        <v>279</v>
      </c>
      <c r="E78" s="105" t="s">
        <v>359</v>
      </c>
      <c r="F78" s="105" t="s">
        <v>10</v>
      </c>
      <c r="G78" s="110">
        <v>665830</v>
      </c>
      <c r="H78" s="110">
        <v>7760309</v>
      </c>
      <c r="I78" s="108">
        <v>2.0299999999999998</v>
      </c>
      <c r="J78" s="109">
        <v>43410</v>
      </c>
    </row>
    <row r="79" spans="1:10" x14ac:dyDescent="0.45">
      <c r="A79" s="2"/>
      <c r="B79" s="104"/>
      <c r="C79" s="105" t="s">
        <v>280</v>
      </c>
      <c r="D79" s="105" t="s">
        <v>280</v>
      </c>
      <c r="E79" s="105" t="s">
        <v>359</v>
      </c>
      <c r="F79" s="105" t="s">
        <v>10</v>
      </c>
      <c r="G79" s="110">
        <v>665854</v>
      </c>
      <c r="H79" s="110">
        <v>7760307</v>
      </c>
      <c r="I79" s="108">
        <v>4.1100000000000003</v>
      </c>
      <c r="J79" s="109">
        <v>43410</v>
      </c>
    </row>
    <row r="80" spans="1:10" x14ac:dyDescent="0.45">
      <c r="A80" s="2"/>
      <c r="B80" s="104"/>
      <c r="C80" s="105" t="s">
        <v>281</v>
      </c>
      <c r="D80" s="105" t="s">
        <v>281</v>
      </c>
      <c r="E80" s="105" t="s">
        <v>359</v>
      </c>
      <c r="F80" s="105" t="s">
        <v>10</v>
      </c>
      <c r="G80" s="110">
        <v>665902</v>
      </c>
      <c r="H80" s="110">
        <v>7760301</v>
      </c>
      <c r="I80" s="108">
        <v>3.14</v>
      </c>
      <c r="J80" s="109">
        <v>43410</v>
      </c>
    </row>
    <row r="81" spans="1:10" x14ac:dyDescent="0.45">
      <c r="A81" s="2"/>
      <c r="B81" s="104"/>
      <c r="C81" s="105" t="s">
        <v>282</v>
      </c>
      <c r="D81" s="105" t="s">
        <v>282</v>
      </c>
      <c r="E81" s="105" t="s">
        <v>360</v>
      </c>
      <c r="F81" s="105" t="s">
        <v>10</v>
      </c>
      <c r="G81" s="110">
        <v>665955</v>
      </c>
      <c r="H81" s="110">
        <v>7760309</v>
      </c>
      <c r="I81" s="108">
        <v>2.0299999999999998</v>
      </c>
      <c r="J81" s="109">
        <v>43410</v>
      </c>
    </row>
    <row r="82" spans="1:10" x14ac:dyDescent="0.45">
      <c r="A82" s="2"/>
      <c r="B82" s="104"/>
      <c r="C82" s="105" t="s">
        <v>283</v>
      </c>
      <c r="D82" s="105" t="s">
        <v>283</v>
      </c>
      <c r="E82" s="105" t="s">
        <v>9</v>
      </c>
      <c r="F82" s="105" t="s">
        <v>10</v>
      </c>
      <c r="G82" s="110">
        <v>665974</v>
      </c>
      <c r="H82" s="110">
        <v>7760301</v>
      </c>
      <c r="I82" s="108">
        <v>2.7</v>
      </c>
      <c r="J82" s="109">
        <v>43410</v>
      </c>
    </row>
    <row r="83" spans="1:10" x14ac:dyDescent="0.45">
      <c r="A83" s="2"/>
      <c r="B83" s="104"/>
      <c r="C83" s="105" t="s">
        <v>284</v>
      </c>
      <c r="D83" s="105" t="s">
        <v>284</v>
      </c>
      <c r="E83" s="105" t="s">
        <v>9</v>
      </c>
      <c r="F83" s="105" t="s">
        <v>10</v>
      </c>
      <c r="G83" s="110">
        <v>665975</v>
      </c>
      <c r="H83" s="110">
        <v>7760295</v>
      </c>
      <c r="I83" s="108">
        <v>3.16</v>
      </c>
      <c r="J83" s="109">
        <v>43410</v>
      </c>
    </row>
    <row r="84" spans="1:10" x14ac:dyDescent="0.45">
      <c r="A84" s="2"/>
      <c r="B84" s="104"/>
      <c r="C84" s="105" t="s">
        <v>285</v>
      </c>
      <c r="D84" s="105" t="s">
        <v>285</v>
      </c>
      <c r="E84" s="105" t="s">
        <v>9</v>
      </c>
      <c r="F84" s="105" t="s">
        <v>10</v>
      </c>
      <c r="G84" s="110">
        <v>665983</v>
      </c>
      <c r="H84" s="110">
        <v>7760291</v>
      </c>
      <c r="I84" s="108">
        <v>2.2000000000000002</v>
      </c>
      <c r="J84" s="109">
        <v>43410</v>
      </c>
    </row>
    <row r="85" spans="1:10" x14ac:dyDescent="0.45">
      <c r="A85" s="2"/>
      <c r="B85" s="104"/>
      <c r="C85" s="105" t="s">
        <v>286</v>
      </c>
      <c r="D85" s="105" t="s">
        <v>286</v>
      </c>
      <c r="E85" s="105" t="s">
        <v>361</v>
      </c>
      <c r="F85" s="105" t="s">
        <v>10</v>
      </c>
      <c r="G85" s="110">
        <v>665994</v>
      </c>
      <c r="H85" s="110">
        <v>7760287</v>
      </c>
      <c r="I85" s="108">
        <v>3.4</v>
      </c>
      <c r="J85" s="109">
        <v>43410</v>
      </c>
    </row>
    <row r="86" spans="1:10" x14ac:dyDescent="0.45">
      <c r="A86" s="2"/>
      <c r="B86" s="104"/>
      <c r="C86" s="105" t="s">
        <v>287</v>
      </c>
      <c r="D86" s="105" t="s">
        <v>287</v>
      </c>
      <c r="E86" s="105" t="s">
        <v>362</v>
      </c>
      <c r="F86" s="105" t="s">
        <v>10</v>
      </c>
      <c r="G86" s="110">
        <v>666008</v>
      </c>
      <c r="H86" s="110">
        <v>7760272</v>
      </c>
      <c r="I86" s="108">
        <v>3.7</v>
      </c>
      <c r="J86" s="109">
        <v>43410</v>
      </c>
    </row>
    <row r="87" spans="1:10" x14ac:dyDescent="0.45">
      <c r="A87" s="2"/>
      <c r="B87" s="104"/>
      <c r="C87" s="105" t="s">
        <v>288</v>
      </c>
      <c r="D87" s="105" t="s">
        <v>288</v>
      </c>
      <c r="E87" s="105" t="s">
        <v>362</v>
      </c>
      <c r="F87" s="105" t="s">
        <v>10</v>
      </c>
      <c r="G87" s="110">
        <v>666034</v>
      </c>
      <c r="H87" s="110">
        <v>7760252</v>
      </c>
      <c r="I87" s="108">
        <v>1.1100000000000001</v>
      </c>
      <c r="J87" s="109">
        <v>43410</v>
      </c>
    </row>
    <row r="88" spans="1:10" x14ac:dyDescent="0.45">
      <c r="A88" s="2"/>
      <c r="B88" s="104"/>
      <c r="C88" s="105" t="s">
        <v>289</v>
      </c>
      <c r="D88" s="105" t="s">
        <v>289</v>
      </c>
      <c r="E88" s="105" t="s">
        <v>363</v>
      </c>
      <c r="F88" s="105" t="s">
        <v>10</v>
      </c>
      <c r="G88" s="110">
        <v>666034</v>
      </c>
      <c r="H88" s="110">
        <v>7760232</v>
      </c>
      <c r="I88" s="108">
        <v>0.72</v>
      </c>
      <c r="J88" s="109">
        <v>43410</v>
      </c>
    </row>
    <row r="89" spans="1:10" x14ac:dyDescent="0.45">
      <c r="A89" s="2"/>
      <c r="B89" s="104" t="s">
        <v>109</v>
      </c>
      <c r="C89" s="105" t="s">
        <v>99</v>
      </c>
      <c r="D89" s="105" t="s">
        <v>99</v>
      </c>
      <c r="E89" s="105" t="s">
        <v>358</v>
      </c>
      <c r="F89" s="106" t="s">
        <v>10</v>
      </c>
      <c r="G89" s="107">
        <v>666076</v>
      </c>
      <c r="H89" s="107">
        <v>7761006</v>
      </c>
      <c r="I89" s="108">
        <v>0.5</v>
      </c>
      <c r="J89" s="109">
        <v>43039</v>
      </c>
    </row>
    <row r="90" spans="1:10" x14ac:dyDescent="0.45">
      <c r="A90" s="2"/>
      <c r="B90" s="104"/>
      <c r="C90" s="105" t="s">
        <v>100</v>
      </c>
      <c r="D90" s="105" t="s">
        <v>100</v>
      </c>
      <c r="E90" s="105" t="s">
        <v>359</v>
      </c>
      <c r="F90" s="106" t="s">
        <v>10</v>
      </c>
      <c r="G90" s="107">
        <v>666095</v>
      </c>
      <c r="H90" s="107">
        <v>7760982</v>
      </c>
      <c r="I90" s="108">
        <v>1.47</v>
      </c>
      <c r="J90" s="109">
        <v>43039</v>
      </c>
    </row>
    <row r="91" spans="1:10" x14ac:dyDescent="0.45">
      <c r="A91" s="2"/>
      <c r="B91" s="104"/>
      <c r="C91" s="105" t="s">
        <v>101</v>
      </c>
      <c r="D91" s="105" t="s">
        <v>101</v>
      </c>
      <c r="E91" s="105" t="s">
        <v>359</v>
      </c>
      <c r="F91" s="106" t="s">
        <v>10</v>
      </c>
      <c r="G91" s="107">
        <v>666095</v>
      </c>
      <c r="H91" s="107">
        <v>7760968</v>
      </c>
      <c r="I91" s="108">
        <v>1.7</v>
      </c>
      <c r="J91" s="109">
        <v>43039</v>
      </c>
    </row>
    <row r="92" spans="1:10" x14ac:dyDescent="0.45">
      <c r="A92" s="2"/>
      <c r="B92" s="104"/>
      <c r="C92" s="105" t="s">
        <v>102</v>
      </c>
      <c r="D92" s="105" t="s">
        <v>102</v>
      </c>
      <c r="E92" s="105" t="s">
        <v>360</v>
      </c>
      <c r="F92" s="106" t="s">
        <v>10</v>
      </c>
      <c r="G92" s="107">
        <v>666121</v>
      </c>
      <c r="H92" s="107">
        <v>7760975</v>
      </c>
      <c r="I92" s="108">
        <v>1.78</v>
      </c>
      <c r="J92" s="109">
        <v>43039</v>
      </c>
    </row>
    <row r="93" spans="1:10" x14ac:dyDescent="0.45">
      <c r="A93" s="2"/>
      <c r="B93" s="104"/>
      <c r="C93" s="105" t="s">
        <v>103</v>
      </c>
      <c r="D93" s="105" t="s">
        <v>103</v>
      </c>
      <c r="E93" s="105" t="s">
        <v>9</v>
      </c>
      <c r="F93" s="106" t="s">
        <v>10</v>
      </c>
      <c r="G93" s="107">
        <v>666097</v>
      </c>
      <c r="H93" s="107">
        <v>7760957</v>
      </c>
      <c r="I93" s="108">
        <v>3.1</v>
      </c>
      <c r="J93" s="109">
        <v>43039</v>
      </c>
    </row>
    <row r="94" spans="1:10" x14ac:dyDescent="0.45">
      <c r="A94" s="2"/>
      <c r="B94" s="104"/>
      <c r="C94" s="105" t="s">
        <v>108</v>
      </c>
      <c r="D94" s="105" t="s">
        <v>108</v>
      </c>
      <c r="E94" s="105" t="s">
        <v>9</v>
      </c>
      <c r="F94" s="106" t="s">
        <v>10</v>
      </c>
      <c r="G94" s="107">
        <v>666132</v>
      </c>
      <c r="H94" s="107">
        <v>7760971</v>
      </c>
      <c r="I94" s="108">
        <v>3.73</v>
      </c>
      <c r="J94" s="109">
        <v>43039</v>
      </c>
    </row>
    <row r="95" spans="1:10" x14ac:dyDescent="0.45">
      <c r="A95" s="2"/>
      <c r="B95" s="104"/>
      <c r="C95" s="105" t="s">
        <v>104</v>
      </c>
      <c r="D95" s="105" t="s">
        <v>104</v>
      </c>
      <c r="E95" s="105" t="s">
        <v>9</v>
      </c>
      <c r="F95" s="106" t="s">
        <v>10</v>
      </c>
      <c r="G95" s="107">
        <v>666152</v>
      </c>
      <c r="H95" s="107">
        <v>7760987</v>
      </c>
      <c r="I95" s="108">
        <v>3</v>
      </c>
      <c r="J95" s="109">
        <v>43039</v>
      </c>
    </row>
    <row r="96" spans="1:10" x14ac:dyDescent="0.45">
      <c r="A96" s="2"/>
      <c r="B96" s="104"/>
      <c r="C96" s="105" t="s">
        <v>105</v>
      </c>
      <c r="D96" s="105" t="s">
        <v>105</v>
      </c>
      <c r="E96" s="105" t="s">
        <v>361</v>
      </c>
      <c r="F96" s="106" t="s">
        <v>10</v>
      </c>
      <c r="G96" s="107">
        <v>666167</v>
      </c>
      <c r="H96" s="107">
        <v>7760978</v>
      </c>
      <c r="I96" s="108">
        <v>0.96</v>
      </c>
      <c r="J96" s="109">
        <v>43039</v>
      </c>
    </row>
    <row r="97" spans="1:10" x14ac:dyDescent="0.45">
      <c r="A97" s="2"/>
      <c r="B97" s="104"/>
      <c r="C97" s="105" t="s">
        <v>106</v>
      </c>
      <c r="D97" s="105" t="s">
        <v>106</v>
      </c>
      <c r="E97" s="105" t="s">
        <v>363</v>
      </c>
      <c r="F97" s="106" t="s">
        <v>10</v>
      </c>
      <c r="G97" s="107">
        <v>666180</v>
      </c>
      <c r="H97" s="107">
        <v>7760954</v>
      </c>
      <c r="I97" s="108">
        <v>0.4</v>
      </c>
      <c r="J97" s="109">
        <v>43039</v>
      </c>
    </row>
    <row r="98" spans="1:10" x14ac:dyDescent="0.45">
      <c r="A98" s="2"/>
      <c r="B98" s="104"/>
      <c r="C98" s="105" t="s">
        <v>107</v>
      </c>
      <c r="D98" s="105" t="s">
        <v>107</v>
      </c>
      <c r="E98" s="105" t="s">
        <v>363</v>
      </c>
      <c r="F98" s="106" t="s">
        <v>10</v>
      </c>
      <c r="G98" s="111">
        <v>666180</v>
      </c>
      <c r="H98" s="111">
        <v>7760926</v>
      </c>
      <c r="I98" s="108">
        <v>0.67</v>
      </c>
      <c r="J98" s="109">
        <v>43039</v>
      </c>
    </row>
    <row r="99" spans="1:10" x14ac:dyDescent="0.45">
      <c r="A99" s="2"/>
      <c r="B99" s="104" t="s">
        <v>112</v>
      </c>
      <c r="C99" s="105" t="s">
        <v>298</v>
      </c>
      <c r="D99" s="105" t="s">
        <v>298</v>
      </c>
      <c r="E99" s="105" t="s">
        <v>358</v>
      </c>
      <c r="F99" s="106" t="s">
        <v>10</v>
      </c>
      <c r="G99" s="107">
        <v>666693</v>
      </c>
      <c r="H99" s="107">
        <v>7760966</v>
      </c>
      <c r="I99" s="108">
        <v>1.08</v>
      </c>
      <c r="J99" s="109">
        <v>43411</v>
      </c>
    </row>
    <row r="100" spans="1:10" x14ac:dyDescent="0.45">
      <c r="A100" s="2"/>
      <c r="B100" s="104"/>
      <c r="C100" s="105" t="s">
        <v>299</v>
      </c>
      <c r="D100" s="105" t="s">
        <v>299</v>
      </c>
      <c r="E100" s="105" t="s">
        <v>359</v>
      </c>
      <c r="F100" s="106" t="s">
        <v>10</v>
      </c>
      <c r="G100" s="107">
        <v>666726</v>
      </c>
      <c r="H100" s="107">
        <v>7760943</v>
      </c>
      <c r="I100" s="108">
        <v>2.44</v>
      </c>
      <c r="J100" s="109">
        <v>43411</v>
      </c>
    </row>
    <row r="101" spans="1:10" x14ac:dyDescent="0.45">
      <c r="A101" s="2"/>
      <c r="B101" s="104"/>
      <c r="C101" s="105" t="s">
        <v>300</v>
      </c>
      <c r="D101" s="105" t="s">
        <v>300</v>
      </c>
      <c r="E101" s="105" t="s">
        <v>359</v>
      </c>
      <c r="F101" s="106" t="s">
        <v>10</v>
      </c>
      <c r="G101" s="107">
        <v>666739</v>
      </c>
      <c r="H101" s="107">
        <v>7760911</v>
      </c>
      <c r="I101" s="108">
        <v>2.04</v>
      </c>
      <c r="J101" s="109">
        <v>43411</v>
      </c>
    </row>
    <row r="102" spans="1:10" x14ac:dyDescent="0.45">
      <c r="A102" s="2"/>
      <c r="B102" s="104"/>
      <c r="C102" s="105" t="s">
        <v>301</v>
      </c>
      <c r="D102" s="105" t="s">
        <v>301</v>
      </c>
      <c r="E102" s="105" t="s">
        <v>360</v>
      </c>
      <c r="F102" s="106" t="s">
        <v>10</v>
      </c>
      <c r="G102" s="107">
        <v>666747</v>
      </c>
      <c r="H102" s="107">
        <v>7760884</v>
      </c>
      <c r="I102" s="108">
        <v>3.05</v>
      </c>
      <c r="J102" s="109">
        <v>43411</v>
      </c>
    </row>
    <row r="103" spans="1:10" x14ac:dyDescent="0.45">
      <c r="A103" s="2"/>
      <c r="B103" s="104"/>
      <c r="C103" s="105" t="s">
        <v>302</v>
      </c>
      <c r="D103" s="105" t="s">
        <v>302</v>
      </c>
      <c r="E103" s="105" t="s">
        <v>9</v>
      </c>
      <c r="F103" s="106" t="s">
        <v>10</v>
      </c>
      <c r="G103" s="107">
        <v>666748</v>
      </c>
      <c r="H103" s="107">
        <v>7760875</v>
      </c>
      <c r="I103" s="108">
        <v>2.37</v>
      </c>
      <c r="J103" s="109">
        <v>43411</v>
      </c>
    </row>
    <row r="104" spans="1:10" x14ac:dyDescent="0.45">
      <c r="A104" s="2"/>
      <c r="B104" s="104"/>
      <c r="C104" s="105" t="s">
        <v>303</v>
      </c>
      <c r="D104" s="105" t="s">
        <v>303</v>
      </c>
      <c r="E104" s="105" t="s">
        <v>9</v>
      </c>
      <c r="F104" s="106" t="s">
        <v>10</v>
      </c>
      <c r="G104" s="107">
        <v>666749</v>
      </c>
      <c r="H104" s="107">
        <v>7760872</v>
      </c>
      <c r="I104" s="108">
        <v>1.55</v>
      </c>
      <c r="J104" s="109">
        <v>43411</v>
      </c>
    </row>
    <row r="105" spans="1:10" x14ac:dyDescent="0.45">
      <c r="A105" s="2"/>
      <c r="B105" s="104"/>
      <c r="C105" s="105" t="s">
        <v>304</v>
      </c>
      <c r="D105" s="105" t="s">
        <v>304</v>
      </c>
      <c r="E105" s="105" t="s">
        <v>9</v>
      </c>
      <c r="F105" s="106" t="s">
        <v>10</v>
      </c>
      <c r="G105" s="107">
        <v>666750</v>
      </c>
      <c r="H105" s="107">
        <v>7760866</v>
      </c>
      <c r="I105" s="108">
        <v>1.55</v>
      </c>
      <c r="J105" s="109">
        <v>43411</v>
      </c>
    </row>
    <row r="106" spans="1:10" x14ac:dyDescent="0.45">
      <c r="A106" s="2"/>
      <c r="B106" s="104"/>
      <c r="C106" s="105" t="s">
        <v>305</v>
      </c>
      <c r="D106" s="105" t="s">
        <v>305</v>
      </c>
      <c r="E106" s="105" t="s">
        <v>361</v>
      </c>
      <c r="F106" s="106" t="s">
        <v>10</v>
      </c>
      <c r="G106" s="107">
        <v>666759</v>
      </c>
      <c r="H106" s="107">
        <v>7760865</v>
      </c>
      <c r="I106" s="108">
        <v>1.5</v>
      </c>
      <c r="J106" s="109">
        <v>43411</v>
      </c>
    </row>
    <row r="107" spans="1:10" x14ac:dyDescent="0.45">
      <c r="A107" s="2"/>
      <c r="B107" s="104"/>
      <c r="C107" s="105" t="s">
        <v>306</v>
      </c>
      <c r="D107" s="105" t="s">
        <v>306</v>
      </c>
      <c r="E107" s="105" t="s">
        <v>362</v>
      </c>
      <c r="F107" s="106" t="s">
        <v>10</v>
      </c>
      <c r="G107" s="107">
        <v>666770</v>
      </c>
      <c r="H107" s="107">
        <v>7760853</v>
      </c>
      <c r="I107" s="108">
        <v>1.81</v>
      </c>
      <c r="J107" s="109">
        <v>43411</v>
      </c>
    </row>
    <row r="108" spans="1:10" x14ac:dyDescent="0.45">
      <c r="A108" s="2"/>
      <c r="B108" s="104"/>
      <c r="C108" s="105" t="s">
        <v>307</v>
      </c>
      <c r="D108" s="105" t="s">
        <v>307</v>
      </c>
      <c r="E108" s="105" t="s">
        <v>363</v>
      </c>
      <c r="F108" s="106" t="s">
        <v>10</v>
      </c>
      <c r="G108" s="111">
        <v>666774</v>
      </c>
      <c r="H108" s="111">
        <v>7760838</v>
      </c>
      <c r="I108" s="108">
        <v>0.73</v>
      </c>
      <c r="J108" s="109">
        <v>43411</v>
      </c>
    </row>
    <row r="109" spans="1:10" x14ac:dyDescent="0.45">
      <c r="B109" s="3"/>
      <c r="C109" s="3"/>
      <c r="D109" s="3"/>
      <c r="E109" s="3"/>
      <c r="F109" s="3"/>
      <c r="G109" s="3"/>
      <c r="H109" s="3"/>
      <c r="I109" s="3"/>
      <c r="J109" s="3"/>
    </row>
  </sheetData>
  <mergeCells count="18">
    <mergeCell ref="B77:B88"/>
    <mergeCell ref="B89:B98"/>
    <mergeCell ref="B99:B108"/>
    <mergeCell ref="B4:B14"/>
    <mergeCell ref="B15:B25"/>
    <mergeCell ref="B26:B34"/>
    <mergeCell ref="B35:B44"/>
    <mergeCell ref="B45:B53"/>
    <mergeCell ref="I2:I3"/>
    <mergeCell ref="J2:J3"/>
    <mergeCell ref="E53:J53"/>
    <mergeCell ref="B54:B64"/>
    <mergeCell ref="B65:B76"/>
    <mergeCell ref="B2:B3"/>
    <mergeCell ref="C2:C3"/>
    <mergeCell ref="D2:D3"/>
    <mergeCell ref="E2:E3"/>
    <mergeCell ref="F2:H2"/>
  </mergeCells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zoomScale="55" zoomScaleNormal="55" workbookViewId="0">
      <pane xSplit="8" ySplit="4" topLeftCell="I5" activePane="bottomRight" state="frozen"/>
      <selection sqref="A1:XFD1"/>
      <selection pane="topRight" sqref="A1:XFD1"/>
      <selection pane="bottomLeft" sqref="A1:XFD1"/>
      <selection pane="bottomRight"/>
    </sheetView>
  </sheetViews>
  <sheetFormatPr defaultColWidth="9.06640625" defaultRowHeight="10.15" x14ac:dyDescent="0.3"/>
  <cols>
    <col min="1" max="1" width="3.06640625" style="2" customWidth="1"/>
    <col min="2" max="3" width="15.06640625" style="2" customWidth="1"/>
    <col min="4" max="4" width="23.796875" style="2" customWidth="1"/>
    <col min="5" max="5" width="13.59765625" style="2" customWidth="1"/>
    <col min="6" max="7" width="16.73046875" style="2" customWidth="1"/>
    <col min="8" max="8" width="19.59765625" style="2" customWidth="1"/>
    <col min="9" max="13" width="18.59765625" style="2" customWidth="1"/>
    <col min="14" max="16384" width="9.06640625" style="4"/>
  </cols>
  <sheetData>
    <row r="1" spans="2:20" s="2" customFormat="1" ht="14.25" x14ac:dyDescent="0.4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2:20" s="7" customFormat="1" ht="14.25" customHeight="1" x14ac:dyDescent="0.3">
      <c r="B2" s="23" t="s">
        <v>571</v>
      </c>
      <c r="C2" s="23" t="s">
        <v>572</v>
      </c>
      <c r="D2" s="23" t="s">
        <v>573</v>
      </c>
      <c r="E2" s="23" t="s">
        <v>574</v>
      </c>
      <c r="F2" s="23" t="s">
        <v>575</v>
      </c>
      <c r="G2" s="23" t="s">
        <v>576</v>
      </c>
      <c r="H2" s="23" t="s">
        <v>577</v>
      </c>
      <c r="I2" s="23" t="s">
        <v>578</v>
      </c>
      <c r="J2" s="23" t="s">
        <v>579</v>
      </c>
      <c r="K2" s="23" t="s">
        <v>580</v>
      </c>
      <c r="L2" s="23" t="s">
        <v>581</v>
      </c>
      <c r="M2" s="23" t="s">
        <v>582</v>
      </c>
      <c r="N2" s="26" t="s">
        <v>589</v>
      </c>
      <c r="O2" s="26"/>
      <c r="P2" s="26"/>
      <c r="Q2" s="26"/>
      <c r="R2" s="26"/>
      <c r="S2" s="26"/>
      <c r="T2" s="26"/>
    </row>
    <row r="3" spans="2:20" s="7" customFormat="1" x14ac:dyDescent="0.3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6" t="s">
        <v>583</v>
      </c>
      <c r="O3" s="26"/>
      <c r="P3" s="26" t="s">
        <v>584</v>
      </c>
      <c r="Q3" s="26"/>
      <c r="R3" s="26" t="s">
        <v>585</v>
      </c>
      <c r="S3" s="26"/>
      <c r="T3" s="26" t="s">
        <v>586</v>
      </c>
    </row>
    <row r="4" spans="2:20" s="7" customFormat="1" ht="47" customHeight="1" x14ac:dyDescent="0.3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8" t="s">
        <v>587</v>
      </c>
      <c r="O4" s="8" t="s">
        <v>588</v>
      </c>
      <c r="P4" s="8" t="s">
        <v>587</v>
      </c>
      <c r="Q4" s="8" t="s">
        <v>588</v>
      </c>
      <c r="R4" s="8" t="s">
        <v>587</v>
      </c>
      <c r="S4" s="8" t="s">
        <v>588</v>
      </c>
      <c r="T4" s="26"/>
    </row>
    <row r="5" spans="2:20" x14ac:dyDescent="0.3">
      <c r="B5" s="20" t="s">
        <v>93</v>
      </c>
      <c r="C5" s="13" t="s">
        <v>27</v>
      </c>
      <c r="D5" s="13" t="s">
        <v>358</v>
      </c>
      <c r="E5" s="14">
        <v>0</v>
      </c>
      <c r="F5" s="14">
        <v>0</v>
      </c>
      <c r="G5" s="14">
        <v>0</v>
      </c>
      <c r="H5" s="14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</row>
    <row r="6" spans="2:20" x14ac:dyDescent="0.3">
      <c r="B6" s="20"/>
      <c r="C6" s="13" t="s">
        <v>28</v>
      </c>
      <c r="D6" s="13" t="s">
        <v>358</v>
      </c>
      <c r="E6" s="14">
        <v>0</v>
      </c>
      <c r="F6" s="14">
        <v>0</v>
      </c>
      <c r="G6" s="14">
        <v>0</v>
      </c>
      <c r="H6" s="14">
        <v>0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2:20" x14ac:dyDescent="0.3">
      <c r="B7" s="20"/>
      <c r="C7" s="13" t="s">
        <v>29</v>
      </c>
      <c r="D7" s="13" t="s">
        <v>364</v>
      </c>
      <c r="E7" s="14">
        <v>0</v>
      </c>
      <c r="F7" s="14">
        <v>0</v>
      </c>
      <c r="G7" s="14">
        <v>0</v>
      </c>
      <c r="H7" s="14">
        <v>0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spans="2:20" x14ac:dyDescent="0.3">
      <c r="B8" s="20"/>
      <c r="C8" s="13" t="s">
        <v>30</v>
      </c>
      <c r="D8" s="13" t="s">
        <v>360</v>
      </c>
      <c r="E8" s="14">
        <v>0</v>
      </c>
      <c r="F8" s="14">
        <v>0</v>
      </c>
      <c r="G8" s="14">
        <v>0</v>
      </c>
      <c r="H8" s="14">
        <v>0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spans="2:20" x14ac:dyDescent="0.3">
      <c r="B9" s="20"/>
      <c r="C9" s="13" t="s">
        <v>31</v>
      </c>
      <c r="D9" s="13" t="s">
        <v>9</v>
      </c>
      <c r="E9" s="14">
        <v>0</v>
      </c>
      <c r="F9" s="14">
        <v>0</v>
      </c>
      <c r="G9" s="14">
        <v>0</v>
      </c>
      <c r="H9" s="14">
        <v>0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spans="2:20" x14ac:dyDescent="0.3">
      <c r="B10" s="20"/>
      <c r="C10" s="13" t="s">
        <v>32</v>
      </c>
      <c r="D10" s="13" t="s">
        <v>9</v>
      </c>
      <c r="E10" s="14">
        <v>0</v>
      </c>
      <c r="F10" s="14">
        <v>0</v>
      </c>
      <c r="G10" s="14">
        <v>0</v>
      </c>
      <c r="H10" s="14">
        <v>0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2:20" x14ac:dyDescent="0.3">
      <c r="B11" s="20"/>
      <c r="C11" s="13" t="s">
        <v>33</v>
      </c>
      <c r="D11" s="13" t="s">
        <v>9</v>
      </c>
      <c r="E11" s="14">
        <v>0</v>
      </c>
      <c r="F11" s="14">
        <v>0</v>
      </c>
      <c r="G11" s="14">
        <v>0</v>
      </c>
      <c r="H11" s="14">
        <v>0</v>
      </c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spans="2:20" x14ac:dyDescent="0.3">
      <c r="B12" s="20"/>
      <c r="C12" s="13" t="s">
        <v>34</v>
      </c>
      <c r="D12" s="13" t="s">
        <v>361</v>
      </c>
      <c r="E12" s="14">
        <v>0</v>
      </c>
      <c r="F12" s="14">
        <v>0</v>
      </c>
      <c r="G12" s="14">
        <v>0</v>
      </c>
      <c r="H12" s="14">
        <v>0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2:20" x14ac:dyDescent="0.3">
      <c r="B13" s="20"/>
      <c r="C13" s="13" t="s">
        <v>35</v>
      </c>
      <c r="D13" s="13" t="s">
        <v>365</v>
      </c>
      <c r="E13" s="14">
        <v>0</v>
      </c>
      <c r="F13" s="14">
        <v>0</v>
      </c>
      <c r="G13" s="14">
        <v>0</v>
      </c>
      <c r="H13" s="14">
        <v>0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2:20" x14ac:dyDescent="0.3">
      <c r="B14" s="20"/>
      <c r="C14" s="13" t="s">
        <v>36</v>
      </c>
      <c r="D14" s="13" t="s">
        <v>363</v>
      </c>
      <c r="E14" s="14">
        <v>0</v>
      </c>
      <c r="F14" s="14">
        <v>0</v>
      </c>
      <c r="G14" s="14">
        <v>0</v>
      </c>
      <c r="H14" s="14">
        <v>0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2:20" x14ac:dyDescent="0.3">
      <c r="B15" s="20"/>
      <c r="C15" s="13" t="s">
        <v>37</v>
      </c>
      <c r="D15" s="13" t="s">
        <v>363</v>
      </c>
      <c r="E15" s="14">
        <v>0</v>
      </c>
      <c r="F15" s="14">
        <v>0</v>
      </c>
      <c r="G15" s="14">
        <v>0</v>
      </c>
      <c r="H15" s="14">
        <v>0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spans="2:20" x14ac:dyDescent="0.3">
      <c r="B16" s="24" t="s">
        <v>94</v>
      </c>
      <c r="C16" s="9" t="s">
        <v>332</v>
      </c>
      <c r="D16" s="9" t="s">
        <v>358</v>
      </c>
      <c r="E16" s="10" t="s">
        <v>4</v>
      </c>
      <c r="F16" s="10" t="s">
        <v>4</v>
      </c>
      <c r="G16" s="10">
        <v>0</v>
      </c>
      <c r="H16" s="10">
        <f>G16</f>
        <v>0</v>
      </c>
      <c r="I16" s="22">
        <f>AVERAGE(E18:E20)</f>
        <v>0.54333333333333333</v>
      </c>
      <c r="J16" s="22">
        <f>AVERAGE(F18:F20)</f>
        <v>0.63</v>
      </c>
      <c r="K16" s="22">
        <f>SUM(I16:J24)</f>
        <v>1.1733333333333333</v>
      </c>
      <c r="L16" s="22">
        <f>AVERAGE(G16:G17,G21:G24)</f>
        <v>0.73</v>
      </c>
      <c r="M16" s="22">
        <f>AVERAGE(H16:H17)</f>
        <v>6.5000000000000002E-2</v>
      </c>
      <c r="N16" s="25">
        <f>AVERAGEIF($D$16:$D$24,"=Encosta Direita",$G$16:$G$24)</f>
        <v>1.75</v>
      </c>
      <c r="O16" s="25">
        <f>AVERAGEIF($D$16:$D$24,"=Encosta Esquerda",$G$16:$G$24)</f>
        <v>0</v>
      </c>
      <c r="P16" s="25">
        <f>AVERAGEIF($D$16:$D$24,"=Planície Direita",$G$16:$G$24)</f>
        <v>0.75</v>
      </c>
      <c r="Q16" s="25">
        <f>AVERAGEIF($D$16:$D$24,"=Planície Esquerda",$G$16:$G$24)</f>
        <v>0.13</v>
      </c>
      <c r="R16" s="25">
        <f>AVERAGEIF($D$16:$D$24,"=Margem Direita",$H$16:$H$24)</f>
        <v>1</v>
      </c>
      <c r="S16" s="25" t="s">
        <v>4</v>
      </c>
      <c r="T16" s="25">
        <f>AVERAGEIF($D$16:$D$24,"=Calha",$H$16:$H$24)</f>
        <v>1.1733333333333333</v>
      </c>
    </row>
    <row r="17" spans="2:20" x14ac:dyDescent="0.3">
      <c r="B17" s="24"/>
      <c r="C17" s="9" t="s">
        <v>333</v>
      </c>
      <c r="D17" s="9" t="s">
        <v>359</v>
      </c>
      <c r="E17" s="11" t="s">
        <v>4</v>
      </c>
      <c r="F17" s="10" t="s">
        <v>4</v>
      </c>
      <c r="G17" s="10">
        <v>0.13</v>
      </c>
      <c r="H17" s="10">
        <f>G17</f>
        <v>0.13</v>
      </c>
      <c r="I17" s="22"/>
      <c r="J17" s="22"/>
      <c r="K17" s="22"/>
      <c r="L17" s="22"/>
      <c r="M17" s="22"/>
      <c r="N17" s="27"/>
      <c r="O17" s="27"/>
      <c r="P17" s="27"/>
      <c r="Q17" s="27"/>
      <c r="R17" s="27"/>
      <c r="S17" s="27"/>
      <c r="T17" s="27"/>
    </row>
    <row r="18" spans="2:20" x14ac:dyDescent="0.3">
      <c r="B18" s="24"/>
      <c r="C18" s="9" t="s">
        <v>336</v>
      </c>
      <c r="D18" s="9" t="s">
        <v>9</v>
      </c>
      <c r="E18" s="11">
        <v>0.73</v>
      </c>
      <c r="F18" s="10">
        <v>0.97</v>
      </c>
      <c r="G18" s="10" t="s">
        <v>4</v>
      </c>
      <c r="H18" s="10">
        <f>SUM(E18:F18)</f>
        <v>1.7</v>
      </c>
      <c r="I18" s="22"/>
      <c r="J18" s="22"/>
      <c r="K18" s="22"/>
      <c r="L18" s="22"/>
      <c r="M18" s="22">
        <f>AVERAGE(H18:H20)</f>
        <v>1.1733333333333333</v>
      </c>
      <c r="N18" s="27"/>
      <c r="O18" s="27"/>
      <c r="P18" s="27"/>
      <c r="Q18" s="27"/>
      <c r="R18" s="27"/>
      <c r="S18" s="27"/>
      <c r="T18" s="27"/>
    </row>
    <row r="19" spans="2:20" x14ac:dyDescent="0.3">
      <c r="B19" s="24"/>
      <c r="C19" s="9" t="s">
        <v>337</v>
      </c>
      <c r="D19" s="9" t="s">
        <v>9</v>
      </c>
      <c r="E19" s="11">
        <v>0.9</v>
      </c>
      <c r="F19" s="10">
        <v>0.92</v>
      </c>
      <c r="G19" s="10" t="s">
        <v>4</v>
      </c>
      <c r="H19" s="10">
        <f>SUM(E19:F19)</f>
        <v>1.82</v>
      </c>
      <c r="I19" s="22"/>
      <c r="J19" s="22"/>
      <c r="K19" s="22"/>
      <c r="L19" s="22"/>
      <c r="M19" s="22"/>
      <c r="N19" s="27"/>
      <c r="O19" s="27"/>
      <c r="P19" s="27"/>
      <c r="Q19" s="27"/>
      <c r="R19" s="27"/>
      <c r="S19" s="27"/>
      <c r="T19" s="27"/>
    </row>
    <row r="20" spans="2:20" x14ac:dyDescent="0.3">
      <c r="B20" s="24"/>
      <c r="C20" s="9" t="s">
        <v>338</v>
      </c>
      <c r="D20" s="9" t="s">
        <v>9</v>
      </c>
      <c r="E20" s="11">
        <v>0</v>
      </c>
      <c r="F20" s="10">
        <v>0</v>
      </c>
      <c r="G20" s="10" t="s">
        <v>4</v>
      </c>
      <c r="H20" s="10">
        <f>SUM(E20:F20)</f>
        <v>0</v>
      </c>
      <c r="I20" s="22"/>
      <c r="J20" s="22"/>
      <c r="K20" s="22"/>
      <c r="L20" s="22"/>
      <c r="M20" s="22"/>
      <c r="N20" s="27"/>
      <c r="O20" s="27"/>
      <c r="P20" s="27"/>
      <c r="Q20" s="27"/>
      <c r="R20" s="27"/>
      <c r="S20" s="27"/>
      <c r="T20" s="27"/>
    </row>
    <row r="21" spans="2:20" x14ac:dyDescent="0.3">
      <c r="B21" s="24"/>
      <c r="C21" s="9" t="s">
        <v>339</v>
      </c>
      <c r="D21" s="9" t="s">
        <v>361</v>
      </c>
      <c r="E21" s="11" t="s">
        <v>4</v>
      </c>
      <c r="F21" s="10" t="s">
        <v>4</v>
      </c>
      <c r="G21" s="10">
        <v>1</v>
      </c>
      <c r="H21" s="10">
        <f t="shared" ref="H21:H27" si="0">G21</f>
        <v>1</v>
      </c>
      <c r="I21" s="22"/>
      <c r="J21" s="22"/>
      <c r="K21" s="22"/>
      <c r="L21" s="22"/>
      <c r="M21" s="22">
        <f>AVERAGE(H21:H24)</f>
        <v>1.0625</v>
      </c>
      <c r="N21" s="27"/>
      <c r="O21" s="27"/>
      <c r="P21" s="27"/>
      <c r="Q21" s="27"/>
      <c r="R21" s="27"/>
      <c r="S21" s="27"/>
      <c r="T21" s="27"/>
    </row>
    <row r="22" spans="2:20" x14ac:dyDescent="0.3">
      <c r="B22" s="24"/>
      <c r="C22" s="9" t="s">
        <v>340</v>
      </c>
      <c r="D22" s="9" t="s">
        <v>362</v>
      </c>
      <c r="E22" s="11" t="s">
        <v>4</v>
      </c>
      <c r="F22" s="10" t="s">
        <v>4</v>
      </c>
      <c r="G22" s="10">
        <v>0.85</v>
      </c>
      <c r="H22" s="10">
        <f t="shared" si="0"/>
        <v>0.85</v>
      </c>
      <c r="I22" s="22"/>
      <c r="J22" s="22"/>
      <c r="K22" s="22"/>
      <c r="L22" s="22"/>
      <c r="M22" s="22"/>
      <c r="N22" s="27"/>
      <c r="O22" s="27"/>
      <c r="P22" s="27"/>
      <c r="Q22" s="27"/>
      <c r="R22" s="27"/>
      <c r="S22" s="27"/>
      <c r="T22" s="27"/>
    </row>
    <row r="23" spans="2:20" x14ac:dyDescent="0.3">
      <c r="B23" s="24"/>
      <c r="C23" s="9" t="s">
        <v>341</v>
      </c>
      <c r="D23" s="9" t="s">
        <v>362</v>
      </c>
      <c r="E23" s="11" t="s">
        <v>4</v>
      </c>
      <c r="F23" s="10" t="s">
        <v>4</v>
      </c>
      <c r="G23" s="10">
        <v>0.65</v>
      </c>
      <c r="H23" s="10">
        <f t="shared" si="0"/>
        <v>0.65</v>
      </c>
      <c r="I23" s="22"/>
      <c r="J23" s="22"/>
      <c r="K23" s="22"/>
      <c r="L23" s="22"/>
      <c r="M23" s="22"/>
      <c r="N23" s="27"/>
      <c r="O23" s="27"/>
      <c r="P23" s="27"/>
      <c r="Q23" s="27"/>
      <c r="R23" s="27"/>
      <c r="S23" s="27"/>
      <c r="T23" s="27"/>
    </row>
    <row r="24" spans="2:20" x14ac:dyDescent="0.3">
      <c r="B24" s="24"/>
      <c r="C24" s="9" t="s">
        <v>342</v>
      </c>
      <c r="D24" s="9" t="s">
        <v>363</v>
      </c>
      <c r="E24" s="11" t="s">
        <v>4</v>
      </c>
      <c r="F24" s="10" t="s">
        <v>4</v>
      </c>
      <c r="G24" s="10">
        <v>1.75</v>
      </c>
      <c r="H24" s="10">
        <f t="shared" si="0"/>
        <v>1.75</v>
      </c>
      <c r="I24" s="22"/>
      <c r="J24" s="22"/>
      <c r="K24" s="22"/>
      <c r="L24" s="22"/>
      <c r="M24" s="22"/>
      <c r="N24" s="27"/>
      <c r="O24" s="27"/>
      <c r="P24" s="27"/>
      <c r="Q24" s="27"/>
      <c r="R24" s="27"/>
      <c r="S24" s="27"/>
      <c r="T24" s="27"/>
    </row>
    <row r="25" spans="2:20" x14ac:dyDescent="0.3">
      <c r="B25" s="20" t="s">
        <v>95</v>
      </c>
      <c r="C25" s="13" t="s">
        <v>345</v>
      </c>
      <c r="D25" s="13" t="s">
        <v>358</v>
      </c>
      <c r="E25" s="15" t="s">
        <v>4</v>
      </c>
      <c r="F25" s="15" t="s">
        <v>4</v>
      </c>
      <c r="G25" s="16">
        <v>1.22</v>
      </c>
      <c r="H25" s="16">
        <f t="shared" si="0"/>
        <v>1.22</v>
      </c>
      <c r="I25" s="21">
        <f>AVERAGE(E28:E30)</f>
        <v>0.6333333333333333</v>
      </c>
      <c r="J25" s="21">
        <f>AVERAGE(F28:F30)</f>
        <v>0.37666666666666665</v>
      </c>
      <c r="K25" s="21">
        <f>SUM(I25:J33)</f>
        <v>1.01</v>
      </c>
      <c r="L25" s="21">
        <f>AVERAGE(G25:G27,G31:G33)</f>
        <v>1.1849999999999998</v>
      </c>
      <c r="M25" s="21">
        <f>AVERAGE(H25:H27)</f>
        <v>1.4466666666666665</v>
      </c>
      <c r="N25" s="19">
        <f>AVERAGEIF($D$25:$D$33,"=Encosta Direita",$H$25:$H$33)</f>
        <v>0.39</v>
      </c>
      <c r="O25" s="19">
        <f>AVERAGEIF($D$25:$D$33,"=Encosta Esquerda",$H$25:$H$33)</f>
        <v>1.22</v>
      </c>
      <c r="P25" s="19">
        <f>AVERAGEIF($D$25:$D$33,"=Planície Direita",$H$25:$H$33)</f>
        <v>1.44</v>
      </c>
      <c r="Q25" s="19">
        <f>AVERAGEIF($D$25:$D$33,"=Planície Direita",$H$25:$H$33)</f>
        <v>1.44</v>
      </c>
      <c r="R25" s="19">
        <f>AVERAGEIF($D$25:$D$33,"=Margem Direita",$H$25:$H$33)</f>
        <v>0.94</v>
      </c>
      <c r="S25" s="19">
        <f>AVERAGEIF($D$25:$D$33,"=Margem Direita",$H$25:$H$33)</f>
        <v>0.94</v>
      </c>
      <c r="T25" s="19">
        <f>AVERAGEIF($D$25:$D$33,"=Calha",$H$25:$H$33)</f>
        <v>1.01</v>
      </c>
    </row>
    <row r="26" spans="2:20" x14ac:dyDescent="0.3">
      <c r="B26" s="20"/>
      <c r="C26" s="13" t="s">
        <v>346</v>
      </c>
      <c r="D26" s="13" t="s">
        <v>359</v>
      </c>
      <c r="E26" s="15" t="s">
        <v>4</v>
      </c>
      <c r="F26" s="15" t="s">
        <v>4</v>
      </c>
      <c r="G26" s="16">
        <v>1.65</v>
      </c>
      <c r="H26" s="16">
        <f t="shared" si="0"/>
        <v>1.65</v>
      </c>
      <c r="I26" s="21"/>
      <c r="J26" s="21"/>
      <c r="K26" s="21"/>
      <c r="L26" s="21"/>
      <c r="M26" s="21"/>
      <c r="N26" s="18"/>
      <c r="O26" s="18"/>
      <c r="P26" s="18"/>
      <c r="Q26" s="18"/>
      <c r="R26" s="18"/>
      <c r="S26" s="18"/>
      <c r="T26" s="18"/>
    </row>
    <row r="27" spans="2:20" x14ac:dyDescent="0.3">
      <c r="B27" s="20"/>
      <c r="C27" s="13" t="s">
        <v>347</v>
      </c>
      <c r="D27" s="13" t="s">
        <v>360</v>
      </c>
      <c r="E27" s="16" t="s">
        <v>4</v>
      </c>
      <c r="F27" s="15" t="s">
        <v>4</v>
      </c>
      <c r="G27" s="15">
        <v>1.47</v>
      </c>
      <c r="H27" s="15">
        <f t="shared" si="0"/>
        <v>1.47</v>
      </c>
      <c r="I27" s="21"/>
      <c r="J27" s="21"/>
      <c r="K27" s="21"/>
      <c r="L27" s="21"/>
      <c r="M27" s="21"/>
      <c r="N27" s="18"/>
      <c r="O27" s="18"/>
      <c r="P27" s="18"/>
      <c r="Q27" s="18"/>
      <c r="R27" s="18"/>
      <c r="S27" s="18"/>
      <c r="T27" s="18"/>
    </row>
    <row r="28" spans="2:20" x14ac:dyDescent="0.3">
      <c r="B28" s="20"/>
      <c r="C28" s="13" t="s">
        <v>348</v>
      </c>
      <c r="D28" s="13" t="s">
        <v>9</v>
      </c>
      <c r="E28" s="16">
        <v>0.77</v>
      </c>
      <c r="F28" s="15">
        <v>0</v>
      </c>
      <c r="G28" s="15" t="s">
        <v>4</v>
      </c>
      <c r="H28" s="16">
        <f>SUM(E28:F28)</f>
        <v>0.77</v>
      </c>
      <c r="I28" s="21"/>
      <c r="J28" s="21"/>
      <c r="K28" s="21"/>
      <c r="L28" s="21"/>
      <c r="M28" s="21">
        <f>AVERAGE(H28:H30)</f>
        <v>1.01</v>
      </c>
      <c r="N28" s="18"/>
      <c r="O28" s="18"/>
      <c r="P28" s="18"/>
      <c r="Q28" s="18"/>
      <c r="R28" s="18"/>
      <c r="S28" s="18"/>
      <c r="T28" s="18"/>
    </row>
    <row r="29" spans="2:20" x14ac:dyDescent="0.3">
      <c r="B29" s="20"/>
      <c r="C29" s="13" t="s">
        <v>349</v>
      </c>
      <c r="D29" s="13" t="s">
        <v>9</v>
      </c>
      <c r="E29" s="16">
        <v>0.98</v>
      </c>
      <c r="F29" s="16">
        <v>0.82</v>
      </c>
      <c r="G29" s="16" t="s">
        <v>4</v>
      </c>
      <c r="H29" s="16">
        <f>SUM(E29:F29)</f>
        <v>1.7999999999999998</v>
      </c>
      <c r="I29" s="21"/>
      <c r="J29" s="21"/>
      <c r="K29" s="21"/>
      <c r="L29" s="21"/>
      <c r="M29" s="21"/>
      <c r="N29" s="18"/>
      <c r="O29" s="18"/>
      <c r="P29" s="18"/>
      <c r="Q29" s="18"/>
      <c r="R29" s="18"/>
      <c r="S29" s="18"/>
      <c r="T29" s="18"/>
    </row>
    <row r="30" spans="2:20" x14ac:dyDescent="0.3">
      <c r="B30" s="20"/>
      <c r="C30" s="13" t="s">
        <v>350</v>
      </c>
      <c r="D30" s="13" t="s">
        <v>9</v>
      </c>
      <c r="E30" s="15">
        <v>0.15</v>
      </c>
      <c r="F30" s="16">
        <v>0.31</v>
      </c>
      <c r="G30" s="16" t="s">
        <v>4</v>
      </c>
      <c r="H30" s="16">
        <f>SUM(E30:F30)</f>
        <v>0.45999999999999996</v>
      </c>
      <c r="I30" s="21"/>
      <c r="J30" s="21"/>
      <c r="K30" s="21"/>
      <c r="L30" s="21"/>
      <c r="M30" s="21"/>
      <c r="N30" s="18"/>
      <c r="O30" s="18"/>
      <c r="P30" s="18"/>
      <c r="Q30" s="18"/>
      <c r="R30" s="18"/>
      <c r="S30" s="18"/>
      <c r="T30" s="18"/>
    </row>
    <row r="31" spans="2:20" x14ac:dyDescent="0.3">
      <c r="B31" s="20"/>
      <c r="C31" s="13" t="s">
        <v>351</v>
      </c>
      <c r="D31" s="13" t="s">
        <v>361</v>
      </c>
      <c r="E31" s="15" t="s">
        <v>4</v>
      </c>
      <c r="F31" s="15" t="s">
        <v>4</v>
      </c>
      <c r="G31" s="16">
        <v>0.94</v>
      </c>
      <c r="H31" s="16">
        <f t="shared" ref="H31:H36" si="1">G31</f>
        <v>0.94</v>
      </c>
      <c r="I31" s="21"/>
      <c r="J31" s="21"/>
      <c r="K31" s="21"/>
      <c r="L31" s="21"/>
      <c r="M31" s="21">
        <f>AVERAGE(H31:H33)</f>
        <v>0.92333333333333334</v>
      </c>
      <c r="N31" s="18"/>
      <c r="O31" s="18"/>
      <c r="P31" s="18"/>
      <c r="Q31" s="18"/>
      <c r="R31" s="18"/>
      <c r="S31" s="18"/>
      <c r="T31" s="18"/>
    </row>
    <row r="32" spans="2:20" x14ac:dyDescent="0.3">
      <c r="B32" s="20"/>
      <c r="C32" s="13" t="s">
        <v>352</v>
      </c>
      <c r="D32" s="13" t="s">
        <v>362</v>
      </c>
      <c r="E32" s="15" t="s">
        <v>4</v>
      </c>
      <c r="F32" s="15" t="s">
        <v>4</v>
      </c>
      <c r="G32" s="16">
        <v>1.44</v>
      </c>
      <c r="H32" s="16">
        <f t="shared" si="1"/>
        <v>1.44</v>
      </c>
      <c r="I32" s="21"/>
      <c r="J32" s="21"/>
      <c r="K32" s="21"/>
      <c r="L32" s="21"/>
      <c r="M32" s="21"/>
      <c r="N32" s="18"/>
      <c r="O32" s="18"/>
      <c r="P32" s="18"/>
      <c r="Q32" s="18"/>
      <c r="R32" s="18"/>
      <c r="S32" s="18"/>
      <c r="T32" s="18"/>
    </row>
    <row r="33" spans="2:20" x14ac:dyDescent="0.3">
      <c r="B33" s="20"/>
      <c r="C33" s="13" t="s">
        <v>48</v>
      </c>
      <c r="D33" s="13" t="s">
        <v>363</v>
      </c>
      <c r="E33" s="15" t="s">
        <v>4</v>
      </c>
      <c r="F33" s="15" t="s">
        <v>4</v>
      </c>
      <c r="G33" s="16">
        <v>0.39</v>
      </c>
      <c r="H33" s="16">
        <f t="shared" si="1"/>
        <v>0.39</v>
      </c>
      <c r="I33" s="21"/>
      <c r="J33" s="21"/>
      <c r="K33" s="21"/>
      <c r="L33" s="21"/>
      <c r="M33" s="21"/>
      <c r="N33" s="18"/>
      <c r="O33" s="18"/>
      <c r="P33" s="18"/>
      <c r="Q33" s="18"/>
      <c r="R33" s="18"/>
      <c r="S33" s="18"/>
      <c r="T33" s="18"/>
    </row>
    <row r="34" spans="2:20" x14ac:dyDescent="0.3">
      <c r="B34" s="24" t="s">
        <v>96</v>
      </c>
      <c r="C34" s="9" t="s">
        <v>57</v>
      </c>
      <c r="D34" s="9" t="s">
        <v>358</v>
      </c>
      <c r="E34" s="10" t="s">
        <v>4</v>
      </c>
      <c r="F34" s="10" t="s">
        <v>4</v>
      </c>
      <c r="G34" s="10">
        <v>0.48</v>
      </c>
      <c r="H34" s="10">
        <f t="shared" si="1"/>
        <v>0.48</v>
      </c>
      <c r="I34" s="22">
        <f>AVERAGE(E37:E38)</f>
        <v>0</v>
      </c>
      <c r="J34" s="22">
        <f>AVERAGE(F37:F38)</f>
        <v>0.79499999999999993</v>
      </c>
      <c r="K34" s="22">
        <f>SUM(I34:J42)</f>
        <v>0.79499999999999993</v>
      </c>
      <c r="L34" s="22">
        <f>AVERAGE(G34:G36,G39:G42)</f>
        <v>0.92999999999999994</v>
      </c>
      <c r="M34" s="22">
        <f>AVERAGE(H34:H36)</f>
        <v>0.41</v>
      </c>
      <c r="N34" s="25">
        <f>AVERAGEIF($D$34:$D$42,"=Encosta Direita",$H$34:$H$42)</f>
        <v>0.28000000000000003</v>
      </c>
      <c r="O34" s="25">
        <f>AVERAGEIF($D$34:$D$42,"=Encosta Esquerda",$H$34:$H$42)</f>
        <v>0.48</v>
      </c>
      <c r="P34" s="25">
        <f>AVERAGEIF($D$34:$D$42,"=Planície Direita",$H$34:$H$42)</f>
        <v>1.595</v>
      </c>
      <c r="Q34" s="25">
        <f>AVERAGEIF($D$34:$D$42,"=Planície Esquerda",$H$34:$H$42)</f>
        <v>0.37</v>
      </c>
      <c r="R34" s="25">
        <f>AVERAGEIF($D$34:$D$42,"=Margem Direita",$H$34:$H$42)</f>
        <v>1.81</v>
      </c>
      <c r="S34" s="25">
        <f>AVERAGEIF($D$34:$D$42,"=Margem Esquerda",$H$34:$H$42)</f>
        <v>0.38</v>
      </c>
      <c r="T34" s="25">
        <f>AVERAGEIF($D$34:$D$42,"=Calha",$H$34:$H$42)</f>
        <v>0.79499999999999993</v>
      </c>
    </row>
    <row r="35" spans="2:20" x14ac:dyDescent="0.3">
      <c r="B35" s="24"/>
      <c r="C35" s="9" t="s">
        <v>59</v>
      </c>
      <c r="D35" s="9" t="s">
        <v>359</v>
      </c>
      <c r="E35" s="10" t="s">
        <v>4</v>
      </c>
      <c r="F35" s="11" t="s">
        <v>4</v>
      </c>
      <c r="G35" s="11">
        <v>0.37</v>
      </c>
      <c r="H35" s="11">
        <f t="shared" si="1"/>
        <v>0.37</v>
      </c>
      <c r="I35" s="22"/>
      <c r="J35" s="22"/>
      <c r="K35" s="22"/>
      <c r="L35" s="22"/>
      <c r="M35" s="22"/>
      <c r="N35" s="27"/>
      <c r="O35" s="27"/>
      <c r="P35" s="27"/>
      <c r="Q35" s="27"/>
      <c r="R35" s="27"/>
      <c r="S35" s="27"/>
      <c r="T35" s="27"/>
    </row>
    <row r="36" spans="2:20" x14ac:dyDescent="0.3">
      <c r="B36" s="24"/>
      <c r="C36" s="9" t="s">
        <v>60</v>
      </c>
      <c r="D36" s="9" t="s">
        <v>360</v>
      </c>
      <c r="E36" s="10" t="s">
        <v>4</v>
      </c>
      <c r="F36" s="11" t="s">
        <v>4</v>
      </c>
      <c r="G36" s="11">
        <v>0.38</v>
      </c>
      <c r="H36" s="11">
        <f t="shared" si="1"/>
        <v>0.38</v>
      </c>
      <c r="I36" s="22"/>
      <c r="J36" s="22"/>
      <c r="K36" s="22"/>
      <c r="L36" s="22"/>
      <c r="M36" s="22"/>
      <c r="N36" s="27"/>
      <c r="O36" s="27"/>
      <c r="P36" s="27"/>
      <c r="Q36" s="27"/>
      <c r="R36" s="27"/>
      <c r="S36" s="27"/>
      <c r="T36" s="27"/>
    </row>
    <row r="37" spans="2:20" x14ac:dyDescent="0.3">
      <c r="B37" s="24"/>
      <c r="C37" s="9" t="s">
        <v>61</v>
      </c>
      <c r="D37" s="9" t="s">
        <v>9</v>
      </c>
      <c r="E37" s="10">
        <v>0</v>
      </c>
      <c r="F37" s="10">
        <v>0.89</v>
      </c>
      <c r="G37" s="10" t="s">
        <v>4</v>
      </c>
      <c r="H37" s="10">
        <f>SUM(E37:F37)</f>
        <v>0.89</v>
      </c>
      <c r="I37" s="22"/>
      <c r="J37" s="22"/>
      <c r="K37" s="22"/>
      <c r="L37" s="22"/>
      <c r="M37" s="22">
        <f>AVERAGE(H37:H38)</f>
        <v>0.79499999999999993</v>
      </c>
      <c r="N37" s="27"/>
      <c r="O37" s="27"/>
      <c r="P37" s="27"/>
      <c r="Q37" s="27"/>
      <c r="R37" s="27"/>
      <c r="S37" s="27"/>
      <c r="T37" s="27"/>
    </row>
    <row r="38" spans="2:20" x14ac:dyDescent="0.3">
      <c r="B38" s="24"/>
      <c r="C38" s="9" t="s">
        <v>62</v>
      </c>
      <c r="D38" s="9" t="s">
        <v>9</v>
      </c>
      <c r="E38" s="10">
        <v>0</v>
      </c>
      <c r="F38" s="10">
        <v>0.7</v>
      </c>
      <c r="G38" s="10" t="s">
        <v>4</v>
      </c>
      <c r="H38" s="10">
        <f>SUM(E38:F38)</f>
        <v>0.7</v>
      </c>
      <c r="I38" s="22"/>
      <c r="J38" s="22"/>
      <c r="K38" s="22"/>
      <c r="L38" s="22"/>
      <c r="M38" s="22"/>
      <c r="N38" s="27"/>
      <c r="O38" s="27"/>
      <c r="P38" s="27"/>
      <c r="Q38" s="27"/>
      <c r="R38" s="27"/>
      <c r="S38" s="27"/>
      <c r="T38" s="27"/>
    </row>
    <row r="39" spans="2:20" x14ac:dyDescent="0.3">
      <c r="B39" s="24"/>
      <c r="C39" s="9" t="s">
        <v>63</v>
      </c>
      <c r="D39" s="9" t="s">
        <v>361</v>
      </c>
      <c r="E39" s="10" t="s">
        <v>4</v>
      </c>
      <c r="F39" s="10" t="s">
        <v>4</v>
      </c>
      <c r="G39" s="10">
        <v>1.81</v>
      </c>
      <c r="H39" s="10">
        <f t="shared" ref="H39:H45" si="2">G39</f>
        <v>1.81</v>
      </c>
      <c r="I39" s="22"/>
      <c r="J39" s="22"/>
      <c r="K39" s="22"/>
      <c r="L39" s="22"/>
      <c r="M39" s="22">
        <f>AVERAGE(H39:H42)</f>
        <v>1.32</v>
      </c>
      <c r="N39" s="27"/>
      <c r="O39" s="27"/>
      <c r="P39" s="27"/>
      <c r="Q39" s="27"/>
      <c r="R39" s="27"/>
      <c r="S39" s="27"/>
      <c r="T39" s="27"/>
    </row>
    <row r="40" spans="2:20" x14ac:dyDescent="0.3">
      <c r="B40" s="24"/>
      <c r="C40" s="9" t="s">
        <v>64</v>
      </c>
      <c r="D40" s="9" t="s">
        <v>362</v>
      </c>
      <c r="E40" s="10" t="s">
        <v>4</v>
      </c>
      <c r="F40" s="10" t="s">
        <v>4</v>
      </c>
      <c r="G40" s="10">
        <v>2.9</v>
      </c>
      <c r="H40" s="10">
        <f t="shared" si="2"/>
        <v>2.9</v>
      </c>
      <c r="I40" s="22"/>
      <c r="J40" s="22"/>
      <c r="K40" s="22"/>
      <c r="L40" s="22"/>
      <c r="M40" s="22"/>
      <c r="N40" s="27"/>
      <c r="O40" s="27"/>
      <c r="P40" s="27"/>
      <c r="Q40" s="27"/>
      <c r="R40" s="27"/>
      <c r="S40" s="27"/>
      <c r="T40" s="27"/>
    </row>
    <row r="41" spans="2:20" x14ac:dyDescent="0.3">
      <c r="B41" s="24"/>
      <c r="C41" s="9" t="s">
        <v>65</v>
      </c>
      <c r="D41" s="9" t="s">
        <v>362</v>
      </c>
      <c r="E41" s="10" t="s">
        <v>4</v>
      </c>
      <c r="F41" s="10" t="s">
        <v>4</v>
      </c>
      <c r="G41" s="10">
        <v>0.28999999999999998</v>
      </c>
      <c r="H41" s="10">
        <f t="shared" si="2"/>
        <v>0.28999999999999998</v>
      </c>
      <c r="I41" s="22"/>
      <c r="J41" s="22"/>
      <c r="K41" s="22"/>
      <c r="L41" s="22"/>
      <c r="M41" s="22"/>
      <c r="N41" s="27"/>
      <c r="O41" s="27"/>
      <c r="P41" s="27"/>
      <c r="Q41" s="27"/>
      <c r="R41" s="27"/>
      <c r="S41" s="27"/>
      <c r="T41" s="27"/>
    </row>
    <row r="42" spans="2:20" x14ac:dyDescent="0.3">
      <c r="B42" s="24"/>
      <c r="C42" s="9" t="s">
        <v>66</v>
      </c>
      <c r="D42" s="9" t="s">
        <v>363</v>
      </c>
      <c r="E42" s="11" t="s">
        <v>4</v>
      </c>
      <c r="F42" s="10" t="s">
        <v>4</v>
      </c>
      <c r="G42" s="10">
        <v>0.28000000000000003</v>
      </c>
      <c r="H42" s="10">
        <f t="shared" si="2"/>
        <v>0.28000000000000003</v>
      </c>
      <c r="I42" s="22"/>
      <c r="J42" s="22"/>
      <c r="K42" s="22"/>
      <c r="L42" s="22"/>
      <c r="M42" s="22"/>
      <c r="N42" s="27"/>
      <c r="O42" s="27"/>
      <c r="P42" s="27"/>
      <c r="Q42" s="27"/>
      <c r="R42" s="27"/>
      <c r="S42" s="27"/>
      <c r="T42" s="27"/>
    </row>
    <row r="43" spans="2:20" x14ac:dyDescent="0.3">
      <c r="B43" s="20" t="s">
        <v>97</v>
      </c>
      <c r="C43" s="13" t="s">
        <v>67</v>
      </c>
      <c r="D43" s="13" t="s">
        <v>358</v>
      </c>
      <c r="E43" s="15" t="s">
        <v>4</v>
      </c>
      <c r="F43" s="16" t="s">
        <v>4</v>
      </c>
      <c r="G43" s="16">
        <v>0</v>
      </c>
      <c r="H43" s="16">
        <f t="shared" si="2"/>
        <v>0</v>
      </c>
      <c r="I43" s="21">
        <f>AVERAGE(E46:E48)</f>
        <v>0.40666666666666668</v>
      </c>
      <c r="J43" s="21">
        <f>AVERAGE(F46:F48)</f>
        <v>0.4366666666666667</v>
      </c>
      <c r="K43" s="21">
        <f>SUM(I43:J50)</f>
        <v>0.84333333333333338</v>
      </c>
      <c r="L43" s="21">
        <f>AVERAGE(G43:G45,G49:G50)</f>
        <v>0.50800000000000001</v>
      </c>
      <c r="M43" s="21">
        <f>AVERAGE(H43:H45)</f>
        <v>0.66333333333333333</v>
      </c>
      <c r="N43" s="19" t="s">
        <v>4</v>
      </c>
      <c r="O43" s="19">
        <f>AVERAGEIF($D$43:$D$51,"=Encosta Esquerda",$H$43:$H$51)</f>
        <v>0</v>
      </c>
      <c r="P43" s="19">
        <f>AVERAGEIF($D$43:$D$51,"=Planície Direita",$H$43:$H$51)</f>
        <v>0.15</v>
      </c>
      <c r="Q43" s="19">
        <f>AVERAGEIF($D$43:$D$51,"=Planície Esquerda",$H$43:$H$51)</f>
        <v>1.45</v>
      </c>
      <c r="R43" s="19">
        <f>AVERAGEIF($D$43:$D$51,"=Margem Direita",$H$43:$H$51)</f>
        <v>0.4</v>
      </c>
      <c r="S43" s="19">
        <f>AVERAGEIF($D$43:$D$51,"=Margem Esquerda",$H$43:$H$51)</f>
        <v>0.54</v>
      </c>
      <c r="T43" s="19">
        <f>AVERAGEIF($D$43:$D$51,"=Calha",$H$43:$H$51)</f>
        <v>0.84333333333333338</v>
      </c>
    </row>
    <row r="44" spans="2:20" x14ac:dyDescent="0.3">
      <c r="B44" s="20"/>
      <c r="C44" s="13" t="s">
        <v>68</v>
      </c>
      <c r="D44" s="13" t="s">
        <v>359</v>
      </c>
      <c r="E44" s="16" t="s">
        <v>4</v>
      </c>
      <c r="F44" s="16" t="s">
        <v>4</v>
      </c>
      <c r="G44" s="16">
        <v>1.45</v>
      </c>
      <c r="H44" s="16">
        <f t="shared" si="2"/>
        <v>1.45</v>
      </c>
      <c r="I44" s="21"/>
      <c r="J44" s="21"/>
      <c r="K44" s="21"/>
      <c r="L44" s="21"/>
      <c r="M44" s="21"/>
      <c r="N44" s="18"/>
      <c r="O44" s="18"/>
      <c r="P44" s="18"/>
      <c r="Q44" s="18"/>
      <c r="R44" s="18"/>
      <c r="S44" s="18"/>
      <c r="T44" s="18"/>
    </row>
    <row r="45" spans="2:20" x14ac:dyDescent="0.3">
      <c r="B45" s="20"/>
      <c r="C45" s="13" t="s">
        <v>69</v>
      </c>
      <c r="D45" s="13" t="s">
        <v>360</v>
      </c>
      <c r="E45" s="16" t="s">
        <v>4</v>
      </c>
      <c r="F45" s="16" t="s">
        <v>4</v>
      </c>
      <c r="G45" s="16">
        <v>0.54</v>
      </c>
      <c r="H45" s="16">
        <f t="shared" si="2"/>
        <v>0.54</v>
      </c>
      <c r="I45" s="21"/>
      <c r="J45" s="21"/>
      <c r="K45" s="21"/>
      <c r="L45" s="21"/>
      <c r="M45" s="21"/>
      <c r="N45" s="18"/>
      <c r="O45" s="18"/>
      <c r="P45" s="18"/>
      <c r="Q45" s="18"/>
      <c r="R45" s="18"/>
      <c r="S45" s="18"/>
      <c r="T45" s="18"/>
    </row>
    <row r="46" spans="2:20" x14ac:dyDescent="0.3">
      <c r="B46" s="20"/>
      <c r="C46" s="13" t="s">
        <v>70</v>
      </c>
      <c r="D46" s="13" t="s">
        <v>9</v>
      </c>
      <c r="E46" s="16">
        <v>0.02</v>
      </c>
      <c r="F46" s="16">
        <v>0.68</v>
      </c>
      <c r="G46" s="16" t="s">
        <v>4</v>
      </c>
      <c r="H46" s="16">
        <f>SUM(E46:F46)</f>
        <v>0.70000000000000007</v>
      </c>
      <c r="I46" s="21"/>
      <c r="J46" s="21"/>
      <c r="K46" s="21"/>
      <c r="L46" s="21"/>
      <c r="M46" s="21">
        <f>AVERAGE(H46:H48)</f>
        <v>0.84333333333333338</v>
      </c>
      <c r="N46" s="18"/>
      <c r="O46" s="18"/>
      <c r="P46" s="18"/>
      <c r="Q46" s="18"/>
      <c r="R46" s="18"/>
      <c r="S46" s="18"/>
      <c r="T46" s="18"/>
    </row>
    <row r="47" spans="2:20" x14ac:dyDescent="0.3">
      <c r="B47" s="20"/>
      <c r="C47" s="13" t="s">
        <v>71</v>
      </c>
      <c r="D47" s="13" t="s">
        <v>9</v>
      </c>
      <c r="E47" s="15">
        <v>0.15</v>
      </c>
      <c r="F47" s="16">
        <v>0.63</v>
      </c>
      <c r="G47" s="16" t="s">
        <v>4</v>
      </c>
      <c r="H47" s="16">
        <f>SUM(E47:F47)</f>
        <v>0.78</v>
      </c>
      <c r="I47" s="21"/>
      <c r="J47" s="21"/>
      <c r="K47" s="21"/>
      <c r="L47" s="21"/>
      <c r="M47" s="21"/>
      <c r="N47" s="18"/>
      <c r="O47" s="18"/>
      <c r="P47" s="18"/>
      <c r="Q47" s="18"/>
      <c r="R47" s="18"/>
      <c r="S47" s="18"/>
      <c r="T47" s="18"/>
    </row>
    <row r="48" spans="2:20" x14ac:dyDescent="0.3">
      <c r="B48" s="20"/>
      <c r="C48" s="13" t="s">
        <v>72</v>
      </c>
      <c r="D48" s="13" t="s">
        <v>9</v>
      </c>
      <c r="E48" s="16">
        <v>1.05</v>
      </c>
      <c r="F48" s="16">
        <v>0</v>
      </c>
      <c r="G48" s="16" t="s">
        <v>4</v>
      </c>
      <c r="H48" s="16">
        <f>SUM(E48:F48)</f>
        <v>1.05</v>
      </c>
      <c r="I48" s="21"/>
      <c r="J48" s="21"/>
      <c r="K48" s="21"/>
      <c r="L48" s="21"/>
      <c r="M48" s="21"/>
      <c r="N48" s="18"/>
      <c r="O48" s="18"/>
      <c r="P48" s="18"/>
      <c r="Q48" s="18"/>
      <c r="R48" s="18"/>
      <c r="S48" s="18"/>
      <c r="T48" s="18"/>
    </row>
    <row r="49" spans="1:20" x14ac:dyDescent="0.3">
      <c r="B49" s="20"/>
      <c r="C49" s="13" t="s">
        <v>73</v>
      </c>
      <c r="D49" s="13" t="s">
        <v>361</v>
      </c>
      <c r="E49" s="16" t="s">
        <v>4</v>
      </c>
      <c r="F49" s="15" t="s">
        <v>4</v>
      </c>
      <c r="G49" s="15">
        <v>0.4</v>
      </c>
      <c r="H49" s="16">
        <f t="shared" ref="H49:H55" si="3">G49</f>
        <v>0.4</v>
      </c>
      <c r="I49" s="21"/>
      <c r="J49" s="21"/>
      <c r="K49" s="21"/>
      <c r="L49" s="21"/>
      <c r="M49" s="21">
        <f>AVERAGE(H49:H50)</f>
        <v>0.27500000000000002</v>
      </c>
      <c r="N49" s="18"/>
      <c r="O49" s="18"/>
      <c r="P49" s="18"/>
      <c r="Q49" s="18"/>
      <c r="R49" s="18"/>
      <c r="S49" s="18"/>
      <c r="T49" s="18"/>
    </row>
    <row r="50" spans="1:20" x14ac:dyDescent="0.3">
      <c r="B50" s="20"/>
      <c r="C50" s="13" t="s">
        <v>74</v>
      </c>
      <c r="D50" s="13" t="s">
        <v>362</v>
      </c>
      <c r="E50" s="16" t="s">
        <v>4</v>
      </c>
      <c r="F50" s="15" t="s">
        <v>4</v>
      </c>
      <c r="G50" s="15">
        <v>0.15</v>
      </c>
      <c r="H50" s="16">
        <f t="shared" si="3"/>
        <v>0.15</v>
      </c>
      <c r="I50" s="21"/>
      <c r="J50" s="21"/>
      <c r="K50" s="21"/>
      <c r="L50" s="21"/>
      <c r="M50" s="21"/>
      <c r="N50" s="18"/>
      <c r="O50" s="18"/>
      <c r="P50" s="18"/>
      <c r="Q50" s="18"/>
      <c r="R50" s="18"/>
      <c r="S50" s="18"/>
      <c r="T50" s="18"/>
    </row>
    <row r="51" spans="1:20" x14ac:dyDescent="0.3">
      <c r="B51" s="20"/>
      <c r="C51" s="13" t="s">
        <v>366</v>
      </c>
      <c r="D51" s="13" t="s">
        <v>367</v>
      </c>
      <c r="E51" s="16" t="s">
        <v>4</v>
      </c>
      <c r="F51" s="16" t="s">
        <v>4</v>
      </c>
      <c r="G51" s="16" t="s">
        <v>4</v>
      </c>
      <c r="H51" s="16" t="str">
        <f t="shared" si="3"/>
        <v>-</v>
      </c>
      <c r="I51" s="21"/>
      <c r="J51" s="21"/>
      <c r="K51" s="21"/>
      <c r="L51" s="21"/>
      <c r="M51" s="21"/>
      <c r="N51" s="18"/>
      <c r="O51" s="18"/>
      <c r="P51" s="18"/>
      <c r="Q51" s="18"/>
      <c r="R51" s="18"/>
      <c r="S51" s="18"/>
      <c r="T51" s="18"/>
    </row>
    <row r="52" spans="1:20" x14ac:dyDescent="0.3">
      <c r="B52" s="24" t="s">
        <v>98</v>
      </c>
      <c r="C52" s="9" t="s">
        <v>353</v>
      </c>
      <c r="D52" s="9" t="s">
        <v>358</v>
      </c>
      <c r="E52" s="10" t="s">
        <v>4</v>
      </c>
      <c r="F52" s="10" t="s">
        <v>4</v>
      </c>
      <c r="G52" s="10">
        <v>0</v>
      </c>
      <c r="H52" s="10">
        <f t="shared" si="3"/>
        <v>0</v>
      </c>
      <c r="I52" s="22">
        <f>AVERAGE(E56:E58)</f>
        <v>0</v>
      </c>
      <c r="J52" s="22">
        <f>AVERAGE(F56:F58)</f>
        <v>0.17333333333333334</v>
      </c>
      <c r="K52" s="22">
        <f>SUM(I52:J62)</f>
        <v>0.17333333333333334</v>
      </c>
      <c r="L52" s="22">
        <f>AVERAGE(G52:G55,G59:G62)</f>
        <v>0.36624999999999996</v>
      </c>
      <c r="M52" s="22">
        <f>AVERAGE(H52:H55)</f>
        <v>0.39</v>
      </c>
      <c r="N52" s="25">
        <f>AVERAGEIF($D$52:$D$62,"=Encosta Direita",$H$52:$H$62)</f>
        <v>0.17</v>
      </c>
      <c r="O52" s="25">
        <f>AVERAGEIF($D$52:$D$62,"=Encosta Esquerda",$H$52:$H$62)</f>
        <v>0</v>
      </c>
      <c r="P52" s="25">
        <f>AVERAGEIF($D$52:$D$62,"=Planície Direita",$H$52:$H$62)</f>
        <v>0.495</v>
      </c>
      <c r="Q52" s="25">
        <f>AVERAGEIF($D$52:$D$62,"=Planície Esquerda",$H$52:$H$62)</f>
        <v>0.55000000000000004</v>
      </c>
      <c r="R52" s="25">
        <f>AVERAGEIF($D$52:$D$62,"=Margem Direita",$H$52:$H$62)</f>
        <v>0.21</v>
      </c>
      <c r="S52" s="25">
        <f>AVERAGEIF($D$52:$D$62,"=Margem Esquerda",$H$52:$H$62)</f>
        <v>0.46</v>
      </c>
      <c r="T52" s="25">
        <f>AVERAGEIF($D$52:$D$62,"=Calha",$H$52:$H$62)</f>
        <v>0.17333333333333334</v>
      </c>
    </row>
    <row r="53" spans="1:20" x14ac:dyDescent="0.3">
      <c r="B53" s="24"/>
      <c r="C53" s="9" t="s">
        <v>354</v>
      </c>
      <c r="D53" s="9" t="s">
        <v>359</v>
      </c>
      <c r="E53" s="10" t="s">
        <v>4</v>
      </c>
      <c r="F53" s="10" t="s">
        <v>4</v>
      </c>
      <c r="G53" s="10">
        <v>0.39</v>
      </c>
      <c r="H53" s="10">
        <f t="shared" si="3"/>
        <v>0.39</v>
      </c>
      <c r="I53" s="22"/>
      <c r="J53" s="22"/>
      <c r="K53" s="22"/>
      <c r="L53" s="22"/>
      <c r="M53" s="22"/>
      <c r="N53" s="27"/>
      <c r="O53" s="27"/>
      <c r="P53" s="27"/>
      <c r="Q53" s="27"/>
      <c r="R53" s="27"/>
      <c r="S53" s="27"/>
      <c r="T53" s="27"/>
    </row>
    <row r="54" spans="1:20" x14ac:dyDescent="0.3">
      <c r="B54" s="24"/>
      <c r="C54" s="9" t="s">
        <v>355</v>
      </c>
      <c r="D54" s="9" t="s">
        <v>359</v>
      </c>
      <c r="E54" s="10" t="s">
        <v>4</v>
      </c>
      <c r="F54" s="10" t="s">
        <v>4</v>
      </c>
      <c r="G54" s="11">
        <v>0.71</v>
      </c>
      <c r="H54" s="10">
        <f t="shared" si="3"/>
        <v>0.71</v>
      </c>
      <c r="I54" s="22"/>
      <c r="J54" s="22"/>
      <c r="K54" s="22"/>
      <c r="L54" s="22"/>
      <c r="M54" s="22"/>
      <c r="N54" s="27"/>
      <c r="O54" s="27"/>
      <c r="P54" s="27"/>
      <c r="Q54" s="27"/>
      <c r="R54" s="27"/>
      <c r="S54" s="27"/>
      <c r="T54" s="27"/>
    </row>
    <row r="55" spans="1:20" x14ac:dyDescent="0.3">
      <c r="B55" s="24"/>
      <c r="C55" s="9" t="s">
        <v>291</v>
      </c>
      <c r="D55" s="9" t="s">
        <v>360</v>
      </c>
      <c r="E55" s="10" t="s">
        <v>4</v>
      </c>
      <c r="F55" s="10" t="s">
        <v>4</v>
      </c>
      <c r="G55" s="10">
        <v>0.46</v>
      </c>
      <c r="H55" s="10">
        <f t="shared" si="3"/>
        <v>0.46</v>
      </c>
      <c r="I55" s="22"/>
      <c r="J55" s="22"/>
      <c r="K55" s="22"/>
      <c r="L55" s="22"/>
      <c r="M55" s="22"/>
      <c r="N55" s="27"/>
      <c r="O55" s="27"/>
      <c r="P55" s="27"/>
      <c r="Q55" s="27"/>
      <c r="R55" s="27"/>
      <c r="S55" s="27"/>
      <c r="T55" s="27"/>
    </row>
    <row r="56" spans="1:20" x14ac:dyDescent="0.3">
      <c r="B56" s="24"/>
      <c r="C56" s="9" t="s">
        <v>292</v>
      </c>
      <c r="D56" s="9" t="s">
        <v>9</v>
      </c>
      <c r="E56" s="10">
        <v>0</v>
      </c>
      <c r="F56" s="10">
        <v>0</v>
      </c>
      <c r="G56" s="10" t="s">
        <v>4</v>
      </c>
      <c r="H56" s="10">
        <f>SUM(E56:F56)</f>
        <v>0</v>
      </c>
      <c r="I56" s="22"/>
      <c r="J56" s="22"/>
      <c r="K56" s="22"/>
      <c r="L56" s="22"/>
      <c r="M56" s="22">
        <f>AVERAGE(H56:H58)</f>
        <v>0.17333333333333334</v>
      </c>
      <c r="N56" s="27"/>
      <c r="O56" s="27"/>
      <c r="P56" s="27"/>
      <c r="Q56" s="27"/>
      <c r="R56" s="27"/>
      <c r="S56" s="27"/>
      <c r="T56" s="27"/>
    </row>
    <row r="57" spans="1:20" x14ac:dyDescent="0.3">
      <c r="B57" s="24"/>
      <c r="C57" s="9" t="s">
        <v>293</v>
      </c>
      <c r="D57" s="9" t="s">
        <v>9</v>
      </c>
      <c r="E57" s="10">
        <v>0</v>
      </c>
      <c r="F57" s="10">
        <v>0.33</v>
      </c>
      <c r="G57" s="10" t="s">
        <v>4</v>
      </c>
      <c r="H57" s="10">
        <f>SUM(E57:F57)</f>
        <v>0.33</v>
      </c>
      <c r="I57" s="22"/>
      <c r="J57" s="22"/>
      <c r="K57" s="22"/>
      <c r="L57" s="22"/>
      <c r="M57" s="22"/>
      <c r="N57" s="27"/>
      <c r="O57" s="27"/>
      <c r="P57" s="27"/>
      <c r="Q57" s="27"/>
      <c r="R57" s="27"/>
      <c r="S57" s="27"/>
      <c r="T57" s="27"/>
    </row>
    <row r="58" spans="1:20" x14ac:dyDescent="0.3">
      <c r="B58" s="24"/>
      <c r="C58" s="9" t="s">
        <v>294</v>
      </c>
      <c r="D58" s="9" t="s">
        <v>9</v>
      </c>
      <c r="E58" s="10">
        <v>0</v>
      </c>
      <c r="F58" s="10">
        <v>0.19</v>
      </c>
      <c r="G58" s="10" t="s">
        <v>4</v>
      </c>
      <c r="H58" s="10">
        <f>SUM(E58:F58)</f>
        <v>0.19</v>
      </c>
      <c r="I58" s="22"/>
      <c r="J58" s="22"/>
      <c r="K58" s="22"/>
      <c r="L58" s="22"/>
      <c r="M58" s="22"/>
      <c r="N58" s="27"/>
      <c r="O58" s="27"/>
      <c r="P58" s="27"/>
      <c r="Q58" s="27"/>
      <c r="R58" s="27"/>
      <c r="S58" s="27"/>
      <c r="T58" s="27"/>
    </row>
    <row r="59" spans="1:20" x14ac:dyDescent="0.3">
      <c r="B59" s="24"/>
      <c r="C59" s="9" t="s">
        <v>295</v>
      </c>
      <c r="D59" s="9" t="s">
        <v>361</v>
      </c>
      <c r="E59" s="10" t="s">
        <v>4</v>
      </c>
      <c r="F59" s="10" t="s">
        <v>4</v>
      </c>
      <c r="G59" s="10">
        <v>0.21</v>
      </c>
      <c r="H59" s="10">
        <f t="shared" ref="H59:H68" si="4">G59</f>
        <v>0.21</v>
      </c>
      <c r="I59" s="22"/>
      <c r="J59" s="22"/>
      <c r="K59" s="22"/>
      <c r="L59" s="22"/>
      <c r="M59" s="22">
        <f>AVERAGE(H59:H62)</f>
        <v>0.34249999999999997</v>
      </c>
      <c r="N59" s="27"/>
      <c r="O59" s="27"/>
      <c r="P59" s="27"/>
      <c r="Q59" s="27"/>
      <c r="R59" s="27"/>
      <c r="S59" s="27"/>
      <c r="T59" s="27"/>
    </row>
    <row r="60" spans="1:20" x14ac:dyDescent="0.3">
      <c r="B60" s="24"/>
      <c r="C60" s="9" t="s">
        <v>296</v>
      </c>
      <c r="D60" s="9" t="s">
        <v>362</v>
      </c>
      <c r="E60" s="10" t="s">
        <v>4</v>
      </c>
      <c r="F60" s="10" t="s">
        <v>4</v>
      </c>
      <c r="G60" s="10">
        <v>0.73</v>
      </c>
      <c r="H60" s="10">
        <f t="shared" si="4"/>
        <v>0.73</v>
      </c>
      <c r="I60" s="22"/>
      <c r="J60" s="22"/>
      <c r="K60" s="22"/>
      <c r="L60" s="22"/>
      <c r="M60" s="22"/>
      <c r="N60" s="27"/>
      <c r="O60" s="27"/>
      <c r="P60" s="27"/>
      <c r="Q60" s="27"/>
      <c r="R60" s="27"/>
      <c r="S60" s="27"/>
      <c r="T60" s="27"/>
    </row>
    <row r="61" spans="1:20" x14ac:dyDescent="0.3">
      <c r="B61" s="24"/>
      <c r="C61" s="9" t="s">
        <v>297</v>
      </c>
      <c r="D61" s="9" t="s">
        <v>362</v>
      </c>
      <c r="E61" s="10" t="s">
        <v>4</v>
      </c>
      <c r="F61" s="10" t="s">
        <v>4</v>
      </c>
      <c r="G61" s="10">
        <v>0.26</v>
      </c>
      <c r="H61" s="10">
        <f t="shared" si="4"/>
        <v>0.26</v>
      </c>
      <c r="I61" s="22"/>
      <c r="J61" s="22"/>
      <c r="K61" s="22"/>
      <c r="L61" s="22"/>
      <c r="M61" s="22"/>
      <c r="N61" s="27"/>
      <c r="O61" s="27"/>
      <c r="P61" s="27"/>
      <c r="Q61" s="27"/>
      <c r="R61" s="27"/>
      <c r="S61" s="27"/>
      <c r="T61" s="27"/>
    </row>
    <row r="62" spans="1:20" x14ac:dyDescent="0.3">
      <c r="B62" s="24"/>
      <c r="C62" s="9" t="s">
        <v>356</v>
      </c>
      <c r="D62" s="9" t="s">
        <v>363</v>
      </c>
      <c r="E62" s="10" t="s">
        <v>4</v>
      </c>
      <c r="F62" s="10" t="s">
        <v>4</v>
      </c>
      <c r="G62" s="11">
        <v>0.17</v>
      </c>
      <c r="H62" s="10">
        <f t="shared" si="4"/>
        <v>0.17</v>
      </c>
      <c r="I62" s="22"/>
      <c r="J62" s="22"/>
      <c r="K62" s="22"/>
      <c r="L62" s="22"/>
      <c r="M62" s="22"/>
      <c r="N62" s="27"/>
      <c r="O62" s="27"/>
      <c r="P62" s="27"/>
      <c r="Q62" s="27"/>
      <c r="R62" s="27"/>
      <c r="S62" s="27"/>
      <c r="T62" s="27"/>
    </row>
    <row r="63" spans="1:20" s="6" customFormat="1" x14ac:dyDescent="0.3">
      <c r="A63" s="5"/>
      <c r="B63" s="20" t="s">
        <v>110</v>
      </c>
      <c r="C63" s="13" t="s">
        <v>266</v>
      </c>
      <c r="D63" s="13" t="s">
        <v>358</v>
      </c>
      <c r="E63" s="16" t="s">
        <v>4</v>
      </c>
      <c r="F63" s="16" t="s">
        <v>4</v>
      </c>
      <c r="G63" s="16">
        <v>0.33</v>
      </c>
      <c r="H63" s="16">
        <f t="shared" si="4"/>
        <v>0.33</v>
      </c>
      <c r="I63" s="21">
        <f>AVERAGE(E69:E71)</f>
        <v>0.15333333333333335</v>
      </c>
      <c r="J63" s="21">
        <f>AVERAGE(F69:F71)</f>
        <v>0.67666666666666675</v>
      </c>
      <c r="K63" s="21">
        <f>SUM(I63:J74)</f>
        <v>0.83000000000000007</v>
      </c>
      <c r="L63" s="21">
        <f>AVERAGE(G63:G68,G72:G74)</f>
        <v>0.6677777777777778</v>
      </c>
      <c r="M63" s="21">
        <f>AVERAGE(H63:H68)</f>
        <v>0.71499999999999997</v>
      </c>
      <c r="N63" s="19">
        <f>AVERAGEIF($D$63:$D$74,"=Encosta Direita",$H$63:$H$74)</f>
        <v>0.21</v>
      </c>
      <c r="O63" s="19">
        <f>AVERAGEIF($D$63:$D$74,"=Encosta Esquerda",$H$63:$H$74)</f>
        <v>0.33</v>
      </c>
      <c r="P63" s="19">
        <f>AVERAGEIF($D$63:$D$74,"=Planície Direita",$H$63:$H$74)</f>
        <v>0.48</v>
      </c>
      <c r="Q63" s="19">
        <f>AVERAGEIF($D$63:$D$74,"=Planície Esquerda",$H$63:$H$74)</f>
        <v>0.88250000000000006</v>
      </c>
      <c r="R63" s="19">
        <f>AVERAGEIF($D$63:$D$74,"=Margem Direita",$H$63:$H$74)</f>
        <v>1.03</v>
      </c>
      <c r="S63" s="19">
        <f>AVERAGEIF($D$63:$D$74,"=Margem Esquerda",$H$63:$H$74)</f>
        <v>0.43</v>
      </c>
      <c r="T63" s="19">
        <f>AVERAGEIF($D$63:$D$74,"=Calha",$H$63:$H$74)</f>
        <v>0.83000000000000007</v>
      </c>
    </row>
    <row r="64" spans="1:20" s="6" customFormat="1" x14ac:dyDescent="0.3">
      <c r="A64" s="5"/>
      <c r="B64" s="20"/>
      <c r="C64" s="13" t="s">
        <v>267</v>
      </c>
      <c r="D64" s="13" t="s">
        <v>359</v>
      </c>
      <c r="E64" s="16" t="s">
        <v>4</v>
      </c>
      <c r="F64" s="16" t="s">
        <v>4</v>
      </c>
      <c r="G64" s="16">
        <v>1.2</v>
      </c>
      <c r="H64" s="16">
        <f t="shared" si="4"/>
        <v>1.2</v>
      </c>
      <c r="I64" s="20"/>
      <c r="J64" s="20"/>
      <c r="K64" s="20"/>
      <c r="L64" s="20"/>
      <c r="M64" s="20"/>
      <c r="N64" s="18"/>
      <c r="O64" s="18"/>
      <c r="P64" s="18"/>
      <c r="Q64" s="18"/>
      <c r="R64" s="18"/>
      <c r="S64" s="18"/>
      <c r="T64" s="18"/>
    </row>
    <row r="65" spans="1:20" s="6" customFormat="1" x14ac:dyDescent="0.3">
      <c r="A65" s="5"/>
      <c r="B65" s="20"/>
      <c r="C65" s="13" t="s">
        <v>268</v>
      </c>
      <c r="D65" s="13" t="s">
        <v>359</v>
      </c>
      <c r="E65" s="16" t="s">
        <v>4</v>
      </c>
      <c r="F65" s="16" t="s">
        <v>4</v>
      </c>
      <c r="G65" s="16">
        <v>1.22</v>
      </c>
      <c r="H65" s="16">
        <f t="shared" si="4"/>
        <v>1.22</v>
      </c>
      <c r="I65" s="20"/>
      <c r="J65" s="20"/>
      <c r="K65" s="20"/>
      <c r="L65" s="20"/>
      <c r="M65" s="20"/>
      <c r="N65" s="18"/>
      <c r="O65" s="18"/>
      <c r="P65" s="18"/>
      <c r="Q65" s="18"/>
      <c r="R65" s="18"/>
      <c r="S65" s="18"/>
      <c r="T65" s="18"/>
    </row>
    <row r="66" spans="1:20" s="6" customFormat="1" x14ac:dyDescent="0.3">
      <c r="A66" s="5"/>
      <c r="B66" s="20"/>
      <c r="C66" s="13" t="s">
        <v>269</v>
      </c>
      <c r="D66" s="13" t="s">
        <v>359</v>
      </c>
      <c r="E66" s="16" t="s">
        <v>4</v>
      </c>
      <c r="F66" s="16" t="s">
        <v>4</v>
      </c>
      <c r="G66" s="16">
        <v>0.33</v>
      </c>
      <c r="H66" s="16">
        <f t="shared" si="4"/>
        <v>0.33</v>
      </c>
      <c r="I66" s="20"/>
      <c r="J66" s="20"/>
      <c r="K66" s="20"/>
      <c r="L66" s="20"/>
      <c r="M66" s="20"/>
      <c r="N66" s="18"/>
      <c r="O66" s="18"/>
      <c r="P66" s="18"/>
      <c r="Q66" s="18"/>
      <c r="R66" s="18"/>
      <c r="S66" s="18"/>
      <c r="T66" s="18"/>
    </row>
    <row r="67" spans="1:20" s="6" customFormat="1" x14ac:dyDescent="0.3">
      <c r="A67" s="5"/>
      <c r="B67" s="20"/>
      <c r="C67" s="13" t="s">
        <v>270</v>
      </c>
      <c r="D67" s="13" t="s">
        <v>359</v>
      </c>
      <c r="E67" s="16" t="s">
        <v>4</v>
      </c>
      <c r="F67" s="16" t="s">
        <v>4</v>
      </c>
      <c r="G67" s="16">
        <v>0.78</v>
      </c>
      <c r="H67" s="16">
        <f t="shared" si="4"/>
        <v>0.78</v>
      </c>
      <c r="I67" s="20"/>
      <c r="J67" s="20"/>
      <c r="K67" s="20"/>
      <c r="L67" s="20"/>
      <c r="M67" s="20"/>
      <c r="N67" s="18"/>
      <c r="O67" s="18"/>
      <c r="P67" s="18"/>
      <c r="Q67" s="18"/>
      <c r="R67" s="18"/>
      <c r="S67" s="18"/>
      <c r="T67" s="18"/>
    </row>
    <row r="68" spans="1:20" s="6" customFormat="1" x14ac:dyDescent="0.3">
      <c r="A68" s="5"/>
      <c r="B68" s="20"/>
      <c r="C68" s="13" t="s">
        <v>271</v>
      </c>
      <c r="D68" s="13" t="s">
        <v>360</v>
      </c>
      <c r="E68" s="16" t="s">
        <v>4</v>
      </c>
      <c r="F68" s="16" t="s">
        <v>4</v>
      </c>
      <c r="G68" s="16">
        <v>0.43</v>
      </c>
      <c r="H68" s="16">
        <f t="shared" si="4"/>
        <v>0.43</v>
      </c>
      <c r="I68" s="20"/>
      <c r="J68" s="20"/>
      <c r="K68" s="20"/>
      <c r="L68" s="20"/>
      <c r="M68" s="20"/>
      <c r="N68" s="18"/>
      <c r="O68" s="18"/>
      <c r="P68" s="18"/>
      <c r="Q68" s="18"/>
      <c r="R68" s="18"/>
      <c r="S68" s="18"/>
      <c r="T68" s="18"/>
    </row>
    <row r="69" spans="1:20" s="6" customFormat="1" x14ac:dyDescent="0.3">
      <c r="A69" s="5"/>
      <c r="B69" s="20"/>
      <c r="C69" s="13" t="s">
        <v>272</v>
      </c>
      <c r="D69" s="13" t="s">
        <v>9</v>
      </c>
      <c r="E69" s="16">
        <v>0.13</v>
      </c>
      <c r="F69" s="16">
        <v>0.62</v>
      </c>
      <c r="G69" s="16" t="s">
        <v>4</v>
      </c>
      <c r="H69" s="16">
        <f>SUM(E69:F69)</f>
        <v>0.75</v>
      </c>
      <c r="I69" s="20"/>
      <c r="J69" s="20"/>
      <c r="K69" s="20"/>
      <c r="L69" s="20"/>
      <c r="M69" s="21">
        <f>AVERAGE(H69:H71)</f>
        <v>0.83000000000000007</v>
      </c>
      <c r="N69" s="18"/>
      <c r="O69" s="18"/>
      <c r="P69" s="18"/>
      <c r="Q69" s="18"/>
      <c r="R69" s="18"/>
      <c r="S69" s="18"/>
      <c r="T69" s="18"/>
    </row>
    <row r="70" spans="1:20" s="6" customFormat="1" x14ac:dyDescent="0.3">
      <c r="A70" s="5"/>
      <c r="B70" s="20"/>
      <c r="C70" s="13" t="s">
        <v>273</v>
      </c>
      <c r="D70" s="13" t="s">
        <v>9</v>
      </c>
      <c r="E70" s="16">
        <v>0</v>
      </c>
      <c r="F70" s="16">
        <v>0.79</v>
      </c>
      <c r="G70" s="16" t="s">
        <v>4</v>
      </c>
      <c r="H70" s="16">
        <f>SUM(E70:F70)</f>
        <v>0.79</v>
      </c>
      <c r="I70" s="20"/>
      <c r="J70" s="20"/>
      <c r="K70" s="20"/>
      <c r="L70" s="20"/>
      <c r="M70" s="20"/>
      <c r="N70" s="18"/>
      <c r="O70" s="18"/>
      <c r="P70" s="18"/>
      <c r="Q70" s="18"/>
      <c r="R70" s="18"/>
      <c r="S70" s="18"/>
      <c r="T70" s="18"/>
    </row>
    <row r="71" spans="1:20" s="6" customFormat="1" x14ac:dyDescent="0.3">
      <c r="A71" s="5"/>
      <c r="B71" s="20"/>
      <c r="C71" s="13" t="s">
        <v>274</v>
      </c>
      <c r="D71" s="13" t="s">
        <v>9</v>
      </c>
      <c r="E71" s="16">
        <v>0.33</v>
      </c>
      <c r="F71" s="16">
        <v>0.62</v>
      </c>
      <c r="G71" s="16" t="s">
        <v>4</v>
      </c>
      <c r="H71" s="16">
        <f>SUM(E71:F71)</f>
        <v>0.95</v>
      </c>
      <c r="I71" s="20"/>
      <c r="J71" s="20"/>
      <c r="K71" s="20"/>
      <c r="L71" s="20"/>
      <c r="M71" s="20"/>
      <c r="N71" s="18"/>
      <c r="O71" s="18"/>
      <c r="P71" s="18"/>
      <c r="Q71" s="18"/>
      <c r="R71" s="18"/>
      <c r="S71" s="18"/>
      <c r="T71" s="18"/>
    </row>
    <row r="72" spans="1:20" s="6" customFormat="1" x14ac:dyDescent="0.3">
      <c r="A72" s="5"/>
      <c r="B72" s="20"/>
      <c r="C72" s="13" t="s">
        <v>275</v>
      </c>
      <c r="D72" s="13" t="s">
        <v>361</v>
      </c>
      <c r="E72" s="16" t="s">
        <v>4</v>
      </c>
      <c r="F72" s="16" t="s">
        <v>4</v>
      </c>
      <c r="G72" s="16">
        <v>1.03</v>
      </c>
      <c r="H72" s="16">
        <f t="shared" ref="H72:H77" si="5">G72</f>
        <v>1.03</v>
      </c>
      <c r="I72" s="20"/>
      <c r="J72" s="20"/>
      <c r="K72" s="20"/>
      <c r="L72" s="20"/>
      <c r="M72" s="21">
        <f>AVERAGE(H72:H74)</f>
        <v>0.57333333333333336</v>
      </c>
      <c r="N72" s="18"/>
      <c r="O72" s="18"/>
      <c r="P72" s="18"/>
      <c r="Q72" s="18"/>
      <c r="R72" s="18"/>
      <c r="S72" s="18"/>
      <c r="T72" s="18"/>
    </row>
    <row r="73" spans="1:20" s="6" customFormat="1" x14ac:dyDescent="0.3">
      <c r="A73" s="5"/>
      <c r="B73" s="20"/>
      <c r="C73" s="13" t="s">
        <v>276</v>
      </c>
      <c r="D73" s="13" t="s">
        <v>362</v>
      </c>
      <c r="E73" s="16" t="s">
        <v>4</v>
      </c>
      <c r="F73" s="16" t="s">
        <v>4</v>
      </c>
      <c r="G73" s="16">
        <v>0.48</v>
      </c>
      <c r="H73" s="16">
        <f t="shared" si="5"/>
        <v>0.48</v>
      </c>
      <c r="I73" s="20"/>
      <c r="J73" s="20"/>
      <c r="K73" s="20"/>
      <c r="L73" s="20"/>
      <c r="M73" s="20"/>
      <c r="N73" s="18"/>
      <c r="O73" s="18"/>
      <c r="P73" s="18"/>
      <c r="Q73" s="18"/>
      <c r="R73" s="18"/>
      <c r="S73" s="18"/>
      <c r="T73" s="18"/>
    </row>
    <row r="74" spans="1:20" s="6" customFormat="1" x14ac:dyDescent="0.3">
      <c r="A74" s="5"/>
      <c r="B74" s="20"/>
      <c r="C74" s="13" t="s">
        <v>277</v>
      </c>
      <c r="D74" s="13" t="s">
        <v>363</v>
      </c>
      <c r="E74" s="16" t="s">
        <v>4</v>
      </c>
      <c r="F74" s="16" t="s">
        <v>4</v>
      </c>
      <c r="G74" s="16">
        <v>0.21</v>
      </c>
      <c r="H74" s="16">
        <f t="shared" si="5"/>
        <v>0.21</v>
      </c>
      <c r="I74" s="20"/>
      <c r="J74" s="20"/>
      <c r="K74" s="20"/>
      <c r="L74" s="20"/>
      <c r="M74" s="20"/>
      <c r="N74" s="18"/>
      <c r="O74" s="18"/>
      <c r="P74" s="18"/>
      <c r="Q74" s="18"/>
      <c r="R74" s="18"/>
      <c r="S74" s="18"/>
      <c r="T74" s="18"/>
    </row>
    <row r="75" spans="1:20" s="6" customFormat="1" x14ac:dyDescent="0.3">
      <c r="A75" s="5"/>
      <c r="B75" s="24" t="s">
        <v>111</v>
      </c>
      <c r="C75" s="9" t="s">
        <v>278</v>
      </c>
      <c r="D75" s="9" t="s">
        <v>358</v>
      </c>
      <c r="E75" s="10" t="s">
        <v>4</v>
      </c>
      <c r="F75" s="10" t="s">
        <v>4</v>
      </c>
      <c r="G75" s="10">
        <v>0.32</v>
      </c>
      <c r="H75" s="10">
        <f t="shared" si="5"/>
        <v>0.32</v>
      </c>
      <c r="I75" s="22">
        <f>AVERAGE(E79:E81)</f>
        <v>0</v>
      </c>
      <c r="J75" s="22">
        <f>AVERAGE(F79:F81)</f>
        <v>1.9033333333333333</v>
      </c>
      <c r="K75" s="22">
        <f>SUM(I75:J85)</f>
        <v>1.9033333333333333</v>
      </c>
      <c r="L75" s="22">
        <f>AVERAGE(G75:G78,G82:G85)</f>
        <v>1.7562499999999999</v>
      </c>
      <c r="M75" s="22">
        <f>AVERAGE(H75:H78)</f>
        <v>1.8125</v>
      </c>
      <c r="N75" s="25">
        <f>AVERAGEIF($D$75:$D$85,"=Encosta Direita",$H$75:$H$85)</f>
        <v>0.35</v>
      </c>
      <c r="O75" s="25">
        <f>AVERAGEIF($D$75:$D$85,"=Encosta Esquerda",$H$75:$H$85)</f>
        <v>0.32</v>
      </c>
      <c r="P75" s="25">
        <f>AVERAGEIF($D$75:$D$85,"=Planície Direita",$H$75:$H$85)</f>
        <v>2.08</v>
      </c>
      <c r="Q75" s="25">
        <f>AVERAGEIF($D$75:$D$85,"=Planície Esquerda",$H$75:$H$85)</f>
        <v>2.4750000000000001</v>
      </c>
      <c r="R75" s="25">
        <f>AVERAGEIF($D$75:$D$85,"=Margem Direita",$H$75:$H$85)</f>
        <v>2.29</v>
      </c>
      <c r="S75" s="25">
        <f>AVERAGEIF($D$75:$D$85,"=Margem Esquerda",$H$75:$H$85)</f>
        <v>1.98</v>
      </c>
      <c r="T75" s="25">
        <f>AVERAGEIF($D$75:$D$85,"=Calha",$H$75:$H$85)</f>
        <v>1.9033333333333333</v>
      </c>
    </row>
    <row r="76" spans="1:20" s="6" customFormat="1" x14ac:dyDescent="0.3">
      <c r="A76" s="5"/>
      <c r="B76" s="24"/>
      <c r="C76" s="9" t="s">
        <v>279</v>
      </c>
      <c r="D76" s="9" t="s">
        <v>359</v>
      </c>
      <c r="E76" s="10" t="s">
        <v>4</v>
      </c>
      <c r="F76" s="10" t="s">
        <v>4</v>
      </c>
      <c r="G76" s="10">
        <v>1.85</v>
      </c>
      <c r="H76" s="10">
        <f t="shared" si="5"/>
        <v>1.85</v>
      </c>
      <c r="I76" s="24"/>
      <c r="J76" s="24"/>
      <c r="K76" s="24"/>
      <c r="L76" s="24"/>
      <c r="M76" s="22"/>
      <c r="N76" s="27"/>
      <c r="O76" s="27"/>
      <c r="P76" s="27"/>
      <c r="Q76" s="27"/>
      <c r="R76" s="27"/>
      <c r="S76" s="27"/>
      <c r="T76" s="27"/>
    </row>
    <row r="77" spans="1:20" s="6" customFormat="1" x14ac:dyDescent="0.3">
      <c r="A77" s="5"/>
      <c r="B77" s="24"/>
      <c r="C77" s="9" t="s">
        <v>281</v>
      </c>
      <c r="D77" s="9" t="s">
        <v>359</v>
      </c>
      <c r="E77" s="10" t="s">
        <v>4</v>
      </c>
      <c r="F77" s="10" t="s">
        <v>4</v>
      </c>
      <c r="G77" s="10">
        <v>3.1</v>
      </c>
      <c r="H77" s="10">
        <f t="shared" si="5"/>
        <v>3.1</v>
      </c>
      <c r="I77" s="24"/>
      <c r="J77" s="24"/>
      <c r="K77" s="24"/>
      <c r="L77" s="24"/>
      <c r="M77" s="22"/>
      <c r="N77" s="27"/>
      <c r="O77" s="27"/>
      <c r="P77" s="27"/>
      <c r="Q77" s="27"/>
      <c r="R77" s="27"/>
      <c r="S77" s="27"/>
      <c r="T77" s="27"/>
    </row>
    <row r="78" spans="1:20" s="6" customFormat="1" x14ac:dyDescent="0.3">
      <c r="A78" s="5"/>
      <c r="B78" s="24"/>
      <c r="C78" s="9" t="s">
        <v>282</v>
      </c>
      <c r="D78" s="9" t="s">
        <v>360</v>
      </c>
      <c r="E78" s="10" t="s">
        <v>4</v>
      </c>
      <c r="F78" s="10" t="s">
        <v>4</v>
      </c>
      <c r="G78" s="10">
        <v>1.98</v>
      </c>
      <c r="H78" s="10">
        <f>G78</f>
        <v>1.98</v>
      </c>
      <c r="I78" s="24"/>
      <c r="J78" s="24"/>
      <c r="K78" s="24"/>
      <c r="L78" s="24"/>
      <c r="M78" s="22"/>
      <c r="N78" s="27"/>
      <c r="O78" s="27"/>
      <c r="P78" s="27"/>
      <c r="Q78" s="27"/>
      <c r="R78" s="27"/>
      <c r="S78" s="27"/>
      <c r="T78" s="27"/>
    </row>
    <row r="79" spans="1:20" s="6" customFormat="1" x14ac:dyDescent="0.3">
      <c r="A79" s="5"/>
      <c r="B79" s="24"/>
      <c r="C79" s="9" t="s">
        <v>283</v>
      </c>
      <c r="D79" s="9" t="s">
        <v>9</v>
      </c>
      <c r="E79" s="10">
        <v>0</v>
      </c>
      <c r="F79" s="10">
        <v>1.77</v>
      </c>
      <c r="G79" s="10" t="s">
        <v>4</v>
      </c>
      <c r="H79" s="10">
        <f>SUM(E79:F79)</f>
        <v>1.77</v>
      </c>
      <c r="I79" s="24"/>
      <c r="J79" s="24"/>
      <c r="K79" s="24"/>
      <c r="L79" s="24"/>
      <c r="M79" s="22">
        <f>AVERAGE(H79:H81)</f>
        <v>1.9033333333333333</v>
      </c>
      <c r="N79" s="27"/>
      <c r="O79" s="27"/>
      <c r="P79" s="27"/>
      <c r="Q79" s="27"/>
      <c r="R79" s="27"/>
      <c r="S79" s="27"/>
      <c r="T79" s="27"/>
    </row>
    <row r="80" spans="1:20" s="6" customFormat="1" x14ac:dyDescent="0.3">
      <c r="A80" s="5"/>
      <c r="B80" s="24"/>
      <c r="C80" s="9" t="s">
        <v>284</v>
      </c>
      <c r="D80" s="9" t="s">
        <v>9</v>
      </c>
      <c r="E80" s="10">
        <v>0</v>
      </c>
      <c r="F80" s="10">
        <v>2.27</v>
      </c>
      <c r="G80" s="10" t="s">
        <v>4</v>
      </c>
      <c r="H80" s="10">
        <f>SUM(E80:F80)</f>
        <v>2.27</v>
      </c>
      <c r="I80" s="24"/>
      <c r="J80" s="24"/>
      <c r="K80" s="24"/>
      <c r="L80" s="24"/>
      <c r="M80" s="22"/>
      <c r="N80" s="27"/>
      <c r="O80" s="27"/>
      <c r="P80" s="27"/>
      <c r="Q80" s="27"/>
      <c r="R80" s="27"/>
      <c r="S80" s="27"/>
      <c r="T80" s="27"/>
    </row>
    <row r="81" spans="1:20" s="6" customFormat="1" x14ac:dyDescent="0.3">
      <c r="A81" s="5"/>
      <c r="B81" s="24"/>
      <c r="C81" s="9" t="s">
        <v>285</v>
      </c>
      <c r="D81" s="9" t="s">
        <v>9</v>
      </c>
      <c r="E81" s="10">
        <v>0</v>
      </c>
      <c r="F81" s="10">
        <v>1.67</v>
      </c>
      <c r="G81" s="10" t="s">
        <v>4</v>
      </c>
      <c r="H81" s="10">
        <f>SUM(E81:F81)</f>
        <v>1.67</v>
      </c>
      <c r="I81" s="24"/>
      <c r="J81" s="24"/>
      <c r="K81" s="24"/>
      <c r="L81" s="24"/>
      <c r="M81" s="22"/>
      <c r="N81" s="27"/>
      <c r="O81" s="27"/>
      <c r="P81" s="27"/>
      <c r="Q81" s="27"/>
      <c r="R81" s="27"/>
      <c r="S81" s="27"/>
      <c r="T81" s="27"/>
    </row>
    <row r="82" spans="1:20" s="6" customFormat="1" x14ac:dyDescent="0.3">
      <c r="A82" s="5"/>
      <c r="B82" s="24"/>
      <c r="C82" s="9" t="s">
        <v>286</v>
      </c>
      <c r="D82" s="9" t="s">
        <v>361</v>
      </c>
      <c r="E82" s="10" t="s">
        <v>4</v>
      </c>
      <c r="F82" s="10" t="s">
        <v>4</v>
      </c>
      <c r="G82" s="10">
        <v>2.29</v>
      </c>
      <c r="H82" s="10">
        <f t="shared" ref="H82:H89" si="6">G82</f>
        <v>2.29</v>
      </c>
      <c r="I82" s="24"/>
      <c r="J82" s="24"/>
      <c r="K82" s="24"/>
      <c r="L82" s="24"/>
      <c r="M82" s="22"/>
      <c r="N82" s="27"/>
      <c r="O82" s="27"/>
      <c r="P82" s="27"/>
      <c r="Q82" s="27"/>
      <c r="R82" s="27"/>
      <c r="S82" s="27"/>
      <c r="T82" s="27"/>
    </row>
    <row r="83" spans="1:20" s="6" customFormat="1" x14ac:dyDescent="0.3">
      <c r="A83" s="5"/>
      <c r="B83" s="24"/>
      <c r="C83" s="9" t="s">
        <v>287</v>
      </c>
      <c r="D83" s="9" t="s">
        <v>362</v>
      </c>
      <c r="E83" s="10" t="s">
        <v>4</v>
      </c>
      <c r="F83" s="10" t="s">
        <v>4</v>
      </c>
      <c r="G83" s="10">
        <v>3.06</v>
      </c>
      <c r="H83" s="10">
        <f t="shared" si="6"/>
        <v>3.06</v>
      </c>
      <c r="I83" s="24"/>
      <c r="J83" s="24"/>
      <c r="K83" s="24"/>
      <c r="L83" s="24"/>
      <c r="M83" s="22">
        <f>AVERAGE(H82:H85)</f>
        <v>1.6999999999999997</v>
      </c>
      <c r="N83" s="27"/>
      <c r="O83" s="27"/>
      <c r="P83" s="27"/>
      <c r="Q83" s="27"/>
      <c r="R83" s="27"/>
      <c r="S83" s="27"/>
      <c r="T83" s="27"/>
    </row>
    <row r="84" spans="1:20" s="6" customFormat="1" x14ac:dyDescent="0.3">
      <c r="A84" s="5"/>
      <c r="B84" s="24"/>
      <c r="C84" s="9" t="s">
        <v>288</v>
      </c>
      <c r="D84" s="9" t="s">
        <v>362</v>
      </c>
      <c r="E84" s="10" t="s">
        <v>4</v>
      </c>
      <c r="F84" s="10" t="s">
        <v>4</v>
      </c>
      <c r="G84" s="10">
        <v>1.1000000000000001</v>
      </c>
      <c r="H84" s="10">
        <f t="shared" si="6"/>
        <v>1.1000000000000001</v>
      </c>
      <c r="I84" s="24"/>
      <c r="J84" s="24"/>
      <c r="K84" s="24"/>
      <c r="L84" s="24"/>
      <c r="M84" s="24"/>
      <c r="N84" s="27"/>
      <c r="O84" s="27"/>
      <c r="P84" s="27"/>
      <c r="Q84" s="27"/>
      <c r="R84" s="27"/>
      <c r="S84" s="27"/>
      <c r="T84" s="27"/>
    </row>
    <row r="85" spans="1:20" s="6" customFormat="1" x14ac:dyDescent="0.3">
      <c r="A85" s="5"/>
      <c r="B85" s="24"/>
      <c r="C85" s="9" t="s">
        <v>289</v>
      </c>
      <c r="D85" s="9" t="s">
        <v>363</v>
      </c>
      <c r="E85" s="10" t="s">
        <v>4</v>
      </c>
      <c r="F85" s="10" t="s">
        <v>4</v>
      </c>
      <c r="G85" s="10">
        <v>0.35</v>
      </c>
      <c r="H85" s="10">
        <f t="shared" si="6"/>
        <v>0.35</v>
      </c>
      <c r="I85" s="24"/>
      <c r="J85" s="24"/>
      <c r="K85" s="24"/>
      <c r="L85" s="24"/>
      <c r="M85" s="24"/>
      <c r="N85" s="27"/>
      <c r="O85" s="27"/>
      <c r="P85" s="27"/>
      <c r="Q85" s="27"/>
      <c r="R85" s="27"/>
      <c r="S85" s="27"/>
      <c r="T85" s="27"/>
    </row>
    <row r="86" spans="1:20" x14ac:dyDescent="0.3">
      <c r="B86" s="20" t="s">
        <v>109</v>
      </c>
      <c r="C86" s="13" t="s">
        <v>99</v>
      </c>
      <c r="D86" s="13" t="s">
        <v>358</v>
      </c>
      <c r="E86" s="17" t="s">
        <v>4</v>
      </c>
      <c r="F86" s="17" t="s">
        <v>4</v>
      </c>
      <c r="G86" s="17">
        <v>0.09</v>
      </c>
      <c r="H86" s="16">
        <f t="shared" si="6"/>
        <v>0.09</v>
      </c>
      <c r="I86" s="21">
        <f>AVERAGE(E90:E92)</f>
        <v>0.54333333333333333</v>
      </c>
      <c r="J86" s="21">
        <f>AVERAGE(F90:F92)</f>
        <v>2.5</v>
      </c>
      <c r="K86" s="21">
        <f>SUM(I86:J95)</f>
        <v>3.0433333333333334</v>
      </c>
      <c r="L86" s="21">
        <f>AVERAGE(G86:G89,G93:G95)</f>
        <v>0.8500000000000002</v>
      </c>
      <c r="M86" s="19">
        <f>AVERAGE(H86:H89)</f>
        <v>1.08</v>
      </c>
      <c r="N86" s="19">
        <f>AVERAGEIF($D$86:$D$95,"=Encosta Direita",$H$86:$H$95)</f>
        <v>0.33500000000000002</v>
      </c>
      <c r="O86" s="19">
        <f>AVERAGEIF($D$86:$D$95,"=Encosta Esquerda",$H$86:$H$95)</f>
        <v>0.09</v>
      </c>
      <c r="P86" s="19" t="s">
        <v>4</v>
      </c>
      <c r="Q86" s="19">
        <f>AVERAGEIF($D$86:$D$95,"=Planície Esquerda",$H$86:$H$95)</f>
        <v>1.38</v>
      </c>
      <c r="R86" s="19">
        <f>AVERAGEIF($D$86:$D$95,"=Margem Direita",$H$86:$H$95)</f>
        <v>0.96</v>
      </c>
      <c r="S86" s="19">
        <f>AVERAGEIF($D$86:$D$95,"=Margem Esquerda",$H$86:$H$95)</f>
        <v>1.47</v>
      </c>
      <c r="T86" s="19">
        <f>AVERAGEIF($D$86:$D$95,"=Calha",$H$86:$H$95)</f>
        <v>3.043333333333333</v>
      </c>
    </row>
    <row r="87" spans="1:20" x14ac:dyDescent="0.3">
      <c r="B87" s="20"/>
      <c r="C87" s="13" t="s">
        <v>100</v>
      </c>
      <c r="D87" s="13" t="s">
        <v>359</v>
      </c>
      <c r="E87" s="17" t="s">
        <v>4</v>
      </c>
      <c r="F87" s="17" t="s">
        <v>4</v>
      </c>
      <c r="G87" s="17">
        <v>1.33</v>
      </c>
      <c r="H87" s="16">
        <f t="shared" si="6"/>
        <v>1.33</v>
      </c>
      <c r="I87" s="21"/>
      <c r="J87" s="21"/>
      <c r="K87" s="21"/>
      <c r="L87" s="21"/>
      <c r="M87" s="19"/>
      <c r="N87" s="18"/>
      <c r="O87" s="18"/>
      <c r="P87" s="18"/>
      <c r="Q87" s="18"/>
      <c r="R87" s="18"/>
      <c r="S87" s="18"/>
      <c r="T87" s="18"/>
    </row>
    <row r="88" spans="1:20" x14ac:dyDescent="0.3">
      <c r="B88" s="20"/>
      <c r="C88" s="13" t="s">
        <v>101</v>
      </c>
      <c r="D88" s="13" t="s">
        <v>359</v>
      </c>
      <c r="E88" s="17" t="s">
        <v>4</v>
      </c>
      <c r="F88" s="17" t="s">
        <v>4</v>
      </c>
      <c r="G88" s="17">
        <v>1.43</v>
      </c>
      <c r="H88" s="16">
        <f t="shared" si="6"/>
        <v>1.43</v>
      </c>
      <c r="I88" s="21"/>
      <c r="J88" s="21"/>
      <c r="K88" s="21"/>
      <c r="L88" s="21"/>
      <c r="M88" s="19"/>
      <c r="N88" s="18"/>
      <c r="O88" s="18"/>
      <c r="P88" s="18"/>
      <c r="Q88" s="18"/>
      <c r="R88" s="18"/>
      <c r="S88" s="18"/>
      <c r="T88" s="18"/>
    </row>
    <row r="89" spans="1:20" x14ac:dyDescent="0.3">
      <c r="B89" s="20"/>
      <c r="C89" s="13" t="s">
        <v>102</v>
      </c>
      <c r="D89" s="13" t="s">
        <v>360</v>
      </c>
      <c r="E89" s="17" t="s">
        <v>4</v>
      </c>
      <c r="F89" s="17" t="s">
        <v>4</v>
      </c>
      <c r="G89" s="17">
        <v>1.47</v>
      </c>
      <c r="H89" s="16">
        <f t="shared" si="6"/>
        <v>1.47</v>
      </c>
      <c r="I89" s="21"/>
      <c r="J89" s="21"/>
      <c r="K89" s="21"/>
      <c r="L89" s="21"/>
      <c r="M89" s="19"/>
      <c r="N89" s="18"/>
      <c r="O89" s="18"/>
      <c r="P89" s="18"/>
      <c r="Q89" s="18"/>
      <c r="R89" s="18"/>
      <c r="S89" s="18"/>
      <c r="T89" s="18"/>
    </row>
    <row r="90" spans="1:20" x14ac:dyDescent="0.3">
      <c r="B90" s="20"/>
      <c r="C90" s="13" t="s">
        <v>103</v>
      </c>
      <c r="D90" s="13" t="s">
        <v>9</v>
      </c>
      <c r="E90" s="17">
        <v>1.1100000000000001</v>
      </c>
      <c r="F90" s="17">
        <v>1.59</v>
      </c>
      <c r="G90" s="17" t="s">
        <v>4</v>
      </c>
      <c r="H90" s="16">
        <f>SUM(E90:F90)</f>
        <v>2.7</v>
      </c>
      <c r="I90" s="21"/>
      <c r="J90" s="21"/>
      <c r="K90" s="21"/>
      <c r="L90" s="21"/>
      <c r="M90" s="19">
        <f>AVERAGE(H90:H92)</f>
        <v>3.043333333333333</v>
      </c>
      <c r="N90" s="18"/>
      <c r="O90" s="18"/>
      <c r="P90" s="18"/>
      <c r="Q90" s="18"/>
      <c r="R90" s="18"/>
      <c r="S90" s="18"/>
      <c r="T90" s="18"/>
    </row>
    <row r="91" spans="1:20" x14ac:dyDescent="0.3">
      <c r="B91" s="20"/>
      <c r="C91" s="13" t="s">
        <v>557</v>
      </c>
      <c r="D91" s="13" t="s">
        <v>9</v>
      </c>
      <c r="E91" s="17">
        <v>0.27</v>
      </c>
      <c r="F91" s="17">
        <v>3.38</v>
      </c>
      <c r="G91" s="17" t="s">
        <v>4</v>
      </c>
      <c r="H91" s="16">
        <f>SUM(E91:F91)</f>
        <v>3.65</v>
      </c>
      <c r="I91" s="21"/>
      <c r="J91" s="21"/>
      <c r="K91" s="21"/>
      <c r="L91" s="21"/>
      <c r="M91" s="19"/>
      <c r="N91" s="18"/>
      <c r="O91" s="18"/>
      <c r="P91" s="18"/>
      <c r="Q91" s="18"/>
      <c r="R91" s="18"/>
      <c r="S91" s="18"/>
      <c r="T91" s="18"/>
    </row>
    <row r="92" spans="1:20" x14ac:dyDescent="0.3">
      <c r="B92" s="20"/>
      <c r="C92" s="13" t="s">
        <v>104</v>
      </c>
      <c r="D92" s="13" t="s">
        <v>9</v>
      </c>
      <c r="E92" s="17">
        <v>0.25</v>
      </c>
      <c r="F92" s="17">
        <v>2.5299999999999998</v>
      </c>
      <c r="G92" s="17" t="s">
        <v>4</v>
      </c>
      <c r="H92" s="16">
        <f>SUM(E92:F92)</f>
        <v>2.78</v>
      </c>
      <c r="I92" s="21"/>
      <c r="J92" s="21"/>
      <c r="K92" s="21"/>
      <c r="L92" s="21"/>
      <c r="M92" s="19"/>
      <c r="N92" s="18"/>
      <c r="O92" s="18"/>
      <c r="P92" s="18"/>
      <c r="Q92" s="18"/>
      <c r="R92" s="18"/>
      <c r="S92" s="18"/>
      <c r="T92" s="18"/>
    </row>
    <row r="93" spans="1:20" x14ac:dyDescent="0.3">
      <c r="B93" s="20"/>
      <c r="C93" s="13" t="s">
        <v>105</v>
      </c>
      <c r="D93" s="13" t="s">
        <v>361</v>
      </c>
      <c r="E93" s="17" t="s">
        <v>4</v>
      </c>
      <c r="F93" s="17" t="s">
        <v>4</v>
      </c>
      <c r="G93" s="17">
        <v>0.96</v>
      </c>
      <c r="H93" s="16">
        <f t="shared" ref="H93:H99" si="7">G93</f>
        <v>0.96</v>
      </c>
      <c r="I93" s="21"/>
      <c r="J93" s="21"/>
      <c r="K93" s="21"/>
      <c r="L93" s="21"/>
      <c r="M93" s="19">
        <f>AVERAGE(H93:H95)</f>
        <v>0.54333333333333333</v>
      </c>
      <c r="N93" s="18"/>
      <c r="O93" s="18"/>
      <c r="P93" s="18"/>
      <c r="Q93" s="18"/>
      <c r="R93" s="18"/>
      <c r="S93" s="18"/>
      <c r="T93" s="18"/>
    </row>
    <row r="94" spans="1:20" x14ac:dyDescent="0.3">
      <c r="B94" s="20"/>
      <c r="C94" s="13" t="s">
        <v>106</v>
      </c>
      <c r="D94" s="13" t="s">
        <v>363</v>
      </c>
      <c r="E94" s="17" t="s">
        <v>4</v>
      </c>
      <c r="F94" s="17" t="s">
        <v>4</v>
      </c>
      <c r="G94" s="16">
        <v>0.4</v>
      </c>
      <c r="H94" s="16">
        <f t="shared" si="7"/>
        <v>0.4</v>
      </c>
      <c r="I94" s="21"/>
      <c r="J94" s="21"/>
      <c r="K94" s="21"/>
      <c r="L94" s="21"/>
      <c r="M94" s="19"/>
      <c r="N94" s="18"/>
      <c r="O94" s="18"/>
      <c r="P94" s="18"/>
      <c r="Q94" s="18"/>
      <c r="R94" s="18"/>
      <c r="S94" s="18"/>
      <c r="T94" s="18"/>
    </row>
    <row r="95" spans="1:20" x14ac:dyDescent="0.3">
      <c r="B95" s="20"/>
      <c r="C95" s="13" t="s">
        <v>107</v>
      </c>
      <c r="D95" s="13" t="s">
        <v>363</v>
      </c>
      <c r="E95" s="17" t="s">
        <v>4</v>
      </c>
      <c r="F95" s="17" t="s">
        <v>4</v>
      </c>
      <c r="G95" s="17">
        <v>0.27</v>
      </c>
      <c r="H95" s="16">
        <f t="shared" si="7"/>
        <v>0.27</v>
      </c>
      <c r="I95" s="21"/>
      <c r="J95" s="21"/>
      <c r="K95" s="21"/>
      <c r="L95" s="21"/>
      <c r="M95" s="19"/>
      <c r="N95" s="18"/>
      <c r="O95" s="18"/>
      <c r="P95" s="18"/>
      <c r="Q95" s="18"/>
      <c r="R95" s="18"/>
      <c r="S95" s="18"/>
      <c r="T95" s="18"/>
    </row>
    <row r="96" spans="1:20" s="6" customFormat="1" x14ac:dyDescent="0.3">
      <c r="A96" s="5"/>
      <c r="B96" s="24" t="s">
        <v>112</v>
      </c>
      <c r="C96" s="9" t="s">
        <v>298</v>
      </c>
      <c r="D96" s="9" t="s">
        <v>358</v>
      </c>
      <c r="E96" s="12" t="s">
        <v>4</v>
      </c>
      <c r="F96" s="12" t="s">
        <v>4</v>
      </c>
      <c r="G96" s="12">
        <v>0.6</v>
      </c>
      <c r="H96" s="10">
        <f t="shared" si="7"/>
        <v>0.6</v>
      </c>
      <c r="I96" s="22">
        <f>AVERAGE(E100:E102)</f>
        <v>3.3333333333333333E-2</v>
      </c>
      <c r="J96" s="22">
        <f>AVERAGE(F100:F102)</f>
        <v>1.6433333333333333</v>
      </c>
      <c r="K96" s="22">
        <f>SUM(I96:J105)</f>
        <v>1.6766666666666667</v>
      </c>
      <c r="L96" s="22">
        <f>AVERAGE(G96:G99,G103:G105)</f>
        <v>1.6457142857142857</v>
      </c>
      <c r="M96" s="25">
        <f>AVERAGE(H96:H99)</f>
        <v>1.92</v>
      </c>
      <c r="N96" s="25">
        <f>AVERAGEIF($D$96:$D$105,"=Encosta Direita",$H$96:$H$105)</f>
        <v>0.65</v>
      </c>
      <c r="O96" s="25">
        <f>AVERAGEIF($D$96:$D$105,"=Encosta Esquerda",$H$96:$H$105)</f>
        <v>0.6</v>
      </c>
      <c r="P96" s="25">
        <f>AVERAGEIF($D$96:$D$105,"=Planície Direita",$H$96:$H$105)</f>
        <v>1.78</v>
      </c>
      <c r="Q96" s="25">
        <f>AVERAGEIF($D$96:$D$105,"=Planície Esquerda",$H$96:$H$105)</f>
        <v>2.0499999999999998</v>
      </c>
      <c r="R96" s="25">
        <f>AVERAGEIF($D$96:$D$105,"=Margem Direita",$H$96:$H$105)</f>
        <v>1.41</v>
      </c>
      <c r="S96" s="25">
        <f>AVERAGEIF($D$96:$D$105,"=Margem Esquerda",$H$96:$H$105)</f>
        <v>2.98</v>
      </c>
      <c r="T96" s="25">
        <f>AVERAGEIF($D$96:$D$105,"=Calha",$H$96:$H$105)</f>
        <v>1.6766666666666665</v>
      </c>
    </row>
    <row r="97" spans="2:20" x14ac:dyDescent="0.3">
      <c r="B97" s="24"/>
      <c r="C97" s="9" t="s">
        <v>299</v>
      </c>
      <c r="D97" s="9" t="s">
        <v>359</v>
      </c>
      <c r="E97" s="12" t="s">
        <v>4</v>
      </c>
      <c r="F97" s="12" t="s">
        <v>4</v>
      </c>
      <c r="G97" s="12">
        <v>2.13</v>
      </c>
      <c r="H97" s="10">
        <f t="shared" si="7"/>
        <v>2.13</v>
      </c>
      <c r="I97" s="22"/>
      <c r="J97" s="22"/>
      <c r="K97" s="22"/>
      <c r="L97" s="22"/>
      <c r="M97" s="25"/>
      <c r="N97" s="25"/>
      <c r="O97" s="25"/>
      <c r="P97" s="25"/>
      <c r="Q97" s="25"/>
      <c r="R97" s="25"/>
      <c r="S97" s="25"/>
      <c r="T97" s="25"/>
    </row>
    <row r="98" spans="2:20" x14ac:dyDescent="0.3">
      <c r="B98" s="24"/>
      <c r="C98" s="9" t="s">
        <v>300</v>
      </c>
      <c r="D98" s="9" t="s">
        <v>359</v>
      </c>
      <c r="E98" s="12" t="s">
        <v>4</v>
      </c>
      <c r="F98" s="12" t="s">
        <v>4</v>
      </c>
      <c r="G98" s="12">
        <v>1.97</v>
      </c>
      <c r="H98" s="10">
        <f t="shared" si="7"/>
        <v>1.97</v>
      </c>
      <c r="I98" s="22"/>
      <c r="J98" s="22"/>
      <c r="K98" s="22"/>
      <c r="L98" s="22"/>
      <c r="M98" s="25"/>
      <c r="N98" s="25"/>
      <c r="O98" s="25"/>
      <c r="P98" s="25"/>
      <c r="Q98" s="25"/>
      <c r="R98" s="25"/>
      <c r="S98" s="25"/>
      <c r="T98" s="25"/>
    </row>
    <row r="99" spans="2:20" x14ac:dyDescent="0.3">
      <c r="B99" s="24"/>
      <c r="C99" s="9" t="s">
        <v>301</v>
      </c>
      <c r="D99" s="9" t="s">
        <v>360</v>
      </c>
      <c r="E99" s="12" t="s">
        <v>4</v>
      </c>
      <c r="F99" s="12" t="s">
        <v>4</v>
      </c>
      <c r="G99" s="12">
        <v>2.98</v>
      </c>
      <c r="H99" s="10">
        <f t="shared" si="7"/>
        <v>2.98</v>
      </c>
      <c r="I99" s="22"/>
      <c r="J99" s="22"/>
      <c r="K99" s="22"/>
      <c r="L99" s="22"/>
      <c r="M99" s="25"/>
      <c r="N99" s="25"/>
      <c r="O99" s="25"/>
      <c r="P99" s="25"/>
      <c r="Q99" s="25"/>
      <c r="R99" s="25"/>
      <c r="S99" s="25"/>
      <c r="T99" s="25"/>
    </row>
    <row r="100" spans="2:20" x14ac:dyDescent="0.3">
      <c r="B100" s="24"/>
      <c r="C100" s="9" t="s">
        <v>302</v>
      </c>
      <c r="D100" s="9" t="s">
        <v>9</v>
      </c>
      <c r="E100" s="12">
        <v>0.1</v>
      </c>
      <c r="F100" s="12">
        <v>2.0499999999999998</v>
      </c>
      <c r="G100" s="12" t="s">
        <v>4</v>
      </c>
      <c r="H100" s="10">
        <f>SUM(E100:F100)</f>
        <v>2.15</v>
      </c>
      <c r="I100" s="22"/>
      <c r="J100" s="22"/>
      <c r="K100" s="22"/>
      <c r="L100" s="22"/>
      <c r="M100" s="25">
        <f>AVERAGE(H100:H102)</f>
        <v>1.6766666666666665</v>
      </c>
      <c r="N100" s="25"/>
      <c r="O100" s="25"/>
      <c r="P100" s="25"/>
      <c r="Q100" s="25"/>
      <c r="R100" s="25"/>
      <c r="S100" s="25"/>
      <c r="T100" s="25"/>
    </row>
    <row r="101" spans="2:20" x14ac:dyDescent="0.3">
      <c r="B101" s="24"/>
      <c r="C101" s="9" t="s">
        <v>303</v>
      </c>
      <c r="D101" s="9" t="s">
        <v>9</v>
      </c>
      <c r="E101" s="12">
        <v>0</v>
      </c>
      <c r="F101" s="12">
        <v>1.4</v>
      </c>
      <c r="G101" s="12" t="s">
        <v>4</v>
      </c>
      <c r="H101" s="10">
        <f>SUM(E101:F101)</f>
        <v>1.4</v>
      </c>
      <c r="I101" s="22"/>
      <c r="J101" s="22"/>
      <c r="K101" s="22"/>
      <c r="L101" s="22"/>
      <c r="M101" s="25"/>
      <c r="N101" s="25"/>
      <c r="O101" s="25"/>
      <c r="P101" s="25"/>
      <c r="Q101" s="25"/>
      <c r="R101" s="25"/>
      <c r="S101" s="25"/>
      <c r="T101" s="25"/>
    </row>
    <row r="102" spans="2:20" x14ac:dyDescent="0.3">
      <c r="B102" s="24"/>
      <c r="C102" s="9" t="s">
        <v>304</v>
      </c>
      <c r="D102" s="9" t="s">
        <v>9</v>
      </c>
      <c r="E102" s="12">
        <v>0</v>
      </c>
      <c r="F102" s="12">
        <v>1.48</v>
      </c>
      <c r="G102" s="12" t="s">
        <v>4</v>
      </c>
      <c r="H102" s="10">
        <f>SUM(E102:F102)</f>
        <v>1.48</v>
      </c>
      <c r="I102" s="22"/>
      <c r="J102" s="22"/>
      <c r="K102" s="22"/>
      <c r="L102" s="22"/>
      <c r="M102" s="25"/>
      <c r="N102" s="25"/>
      <c r="O102" s="25"/>
      <c r="P102" s="25"/>
      <c r="Q102" s="25"/>
      <c r="R102" s="25"/>
      <c r="S102" s="25"/>
      <c r="T102" s="25"/>
    </row>
    <row r="103" spans="2:20" x14ac:dyDescent="0.3">
      <c r="B103" s="24"/>
      <c r="C103" s="9" t="s">
        <v>305</v>
      </c>
      <c r="D103" s="9" t="s">
        <v>361</v>
      </c>
      <c r="E103" s="12" t="s">
        <v>4</v>
      </c>
      <c r="F103" s="12" t="s">
        <v>4</v>
      </c>
      <c r="G103" s="12">
        <v>1.41</v>
      </c>
      <c r="H103" s="10">
        <f>G103</f>
        <v>1.41</v>
      </c>
      <c r="I103" s="22"/>
      <c r="J103" s="22"/>
      <c r="K103" s="22"/>
      <c r="L103" s="22"/>
      <c r="M103" s="25">
        <f>AVERAGE(H103:H105)</f>
        <v>1.28</v>
      </c>
      <c r="N103" s="25"/>
      <c r="O103" s="25"/>
      <c r="P103" s="25"/>
      <c r="Q103" s="25"/>
      <c r="R103" s="25"/>
      <c r="S103" s="25"/>
      <c r="T103" s="25"/>
    </row>
    <row r="104" spans="2:20" x14ac:dyDescent="0.3">
      <c r="B104" s="24"/>
      <c r="C104" s="9" t="s">
        <v>306</v>
      </c>
      <c r="D104" s="9" t="s">
        <v>362</v>
      </c>
      <c r="E104" s="12" t="s">
        <v>4</v>
      </c>
      <c r="F104" s="10" t="s">
        <v>4</v>
      </c>
      <c r="G104" s="10">
        <v>1.78</v>
      </c>
      <c r="H104" s="10">
        <f>G104</f>
        <v>1.78</v>
      </c>
      <c r="I104" s="22"/>
      <c r="J104" s="22"/>
      <c r="K104" s="22"/>
      <c r="L104" s="22"/>
      <c r="M104" s="25"/>
      <c r="N104" s="25"/>
      <c r="O104" s="25"/>
      <c r="P104" s="25"/>
      <c r="Q104" s="25"/>
      <c r="R104" s="25"/>
      <c r="S104" s="25"/>
      <c r="T104" s="25"/>
    </row>
    <row r="105" spans="2:20" x14ac:dyDescent="0.3">
      <c r="B105" s="24"/>
      <c r="C105" s="9" t="s">
        <v>307</v>
      </c>
      <c r="D105" s="9" t="s">
        <v>363</v>
      </c>
      <c r="E105" s="12" t="s">
        <v>4</v>
      </c>
      <c r="F105" s="12" t="s">
        <v>4</v>
      </c>
      <c r="G105" s="12">
        <v>0.65</v>
      </c>
      <c r="H105" s="10">
        <f>G105</f>
        <v>0.65</v>
      </c>
      <c r="I105" s="22"/>
      <c r="J105" s="22"/>
      <c r="K105" s="22"/>
      <c r="L105" s="22"/>
      <c r="M105" s="25"/>
      <c r="N105" s="25"/>
      <c r="O105" s="25"/>
      <c r="P105" s="25"/>
      <c r="Q105" s="25"/>
      <c r="R105" s="25"/>
      <c r="S105" s="25"/>
      <c r="T105" s="25"/>
    </row>
    <row r="106" spans="2:20" x14ac:dyDescent="0.3">
      <c r="B106" s="20" t="s">
        <v>561</v>
      </c>
      <c r="C106" s="13" t="s">
        <v>562</v>
      </c>
      <c r="D106" s="13" t="s">
        <v>358</v>
      </c>
      <c r="E106" s="17" t="s">
        <v>4</v>
      </c>
      <c r="F106" s="17" t="s">
        <v>4</v>
      </c>
      <c r="G106" s="17">
        <v>0.36</v>
      </c>
      <c r="H106" s="16">
        <f t="shared" ref="H106:H114" si="8">G106</f>
        <v>0.36</v>
      </c>
      <c r="I106" s="21">
        <f>AVERAGE(E109:E111)</f>
        <v>0.62</v>
      </c>
      <c r="J106" s="21">
        <f>AVERAGE(F109:F111)</f>
        <v>0.33666666666666667</v>
      </c>
      <c r="K106" s="21">
        <f>SUM(I106:J114)</f>
        <v>0.95666666666666667</v>
      </c>
      <c r="L106" s="21">
        <f>AVERAGE(G106:G108,G112:G114)</f>
        <v>0.47833333333333333</v>
      </c>
      <c r="M106" s="19">
        <f>AVERAGE(H106:H108)</f>
        <v>0.51333333333333331</v>
      </c>
      <c r="N106" s="18">
        <f>AVERAGEIF($D$106:$D$114,"=Encosta Direita",$H$106:$H$114)</f>
        <v>0.33</v>
      </c>
      <c r="O106" s="18">
        <f>AVERAGEIF($D$106:$D$114,"=Encosta Esquerda",$H$106:$H$114)</f>
        <v>0.36</v>
      </c>
      <c r="P106" s="18">
        <f>AVERAGEIF($D$106:$D$114,"=Planície Direita",$H$106:$H$114)</f>
        <v>0.48</v>
      </c>
      <c r="Q106" s="18">
        <f>AVERAGEIF($D$106:$D$114,"=Planície Esquerda",$H$106:$H$114)</f>
        <v>0.63</v>
      </c>
      <c r="R106" s="18">
        <f>AVERAGEIF($D$106:$D$114,"=Margem Direita",$H$106:$H$114)</f>
        <v>0.52</v>
      </c>
      <c r="S106" s="18">
        <f>AVERAGEIF($D$106:$D$114,"=Margem Esquerda",$H$106:$H$114)</f>
        <v>0.55000000000000004</v>
      </c>
      <c r="T106" s="19">
        <f>AVERAGEIF($D$106:$D$114,"=Calha",$H$106:$H$114)</f>
        <v>0.95666666666666667</v>
      </c>
    </row>
    <row r="107" spans="2:20" x14ac:dyDescent="0.3">
      <c r="B107" s="20"/>
      <c r="C107" s="13" t="s">
        <v>563</v>
      </c>
      <c r="D107" s="13" t="s">
        <v>359</v>
      </c>
      <c r="E107" s="17" t="s">
        <v>4</v>
      </c>
      <c r="F107" s="17" t="s">
        <v>4</v>
      </c>
      <c r="G107" s="17">
        <v>0.63</v>
      </c>
      <c r="H107" s="16">
        <f t="shared" si="8"/>
        <v>0.63</v>
      </c>
      <c r="I107" s="21"/>
      <c r="J107" s="21"/>
      <c r="K107" s="21"/>
      <c r="L107" s="21"/>
      <c r="M107" s="19"/>
      <c r="N107" s="18"/>
      <c r="O107" s="18"/>
      <c r="P107" s="18"/>
      <c r="Q107" s="18"/>
      <c r="R107" s="18"/>
      <c r="S107" s="18"/>
      <c r="T107" s="19"/>
    </row>
    <row r="108" spans="2:20" x14ac:dyDescent="0.3">
      <c r="B108" s="20"/>
      <c r="C108" s="13" t="s">
        <v>564</v>
      </c>
      <c r="D108" s="13" t="s">
        <v>360</v>
      </c>
      <c r="E108" s="17" t="s">
        <v>4</v>
      </c>
      <c r="F108" s="17" t="s">
        <v>4</v>
      </c>
      <c r="G108" s="17">
        <v>0.55000000000000004</v>
      </c>
      <c r="H108" s="16">
        <f t="shared" si="8"/>
        <v>0.55000000000000004</v>
      </c>
      <c r="I108" s="21"/>
      <c r="J108" s="21"/>
      <c r="K108" s="21"/>
      <c r="L108" s="21"/>
      <c r="M108" s="19"/>
      <c r="N108" s="18"/>
      <c r="O108" s="18"/>
      <c r="P108" s="18"/>
      <c r="Q108" s="18"/>
      <c r="R108" s="18"/>
      <c r="S108" s="18"/>
      <c r="T108" s="19"/>
    </row>
    <row r="109" spans="2:20" x14ac:dyDescent="0.3">
      <c r="B109" s="20"/>
      <c r="C109" s="13" t="s">
        <v>565</v>
      </c>
      <c r="D109" s="13" t="s">
        <v>9</v>
      </c>
      <c r="E109" s="17">
        <v>1.05</v>
      </c>
      <c r="F109" s="17">
        <v>0.13</v>
      </c>
      <c r="G109" s="17" t="s">
        <v>4</v>
      </c>
      <c r="H109" s="16">
        <f>SUM(E109:F109)</f>
        <v>1.1800000000000002</v>
      </c>
      <c r="I109" s="21"/>
      <c r="J109" s="21"/>
      <c r="K109" s="21"/>
      <c r="L109" s="21"/>
      <c r="M109" s="19">
        <f>AVERAGE(H109:H111)</f>
        <v>0.95666666666666667</v>
      </c>
      <c r="N109" s="18"/>
      <c r="O109" s="18"/>
      <c r="P109" s="18"/>
      <c r="Q109" s="18"/>
      <c r="R109" s="18"/>
      <c r="S109" s="18"/>
      <c r="T109" s="19"/>
    </row>
    <row r="110" spans="2:20" x14ac:dyDescent="0.3">
      <c r="B110" s="20"/>
      <c r="C110" s="13" t="s">
        <v>566</v>
      </c>
      <c r="D110" s="13" t="s">
        <v>9</v>
      </c>
      <c r="E110" s="17">
        <v>0.81</v>
      </c>
      <c r="F110" s="17">
        <v>0.41</v>
      </c>
      <c r="G110" s="17" t="s">
        <v>4</v>
      </c>
      <c r="H110" s="16">
        <f>SUM(E110:F110)</f>
        <v>1.22</v>
      </c>
      <c r="I110" s="21"/>
      <c r="J110" s="21"/>
      <c r="K110" s="21"/>
      <c r="L110" s="21"/>
      <c r="M110" s="19"/>
      <c r="N110" s="18"/>
      <c r="O110" s="18"/>
      <c r="P110" s="18"/>
      <c r="Q110" s="18"/>
      <c r="R110" s="18"/>
      <c r="S110" s="18"/>
      <c r="T110" s="19"/>
    </row>
    <row r="111" spans="2:20" x14ac:dyDescent="0.3">
      <c r="B111" s="20"/>
      <c r="C111" s="13" t="s">
        <v>567</v>
      </c>
      <c r="D111" s="13" t="s">
        <v>9</v>
      </c>
      <c r="E111" s="17">
        <v>0</v>
      </c>
      <c r="F111" s="17">
        <v>0.47</v>
      </c>
      <c r="G111" s="17"/>
      <c r="H111" s="16">
        <f>SUM(E111:F111)</f>
        <v>0.47</v>
      </c>
      <c r="I111" s="21"/>
      <c r="J111" s="21"/>
      <c r="K111" s="21"/>
      <c r="L111" s="21"/>
      <c r="M111" s="19"/>
      <c r="N111" s="18"/>
      <c r="O111" s="18"/>
      <c r="P111" s="18"/>
      <c r="Q111" s="18"/>
      <c r="R111" s="18"/>
      <c r="S111" s="18"/>
      <c r="T111" s="19"/>
    </row>
    <row r="112" spans="2:20" x14ac:dyDescent="0.3">
      <c r="B112" s="20"/>
      <c r="C112" s="13" t="s">
        <v>568</v>
      </c>
      <c r="D112" s="13" t="s">
        <v>361</v>
      </c>
      <c r="E112" s="17" t="s">
        <v>4</v>
      </c>
      <c r="F112" s="17" t="s">
        <v>4</v>
      </c>
      <c r="G112" s="17">
        <v>0.52</v>
      </c>
      <c r="H112" s="16">
        <f t="shared" si="8"/>
        <v>0.52</v>
      </c>
      <c r="I112" s="21"/>
      <c r="J112" s="21"/>
      <c r="K112" s="21"/>
      <c r="L112" s="21"/>
      <c r="M112" s="19">
        <f>AVERAGE(H112:H114)</f>
        <v>0.44333333333333336</v>
      </c>
      <c r="N112" s="18"/>
      <c r="O112" s="18"/>
      <c r="P112" s="18"/>
      <c r="Q112" s="18"/>
      <c r="R112" s="18"/>
      <c r="S112" s="18"/>
      <c r="T112" s="19"/>
    </row>
    <row r="113" spans="2:20" x14ac:dyDescent="0.3">
      <c r="B113" s="20"/>
      <c r="C113" s="13" t="s">
        <v>569</v>
      </c>
      <c r="D113" s="13" t="s">
        <v>362</v>
      </c>
      <c r="E113" s="17" t="s">
        <v>4</v>
      </c>
      <c r="F113" s="17" t="s">
        <v>4</v>
      </c>
      <c r="G113" s="17">
        <v>0.48</v>
      </c>
      <c r="H113" s="16">
        <f t="shared" si="8"/>
        <v>0.48</v>
      </c>
      <c r="I113" s="21"/>
      <c r="J113" s="21"/>
      <c r="K113" s="21"/>
      <c r="L113" s="21"/>
      <c r="M113" s="19"/>
      <c r="N113" s="18"/>
      <c r="O113" s="18"/>
      <c r="P113" s="18"/>
      <c r="Q113" s="18"/>
      <c r="R113" s="18"/>
      <c r="S113" s="18"/>
      <c r="T113" s="19"/>
    </row>
    <row r="114" spans="2:20" x14ac:dyDescent="0.3">
      <c r="B114" s="20"/>
      <c r="C114" s="13" t="s">
        <v>570</v>
      </c>
      <c r="D114" s="13" t="s">
        <v>363</v>
      </c>
      <c r="E114" s="17" t="s">
        <v>4</v>
      </c>
      <c r="F114" s="17" t="s">
        <v>4</v>
      </c>
      <c r="G114" s="17">
        <v>0.33</v>
      </c>
      <c r="H114" s="16">
        <f t="shared" si="8"/>
        <v>0.33</v>
      </c>
      <c r="I114" s="21"/>
      <c r="J114" s="21"/>
      <c r="K114" s="21"/>
      <c r="L114" s="21"/>
      <c r="M114" s="19"/>
      <c r="N114" s="18"/>
      <c r="O114" s="18"/>
      <c r="P114" s="18"/>
      <c r="Q114" s="18"/>
      <c r="R114" s="18"/>
      <c r="S114" s="18"/>
      <c r="T114" s="19"/>
    </row>
    <row r="115" spans="2:20" ht="14.25" x14ac:dyDescent="0.4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</sheetData>
  <mergeCells count="180">
    <mergeCell ref="T96:T105"/>
    <mergeCell ref="N75:N85"/>
    <mergeCell ref="O75:O85"/>
    <mergeCell ref="Q75:Q85"/>
    <mergeCell ref="T75:T85"/>
    <mergeCell ref="N86:N95"/>
    <mergeCell ref="O86:O95"/>
    <mergeCell ref="Q86:Q95"/>
    <mergeCell ref="T86:T95"/>
    <mergeCell ref="P96:P105"/>
    <mergeCell ref="R43:R51"/>
    <mergeCell ref="S43:S51"/>
    <mergeCell ref="R52:R62"/>
    <mergeCell ref="N96:N105"/>
    <mergeCell ref="O96:O105"/>
    <mergeCell ref="Q96:Q105"/>
    <mergeCell ref="P86:P95"/>
    <mergeCell ref="P75:P85"/>
    <mergeCell ref="N63:N74"/>
    <mergeCell ref="O63:O74"/>
    <mergeCell ref="Q63:Q74"/>
    <mergeCell ref="R75:R85"/>
    <mergeCell ref="S75:S85"/>
    <mergeCell ref="R86:R95"/>
    <mergeCell ref="S86:S95"/>
    <mergeCell ref="R96:R105"/>
    <mergeCell ref="S96:S105"/>
    <mergeCell ref="P52:P62"/>
    <mergeCell ref="S52:S62"/>
    <mergeCell ref="R63:R74"/>
    <mergeCell ref="S63:S74"/>
    <mergeCell ref="T63:T74"/>
    <mergeCell ref="N34:N42"/>
    <mergeCell ref="O34:O42"/>
    <mergeCell ref="Q34:Q42"/>
    <mergeCell ref="T34:T42"/>
    <mergeCell ref="N43:N51"/>
    <mergeCell ref="O43:O51"/>
    <mergeCell ref="M31:M33"/>
    <mergeCell ref="N52:N62"/>
    <mergeCell ref="O52:O62"/>
    <mergeCell ref="Q52:Q62"/>
    <mergeCell ref="T52:T62"/>
    <mergeCell ref="Q43:Q51"/>
    <mergeCell ref="T43:T51"/>
    <mergeCell ref="P34:P42"/>
    <mergeCell ref="R34:R42"/>
    <mergeCell ref="N25:N33"/>
    <mergeCell ref="O25:O33"/>
    <mergeCell ref="Q25:Q33"/>
    <mergeCell ref="T25:T33"/>
    <mergeCell ref="R25:R33"/>
    <mergeCell ref="S25:S33"/>
    <mergeCell ref="P63:P74"/>
    <mergeCell ref="S34:S42"/>
    <mergeCell ref="N2:T2"/>
    <mergeCell ref="N5:N15"/>
    <mergeCell ref="O5:O15"/>
    <mergeCell ref="Q5:Q15"/>
    <mergeCell ref="T5:T15"/>
    <mergeCell ref="N16:N24"/>
    <mergeCell ref="O16:O24"/>
    <mergeCell ref="Q16:Q24"/>
    <mergeCell ref="T16:T24"/>
    <mergeCell ref="N3:O3"/>
    <mergeCell ref="P3:Q3"/>
    <mergeCell ref="R3:S3"/>
    <mergeCell ref="T3:T4"/>
    <mergeCell ref="P5:P15"/>
    <mergeCell ref="R5:R15"/>
    <mergeCell ref="S5:S15"/>
    <mergeCell ref="R16:R24"/>
    <mergeCell ref="S16:S24"/>
    <mergeCell ref="P16:P24"/>
    <mergeCell ref="B96:B105"/>
    <mergeCell ref="I96:I105"/>
    <mergeCell ref="J96:J105"/>
    <mergeCell ref="K96:K105"/>
    <mergeCell ref="L96:L105"/>
    <mergeCell ref="M96:M99"/>
    <mergeCell ref="B75:B85"/>
    <mergeCell ref="I75:I85"/>
    <mergeCell ref="J75:J85"/>
    <mergeCell ref="K75:K85"/>
    <mergeCell ref="L75:L85"/>
    <mergeCell ref="B86:B95"/>
    <mergeCell ref="I86:I95"/>
    <mergeCell ref="J86:J95"/>
    <mergeCell ref="K86:K95"/>
    <mergeCell ref="L86:L95"/>
    <mergeCell ref="M83:M85"/>
    <mergeCell ref="M93:M95"/>
    <mergeCell ref="M100:M102"/>
    <mergeCell ref="M103:M105"/>
    <mergeCell ref="B43:B51"/>
    <mergeCell ref="M69:M71"/>
    <mergeCell ref="B52:B62"/>
    <mergeCell ref="I52:I62"/>
    <mergeCell ref="J52:J62"/>
    <mergeCell ref="K52:K62"/>
    <mergeCell ref="L52:L62"/>
    <mergeCell ref="B63:B74"/>
    <mergeCell ref="I63:I74"/>
    <mergeCell ref="J63:J74"/>
    <mergeCell ref="K63:K74"/>
    <mergeCell ref="L63:L74"/>
    <mergeCell ref="M63:M68"/>
    <mergeCell ref="M72:M74"/>
    <mergeCell ref="M56:M58"/>
    <mergeCell ref="M59:M62"/>
    <mergeCell ref="M52:M55"/>
    <mergeCell ref="B34:B42"/>
    <mergeCell ref="I34:I42"/>
    <mergeCell ref="J34:J42"/>
    <mergeCell ref="K34:K42"/>
    <mergeCell ref="L34:L42"/>
    <mergeCell ref="M25:M27"/>
    <mergeCell ref="M28:M30"/>
    <mergeCell ref="B16:B24"/>
    <mergeCell ref="I16:I24"/>
    <mergeCell ref="J16:J24"/>
    <mergeCell ref="K16:K24"/>
    <mergeCell ref="L16:L24"/>
    <mergeCell ref="B25:B33"/>
    <mergeCell ref="I25:I33"/>
    <mergeCell ref="J25:J33"/>
    <mergeCell ref="K25:K33"/>
    <mergeCell ref="L25:L33"/>
    <mergeCell ref="M34:M36"/>
    <mergeCell ref="M37:M38"/>
    <mergeCell ref="M39:M42"/>
    <mergeCell ref="M16:M17"/>
    <mergeCell ref="M18:M20"/>
    <mergeCell ref="B2:B4"/>
    <mergeCell ref="C2:C4"/>
    <mergeCell ref="D2:D4"/>
    <mergeCell ref="E2:E4"/>
    <mergeCell ref="M21:M24"/>
    <mergeCell ref="M5:M15"/>
    <mergeCell ref="F2:F4"/>
    <mergeCell ref="G2:G4"/>
    <mergeCell ref="H2:H4"/>
    <mergeCell ref="I2:I4"/>
    <mergeCell ref="J2:J4"/>
    <mergeCell ref="K2:K4"/>
    <mergeCell ref="L2:L4"/>
    <mergeCell ref="M2:M4"/>
    <mergeCell ref="B5:B15"/>
    <mergeCell ref="I5:I15"/>
    <mergeCell ref="J5:J15"/>
    <mergeCell ref="K5:K15"/>
    <mergeCell ref="L5:L15"/>
    <mergeCell ref="P25:P33"/>
    <mergeCell ref="M86:M89"/>
    <mergeCell ref="M90:M92"/>
    <mergeCell ref="M49:M51"/>
    <mergeCell ref="L43:L51"/>
    <mergeCell ref="K43:K51"/>
    <mergeCell ref="J43:J51"/>
    <mergeCell ref="I43:I51"/>
    <mergeCell ref="M43:M45"/>
    <mergeCell ref="M46:M48"/>
    <mergeCell ref="M75:M78"/>
    <mergeCell ref="M79:M82"/>
    <mergeCell ref="P43:P51"/>
    <mergeCell ref="Q106:Q114"/>
    <mergeCell ref="R106:R114"/>
    <mergeCell ref="S106:S114"/>
    <mergeCell ref="T106:T114"/>
    <mergeCell ref="M109:M111"/>
    <mergeCell ref="M112:M114"/>
    <mergeCell ref="B106:B114"/>
    <mergeCell ref="I106:I114"/>
    <mergeCell ref="J106:J114"/>
    <mergeCell ref="K106:K114"/>
    <mergeCell ref="L106:L114"/>
    <mergeCell ref="M106:M108"/>
    <mergeCell ref="N106:N114"/>
    <mergeCell ref="O106:O114"/>
    <mergeCell ref="P106:P114"/>
  </mergeCells>
  <conditionalFormatting sqref="D109:D111">
    <cfRule type="uniqueValues" dxfId="7" priority="1"/>
  </conditionalFormatting>
  <pageMargins left="0.7" right="0.7" top="0.75" bottom="0.75" header="0.3" footer="0.3"/>
  <pageSetup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zoomScaleNormal="100" workbookViewId="0"/>
  </sheetViews>
  <sheetFormatPr defaultRowHeight="10.15" x14ac:dyDescent="0.3"/>
  <cols>
    <col min="1" max="1" width="3.46484375" style="28" customWidth="1"/>
    <col min="2" max="2" width="15.33203125" style="28" customWidth="1"/>
    <col min="3" max="3" width="19.53125" style="28" bestFit="1" customWidth="1"/>
    <col min="4" max="6" width="7.59765625" style="28" customWidth="1"/>
    <col min="7" max="7" width="19" style="28" bestFit="1" customWidth="1"/>
    <col min="8" max="8" width="14.53125" style="28" bestFit="1" customWidth="1"/>
    <col min="9" max="9" width="14.53125" style="28" customWidth="1"/>
    <col min="10" max="10" width="15.796875" style="28" customWidth="1"/>
    <col min="11" max="16384" width="9.06640625" style="28"/>
  </cols>
  <sheetData>
    <row r="1" spans="2:10" x14ac:dyDescent="0.3">
      <c r="B1" s="80"/>
      <c r="C1" s="80"/>
      <c r="D1" s="80"/>
      <c r="E1" s="80"/>
      <c r="F1" s="80"/>
      <c r="G1" s="80"/>
      <c r="H1" s="80"/>
      <c r="I1" s="80"/>
      <c r="J1" s="80"/>
    </row>
    <row r="2" spans="2:10" ht="14.25" customHeight="1" x14ac:dyDescent="0.3">
      <c r="B2" s="38" t="s">
        <v>6</v>
      </c>
      <c r="C2" s="38" t="s">
        <v>5</v>
      </c>
      <c r="D2" s="38" t="s">
        <v>0</v>
      </c>
      <c r="E2" s="38"/>
      <c r="F2" s="38"/>
      <c r="G2" s="38" t="s">
        <v>540</v>
      </c>
      <c r="H2" s="38" t="s">
        <v>541</v>
      </c>
      <c r="I2" s="38" t="s">
        <v>551</v>
      </c>
      <c r="J2" s="38" t="s">
        <v>331</v>
      </c>
    </row>
    <row r="3" spans="2:10" x14ac:dyDescent="0.3">
      <c r="B3" s="38"/>
      <c r="C3" s="38"/>
      <c r="D3" s="40" t="s">
        <v>1</v>
      </c>
      <c r="E3" s="40" t="s">
        <v>2</v>
      </c>
      <c r="F3" s="40" t="s">
        <v>3</v>
      </c>
      <c r="G3" s="38"/>
      <c r="H3" s="38"/>
      <c r="I3" s="38"/>
      <c r="J3" s="38"/>
    </row>
    <row r="4" spans="2:10" x14ac:dyDescent="0.3">
      <c r="B4" s="41" t="s">
        <v>94</v>
      </c>
      <c r="C4" s="52" t="s">
        <v>334</v>
      </c>
      <c r="D4" s="100" t="s">
        <v>10</v>
      </c>
      <c r="E4" s="101">
        <v>664721</v>
      </c>
      <c r="F4" s="101">
        <v>7757410</v>
      </c>
      <c r="G4" s="41" t="s">
        <v>546</v>
      </c>
      <c r="H4" s="98">
        <v>4.18</v>
      </c>
      <c r="I4" s="99">
        <f>AVERAGE(H4:H5)</f>
        <v>4.3899999999999997</v>
      </c>
      <c r="J4" s="99">
        <f>AVERAGE(I4:I11)</f>
        <v>3.3713333333333333</v>
      </c>
    </row>
    <row r="5" spans="2:10" x14ac:dyDescent="0.3">
      <c r="B5" s="41"/>
      <c r="C5" s="52" t="s">
        <v>335</v>
      </c>
      <c r="D5" s="100" t="s">
        <v>10</v>
      </c>
      <c r="E5" s="101">
        <v>664728</v>
      </c>
      <c r="F5" s="101">
        <v>7757405</v>
      </c>
      <c r="G5" s="41"/>
      <c r="H5" s="98">
        <v>4.5999999999999996</v>
      </c>
      <c r="I5" s="99"/>
      <c r="J5" s="99"/>
    </row>
    <row r="6" spans="2:10" x14ac:dyDescent="0.3">
      <c r="B6" s="52" t="s">
        <v>96</v>
      </c>
      <c r="C6" s="52" t="s">
        <v>58</v>
      </c>
      <c r="D6" s="100" t="s">
        <v>10</v>
      </c>
      <c r="E6" s="101">
        <v>664689</v>
      </c>
      <c r="F6" s="101">
        <v>7758815</v>
      </c>
      <c r="G6" s="52" t="s">
        <v>547</v>
      </c>
      <c r="H6" s="98">
        <v>4.0999999999999996</v>
      </c>
      <c r="I6" s="98">
        <f>H6</f>
        <v>4.0999999999999996</v>
      </c>
      <c r="J6" s="99"/>
    </row>
    <row r="7" spans="2:10" x14ac:dyDescent="0.3">
      <c r="B7" s="52" t="s">
        <v>111</v>
      </c>
      <c r="C7" s="52" t="s">
        <v>280</v>
      </c>
      <c r="D7" s="52" t="s">
        <v>10</v>
      </c>
      <c r="E7" s="102">
        <v>665974</v>
      </c>
      <c r="F7" s="102">
        <v>7760301</v>
      </c>
      <c r="G7" s="52" t="s">
        <v>548</v>
      </c>
      <c r="H7" s="98">
        <v>4.01</v>
      </c>
      <c r="I7" s="98">
        <f>H7</f>
        <v>4.01</v>
      </c>
      <c r="J7" s="99"/>
    </row>
    <row r="8" spans="2:10" x14ac:dyDescent="0.3">
      <c r="B8" s="52" t="s">
        <v>559</v>
      </c>
      <c r="C8" s="52" t="s">
        <v>268</v>
      </c>
      <c r="D8" s="52" t="s">
        <v>558</v>
      </c>
      <c r="E8" s="101">
        <v>666095</v>
      </c>
      <c r="F8" s="101">
        <v>7760968</v>
      </c>
      <c r="G8" s="52" t="s">
        <v>550</v>
      </c>
      <c r="H8" s="98">
        <v>1.22</v>
      </c>
      <c r="I8" s="98">
        <f>H8</f>
        <v>1.22</v>
      </c>
      <c r="J8" s="99"/>
    </row>
    <row r="9" spans="2:10" x14ac:dyDescent="0.3">
      <c r="B9" s="62" t="s">
        <v>545</v>
      </c>
      <c r="C9" s="52" t="s">
        <v>542</v>
      </c>
      <c r="D9" s="100" t="s">
        <v>10</v>
      </c>
      <c r="E9" s="101">
        <v>664771</v>
      </c>
      <c r="F9" s="101">
        <v>7758422</v>
      </c>
      <c r="G9" s="52" t="s">
        <v>549</v>
      </c>
      <c r="H9" s="98">
        <v>3.98</v>
      </c>
      <c r="I9" s="99">
        <f>AVERAGE(H9:H11)</f>
        <v>3.1366666666666667</v>
      </c>
      <c r="J9" s="99"/>
    </row>
    <row r="10" spans="2:10" x14ac:dyDescent="0.3">
      <c r="B10" s="62"/>
      <c r="C10" s="52" t="s">
        <v>543</v>
      </c>
      <c r="D10" s="100" t="s">
        <v>10</v>
      </c>
      <c r="E10" s="101">
        <v>664777</v>
      </c>
      <c r="F10" s="101">
        <v>7758432</v>
      </c>
      <c r="G10" s="52" t="s">
        <v>549</v>
      </c>
      <c r="H10" s="98">
        <v>3.45</v>
      </c>
      <c r="I10" s="99"/>
      <c r="J10" s="99"/>
    </row>
    <row r="11" spans="2:10" x14ac:dyDescent="0.3">
      <c r="B11" s="62"/>
      <c r="C11" s="52" t="s">
        <v>544</v>
      </c>
      <c r="D11" s="100" t="s">
        <v>10</v>
      </c>
      <c r="E11" s="101">
        <v>644775</v>
      </c>
      <c r="F11" s="101">
        <v>7758438</v>
      </c>
      <c r="G11" s="52" t="s">
        <v>549</v>
      </c>
      <c r="H11" s="98">
        <v>1.98</v>
      </c>
      <c r="I11" s="99"/>
      <c r="J11" s="99"/>
    </row>
    <row r="12" spans="2:10" x14ac:dyDescent="0.3">
      <c r="H12" s="28" t="s">
        <v>560</v>
      </c>
    </row>
    <row r="13" spans="2:10" x14ac:dyDescent="0.3">
      <c r="B13" s="80"/>
      <c r="C13" s="80"/>
      <c r="D13" s="80"/>
      <c r="E13" s="80"/>
      <c r="F13" s="80"/>
      <c r="G13" s="80"/>
      <c r="H13" s="80"/>
      <c r="I13" s="80"/>
      <c r="J13" s="80"/>
    </row>
  </sheetData>
  <mergeCells count="13">
    <mergeCell ref="D2:F2"/>
    <mergeCell ref="J4:J11"/>
    <mergeCell ref="B4:B5"/>
    <mergeCell ref="J2:J3"/>
    <mergeCell ref="B2:B3"/>
    <mergeCell ref="C2:C3"/>
    <mergeCell ref="G2:G3"/>
    <mergeCell ref="H2:H3"/>
    <mergeCell ref="B9:B11"/>
    <mergeCell ref="I4:I5"/>
    <mergeCell ref="I9:I11"/>
    <mergeCell ref="G4:G5"/>
    <mergeCell ref="I2:I3"/>
  </mergeCells>
  <pageMargins left="0.7" right="0.7" top="0.75" bottom="0.75" header="0.3" footer="0.3"/>
  <pageSetup orientation="portrait" verticalDpi="0" r:id="rId1"/>
  <ignoredErrors>
    <ignoredError sqref="I9 I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1"/>
  <sheetViews>
    <sheetView zoomScale="70" zoomScaleNormal="70" workbookViewId="0"/>
  </sheetViews>
  <sheetFormatPr defaultColWidth="9.19921875" defaultRowHeight="10.15" x14ac:dyDescent="0.3"/>
  <cols>
    <col min="1" max="1" width="3.19921875" style="89" customWidth="1"/>
    <col min="2" max="4" width="16.73046875" style="89" customWidth="1"/>
    <col min="5" max="5" width="16.73046875" style="89" hidden="1" customWidth="1"/>
    <col min="6" max="16" width="10" style="89" customWidth="1"/>
    <col min="17" max="17" width="8.796875" style="89" customWidth="1"/>
    <col min="18" max="16384" width="9.19921875" style="89"/>
  </cols>
  <sheetData>
    <row r="1" spans="2:17" x14ac:dyDescent="0.3"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2:17" ht="12.75" customHeight="1" x14ac:dyDescent="0.3">
      <c r="B2" s="90" t="s">
        <v>308</v>
      </c>
      <c r="C2" s="90" t="s">
        <v>319</v>
      </c>
      <c r="D2" s="90" t="s">
        <v>328</v>
      </c>
      <c r="E2" s="90" t="s">
        <v>16</v>
      </c>
      <c r="F2" s="90" t="s">
        <v>322</v>
      </c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2:17" ht="20.25" x14ac:dyDescent="0.3">
      <c r="B3" s="90"/>
      <c r="C3" s="90"/>
      <c r="D3" s="90"/>
      <c r="E3" s="90"/>
      <c r="F3" s="91" t="s">
        <v>7</v>
      </c>
      <c r="G3" s="91" t="s">
        <v>8</v>
      </c>
      <c r="H3" s="91" t="s">
        <v>309</v>
      </c>
      <c r="I3" s="91" t="s">
        <v>310</v>
      </c>
      <c r="J3" s="91" t="s">
        <v>311</v>
      </c>
      <c r="K3" s="91" t="s">
        <v>312</v>
      </c>
      <c r="L3" s="91" t="s">
        <v>313</v>
      </c>
      <c r="M3" s="91" t="s">
        <v>320</v>
      </c>
      <c r="N3" s="91" t="s">
        <v>314</v>
      </c>
      <c r="O3" s="91" t="s">
        <v>315</v>
      </c>
      <c r="P3" s="91" t="s">
        <v>316</v>
      </c>
      <c r="Q3" s="91" t="s">
        <v>321</v>
      </c>
    </row>
    <row r="4" spans="2:17" x14ac:dyDescent="0.3">
      <c r="B4" s="53" t="s">
        <v>77</v>
      </c>
      <c r="C4" s="53" t="s">
        <v>91</v>
      </c>
      <c r="D4" s="53" t="s">
        <v>329</v>
      </c>
      <c r="E4" s="53"/>
      <c r="F4" s="92">
        <v>11.2</v>
      </c>
      <c r="G4" s="92">
        <v>39</v>
      </c>
      <c r="H4" s="92">
        <v>5.94</v>
      </c>
      <c r="I4" s="92">
        <v>13</v>
      </c>
      <c r="J4" s="92">
        <v>25.4</v>
      </c>
      <c r="K4" s="92">
        <v>1.61</v>
      </c>
      <c r="L4" s="92">
        <v>1.45</v>
      </c>
      <c r="M4" s="92">
        <v>47.35</v>
      </c>
      <c r="N4" s="94" t="s">
        <v>317</v>
      </c>
      <c r="O4" s="92">
        <v>0.56230000000000002</v>
      </c>
      <c r="P4" s="92">
        <v>1.87</v>
      </c>
      <c r="Q4" s="93" t="s">
        <v>318</v>
      </c>
    </row>
    <row r="5" spans="2:17" x14ac:dyDescent="0.3">
      <c r="B5" s="53" t="s">
        <v>77</v>
      </c>
      <c r="C5" s="53" t="s">
        <v>91</v>
      </c>
      <c r="D5" s="53" t="s">
        <v>329</v>
      </c>
      <c r="E5" s="53"/>
      <c r="F5" s="92">
        <v>7.48</v>
      </c>
      <c r="G5" s="92">
        <v>18.100000000000001</v>
      </c>
      <c r="H5" s="92">
        <v>16.3</v>
      </c>
      <c r="I5" s="92">
        <v>24.1</v>
      </c>
      <c r="J5" s="92">
        <v>10.7</v>
      </c>
      <c r="K5" s="92">
        <v>3.92</v>
      </c>
      <c r="L5" s="92">
        <v>5.28</v>
      </c>
      <c r="M5" s="92">
        <v>60.32</v>
      </c>
      <c r="N5" s="94" t="s">
        <v>317</v>
      </c>
      <c r="O5" s="92">
        <v>8.01</v>
      </c>
      <c r="P5" s="92">
        <v>6.15</v>
      </c>
      <c r="Q5" s="93" t="s">
        <v>318</v>
      </c>
    </row>
    <row r="6" spans="2:17" x14ac:dyDescent="0.3">
      <c r="B6" s="53" t="s">
        <v>75</v>
      </c>
      <c r="C6" s="53" t="s">
        <v>91</v>
      </c>
      <c r="D6" s="53" t="s">
        <v>330</v>
      </c>
      <c r="E6" s="53"/>
      <c r="F6" s="92">
        <v>0.42249999999999999</v>
      </c>
      <c r="G6" s="92">
        <v>0.21829999999999999</v>
      </c>
      <c r="H6" s="92">
        <v>0.69210000000000005</v>
      </c>
      <c r="I6" s="92">
        <v>2.81</v>
      </c>
      <c r="J6" s="92">
        <v>6.41</v>
      </c>
      <c r="K6" s="92">
        <v>7.03</v>
      </c>
      <c r="L6" s="92">
        <v>7.29</v>
      </c>
      <c r="M6" s="92">
        <v>24.23</v>
      </c>
      <c r="N6" s="94" t="s">
        <v>317</v>
      </c>
      <c r="O6" s="92">
        <v>15.2</v>
      </c>
      <c r="P6" s="92">
        <v>41.9</v>
      </c>
      <c r="Q6" s="92">
        <v>18.100000000000001</v>
      </c>
    </row>
    <row r="7" spans="2:17" x14ac:dyDescent="0.3">
      <c r="B7" s="53" t="s">
        <v>76</v>
      </c>
      <c r="C7" s="53" t="s">
        <v>91</v>
      </c>
      <c r="D7" s="53" t="s">
        <v>330</v>
      </c>
      <c r="E7" s="53"/>
      <c r="F7" s="92">
        <v>1.26</v>
      </c>
      <c r="G7" s="93" t="s">
        <v>318</v>
      </c>
      <c r="H7" s="92">
        <v>8.01</v>
      </c>
      <c r="I7" s="92">
        <v>67.400000000000006</v>
      </c>
      <c r="J7" s="92">
        <v>22.9</v>
      </c>
      <c r="K7" s="92">
        <v>0.25190000000000001</v>
      </c>
      <c r="L7" s="92">
        <v>0.1249</v>
      </c>
      <c r="M7" s="92">
        <v>98.69</v>
      </c>
      <c r="N7" s="94" t="s">
        <v>317</v>
      </c>
      <c r="O7" s="93" t="s">
        <v>318</v>
      </c>
      <c r="P7" s="93" t="s">
        <v>318</v>
      </c>
      <c r="Q7" s="93" t="s">
        <v>318</v>
      </c>
    </row>
    <row r="8" spans="2:17" x14ac:dyDescent="0.3">
      <c r="B8" s="53" t="s">
        <v>78</v>
      </c>
      <c r="C8" s="53" t="s">
        <v>92</v>
      </c>
      <c r="D8" s="53" t="s">
        <v>329</v>
      </c>
      <c r="E8" s="53"/>
      <c r="F8" s="92">
        <v>9.7899999999999991</v>
      </c>
      <c r="G8" s="92">
        <v>32.1</v>
      </c>
      <c r="H8" s="92">
        <v>24.5</v>
      </c>
      <c r="I8" s="92">
        <v>14.5</v>
      </c>
      <c r="J8" s="92">
        <v>1.1100000000000001</v>
      </c>
      <c r="K8" s="92">
        <v>2.02</v>
      </c>
      <c r="L8" s="92">
        <v>5.2</v>
      </c>
      <c r="M8" s="92">
        <v>47.27</v>
      </c>
      <c r="N8" s="94" t="s">
        <v>317</v>
      </c>
      <c r="O8" s="92">
        <v>10.8</v>
      </c>
      <c r="P8" s="93" t="s">
        <v>318</v>
      </c>
      <c r="Q8" s="93" t="s">
        <v>318</v>
      </c>
    </row>
    <row r="9" spans="2:17" x14ac:dyDescent="0.3">
      <c r="B9" s="53" t="s">
        <v>172</v>
      </c>
      <c r="C9" s="53" t="s">
        <v>91</v>
      </c>
      <c r="D9" s="53" t="s">
        <v>329</v>
      </c>
      <c r="E9" s="53"/>
      <c r="F9" s="92">
        <v>7.05</v>
      </c>
      <c r="G9" s="92">
        <v>15.2</v>
      </c>
      <c r="H9" s="92">
        <v>21</v>
      </c>
      <c r="I9" s="92">
        <v>31.1</v>
      </c>
      <c r="J9" s="92">
        <v>21</v>
      </c>
      <c r="K9" s="92">
        <v>2.4500000000000002</v>
      </c>
      <c r="L9" s="92">
        <v>2.15</v>
      </c>
      <c r="M9" s="92">
        <v>77.77</v>
      </c>
      <c r="N9" s="94" t="s">
        <v>317</v>
      </c>
      <c r="O9" s="93" t="s">
        <v>318</v>
      </c>
      <c r="P9" s="93" t="s">
        <v>318</v>
      </c>
      <c r="Q9" s="93" t="s">
        <v>318</v>
      </c>
    </row>
    <row r="10" spans="2:17" x14ac:dyDescent="0.3">
      <c r="B10" s="53" t="s">
        <v>79</v>
      </c>
      <c r="C10" s="52" t="s">
        <v>92</v>
      </c>
      <c r="D10" s="52" t="s">
        <v>330</v>
      </c>
      <c r="E10" s="52"/>
      <c r="F10" s="92">
        <v>8.14</v>
      </c>
      <c r="G10" s="92">
        <v>38.9</v>
      </c>
      <c r="H10" s="92">
        <v>21.2</v>
      </c>
      <c r="I10" s="92">
        <v>15.7</v>
      </c>
      <c r="J10" s="92">
        <v>2.25</v>
      </c>
      <c r="K10" s="92">
        <v>7.02</v>
      </c>
      <c r="L10" s="92">
        <v>4.8</v>
      </c>
      <c r="M10" s="92">
        <v>50.99</v>
      </c>
      <c r="N10" s="94" t="s">
        <v>317</v>
      </c>
      <c r="O10" s="92">
        <v>2.04</v>
      </c>
      <c r="P10" s="93" t="s">
        <v>318</v>
      </c>
      <c r="Q10" s="93" t="s">
        <v>318</v>
      </c>
    </row>
    <row r="11" spans="2:17" x14ac:dyDescent="0.3">
      <c r="B11" s="53" t="s">
        <v>80</v>
      </c>
      <c r="C11" s="52" t="s">
        <v>92</v>
      </c>
      <c r="D11" s="52" t="s">
        <v>330</v>
      </c>
      <c r="E11" s="52"/>
      <c r="F11" s="92">
        <v>2.79</v>
      </c>
      <c r="G11" s="92">
        <v>5.0199999999999996</v>
      </c>
      <c r="H11" s="92">
        <v>48.4</v>
      </c>
      <c r="I11" s="92">
        <v>27.6</v>
      </c>
      <c r="J11" s="92">
        <v>4.68</v>
      </c>
      <c r="K11" s="92">
        <v>5.81</v>
      </c>
      <c r="L11" s="92">
        <v>5.65</v>
      </c>
      <c r="M11" s="92">
        <v>92.19</v>
      </c>
      <c r="N11" s="94" t="s">
        <v>317</v>
      </c>
      <c r="O11" s="93" t="s">
        <v>318</v>
      </c>
      <c r="P11" s="93" t="s">
        <v>318</v>
      </c>
      <c r="Q11" s="93" t="s">
        <v>318</v>
      </c>
    </row>
    <row r="12" spans="2:17" x14ac:dyDescent="0.3">
      <c r="B12" s="53" t="s">
        <v>173</v>
      </c>
      <c r="C12" s="52" t="s">
        <v>92</v>
      </c>
      <c r="D12" s="53" t="s">
        <v>329</v>
      </c>
      <c r="E12" s="52"/>
      <c r="F12" s="92">
        <v>6.69</v>
      </c>
      <c r="G12" s="92">
        <v>44.9</v>
      </c>
      <c r="H12" s="92">
        <v>31.3</v>
      </c>
      <c r="I12" s="92">
        <v>14.2</v>
      </c>
      <c r="J12" s="92">
        <v>1.97</v>
      </c>
      <c r="K12" s="92">
        <v>0.37459999999999999</v>
      </c>
      <c r="L12" s="92">
        <v>0.33610000000000001</v>
      </c>
      <c r="M12" s="92">
        <v>48.1</v>
      </c>
      <c r="N12" s="94" t="s">
        <v>317</v>
      </c>
      <c r="O12" s="92">
        <v>0.29899999999999999</v>
      </c>
      <c r="P12" s="93" t="s">
        <v>318</v>
      </c>
      <c r="Q12" s="93" t="s">
        <v>318</v>
      </c>
    </row>
    <row r="13" spans="2:17" x14ac:dyDescent="0.3">
      <c r="B13" s="53" t="s">
        <v>174</v>
      </c>
      <c r="C13" s="52" t="s">
        <v>91</v>
      </c>
      <c r="D13" s="53" t="s">
        <v>329</v>
      </c>
      <c r="E13" s="52"/>
      <c r="F13" s="92">
        <v>6.27</v>
      </c>
      <c r="G13" s="92">
        <v>17.100000000000001</v>
      </c>
      <c r="H13" s="92">
        <v>17</v>
      </c>
      <c r="I13" s="92">
        <v>31.9</v>
      </c>
      <c r="J13" s="92">
        <v>21.4</v>
      </c>
      <c r="K13" s="92">
        <v>5.07</v>
      </c>
      <c r="L13" s="92">
        <v>0.94440000000000002</v>
      </c>
      <c r="M13" s="92">
        <v>76.27</v>
      </c>
      <c r="N13" s="94" t="s">
        <v>317</v>
      </c>
      <c r="O13" s="93" t="s">
        <v>318</v>
      </c>
      <c r="P13" s="93" t="s">
        <v>318</v>
      </c>
      <c r="Q13" s="93" t="s">
        <v>318</v>
      </c>
    </row>
    <row r="14" spans="2:17" x14ac:dyDescent="0.3">
      <c r="B14" s="52" t="s">
        <v>82</v>
      </c>
      <c r="C14" s="52" t="s">
        <v>92</v>
      </c>
      <c r="D14" s="52" t="s">
        <v>330</v>
      </c>
      <c r="E14" s="52"/>
      <c r="F14" s="92">
        <v>6.73</v>
      </c>
      <c r="G14" s="92">
        <v>37.1</v>
      </c>
      <c r="H14" s="92">
        <v>27.8</v>
      </c>
      <c r="I14" s="92">
        <v>16.7</v>
      </c>
      <c r="J14" s="92">
        <v>4.12</v>
      </c>
      <c r="K14" s="92">
        <v>1.21</v>
      </c>
      <c r="L14" s="92">
        <v>1.32</v>
      </c>
      <c r="M14" s="92">
        <v>51.13</v>
      </c>
      <c r="N14" s="94" t="s">
        <v>317</v>
      </c>
      <c r="O14" s="92">
        <v>4.95</v>
      </c>
      <c r="P14" s="93" t="s">
        <v>318</v>
      </c>
      <c r="Q14" s="93" t="s">
        <v>318</v>
      </c>
    </row>
    <row r="15" spans="2:17" x14ac:dyDescent="0.3">
      <c r="B15" s="52" t="s">
        <v>83</v>
      </c>
      <c r="C15" s="52" t="s">
        <v>92</v>
      </c>
      <c r="D15" s="52" t="s">
        <v>330</v>
      </c>
      <c r="E15" s="52"/>
      <c r="F15" s="92">
        <v>0.65169999999999995</v>
      </c>
      <c r="G15" s="92">
        <v>3.49</v>
      </c>
      <c r="H15" s="92">
        <v>6.99</v>
      </c>
      <c r="I15" s="92">
        <v>24.9</v>
      </c>
      <c r="J15" s="92">
        <v>14.1</v>
      </c>
      <c r="K15" s="92">
        <v>4.83</v>
      </c>
      <c r="L15" s="92">
        <v>3.87</v>
      </c>
      <c r="M15" s="92">
        <v>54.63</v>
      </c>
      <c r="N15" s="94" t="s">
        <v>317</v>
      </c>
      <c r="O15" s="92">
        <v>23.4</v>
      </c>
      <c r="P15" s="92">
        <v>17.899999999999999</v>
      </c>
      <c r="Q15" s="92">
        <v>9.77</v>
      </c>
    </row>
    <row r="16" spans="2:17" x14ac:dyDescent="0.3">
      <c r="B16" s="52" t="s">
        <v>90</v>
      </c>
      <c r="C16" s="52" t="s">
        <v>91</v>
      </c>
      <c r="D16" s="52" t="s">
        <v>330</v>
      </c>
      <c r="E16" s="52"/>
      <c r="F16" s="92">
        <v>4.16</v>
      </c>
      <c r="G16" s="92">
        <v>7.93</v>
      </c>
      <c r="H16" s="92">
        <v>6.79</v>
      </c>
      <c r="I16" s="92">
        <v>14.9</v>
      </c>
      <c r="J16" s="92">
        <v>40.200000000000003</v>
      </c>
      <c r="K16" s="92">
        <v>18.5</v>
      </c>
      <c r="L16" s="92">
        <v>7.35</v>
      </c>
      <c r="M16" s="92">
        <v>87.71</v>
      </c>
      <c r="N16" s="94" t="s">
        <v>317</v>
      </c>
      <c r="O16" s="93" t="s">
        <v>318</v>
      </c>
      <c r="P16" s="93" t="s">
        <v>318</v>
      </c>
      <c r="Q16" s="93" t="s">
        <v>318</v>
      </c>
    </row>
    <row r="17" spans="2:17" x14ac:dyDescent="0.3">
      <c r="B17" s="96" t="s">
        <v>85</v>
      </c>
      <c r="C17" s="53" t="s">
        <v>92</v>
      </c>
      <c r="D17" s="53" t="s">
        <v>329</v>
      </c>
      <c r="E17" s="52"/>
      <c r="F17" s="92">
        <v>6.1</v>
      </c>
      <c r="G17" s="92">
        <v>34</v>
      </c>
      <c r="H17" s="92">
        <v>21.1</v>
      </c>
      <c r="I17" s="92">
        <v>21.5</v>
      </c>
      <c r="J17" s="92">
        <v>5.21</v>
      </c>
      <c r="K17" s="92">
        <v>2.27</v>
      </c>
      <c r="L17" s="92">
        <v>2.36</v>
      </c>
      <c r="M17" s="92">
        <v>52.36</v>
      </c>
      <c r="N17" s="94" t="s">
        <v>317</v>
      </c>
      <c r="O17" s="92">
        <v>7.52</v>
      </c>
      <c r="P17" s="93" t="s">
        <v>318</v>
      </c>
      <c r="Q17" s="93" t="s">
        <v>318</v>
      </c>
    </row>
    <row r="18" spans="2:17" x14ac:dyDescent="0.3">
      <c r="B18" s="96" t="s">
        <v>86</v>
      </c>
      <c r="C18" s="53" t="s">
        <v>91</v>
      </c>
      <c r="D18" s="53" t="s">
        <v>329</v>
      </c>
      <c r="E18" s="52"/>
      <c r="F18" s="92">
        <v>19.5</v>
      </c>
      <c r="G18" s="92">
        <v>62.3</v>
      </c>
      <c r="H18" s="92">
        <v>3.82</v>
      </c>
      <c r="I18" s="92">
        <v>7.31</v>
      </c>
      <c r="J18" s="92">
        <v>1.95</v>
      </c>
      <c r="K18" s="92">
        <v>2.58</v>
      </c>
      <c r="L18" s="92">
        <v>2.37</v>
      </c>
      <c r="M18" s="92">
        <v>18.04</v>
      </c>
      <c r="N18" s="94" t="s">
        <v>317</v>
      </c>
      <c r="O18" s="93" t="s">
        <v>318</v>
      </c>
      <c r="P18" s="93" t="s">
        <v>318</v>
      </c>
      <c r="Q18" s="93" t="s">
        <v>318</v>
      </c>
    </row>
    <row r="19" spans="2:17" x14ac:dyDescent="0.3">
      <c r="B19" s="52" t="s">
        <v>87</v>
      </c>
      <c r="C19" s="52" t="s">
        <v>92</v>
      </c>
      <c r="D19" s="52" t="s">
        <v>330</v>
      </c>
      <c r="E19" s="52"/>
      <c r="F19" s="92">
        <v>6.12</v>
      </c>
      <c r="G19" s="92">
        <v>39.299999999999997</v>
      </c>
      <c r="H19" s="92">
        <v>27.8</v>
      </c>
      <c r="I19" s="92">
        <v>13.2</v>
      </c>
      <c r="J19" s="92">
        <v>2.2200000000000002</v>
      </c>
      <c r="K19" s="92">
        <v>0.84570000000000001</v>
      </c>
      <c r="L19" s="92">
        <v>0.96430000000000005</v>
      </c>
      <c r="M19" s="92">
        <v>45.05</v>
      </c>
      <c r="N19" s="94" t="s">
        <v>317</v>
      </c>
      <c r="O19" s="92">
        <v>9.4600000000000009</v>
      </c>
      <c r="P19" s="93" t="s">
        <v>318</v>
      </c>
      <c r="Q19" s="93" t="s">
        <v>318</v>
      </c>
    </row>
    <row r="20" spans="2:17" x14ac:dyDescent="0.3">
      <c r="B20" s="52" t="s">
        <v>88</v>
      </c>
      <c r="C20" s="52" t="s">
        <v>91</v>
      </c>
      <c r="D20" s="52" t="s">
        <v>330</v>
      </c>
      <c r="E20" s="52"/>
      <c r="F20" s="95">
        <v>38.1</v>
      </c>
      <c r="G20" s="95">
        <v>20.8</v>
      </c>
      <c r="H20" s="95">
        <v>13.3</v>
      </c>
      <c r="I20" s="95">
        <v>12.5</v>
      </c>
      <c r="J20" s="95">
        <v>8.36</v>
      </c>
      <c r="K20" s="95">
        <v>3.63</v>
      </c>
      <c r="L20" s="95">
        <v>1.6</v>
      </c>
      <c r="M20" s="95">
        <v>39.299999999999997</v>
      </c>
      <c r="N20" s="94" t="s">
        <v>317</v>
      </c>
      <c r="O20" s="95">
        <v>1.42</v>
      </c>
      <c r="P20" s="94" t="s">
        <v>318</v>
      </c>
      <c r="Q20" s="94" t="s">
        <v>318</v>
      </c>
    </row>
    <row r="21" spans="2:17" x14ac:dyDescent="0.3">
      <c r="B21" s="52" t="s">
        <v>368</v>
      </c>
      <c r="C21" s="52" t="s">
        <v>92</v>
      </c>
      <c r="D21" s="52" t="s">
        <v>329</v>
      </c>
      <c r="E21" s="52"/>
      <c r="F21" s="95">
        <v>7.88</v>
      </c>
      <c r="G21" s="95">
        <v>40.799999999999997</v>
      </c>
      <c r="H21" s="95">
        <v>27.2</v>
      </c>
      <c r="I21" s="95">
        <v>8.92</v>
      </c>
      <c r="J21" s="95">
        <v>1.08</v>
      </c>
      <c r="K21" s="95">
        <v>1.77</v>
      </c>
      <c r="L21" s="95">
        <v>4.8499999999999996</v>
      </c>
      <c r="M21" s="95">
        <v>43.79</v>
      </c>
      <c r="N21" s="94" t="s">
        <v>317</v>
      </c>
      <c r="O21" s="95">
        <v>7.49</v>
      </c>
      <c r="P21" s="94" t="s">
        <v>318</v>
      </c>
      <c r="Q21" s="94" t="s">
        <v>318</v>
      </c>
    </row>
    <row r="22" spans="2:17" x14ac:dyDescent="0.3">
      <c r="B22" s="52" t="s">
        <v>114</v>
      </c>
      <c r="C22" s="52" t="s">
        <v>91</v>
      </c>
      <c r="D22" s="52" t="s">
        <v>329</v>
      </c>
      <c r="E22" s="52"/>
      <c r="F22" s="95">
        <v>8.3800000000000008</v>
      </c>
      <c r="G22" s="95">
        <v>40.1</v>
      </c>
      <c r="H22" s="95">
        <v>29.9</v>
      </c>
      <c r="I22" s="95">
        <v>14.5</v>
      </c>
      <c r="J22" s="95">
        <v>4.5999999999999996</v>
      </c>
      <c r="K22" s="95">
        <v>1.1599999999999999</v>
      </c>
      <c r="L22" s="95">
        <v>0.96020000000000005</v>
      </c>
      <c r="M22" s="95">
        <v>51.14</v>
      </c>
      <c r="N22" s="94" t="s">
        <v>317</v>
      </c>
      <c r="O22" s="95">
        <v>0.39</v>
      </c>
      <c r="P22" s="94" t="s">
        <v>318</v>
      </c>
      <c r="Q22" s="94" t="s">
        <v>318</v>
      </c>
    </row>
    <row r="23" spans="2:17" x14ac:dyDescent="0.3">
      <c r="B23" s="52" t="s">
        <v>117</v>
      </c>
      <c r="C23" s="52" t="s">
        <v>92</v>
      </c>
      <c r="D23" s="52" t="s">
        <v>330</v>
      </c>
      <c r="E23" s="52"/>
      <c r="F23" s="95">
        <v>5.41</v>
      </c>
      <c r="G23" s="95">
        <v>34.9</v>
      </c>
      <c r="H23" s="95">
        <v>19.100000000000001</v>
      </c>
      <c r="I23" s="95">
        <v>13</v>
      </c>
      <c r="J23" s="95">
        <v>2.68</v>
      </c>
      <c r="K23" s="95">
        <v>4</v>
      </c>
      <c r="L23" s="95">
        <v>6.01</v>
      </c>
      <c r="M23" s="95">
        <v>44.81</v>
      </c>
      <c r="N23" s="94" t="s">
        <v>317</v>
      </c>
      <c r="O23" s="95">
        <v>14.8</v>
      </c>
      <c r="P23" s="94" t="s">
        <v>318</v>
      </c>
      <c r="Q23" s="94" t="s">
        <v>318</v>
      </c>
    </row>
    <row r="24" spans="2:17" x14ac:dyDescent="0.3">
      <c r="B24" s="52" t="s">
        <v>118</v>
      </c>
      <c r="C24" s="52" t="s">
        <v>92</v>
      </c>
      <c r="D24" s="52" t="s">
        <v>330</v>
      </c>
      <c r="E24" s="52"/>
      <c r="F24" s="95">
        <v>3.01</v>
      </c>
      <c r="G24" s="95">
        <v>9.19</v>
      </c>
      <c r="H24" s="95">
        <v>44.3</v>
      </c>
      <c r="I24" s="95">
        <v>25.7</v>
      </c>
      <c r="J24" s="95">
        <v>6.33</v>
      </c>
      <c r="K24" s="95">
        <v>7.1</v>
      </c>
      <c r="L24" s="95">
        <v>4.42</v>
      </c>
      <c r="M24" s="95">
        <v>87.86</v>
      </c>
      <c r="N24" s="94" t="s">
        <v>317</v>
      </c>
      <c r="O24" s="94" t="s">
        <v>318</v>
      </c>
      <c r="P24" s="94" t="s">
        <v>318</v>
      </c>
      <c r="Q24" s="94" t="s">
        <v>318</v>
      </c>
    </row>
    <row r="25" spans="2:17" x14ac:dyDescent="0.3">
      <c r="B25" s="52" t="s">
        <v>119</v>
      </c>
      <c r="C25" s="52" t="s">
        <v>91</v>
      </c>
      <c r="D25" s="52" t="s">
        <v>330</v>
      </c>
      <c r="E25" s="52"/>
      <c r="F25" s="95">
        <v>7.31</v>
      </c>
      <c r="G25" s="95">
        <v>27.8</v>
      </c>
      <c r="H25" s="95">
        <v>27.4</v>
      </c>
      <c r="I25" s="95">
        <v>13.6</v>
      </c>
      <c r="J25" s="95">
        <v>2.99</v>
      </c>
      <c r="K25" s="95">
        <v>2.88</v>
      </c>
      <c r="L25" s="95">
        <v>7.13</v>
      </c>
      <c r="M25" s="95">
        <v>54.05</v>
      </c>
      <c r="N25" s="94" t="s">
        <v>317</v>
      </c>
      <c r="O25" s="95">
        <v>10.7</v>
      </c>
      <c r="P25" s="94" t="s">
        <v>318</v>
      </c>
      <c r="Q25" s="94" t="s">
        <v>318</v>
      </c>
    </row>
    <row r="26" spans="2:17" x14ac:dyDescent="0.3">
      <c r="B26" s="52" t="s">
        <v>176</v>
      </c>
      <c r="C26" s="52" t="s">
        <v>92</v>
      </c>
      <c r="D26" s="53" t="s">
        <v>329</v>
      </c>
      <c r="E26" s="97"/>
      <c r="F26" s="95">
        <v>7.66</v>
      </c>
      <c r="G26" s="95">
        <v>44.2</v>
      </c>
      <c r="H26" s="95">
        <v>30.5</v>
      </c>
      <c r="I26" s="95">
        <v>15.1</v>
      </c>
      <c r="J26" s="95">
        <v>1.97</v>
      </c>
      <c r="K26" s="95">
        <v>0.36870000000000003</v>
      </c>
      <c r="L26" s="95">
        <v>0.23169999999999999</v>
      </c>
      <c r="M26" s="95">
        <v>48.11</v>
      </c>
      <c r="N26" s="94" t="s">
        <v>317</v>
      </c>
      <c r="O26" s="94" t="s">
        <v>318</v>
      </c>
      <c r="P26" s="94" t="s">
        <v>318</v>
      </c>
      <c r="Q26" s="94" t="s">
        <v>318</v>
      </c>
    </row>
    <row r="27" spans="2:17" x14ac:dyDescent="0.3">
      <c r="B27" s="52" t="s">
        <v>116</v>
      </c>
      <c r="C27" s="52" t="s">
        <v>91</v>
      </c>
      <c r="D27" s="52" t="s">
        <v>329</v>
      </c>
      <c r="E27" s="52"/>
      <c r="F27" s="95">
        <v>16.8</v>
      </c>
      <c r="G27" s="95">
        <v>70.599999999999994</v>
      </c>
      <c r="H27" s="95">
        <v>4.13</v>
      </c>
      <c r="I27" s="95">
        <v>3.18</v>
      </c>
      <c r="J27" s="95">
        <v>2.1800000000000002</v>
      </c>
      <c r="K27" s="95">
        <v>1.03</v>
      </c>
      <c r="L27" s="95">
        <v>2.2200000000000002</v>
      </c>
      <c r="M27" s="95">
        <v>12.73</v>
      </c>
      <c r="N27" s="94" t="s">
        <v>317</v>
      </c>
      <c r="O27" s="94" t="s">
        <v>318</v>
      </c>
      <c r="P27" s="94" t="s">
        <v>318</v>
      </c>
      <c r="Q27" s="94" t="s">
        <v>318</v>
      </c>
    </row>
    <row r="28" spans="2:17" x14ac:dyDescent="0.3">
      <c r="B28" s="52" t="s">
        <v>177</v>
      </c>
      <c r="C28" s="52" t="s">
        <v>92</v>
      </c>
      <c r="D28" s="52" t="s">
        <v>330</v>
      </c>
      <c r="E28" s="97"/>
      <c r="F28" s="95">
        <v>9.8000000000000007</v>
      </c>
      <c r="G28" s="95">
        <v>85.6</v>
      </c>
      <c r="H28" s="95">
        <v>1.1499999999999999</v>
      </c>
      <c r="I28" s="95">
        <v>0.37009999999999998</v>
      </c>
      <c r="J28" s="94" t="s">
        <v>318</v>
      </c>
      <c r="K28" s="95">
        <v>0.97299999999999998</v>
      </c>
      <c r="L28" s="95">
        <v>2.1</v>
      </c>
      <c r="M28" s="95">
        <v>4.6399999999999997</v>
      </c>
      <c r="N28" s="94" t="s">
        <v>317</v>
      </c>
      <c r="O28" s="94" t="s">
        <v>318</v>
      </c>
      <c r="P28" s="94" t="s">
        <v>318</v>
      </c>
      <c r="Q28" s="94" t="s">
        <v>318</v>
      </c>
    </row>
    <row r="29" spans="2:17" x14ac:dyDescent="0.3">
      <c r="B29" s="52" t="s">
        <v>178</v>
      </c>
      <c r="C29" s="52" t="s">
        <v>92</v>
      </c>
      <c r="D29" s="52" t="s">
        <v>330</v>
      </c>
      <c r="E29" s="97"/>
      <c r="F29" s="95">
        <v>2.14</v>
      </c>
      <c r="G29" s="95">
        <v>8.4600000000000009</v>
      </c>
      <c r="H29" s="95">
        <v>45.7</v>
      </c>
      <c r="I29" s="95">
        <v>24.9</v>
      </c>
      <c r="J29" s="95">
        <v>7.89</v>
      </c>
      <c r="K29" s="95">
        <v>4.8899999999999997</v>
      </c>
      <c r="L29" s="95">
        <v>5.99</v>
      </c>
      <c r="M29" s="95">
        <v>89.41</v>
      </c>
      <c r="N29" s="94" t="s">
        <v>317</v>
      </c>
      <c r="O29" s="94" t="s">
        <v>318</v>
      </c>
      <c r="P29" s="94" t="s">
        <v>318</v>
      </c>
      <c r="Q29" s="94" t="s">
        <v>318</v>
      </c>
    </row>
    <row r="30" spans="2:17" x14ac:dyDescent="0.3">
      <c r="B30" s="52" t="s">
        <v>179</v>
      </c>
      <c r="C30" s="52" t="s">
        <v>91</v>
      </c>
      <c r="D30" s="52" t="s">
        <v>330</v>
      </c>
      <c r="E30" s="97"/>
      <c r="F30" s="95">
        <v>5.32</v>
      </c>
      <c r="G30" s="95">
        <v>26</v>
      </c>
      <c r="H30" s="95">
        <v>27.9</v>
      </c>
      <c r="I30" s="95">
        <v>13.2</v>
      </c>
      <c r="J30" s="95">
        <v>3.83</v>
      </c>
      <c r="K30" s="95">
        <v>2.29</v>
      </c>
      <c r="L30" s="95">
        <v>8.19</v>
      </c>
      <c r="M30" s="95">
        <v>55.44</v>
      </c>
      <c r="N30" s="94" t="s">
        <v>317</v>
      </c>
      <c r="O30" s="95">
        <v>13.3</v>
      </c>
      <c r="P30" s="94" t="s">
        <v>318</v>
      </c>
      <c r="Q30" s="94" t="s">
        <v>318</v>
      </c>
    </row>
    <row r="31" spans="2:17" x14ac:dyDescent="0.3"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</row>
  </sheetData>
  <mergeCells count="5">
    <mergeCell ref="B2:B3"/>
    <mergeCell ref="D2:D3"/>
    <mergeCell ref="C2:C3"/>
    <mergeCell ref="F2:Q2"/>
    <mergeCell ref="E2:E3"/>
  </mergeCells>
  <pageMargins left="0.7" right="0.7" top="0.75" bottom="0.75" header="0.3" footer="0.3"/>
  <pageSetup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5"/>
  <sheetViews>
    <sheetView zoomScale="70" zoomScaleNormal="70" workbookViewId="0">
      <selection activeCell="B1" sqref="B1"/>
    </sheetView>
  </sheetViews>
  <sheetFormatPr defaultColWidth="10" defaultRowHeight="10.15" x14ac:dyDescent="0.3"/>
  <cols>
    <col min="1" max="1" width="3.59765625" style="28" customWidth="1"/>
    <col min="2" max="2" width="14.73046875" style="28" customWidth="1"/>
    <col min="3" max="16384" width="10" style="28"/>
  </cols>
  <sheetData>
    <row r="1" spans="2:17" ht="14.55" customHeight="1" x14ac:dyDescent="0.3"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2:17" ht="27.5" customHeight="1" x14ac:dyDescent="0.3">
      <c r="B2" s="38" t="s">
        <v>11</v>
      </c>
      <c r="C2" s="38" t="s">
        <v>12</v>
      </c>
      <c r="D2" s="38" t="s">
        <v>532</v>
      </c>
      <c r="E2" s="38" t="s">
        <v>533</v>
      </c>
      <c r="F2" s="38" t="s">
        <v>534</v>
      </c>
      <c r="G2" s="39" t="s">
        <v>93</v>
      </c>
      <c r="H2" s="65" t="s">
        <v>96</v>
      </c>
      <c r="I2" s="65"/>
      <c r="J2" s="65" t="s">
        <v>110</v>
      </c>
      <c r="K2" s="65"/>
      <c r="L2" s="65" t="s">
        <v>111</v>
      </c>
      <c r="M2" s="65"/>
      <c r="N2" s="65" t="s">
        <v>109</v>
      </c>
      <c r="O2" s="65"/>
      <c r="P2" s="65" t="s">
        <v>112</v>
      </c>
      <c r="Q2" s="65"/>
    </row>
    <row r="3" spans="2:17" x14ac:dyDescent="0.3">
      <c r="B3" s="38"/>
      <c r="C3" s="38"/>
      <c r="D3" s="38"/>
      <c r="E3" s="38"/>
      <c r="F3" s="38"/>
      <c r="G3" s="40" t="s">
        <v>77</v>
      </c>
      <c r="H3" s="40" t="s">
        <v>78</v>
      </c>
      <c r="I3" s="40" t="s">
        <v>172</v>
      </c>
      <c r="J3" s="40" t="s">
        <v>173</v>
      </c>
      <c r="K3" s="40" t="s">
        <v>174</v>
      </c>
      <c r="L3" s="40" t="s">
        <v>85</v>
      </c>
      <c r="M3" s="40" t="s">
        <v>86</v>
      </c>
      <c r="N3" s="40" t="s">
        <v>368</v>
      </c>
      <c r="O3" s="40" t="s">
        <v>114</v>
      </c>
      <c r="P3" s="40" t="s">
        <v>176</v>
      </c>
      <c r="Q3" s="40" t="s">
        <v>116</v>
      </c>
    </row>
    <row r="4" spans="2:17" x14ac:dyDescent="0.3">
      <c r="B4" s="79" t="s">
        <v>13</v>
      </c>
      <c r="C4" s="66" t="s">
        <v>14</v>
      </c>
      <c r="D4" s="81" t="s">
        <v>4</v>
      </c>
      <c r="E4" s="82" t="s">
        <v>4</v>
      </c>
      <c r="F4" s="83" t="s">
        <v>4</v>
      </c>
      <c r="G4" s="69">
        <v>9366.6</v>
      </c>
      <c r="H4" s="69">
        <v>1513.7</v>
      </c>
      <c r="I4" s="69">
        <v>896.4</v>
      </c>
      <c r="J4" s="69">
        <v>999.3</v>
      </c>
      <c r="K4" s="69">
        <v>6090.6</v>
      </c>
      <c r="L4" s="69">
        <v>1523.7</v>
      </c>
      <c r="M4" s="69">
        <v>2691.7</v>
      </c>
      <c r="N4" s="69">
        <v>768.6</v>
      </c>
      <c r="O4" s="69">
        <v>2980.5</v>
      </c>
      <c r="P4" s="69">
        <v>845.8</v>
      </c>
      <c r="Q4" s="69">
        <v>5492</v>
      </c>
    </row>
    <row r="5" spans="2:17" x14ac:dyDescent="0.3">
      <c r="B5" s="79" t="s">
        <v>552</v>
      </c>
      <c r="C5" s="66" t="s">
        <v>14</v>
      </c>
      <c r="D5" s="84">
        <v>0.5</v>
      </c>
      <c r="E5" s="82">
        <v>2</v>
      </c>
      <c r="F5" s="83">
        <v>5</v>
      </c>
      <c r="G5" s="69" t="s">
        <v>180</v>
      </c>
      <c r="H5" s="69" t="s">
        <v>183</v>
      </c>
      <c r="I5" s="69" t="s">
        <v>158</v>
      </c>
      <c r="J5" s="69" t="s">
        <v>186</v>
      </c>
      <c r="K5" s="69" t="s">
        <v>187</v>
      </c>
      <c r="L5" s="69" t="s">
        <v>188</v>
      </c>
      <c r="M5" s="69" t="s">
        <v>183</v>
      </c>
      <c r="N5" s="69" t="s">
        <v>190</v>
      </c>
      <c r="O5" s="69" t="s">
        <v>151</v>
      </c>
      <c r="P5" s="69" t="s">
        <v>190</v>
      </c>
      <c r="Q5" s="69" t="s">
        <v>191</v>
      </c>
    </row>
    <row r="6" spans="2:17" x14ac:dyDescent="0.3">
      <c r="B6" s="79" t="s">
        <v>553</v>
      </c>
      <c r="C6" s="66" t="s">
        <v>14</v>
      </c>
      <c r="D6" s="85">
        <v>8</v>
      </c>
      <c r="E6" s="82">
        <v>15</v>
      </c>
      <c r="F6" s="86">
        <v>35</v>
      </c>
      <c r="G6" s="69" t="s">
        <v>194</v>
      </c>
      <c r="H6" s="69">
        <v>23</v>
      </c>
      <c r="I6" s="69" t="s">
        <v>159</v>
      </c>
      <c r="J6" s="69" t="s">
        <v>196</v>
      </c>
      <c r="K6" s="69" t="s">
        <v>197</v>
      </c>
      <c r="L6" s="69" t="s">
        <v>198</v>
      </c>
      <c r="M6" s="69" t="s">
        <v>199</v>
      </c>
      <c r="N6" s="69" t="s">
        <v>201</v>
      </c>
      <c r="O6" s="69">
        <v>10.8</v>
      </c>
      <c r="P6" s="69" t="s">
        <v>201</v>
      </c>
      <c r="Q6" s="69">
        <v>92.4</v>
      </c>
    </row>
    <row r="7" spans="2:17" x14ac:dyDescent="0.3">
      <c r="B7" s="79" t="s">
        <v>554</v>
      </c>
      <c r="C7" s="66" t="s">
        <v>14</v>
      </c>
      <c r="D7" s="85">
        <v>93</v>
      </c>
      <c r="E7" s="82">
        <v>150</v>
      </c>
      <c r="F7" s="86">
        <v>300</v>
      </c>
      <c r="G7" s="69">
        <v>11.7</v>
      </c>
      <c r="H7" s="69">
        <v>136.19999999999999</v>
      </c>
      <c r="I7" s="69">
        <v>146.19999999999999</v>
      </c>
      <c r="J7" s="69">
        <v>11.8</v>
      </c>
      <c r="K7" s="69">
        <v>30</v>
      </c>
      <c r="L7" s="69">
        <v>9.0500000000000007</v>
      </c>
      <c r="M7" s="69">
        <v>5.89</v>
      </c>
      <c r="N7" s="69">
        <v>7.95</v>
      </c>
      <c r="O7" s="69">
        <v>35.5</v>
      </c>
      <c r="P7" s="69">
        <v>20.399999999999999</v>
      </c>
      <c r="Q7" s="69">
        <v>571.5</v>
      </c>
    </row>
    <row r="8" spans="2:17" x14ac:dyDescent="0.3">
      <c r="B8" s="79" t="s">
        <v>555</v>
      </c>
      <c r="C8" s="66" t="s">
        <v>14</v>
      </c>
      <c r="D8" s="87">
        <v>11.5</v>
      </c>
      <c r="E8" s="82" t="s">
        <v>4</v>
      </c>
      <c r="F8" s="86" t="s">
        <v>4</v>
      </c>
      <c r="G8" s="69" t="s">
        <v>130</v>
      </c>
      <c r="H8" s="69" t="s">
        <v>207</v>
      </c>
      <c r="I8" s="69" t="s">
        <v>208</v>
      </c>
      <c r="J8" s="69" t="s">
        <v>211</v>
      </c>
      <c r="K8" s="69" t="s">
        <v>212</v>
      </c>
      <c r="L8" s="69" t="s">
        <v>213</v>
      </c>
      <c r="M8" s="69" t="s">
        <v>214</v>
      </c>
      <c r="N8" s="69" t="s">
        <v>216</v>
      </c>
      <c r="O8" s="69" t="s">
        <v>153</v>
      </c>
      <c r="P8" s="69" t="s">
        <v>216</v>
      </c>
      <c r="Q8" s="69" t="s">
        <v>219</v>
      </c>
    </row>
    <row r="9" spans="2:17" x14ac:dyDescent="0.3">
      <c r="B9" s="79" t="s">
        <v>556</v>
      </c>
      <c r="C9" s="66" t="s">
        <v>14</v>
      </c>
      <c r="D9" s="81">
        <v>0.4</v>
      </c>
      <c r="E9" s="88">
        <v>1.3</v>
      </c>
      <c r="F9" s="83">
        <v>3</v>
      </c>
      <c r="G9" s="69" t="s">
        <v>180</v>
      </c>
      <c r="H9" s="69" t="s">
        <v>183</v>
      </c>
      <c r="I9" s="69" t="s">
        <v>158</v>
      </c>
      <c r="J9" s="69" t="s">
        <v>186</v>
      </c>
      <c r="K9" s="69" t="s">
        <v>187</v>
      </c>
      <c r="L9" s="69" t="s">
        <v>188</v>
      </c>
      <c r="M9" s="69" t="s">
        <v>183</v>
      </c>
      <c r="N9" s="69" t="s">
        <v>190</v>
      </c>
      <c r="O9" s="69" t="s">
        <v>151</v>
      </c>
      <c r="P9" s="69" t="s">
        <v>190</v>
      </c>
      <c r="Q9" s="69" t="s">
        <v>191</v>
      </c>
    </row>
    <row r="10" spans="2:17" x14ac:dyDescent="0.3">
      <c r="B10" s="79" t="s">
        <v>138</v>
      </c>
      <c r="C10" s="66" t="s">
        <v>14</v>
      </c>
      <c r="D10" s="87">
        <v>19.5</v>
      </c>
      <c r="E10" s="82">
        <v>72</v>
      </c>
      <c r="F10" s="86">
        <v>180</v>
      </c>
      <c r="G10" s="69" t="s">
        <v>223</v>
      </c>
      <c r="H10" s="69" t="s">
        <v>224</v>
      </c>
      <c r="I10" s="69" t="s">
        <v>225</v>
      </c>
      <c r="J10" s="69" t="s">
        <v>228</v>
      </c>
      <c r="K10" s="69">
        <v>22.1</v>
      </c>
      <c r="L10" s="69" t="s">
        <v>123</v>
      </c>
      <c r="M10" s="69" t="s">
        <v>229</v>
      </c>
      <c r="N10" s="69" t="s">
        <v>231</v>
      </c>
      <c r="O10" s="69">
        <v>4.5199999999999996</v>
      </c>
      <c r="P10" s="69" t="s">
        <v>231</v>
      </c>
      <c r="Q10" s="69">
        <v>9.3800000000000008</v>
      </c>
    </row>
    <row r="11" spans="2:17" x14ac:dyDescent="0.3">
      <c r="B11" s="79" t="s">
        <v>139</v>
      </c>
      <c r="C11" s="66" t="s">
        <v>14</v>
      </c>
      <c r="D11" s="85">
        <v>6</v>
      </c>
      <c r="E11" s="82">
        <v>25</v>
      </c>
      <c r="F11" s="86">
        <v>35</v>
      </c>
      <c r="G11" s="69" t="s">
        <v>194</v>
      </c>
      <c r="H11" s="69" t="s">
        <v>199</v>
      </c>
      <c r="I11" s="69" t="s">
        <v>159</v>
      </c>
      <c r="J11" s="69" t="s">
        <v>196</v>
      </c>
      <c r="K11" s="69">
        <v>4.67</v>
      </c>
      <c r="L11" s="69" t="s">
        <v>198</v>
      </c>
      <c r="M11" s="69" t="s">
        <v>199</v>
      </c>
      <c r="N11" s="69" t="s">
        <v>201</v>
      </c>
      <c r="O11" s="69">
        <v>4.95</v>
      </c>
      <c r="P11" s="69" t="s">
        <v>201</v>
      </c>
      <c r="Q11" s="69">
        <v>12.5</v>
      </c>
    </row>
    <row r="12" spans="2:17" x14ac:dyDescent="0.3">
      <c r="B12" s="79" t="s">
        <v>140</v>
      </c>
      <c r="C12" s="66" t="s">
        <v>14</v>
      </c>
      <c r="D12" s="85">
        <v>49</v>
      </c>
      <c r="E12" s="82">
        <v>60</v>
      </c>
      <c r="F12" s="86">
        <v>200</v>
      </c>
      <c r="G12" s="69" t="s">
        <v>223</v>
      </c>
      <c r="H12" s="69" t="s">
        <v>224</v>
      </c>
      <c r="I12" s="69" t="s">
        <v>225</v>
      </c>
      <c r="J12" s="69" t="s">
        <v>228</v>
      </c>
      <c r="K12" s="69">
        <v>20</v>
      </c>
      <c r="L12" s="69" t="s">
        <v>123</v>
      </c>
      <c r="M12" s="69">
        <v>5.83</v>
      </c>
      <c r="N12" s="69" t="s">
        <v>231</v>
      </c>
      <c r="O12" s="69">
        <v>9.27</v>
      </c>
      <c r="P12" s="69" t="s">
        <v>231</v>
      </c>
      <c r="Q12" s="69">
        <v>21.5</v>
      </c>
    </row>
    <row r="13" spans="2:17" x14ac:dyDescent="0.3">
      <c r="B13" s="79" t="s">
        <v>141</v>
      </c>
      <c r="C13" s="66" t="s">
        <v>14</v>
      </c>
      <c r="D13" s="85">
        <v>75</v>
      </c>
      <c r="E13" s="82">
        <v>75</v>
      </c>
      <c r="F13" s="86">
        <v>150</v>
      </c>
      <c r="G13" s="69">
        <v>41.9</v>
      </c>
      <c r="H13" s="69">
        <v>7.35</v>
      </c>
      <c r="I13" s="69">
        <v>7.48</v>
      </c>
      <c r="J13" s="69" t="s">
        <v>237</v>
      </c>
      <c r="K13" s="69">
        <v>80.5</v>
      </c>
      <c r="L13" s="69" t="s">
        <v>238</v>
      </c>
      <c r="M13" s="69">
        <v>10.9</v>
      </c>
      <c r="N13" s="69" t="s">
        <v>240</v>
      </c>
      <c r="O13" s="69">
        <v>28.6</v>
      </c>
      <c r="P13" s="69">
        <v>12.8</v>
      </c>
      <c r="Q13" s="69">
        <v>26.6</v>
      </c>
    </row>
    <row r="14" spans="2:17" x14ac:dyDescent="0.3">
      <c r="B14" s="79" t="s">
        <v>142</v>
      </c>
      <c r="C14" s="66" t="s">
        <v>14</v>
      </c>
      <c r="D14" s="85" t="s">
        <v>4</v>
      </c>
      <c r="E14" s="82" t="s">
        <v>4</v>
      </c>
      <c r="F14" s="86" t="s">
        <v>4</v>
      </c>
      <c r="G14" s="69">
        <v>30728.3</v>
      </c>
      <c r="H14" s="69">
        <v>11925</v>
      </c>
      <c r="I14" s="69">
        <v>12088.7</v>
      </c>
      <c r="J14" s="69">
        <v>17587</v>
      </c>
      <c r="K14" s="69">
        <v>8553.7999999999993</v>
      </c>
      <c r="L14" s="69">
        <v>29036.7</v>
      </c>
      <c r="M14" s="69">
        <v>40597.1</v>
      </c>
      <c r="N14" s="69">
        <v>13697</v>
      </c>
      <c r="O14" s="69">
        <v>16399.400000000001</v>
      </c>
      <c r="P14" s="69">
        <v>22281.4</v>
      </c>
      <c r="Q14" s="69">
        <v>39857.300000000003</v>
      </c>
    </row>
    <row r="15" spans="2:17" x14ac:dyDescent="0.3">
      <c r="B15" s="79" t="s">
        <v>143</v>
      </c>
      <c r="C15" s="66" t="s">
        <v>14</v>
      </c>
      <c r="D15" s="81" t="s">
        <v>4</v>
      </c>
      <c r="E15" s="82" t="s">
        <v>4</v>
      </c>
      <c r="F15" s="83" t="s">
        <v>4</v>
      </c>
      <c r="G15" s="69">
        <v>568.6</v>
      </c>
      <c r="H15" s="69">
        <v>1838.9</v>
      </c>
      <c r="I15" s="69">
        <v>1544.4</v>
      </c>
      <c r="J15" s="69">
        <v>379.9</v>
      </c>
      <c r="K15" s="69">
        <v>46</v>
      </c>
      <c r="L15" s="69">
        <v>308.2</v>
      </c>
      <c r="M15" s="69">
        <v>291.8</v>
      </c>
      <c r="N15" s="69">
        <v>305</v>
      </c>
      <c r="O15" s="69">
        <v>862.4</v>
      </c>
      <c r="P15" s="69">
        <v>511.8</v>
      </c>
      <c r="Q15" s="69">
        <v>9778.9</v>
      </c>
    </row>
    <row r="16" spans="2:17" x14ac:dyDescent="0.3">
      <c r="B16" s="79" t="s">
        <v>144</v>
      </c>
      <c r="C16" s="66" t="s">
        <v>14</v>
      </c>
      <c r="D16" s="84">
        <v>0.05</v>
      </c>
      <c r="E16" s="88">
        <v>0.5</v>
      </c>
      <c r="F16" s="83">
        <v>12</v>
      </c>
      <c r="G16" s="69" t="s">
        <v>245</v>
      </c>
      <c r="H16" s="69">
        <v>0.11799999999999999</v>
      </c>
      <c r="I16" s="69" t="s">
        <v>246</v>
      </c>
      <c r="J16" s="69">
        <v>6.0999999999999999E-2</v>
      </c>
      <c r="K16" s="69" t="s">
        <v>248</v>
      </c>
      <c r="L16" s="69">
        <v>5.8999999999999997E-2</v>
      </c>
      <c r="M16" s="69" t="s">
        <v>249</v>
      </c>
      <c r="N16" s="69" t="s">
        <v>250</v>
      </c>
      <c r="O16" s="69" t="s">
        <v>155</v>
      </c>
      <c r="P16" s="69">
        <v>8.8999999999999996E-2</v>
      </c>
      <c r="Q16" s="69">
        <v>0.7</v>
      </c>
    </row>
    <row r="17" spans="2:17" x14ac:dyDescent="0.3">
      <c r="B17" s="79" t="s">
        <v>145</v>
      </c>
      <c r="C17" s="66" t="s">
        <v>14</v>
      </c>
      <c r="D17" s="85">
        <v>0.9</v>
      </c>
      <c r="E17" s="82">
        <v>30</v>
      </c>
      <c r="F17" s="86">
        <v>50</v>
      </c>
      <c r="G17" s="69" t="s">
        <v>223</v>
      </c>
      <c r="H17" s="69" t="s">
        <v>224</v>
      </c>
      <c r="I17" s="69" t="s">
        <v>225</v>
      </c>
      <c r="J17" s="69" t="s">
        <v>228</v>
      </c>
      <c r="K17" s="69" t="s">
        <v>253</v>
      </c>
      <c r="L17" s="69" t="s">
        <v>123</v>
      </c>
      <c r="M17" s="69" t="s">
        <v>229</v>
      </c>
      <c r="N17" s="69" t="s">
        <v>231</v>
      </c>
      <c r="O17" s="69" t="s">
        <v>154</v>
      </c>
      <c r="P17" s="69" t="s">
        <v>231</v>
      </c>
      <c r="Q17" s="69" t="s">
        <v>254</v>
      </c>
    </row>
    <row r="18" spans="2:17" x14ac:dyDescent="0.3">
      <c r="B18" s="79" t="s">
        <v>146</v>
      </c>
      <c r="C18" s="66" t="s">
        <v>14</v>
      </c>
      <c r="D18" s="87">
        <v>21.5</v>
      </c>
      <c r="E18" s="82">
        <v>30</v>
      </c>
      <c r="F18" s="86">
        <v>70</v>
      </c>
      <c r="G18" s="69" t="s">
        <v>223</v>
      </c>
      <c r="H18" s="69" t="s">
        <v>224</v>
      </c>
      <c r="I18" s="69" t="s">
        <v>225</v>
      </c>
      <c r="J18" s="69" t="s">
        <v>228</v>
      </c>
      <c r="K18" s="69">
        <v>16.7</v>
      </c>
      <c r="L18" s="69" t="s">
        <v>123</v>
      </c>
      <c r="M18" s="69" t="s">
        <v>229</v>
      </c>
      <c r="N18" s="69" t="s">
        <v>231</v>
      </c>
      <c r="O18" s="69" t="s">
        <v>154</v>
      </c>
      <c r="P18" s="69" t="s">
        <v>231</v>
      </c>
      <c r="Q18" s="69">
        <v>21.9</v>
      </c>
    </row>
    <row r="19" spans="2:17" x14ac:dyDescent="0.3">
      <c r="B19" s="28" t="s">
        <v>147</v>
      </c>
      <c r="C19" s="66" t="s">
        <v>14</v>
      </c>
      <c r="D19" s="85">
        <v>0.45</v>
      </c>
      <c r="E19" s="82">
        <v>2</v>
      </c>
      <c r="F19" s="86">
        <v>25</v>
      </c>
      <c r="G19" s="69" t="s">
        <v>194</v>
      </c>
      <c r="H19" s="69" t="s">
        <v>199</v>
      </c>
      <c r="I19" s="69" t="s">
        <v>159</v>
      </c>
      <c r="J19" s="69" t="s">
        <v>196</v>
      </c>
      <c r="K19" s="69" t="s">
        <v>197</v>
      </c>
      <c r="L19" s="69" t="s">
        <v>198</v>
      </c>
      <c r="M19" s="69" t="s">
        <v>199</v>
      </c>
      <c r="N19" s="69" t="s">
        <v>201</v>
      </c>
      <c r="O19" s="69" t="s">
        <v>152</v>
      </c>
      <c r="P19" s="69" t="s">
        <v>201</v>
      </c>
      <c r="Q19" s="69" t="s">
        <v>256</v>
      </c>
    </row>
    <row r="20" spans="2:17" x14ac:dyDescent="0.3">
      <c r="B20" s="28" t="s">
        <v>148</v>
      </c>
      <c r="C20" s="66" t="s">
        <v>14</v>
      </c>
      <c r="D20" s="87">
        <v>0.5</v>
      </c>
      <c r="E20" s="82">
        <v>5</v>
      </c>
      <c r="F20" s="86" t="s">
        <v>4</v>
      </c>
      <c r="G20" s="69" t="s">
        <v>194</v>
      </c>
      <c r="H20" s="69" t="s">
        <v>199</v>
      </c>
      <c r="I20" s="69" t="s">
        <v>159</v>
      </c>
      <c r="J20" s="69" t="s">
        <v>196</v>
      </c>
      <c r="K20" s="69" t="s">
        <v>197</v>
      </c>
      <c r="L20" s="69" t="s">
        <v>198</v>
      </c>
      <c r="M20" s="69" t="s">
        <v>199</v>
      </c>
      <c r="N20" s="69" t="s">
        <v>201</v>
      </c>
      <c r="O20" s="69" t="s">
        <v>152</v>
      </c>
      <c r="P20" s="69" t="s">
        <v>201</v>
      </c>
      <c r="Q20" s="69" t="s">
        <v>256</v>
      </c>
    </row>
    <row r="21" spans="2:17" x14ac:dyDescent="0.3">
      <c r="B21" s="28" t="s">
        <v>149</v>
      </c>
      <c r="C21" s="66" t="s">
        <v>14</v>
      </c>
      <c r="D21" s="81">
        <v>129</v>
      </c>
      <c r="E21" s="82" t="s">
        <v>4</v>
      </c>
      <c r="F21" s="83" t="s">
        <v>4</v>
      </c>
      <c r="G21" s="69">
        <v>31.9</v>
      </c>
      <c r="H21" s="69" t="s">
        <v>207</v>
      </c>
      <c r="I21" s="69" t="s">
        <v>208</v>
      </c>
      <c r="J21" s="69" t="s">
        <v>211</v>
      </c>
      <c r="K21" s="69">
        <v>44.1</v>
      </c>
      <c r="L21" s="69" t="s">
        <v>213</v>
      </c>
      <c r="M21" s="69" t="s">
        <v>214</v>
      </c>
      <c r="N21" s="69" t="s">
        <v>216</v>
      </c>
      <c r="O21" s="69">
        <v>17.100000000000001</v>
      </c>
      <c r="P21" s="69" t="s">
        <v>216</v>
      </c>
      <c r="Q21" s="69" t="s">
        <v>219</v>
      </c>
    </row>
    <row r="22" spans="2:17" x14ac:dyDescent="0.3">
      <c r="B22" s="28" t="s">
        <v>150</v>
      </c>
      <c r="C22" s="66" t="s">
        <v>14</v>
      </c>
      <c r="D22" s="84">
        <v>46.5</v>
      </c>
      <c r="E22" s="82">
        <v>300</v>
      </c>
      <c r="F22" s="83">
        <v>450</v>
      </c>
      <c r="G22" s="69">
        <v>10.4</v>
      </c>
      <c r="H22" s="69" t="s">
        <v>257</v>
      </c>
      <c r="I22" s="69" t="s">
        <v>258</v>
      </c>
      <c r="J22" s="69" t="s">
        <v>261</v>
      </c>
      <c r="K22" s="69">
        <v>12.4</v>
      </c>
      <c r="L22" s="69">
        <v>8.61</v>
      </c>
      <c r="M22" s="69">
        <v>21.7</v>
      </c>
      <c r="N22" s="69" t="s">
        <v>263</v>
      </c>
      <c r="O22" s="69">
        <v>10.8</v>
      </c>
      <c r="P22" s="69">
        <v>13.3</v>
      </c>
      <c r="Q22" s="69">
        <v>35.799999999999997</v>
      </c>
    </row>
    <row r="23" spans="2:17" x14ac:dyDescent="0.3"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</row>
    <row r="24" spans="2:17" x14ac:dyDescent="0.3">
      <c r="B24" s="79" t="s">
        <v>535</v>
      </c>
      <c r="H24" s="76"/>
      <c r="I24" s="76"/>
      <c r="J24" s="76"/>
    </row>
    <row r="25" spans="2:17" x14ac:dyDescent="0.3">
      <c r="B25" s="79" t="s">
        <v>536</v>
      </c>
      <c r="H25" s="76"/>
      <c r="I25" s="76"/>
      <c r="J25" s="76"/>
    </row>
  </sheetData>
  <mergeCells count="10">
    <mergeCell ref="N2:O2"/>
    <mergeCell ref="P2:Q2"/>
    <mergeCell ref="D2:D3"/>
    <mergeCell ref="E2:E3"/>
    <mergeCell ref="F2:F3"/>
    <mergeCell ref="B2:B3"/>
    <mergeCell ref="C2:C3"/>
    <mergeCell ref="H2:I2"/>
    <mergeCell ref="J2:K2"/>
    <mergeCell ref="L2:M2"/>
  </mergeCells>
  <conditionalFormatting sqref="G4:Q22">
    <cfRule type="containsText" dxfId="6" priority="6" stopIfTrue="1" operator="containsText" text="&lt;">
      <formula>NOT(ISERROR(SEARCH("&lt;",G4)))</formula>
    </cfRule>
    <cfRule type="cellIs" dxfId="5" priority="8" operator="greaterThanOrEqual">
      <formula>$F4</formula>
    </cfRule>
    <cfRule type="cellIs" dxfId="4" priority="9" operator="greaterThanOrEqual">
      <formula>$E4</formula>
    </cfRule>
    <cfRule type="cellIs" dxfId="3" priority="13" operator="greaterThanOrEqual">
      <formula>$D4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0" zoomScaleNormal="70" workbookViewId="0"/>
  </sheetViews>
  <sheetFormatPr defaultColWidth="10" defaultRowHeight="10.15" x14ac:dyDescent="0.3"/>
  <cols>
    <col min="1" max="1" width="2.9296875" style="28" customWidth="1"/>
    <col min="2" max="2" width="14.73046875" style="28" customWidth="1"/>
    <col min="3" max="16384" width="10" style="28"/>
  </cols>
  <sheetData>
    <row r="1" spans="2:20" ht="14.55" customHeight="1" x14ac:dyDescent="0.4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2:20" ht="24.4" customHeight="1" x14ac:dyDescent="0.3">
      <c r="B2" s="38" t="s">
        <v>11</v>
      </c>
      <c r="C2" s="38" t="s">
        <v>12</v>
      </c>
      <c r="D2" s="38" t="s">
        <v>537</v>
      </c>
      <c r="E2" s="38" t="s">
        <v>538</v>
      </c>
      <c r="F2" s="39" t="s">
        <v>93</v>
      </c>
      <c r="G2" s="65" t="s">
        <v>96</v>
      </c>
      <c r="H2" s="65"/>
      <c r="I2" s="65" t="s">
        <v>110</v>
      </c>
      <c r="J2" s="65"/>
      <c r="K2" s="65"/>
      <c r="L2" s="65" t="s">
        <v>111</v>
      </c>
      <c r="M2" s="65"/>
      <c r="N2" s="65"/>
      <c r="O2" s="65" t="s">
        <v>109</v>
      </c>
      <c r="P2" s="65"/>
      <c r="Q2" s="65"/>
      <c r="R2" s="65" t="s">
        <v>112</v>
      </c>
      <c r="S2" s="65"/>
      <c r="T2" s="65"/>
    </row>
    <row r="3" spans="2:20" ht="24.4" customHeight="1" x14ac:dyDescent="0.3">
      <c r="B3" s="38"/>
      <c r="C3" s="38"/>
      <c r="D3" s="38"/>
      <c r="E3" s="38"/>
      <c r="F3" s="40" t="s">
        <v>75</v>
      </c>
      <c r="G3" s="40" t="s">
        <v>79</v>
      </c>
      <c r="H3" s="40" t="s">
        <v>80</v>
      </c>
      <c r="I3" s="40" t="s">
        <v>90</v>
      </c>
      <c r="J3" s="40" t="s">
        <v>82</v>
      </c>
      <c r="K3" s="40" t="s">
        <v>83</v>
      </c>
      <c r="L3" s="40" t="s">
        <v>87</v>
      </c>
      <c r="M3" s="40" t="s">
        <v>175</v>
      </c>
      <c r="N3" s="40" t="s">
        <v>88</v>
      </c>
      <c r="O3" s="40" t="s">
        <v>117</v>
      </c>
      <c r="P3" s="40" t="s">
        <v>118</v>
      </c>
      <c r="Q3" s="40" t="s">
        <v>119</v>
      </c>
      <c r="R3" s="40" t="s">
        <v>177</v>
      </c>
      <c r="S3" s="40" t="s">
        <v>178</v>
      </c>
      <c r="T3" s="40" t="s">
        <v>179</v>
      </c>
    </row>
    <row r="4" spans="2:20" x14ac:dyDescent="0.3">
      <c r="B4" s="28" t="s">
        <v>132</v>
      </c>
      <c r="C4" s="66" t="s">
        <v>14</v>
      </c>
      <c r="D4" s="67" t="s">
        <v>4</v>
      </c>
      <c r="E4" s="68" t="s">
        <v>4</v>
      </c>
      <c r="F4" s="69">
        <v>1752.8</v>
      </c>
      <c r="G4" s="69">
        <v>769</v>
      </c>
      <c r="H4" s="69">
        <v>625.70000000000005</v>
      </c>
      <c r="I4" s="69">
        <v>2505.6999999999998</v>
      </c>
      <c r="J4" s="69">
        <v>623.20000000000005</v>
      </c>
      <c r="K4" s="69">
        <v>992.1</v>
      </c>
      <c r="L4" s="69">
        <v>1160.9000000000001</v>
      </c>
      <c r="M4" s="69">
        <v>1230.5999999999999</v>
      </c>
      <c r="N4" s="69">
        <v>16250.1</v>
      </c>
      <c r="O4" s="69">
        <v>710.4</v>
      </c>
      <c r="P4" s="69">
        <v>591.29999999999995</v>
      </c>
      <c r="Q4" s="69">
        <v>426.4</v>
      </c>
      <c r="R4" s="69">
        <v>2560.1999999999998</v>
      </c>
      <c r="S4" s="69">
        <v>1125.4000000000001</v>
      </c>
      <c r="T4" s="69">
        <v>990.1</v>
      </c>
    </row>
    <row r="5" spans="2:20" x14ac:dyDescent="0.3">
      <c r="B5" s="28" t="s">
        <v>133</v>
      </c>
      <c r="C5" s="66" t="s">
        <v>14</v>
      </c>
      <c r="D5" s="67" t="s">
        <v>4</v>
      </c>
      <c r="E5" s="68" t="s">
        <v>4</v>
      </c>
      <c r="F5" s="69" t="s">
        <v>181</v>
      </c>
      <c r="G5" s="69" t="s">
        <v>184</v>
      </c>
      <c r="H5" s="69" t="s">
        <v>185</v>
      </c>
      <c r="I5" s="69" t="s">
        <v>186</v>
      </c>
      <c r="J5" s="69" t="s">
        <v>120</v>
      </c>
      <c r="K5" s="69" t="s">
        <v>158</v>
      </c>
      <c r="L5" s="69" t="s">
        <v>120</v>
      </c>
      <c r="M5" s="69" t="s">
        <v>189</v>
      </c>
      <c r="N5" s="69" t="s">
        <v>151</v>
      </c>
      <c r="O5" s="69" t="s">
        <v>189</v>
      </c>
      <c r="P5" s="69" t="s">
        <v>182</v>
      </c>
      <c r="Q5" s="69" t="s">
        <v>120</v>
      </c>
      <c r="R5" s="69" t="s">
        <v>192</v>
      </c>
      <c r="S5" s="69" t="s">
        <v>193</v>
      </c>
      <c r="T5" s="69" t="s">
        <v>186</v>
      </c>
    </row>
    <row r="6" spans="2:20" x14ac:dyDescent="0.3">
      <c r="B6" s="28" t="s">
        <v>134</v>
      </c>
      <c r="C6" s="66" t="s">
        <v>14</v>
      </c>
      <c r="D6" s="70">
        <v>5.9</v>
      </c>
      <c r="E6" s="68">
        <v>17</v>
      </c>
      <c r="F6" s="69">
        <v>51.5</v>
      </c>
      <c r="G6" s="69" t="s">
        <v>195</v>
      </c>
      <c r="H6" s="69">
        <v>9.32</v>
      </c>
      <c r="I6" s="69" t="s">
        <v>196</v>
      </c>
      <c r="J6" s="69" t="s">
        <v>156</v>
      </c>
      <c r="K6" s="69" t="s">
        <v>159</v>
      </c>
      <c r="L6" s="69" t="s">
        <v>121</v>
      </c>
      <c r="M6" s="69" t="s">
        <v>200</v>
      </c>
      <c r="N6" s="69" t="s">
        <v>152</v>
      </c>
      <c r="O6" s="69" t="s">
        <v>202</v>
      </c>
      <c r="P6" s="69" t="s">
        <v>203</v>
      </c>
      <c r="Q6" s="69" t="s">
        <v>121</v>
      </c>
      <c r="R6" s="69" t="s">
        <v>204</v>
      </c>
      <c r="S6" s="69" t="s">
        <v>205</v>
      </c>
      <c r="T6" s="69" t="s">
        <v>201</v>
      </c>
    </row>
    <row r="7" spans="2:20" x14ac:dyDescent="0.3">
      <c r="B7" s="28" t="s">
        <v>135</v>
      </c>
      <c r="C7" s="66" t="s">
        <v>14</v>
      </c>
      <c r="D7" s="67" t="s">
        <v>4</v>
      </c>
      <c r="E7" s="68" t="s">
        <v>4</v>
      </c>
      <c r="F7" s="69">
        <v>46.2</v>
      </c>
      <c r="G7" s="69">
        <v>16.899999999999999</v>
      </c>
      <c r="H7" s="69">
        <v>438.7</v>
      </c>
      <c r="I7" s="69">
        <v>8.6</v>
      </c>
      <c r="J7" s="69">
        <v>26</v>
      </c>
      <c r="K7" s="69">
        <v>523.29999999999995</v>
      </c>
      <c r="L7" s="69">
        <v>37.4</v>
      </c>
      <c r="M7" s="69">
        <v>29</v>
      </c>
      <c r="N7" s="69">
        <v>7.28</v>
      </c>
      <c r="O7" s="69">
        <v>7.25</v>
      </c>
      <c r="P7" s="69">
        <v>69.599999999999994</v>
      </c>
      <c r="Q7" s="69">
        <v>4.6900000000000004</v>
      </c>
      <c r="R7" s="69">
        <v>22.8</v>
      </c>
      <c r="S7" s="69">
        <v>183</v>
      </c>
      <c r="T7" s="69">
        <v>281.10000000000002</v>
      </c>
    </row>
    <row r="8" spans="2:20" x14ac:dyDescent="0.3">
      <c r="B8" s="28" t="s">
        <v>136</v>
      </c>
      <c r="C8" s="66" t="s">
        <v>14</v>
      </c>
      <c r="D8" s="67" t="s">
        <v>4</v>
      </c>
      <c r="E8" s="68" t="s">
        <v>4</v>
      </c>
      <c r="F8" s="69" t="s">
        <v>206</v>
      </c>
      <c r="G8" s="69" t="s">
        <v>209</v>
      </c>
      <c r="H8" s="69" t="s">
        <v>210</v>
      </c>
      <c r="I8" s="69" t="s">
        <v>211</v>
      </c>
      <c r="J8" s="69" t="s">
        <v>129</v>
      </c>
      <c r="K8" s="69" t="s">
        <v>160</v>
      </c>
      <c r="L8" s="69" t="s">
        <v>122</v>
      </c>
      <c r="M8" s="69" t="s">
        <v>215</v>
      </c>
      <c r="N8" s="69" t="s">
        <v>153</v>
      </c>
      <c r="O8" s="69" t="s">
        <v>217</v>
      </c>
      <c r="P8" s="69" t="s">
        <v>218</v>
      </c>
      <c r="Q8" s="69" t="s">
        <v>128</v>
      </c>
      <c r="R8" s="69" t="s">
        <v>220</v>
      </c>
      <c r="S8" s="69" t="s">
        <v>221</v>
      </c>
      <c r="T8" s="69" t="s">
        <v>222</v>
      </c>
    </row>
    <row r="9" spans="2:20" x14ac:dyDescent="0.3">
      <c r="B9" s="28" t="s">
        <v>137</v>
      </c>
      <c r="C9" s="66" t="s">
        <v>14</v>
      </c>
      <c r="D9" s="71">
        <v>0.6</v>
      </c>
      <c r="E9" s="72">
        <v>3.5</v>
      </c>
      <c r="F9" s="69" t="s">
        <v>181</v>
      </c>
      <c r="G9" s="69" t="s">
        <v>184</v>
      </c>
      <c r="H9" s="69" t="s">
        <v>185</v>
      </c>
      <c r="I9" s="69" t="s">
        <v>186</v>
      </c>
      <c r="J9" s="69" t="s">
        <v>120</v>
      </c>
      <c r="K9" s="69" t="s">
        <v>158</v>
      </c>
      <c r="L9" s="69" t="s">
        <v>120</v>
      </c>
      <c r="M9" s="69" t="s">
        <v>189</v>
      </c>
      <c r="N9" s="69" t="s">
        <v>151</v>
      </c>
      <c r="O9" s="69" t="s">
        <v>189</v>
      </c>
      <c r="P9" s="69" t="s">
        <v>182</v>
      </c>
      <c r="Q9" s="69" t="s">
        <v>120</v>
      </c>
      <c r="R9" s="69" t="s">
        <v>192</v>
      </c>
      <c r="S9" s="69" t="s">
        <v>193</v>
      </c>
      <c r="T9" s="69" t="s">
        <v>186</v>
      </c>
    </row>
    <row r="10" spans="2:20" x14ac:dyDescent="0.3">
      <c r="B10" s="28" t="s">
        <v>138</v>
      </c>
      <c r="C10" s="66" t="s">
        <v>14</v>
      </c>
      <c r="D10" s="67">
        <v>35</v>
      </c>
      <c r="E10" s="73">
        <v>91.3</v>
      </c>
      <c r="F10" s="69">
        <v>9.9499999999999993</v>
      </c>
      <c r="G10" s="69" t="s">
        <v>226</v>
      </c>
      <c r="H10" s="69" t="s">
        <v>227</v>
      </c>
      <c r="I10" s="69">
        <v>5.21</v>
      </c>
      <c r="J10" s="69" t="s">
        <v>157</v>
      </c>
      <c r="K10" s="69" t="s">
        <v>161</v>
      </c>
      <c r="L10" s="69" t="s">
        <v>123</v>
      </c>
      <c r="M10" s="69" t="s">
        <v>230</v>
      </c>
      <c r="N10" s="69" t="s">
        <v>154</v>
      </c>
      <c r="O10" s="69" t="s">
        <v>232</v>
      </c>
      <c r="P10" s="69" t="s">
        <v>229</v>
      </c>
      <c r="Q10" s="69" t="s">
        <v>157</v>
      </c>
      <c r="R10" s="69" t="s">
        <v>233</v>
      </c>
      <c r="S10" s="69" t="s">
        <v>234</v>
      </c>
      <c r="T10" s="69" t="s">
        <v>235</v>
      </c>
    </row>
    <row r="11" spans="2:20" x14ac:dyDescent="0.3">
      <c r="B11" s="28" t="s">
        <v>139</v>
      </c>
      <c r="C11" s="66" t="s">
        <v>14</v>
      </c>
      <c r="D11" s="67" t="s">
        <v>4</v>
      </c>
      <c r="E11" s="68" t="s">
        <v>4</v>
      </c>
      <c r="F11" s="69">
        <v>9.3699999999999992</v>
      </c>
      <c r="G11" s="69" t="s">
        <v>195</v>
      </c>
      <c r="H11" s="69" t="s">
        <v>236</v>
      </c>
      <c r="I11" s="69">
        <v>3.76</v>
      </c>
      <c r="J11" s="69">
        <v>4.25</v>
      </c>
      <c r="K11" s="69" t="s">
        <v>159</v>
      </c>
      <c r="L11" s="69" t="s">
        <v>121</v>
      </c>
      <c r="M11" s="69" t="s">
        <v>200</v>
      </c>
      <c r="N11" s="69">
        <v>22.1</v>
      </c>
      <c r="O11" s="69" t="s">
        <v>202</v>
      </c>
      <c r="P11" s="69" t="s">
        <v>203</v>
      </c>
      <c r="Q11" s="69" t="s">
        <v>121</v>
      </c>
      <c r="R11" s="69" t="s">
        <v>204</v>
      </c>
      <c r="S11" s="69">
        <v>9.36</v>
      </c>
      <c r="T11" s="69">
        <v>3.51</v>
      </c>
    </row>
    <row r="12" spans="2:20" x14ac:dyDescent="0.3">
      <c r="B12" s="28" t="s">
        <v>140</v>
      </c>
      <c r="C12" s="66" t="s">
        <v>14</v>
      </c>
      <c r="D12" s="70">
        <v>35.700000000000003</v>
      </c>
      <c r="E12" s="68">
        <v>197</v>
      </c>
      <c r="F12" s="69">
        <v>10.9</v>
      </c>
      <c r="G12" s="69" t="s">
        <v>226</v>
      </c>
      <c r="H12" s="69">
        <v>3.9</v>
      </c>
      <c r="I12" s="69">
        <v>6.21</v>
      </c>
      <c r="J12" s="69" t="s">
        <v>157</v>
      </c>
      <c r="K12" s="69">
        <v>9.8699999999999992</v>
      </c>
      <c r="L12" s="69" t="s">
        <v>123</v>
      </c>
      <c r="M12" s="69" t="s">
        <v>230</v>
      </c>
      <c r="N12" s="69">
        <v>10.7</v>
      </c>
      <c r="O12" s="69" t="s">
        <v>232</v>
      </c>
      <c r="P12" s="69" t="s">
        <v>229</v>
      </c>
      <c r="Q12" s="69" t="s">
        <v>157</v>
      </c>
      <c r="R12" s="69" t="s">
        <v>233</v>
      </c>
      <c r="S12" s="69" t="s">
        <v>234</v>
      </c>
      <c r="T12" s="69">
        <v>4.32</v>
      </c>
    </row>
    <row r="13" spans="2:20" x14ac:dyDescent="0.3">
      <c r="B13" s="28" t="s">
        <v>141</v>
      </c>
      <c r="C13" s="66" t="s">
        <v>14</v>
      </c>
      <c r="D13" s="70">
        <v>37.299999999999997</v>
      </c>
      <c r="E13" s="68">
        <v>90</v>
      </c>
      <c r="F13" s="69">
        <v>22.5</v>
      </c>
      <c r="G13" s="69">
        <v>7.87</v>
      </c>
      <c r="H13" s="69">
        <v>20.3</v>
      </c>
      <c r="I13" s="69">
        <v>29.6</v>
      </c>
      <c r="J13" s="69">
        <v>6.1</v>
      </c>
      <c r="K13" s="69">
        <v>16.399999999999999</v>
      </c>
      <c r="L13" s="69">
        <v>7.79</v>
      </c>
      <c r="M13" s="69" t="s">
        <v>239</v>
      </c>
      <c r="N13" s="69">
        <v>369.8</v>
      </c>
      <c r="O13" s="69" t="s">
        <v>241</v>
      </c>
      <c r="P13" s="69" t="s">
        <v>242</v>
      </c>
      <c r="Q13" s="69" t="s">
        <v>243</v>
      </c>
      <c r="R13" s="69">
        <v>14.3</v>
      </c>
      <c r="S13" s="69" t="s">
        <v>244</v>
      </c>
      <c r="T13" s="69">
        <v>7.45</v>
      </c>
    </row>
    <row r="14" spans="2:20" x14ac:dyDescent="0.3">
      <c r="B14" s="28" t="s">
        <v>142</v>
      </c>
      <c r="C14" s="66" t="s">
        <v>14</v>
      </c>
      <c r="D14" s="67" t="s">
        <v>4</v>
      </c>
      <c r="E14" s="68" t="s">
        <v>4</v>
      </c>
      <c r="F14" s="69">
        <v>54284.3</v>
      </c>
      <c r="G14" s="69">
        <v>19647.599999999999</v>
      </c>
      <c r="H14" s="69">
        <v>17269.599999999999</v>
      </c>
      <c r="I14" s="69">
        <v>14070.8</v>
      </c>
      <c r="J14" s="69">
        <v>17733.400000000001</v>
      </c>
      <c r="K14" s="69">
        <v>12701.8</v>
      </c>
      <c r="L14" s="69">
        <v>19606.599999999999</v>
      </c>
      <c r="M14" s="69">
        <v>10203.1</v>
      </c>
      <c r="N14" s="69">
        <v>24133.5</v>
      </c>
      <c r="O14" s="69">
        <v>13831.8</v>
      </c>
      <c r="P14" s="69">
        <v>14609.6</v>
      </c>
      <c r="Q14" s="69">
        <v>15494.3</v>
      </c>
      <c r="R14" s="69">
        <v>23688.1</v>
      </c>
      <c r="S14" s="69">
        <v>10886.7</v>
      </c>
      <c r="T14" s="69">
        <v>14882.8</v>
      </c>
    </row>
    <row r="15" spans="2:20" x14ac:dyDescent="0.3">
      <c r="B15" s="28" t="s">
        <v>143</v>
      </c>
      <c r="C15" s="66" t="s">
        <v>14</v>
      </c>
      <c r="D15" s="67" t="s">
        <v>4</v>
      </c>
      <c r="E15" s="68" t="s">
        <v>4</v>
      </c>
      <c r="F15" s="69">
        <v>13011.9</v>
      </c>
      <c r="G15" s="69">
        <v>501.1</v>
      </c>
      <c r="H15" s="69">
        <v>3374.4</v>
      </c>
      <c r="I15" s="69">
        <v>106.1</v>
      </c>
      <c r="J15" s="69">
        <v>547.9</v>
      </c>
      <c r="K15" s="69">
        <v>3028.3</v>
      </c>
      <c r="L15" s="69">
        <v>496</v>
      </c>
      <c r="M15" s="69">
        <v>583.9</v>
      </c>
      <c r="N15" s="69">
        <v>457.9</v>
      </c>
      <c r="O15" s="69">
        <v>239.4</v>
      </c>
      <c r="P15" s="69">
        <v>985.2</v>
      </c>
      <c r="Q15" s="69">
        <v>156.30000000000001</v>
      </c>
      <c r="R15" s="69">
        <v>569.6</v>
      </c>
      <c r="S15" s="69">
        <v>2066.1999999999998</v>
      </c>
      <c r="T15" s="69">
        <v>2509.9</v>
      </c>
    </row>
    <row r="16" spans="2:20" x14ac:dyDescent="0.3">
      <c r="B16" s="28" t="s">
        <v>144</v>
      </c>
      <c r="C16" s="66" t="s">
        <v>14</v>
      </c>
      <c r="D16" s="71">
        <v>0.17</v>
      </c>
      <c r="E16" s="72">
        <v>0.48599999999999999</v>
      </c>
      <c r="F16" s="69">
        <v>0.63600000000000001</v>
      </c>
      <c r="G16" s="69">
        <v>8.2000000000000003E-2</v>
      </c>
      <c r="H16" s="69">
        <v>0.13500000000000001</v>
      </c>
      <c r="I16" s="69" t="s">
        <v>247</v>
      </c>
      <c r="J16" s="69">
        <v>7.0000000000000007E-2</v>
      </c>
      <c r="K16" s="69">
        <v>0.10100000000000001</v>
      </c>
      <c r="L16" s="69" t="s">
        <v>124</v>
      </c>
      <c r="M16" s="69">
        <v>8.8999999999999996E-2</v>
      </c>
      <c r="N16" s="69" t="s">
        <v>155</v>
      </c>
      <c r="O16" s="69">
        <v>4.1000000000000002E-2</v>
      </c>
      <c r="P16" s="69">
        <v>8.6999999999999994E-2</v>
      </c>
      <c r="Q16" s="69" t="s">
        <v>251</v>
      </c>
      <c r="R16" s="69">
        <v>0.159</v>
      </c>
      <c r="S16" s="69">
        <v>7.3999999999999996E-2</v>
      </c>
      <c r="T16" s="69" t="s">
        <v>247</v>
      </c>
    </row>
    <row r="17" spans="2:20" x14ac:dyDescent="0.3">
      <c r="B17" s="28" t="s">
        <v>145</v>
      </c>
      <c r="C17" s="66" t="s">
        <v>14</v>
      </c>
      <c r="D17" s="67" t="s">
        <v>4</v>
      </c>
      <c r="E17" s="68" t="s">
        <v>4</v>
      </c>
      <c r="F17" s="69" t="s">
        <v>252</v>
      </c>
      <c r="G17" s="69" t="s">
        <v>226</v>
      </c>
      <c r="H17" s="69" t="s">
        <v>227</v>
      </c>
      <c r="I17" s="69" t="s">
        <v>228</v>
      </c>
      <c r="J17" s="69" t="s">
        <v>157</v>
      </c>
      <c r="K17" s="69" t="s">
        <v>161</v>
      </c>
      <c r="L17" s="69" t="s">
        <v>123</v>
      </c>
      <c r="M17" s="69" t="s">
        <v>230</v>
      </c>
      <c r="N17" s="69" t="s">
        <v>154</v>
      </c>
      <c r="O17" s="69" t="s">
        <v>232</v>
      </c>
      <c r="P17" s="69" t="s">
        <v>229</v>
      </c>
      <c r="Q17" s="69" t="s">
        <v>157</v>
      </c>
      <c r="R17" s="69" t="s">
        <v>233</v>
      </c>
      <c r="S17" s="69" t="s">
        <v>234</v>
      </c>
      <c r="T17" s="69" t="s">
        <v>235</v>
      </c>
    </row>
    <row r="18" spans="2:20" x14ac:dyDescent="0.3">
      <c r="B18" s="28" t="s">
        <v>146</v>
      </c>
      <c r="C18" s="66" t="s">
        <v>14</v>
      </c>
      <c r="D18" s="67">
        <v>18</v>
      </c>
      <c r="E18" s="73">
        <v>35.9</v>
      </c>
      <c r="F18" s="69" t="s">
        <v>252</v>
      </c>
      <c r="G18" s="69" t="s">
        <v>226</v>
      </c>
      <c r="H18" s="69" t="s">
        <v>227</v>
      </c>
      <c r="I18" s="69">
        <v>5.08</v>
      </c>
      <c r="J18" s="69" t="s">
        <v>157</v>
      </c>
      <c r="K18" s="69" t="s">
        <v>161</v>
      </c>
      <c r="L18" s="69" t="s">
        <v>123</v>
      </c>
      <c r="M18" s="69" t="s">
        <v>230</v>
      </c>
      <c r="N18" s="69">
        <v>48.1</v>
      </c>
      <c r="O18" s="69" t="s">
        <v>232</v>
      </c>
      <c r="P18" s="69" t="s">
        <v>229</v>
      </c>
      <c r="Q18" s="69" t="s">
        <v>157</v>
      </c>
      <c r="R18" s="69" t="s">
        <v>233</v>
      </c>
      <c r="S18" s="69" t="s">
        <v>234</v>
      </c>
      <c r="T18" s="69" t="s">
        <v>235</v>
      </c>
    </row>
    <row r="19" spans="2:20" x14ac:dyDescent="0.3">
      <c r="B19" s="28" t="s">
        <v>147</v>
      </c>
      <c r="C19" s="66" t="s">
        <v>14</v>
      </c>
      <c r="D19" s="67" t="s">
        <v>4</v>
      </c>
      <c r="E19" s="68" t="s">
        <v>4</v>
      </c>
      <c r="F19" s="69" t="s">
        <v>255</v>
      </c>
      <c r="G19" s="69" t="s">
        <v>195</v>
      </c>
      <c r="H19" s="69" t="s">
        <v>236</v>
      </c>
      <c r="I19" s="69" t="s">
        <v>196</v>
      </c>
      <c r="J19" s="69" t="s">
        <v>156</v>
      </c>
      <c r="K19" s="69" t="s">
        <v>159</v>
      </c>
      <c r="L19" s="69" t="s">
        <v>121</v>
      </c>
      <c r="M19" s="69" t="s">
        <v>200</v>
      </c>
      <c r="N19" s="69" t="s">
        <v>152</v>
      </c>
      <c r="O19" s="69" t="s">
        <v>202</v>
      </c>
      <c r="P19" s="69" t="s">
        <v>203</v>
      </c>
      <c r="Q19" s="69" t="s">
        <v>121</v>
      </c>
      <c r="R19" s="69" t="s">
        <v>204</v>
      </c>
      <c r="S19" s="69" t="s">
        <v>205</v>
      </c>
      <c r="T19" s="69" t="s">
        <v>201</v>
      </c>
    </row>
    <row r="20" spans="2:20" x14ac:dyDescent="0.3">
      <c r="B20" s="28" t="s">
        <v>148</v>
      </c>
      <c r="C20" s="66" t="s">
        <v>14</v>
      </c>
      <c r="D20" s="67" t="s">
        <v>4</v>
      </c>
      <c r="E20" s="68" t="s">
        <v>4</v>
      </c>
      <c r="F20" s="69" t="s">
        <v>255</v>
      </c>
      <c r="G20" s="69" t="s">
        <v>195</v>
      </c>
      <c r="H20" s="69" t="s">
        <v>236</v>
      </c>
      <c r="I20" s="69" t="s">
        <v>196</v>
      </c>
      <c r="J20" s="69" t="s">
        <v>156</v>
      </c>
      <c r="K20" s="69" t="s">
        <v>159</v>
      </c>
      <c r="L20" s="69" t="s">
        <v>121</v>
      </c>
      <c r="M20" s="69" t="s">
        <v>200</v>
      </c>
      <c r="N20" s="69" t="s">
        <v>152</v>
      </c>
      <c r="O20" s="69" t="s">
        <v>202</v>
      </c>
      <c r="P20" s="69" t="s">
        <v>203</v>
      </c>
      <c r="Q20" s="69" t="s">
        <v>121</v>
      </c>
      <c r="R20" s="69" t="s">
        <v>204</v>
      </c>
      <c r="S20" s="69" t="s">
        <v>205</v>
      </c>
      <c r="T20" s="69" t="s">
        <v>201</v>
      </c>
    </row>
    <row r="21" spans="2:20" x14ac:dyDescent="0.3">
      <c r="B21" s="28" t="s">
        <v>149</v>
      </c>
      <c r="C21" s="66" t="s">
        <v>14</v>
      </c>
      <c r="D21" s="67" t="s">
        <v>4</v>
      </c>
      <c r="E21" s="68" t="s">
        <v>4</v>
      </c>
      <c r="F21" s="69" t="s">
        <v>206</v>
      </c>
      <c r="G21" s="69" t="s">
        <v>209</v>
      </c>
      <c r="H21" s="69" t="s">
        <v>210</v>
      </c>
      <c r="I21" s="69">
        <v>20</v>
      </c>
      <c r="J21" s="69" t="s">
        <v>129</v>
      </c>
      <c r="K21" s="69" t="s">
        <v>160</v>
      </c>
      <c r="L21" s="69" t="s">
        <v>122</v>
      </c>
      <c r="M21" s="69" t="s">
        <v>215</v>
      </c>
      <c r="N21" s="69">
        <v>68.2</v>
      </c>
      <c r="O21" s="69" t="s">
        <v>217</v>
      </c>
      <c r="P21" s="69" t="s">
        <v>218</v>
      </c>
      <c r="Q21" s="69" t="s">
        <v>128</v>
      </c>
      <c r="R21" s="69" t="s">
        <v>220</v>
      </c>
      <c r="S21" s="69" t="s">
        <v>221</v>
      </c>
      <c r="T21" s="69" t="s">
        <v>222</v>
      </c>
    </row>
    <row r="22" spans="2:20" x14ac:dyDescent="0.3">
      <c r="B22" s="28" t="s">
        <v>150</v>
      </c>
      <c r="C22" s="66" t="s">
        <v>14</v>
      </c>
      <c r="D22" s="74">
        <v>123</v>
      </c>
      <c r="E22" s="75">
        <v>315</v>
      </c>
      <c r="F22" s="69">
        <v>14.6</v>
      </c>
      <c r="G22" s="69" t="s">
        <v>259</v>
      </c>
      <c r="H22" s="69" t="s">
        <v>260</v>
      </c>
      <c r="I22" s="69" t="s">
        <v>261</v>
      </c>
      <c r="J22" s="69" t="s">
        <v>127</v>
      </c>
      <c r="K22" s="69" t="s">
        <v>162</v>
      </c>
      <c r="L22" s="69" t="s">
        <v>125</v>
      </c>
      <c r="M22" s="69" t="s">
        <v>262</v>
      </c>
      <c r="N22" s="69">
        <v>13.8</v>
      </c>
      <c r="O22" s="69" t="s">
        <v>264</v>
      </c>
      <c r="P22" s="69" t="s">
        <v>265</v>
      </c>
      <c r="Q22" s="69" t="s">
        <v>126</v>
      </c>
      <c r="R22" s="69">
        <v>14.8</v>
      </c>
      <c r="S22" s="69">
        <v>8.24</v>
      </c>
      <c r="T22" s="69">
        <v>11.9</v>
      </c>
    </row>
    <row r="23" spans="2:20" ht="14.25" x14ac:dyDescent="0.4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2:20" x14ac:dyDescent="0.3">
      <c r="B24" s="77" t="s">
        <v>539</v>
      </c>
      <c r="C24" s="77"/>
      <c r="D24" s="77"/>
      <c r="E24" s="77"/>
      <c r="F24" s="77"/>
      <c r="G24" s="77"/>
      <c r="H24" s="77"/>
      <c r="I24" s="77"/>
      <c r="J24" s="77"/>
      <c r="K24" s="77"/>
    </row>
  </sheetData>
  <mergeCells count="10">
    <mergeCell ref="B24:K24"/>
    <mergeCell ref="R2:T2"/>
    <mergeCell ref="O2:Q2"/>
    <mergeCell ref="C2:C3"/>
    <mergeCell ref="B2:B3"/>
    <mergeCell ref="L2:N2"/>
    <mergeCell ref="I2:K2"/>
    <mergeCell ref="G2:H2"/>
    <mergeCell ref="E2:E3"/>
    <mergeCell ref="D2:D3"/>
  </mergeCells>
  <conditionalFormatting sqref="F4:T22">
    <cfRule type="containsText" dxfId="2" priority="2" stopIfTrue="1" operator="containsText" text="&lt;">
      <formula>NOT(ISERROR(SEARCH("&lt;",F4)))</formula>
    </cfRule>
    <cfRule type="cellIs" dxfId="1" priority="4" stopIfTrue="1" operator="greaterThanOrEqual">
      <formula>$E4</formula>
    </cfRule>
    <cfRule type="cellIs" dxfId="0" priority="5" operator="greaterThanOrEqual">
      <formula>$D4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0"/>
  <sheetViews>
    <sheetView zoomScale="55" zoomScaleNormal="55" workbookViewId="0"/>
  </sheetViews>
  <sheetFormatPr defaultRowHeight="10.15" x14ac:dyDescent="0.3"/>
  <cols>
    <col min="1" max="1" width="2.59765625" style="7" customWidth="1"/>
    <col min="2" max="2" width="34.265625" style="7" customWidth="1"/>
    <col min="3" max="10" width="10.53125" style="7" customWidth="1"/>
    <col min="11" max="16384" width="9.06640625" style="7"/>
  </cols>
  <sheetData>
    <row r="1" spans="2:17" ht="14.25" x14ac:dyDescent="0.4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2:17" x14ac:dyDescent="0.3">
      <c r="B2" s="38" t="s">
        <v>11</v>
      </c>
      <c r="C2" s="38" t="s">
        <v>369</v>
      </c>
      <c r="D2" s="38" t="s">
        <v>370</v>
      </c>
      <c r="E2" s="38" t="s">
        <v>371</v>
      </c>
      <c r="F2" s="38"/>
      <c r="G2" s="38"/>
      <c r="H2" s="38"/>
      <c r="I2" s="38"/>
      <c r="J2" s="38" t="s">
        <v>372</v>
      </c>
      <c r="K2" s="38" t="s">
        <v>373</v>
      </c>
      <c r="L2" s="39" t="s">
        <v>93</v>
      </c>
      <c r="M2" s="39" t="s">
        <v>96</v>
      </c>
      <c r="N2" s="39" t="s">
        <v>110</v>
      </c>
      <c r="O2" s="39" t="s">
        <v>111</v>
      </c>
      <c r="P2" s="39" t="s">
        <v>109</v>
      </c>
      <c r="Q2" s="39" t="s">
        <v>112</v>
      </c>
    </row>
    <row r="3" spans="2:17" x14ac:dyDescent="0.3">
      <c r="B3" s="38"/>
      <c r="C3" s="38"/>
      <c r="D3" s="38"/>
      <c r="E3" s="40" t="s">
        <v>374</v>
      </c>
      <c r="F3" s="40" t="s">
        <v>375</v>
      </c>
      <c r="G3" s="40" t="s">
        <v>376</v>
      </c>
      <c r="H3" s="40" t="s">
        <v>377</v>
      </c>
      <c r="I3" s="40" t="s">
        <v>378</v>
      </c>
      <c r="J3" s="38"/>
      <c r="K3" s="38"/>
      <c r="L3" s="40" t="s">
        <v>77</v>
      </c>
      <c r="M3" s="40" t="s">
        <v>81</v>
      </c>
      <c r="N3" s="40" t="s">
        <v>84</v>
      </c>
      <c r="O3" s="40" t="s">
        <v>89</v>
      </c>
      <c r="P3" s="40" t="s">
        <v>113</v>
      </c>
      <c r="Q3" s="40" t="s">
        <v>115</v>
      </c>
    </row>
    <row r="4" spans="2:17" x14ac:dyDescent="0.3">
      <c r="B4" s="59" t="s">
        <v>163</v>
      </c>
      <c r="C4" s="52"/>
      <c r="D4" s="41" t="s">
        <v>4</v>
      </c>
      <c r="E4" s="53" t="s">
        <v>379</v>
      </c>
      <c r="F4" s="53" t="s">
        <v>380</v>
      </c>
      <c r="G4" s="53" t="s">
        <v>381</v>
      </c>
      <c r="H4" s="53" t="s">
        <v>382</v>
      </c>
      <c r="I4" s="53" t="s">
        <v>383</v>
      </c>
      <c r="J4" s="53" t="s">
        <v>384</v>
      </c>
      <c r="K4" s="52" t="s">
        <v>4</v>
      </c>
      <c r="L4" s="63">
        <v>4.6500000000000004</v>
      </c>
      <c r="M4" s="63">
        <v>5.93</v>
      </c>
      <c r="N4" s="63">
        <v>6.57</v>
      </c>
      <c r="O4" s="63">
        <v>5.85</v>
      </c>
      <c r="P4" s="63">
        <v>6.27</v>
      </c>
      <c r="Q4" s="63">
        <v>6.58</v>
      </c>
    </row>
    <row r="5" spans="2:17" x14ac:dyDescent="0.3">
      <c r="B5" s="59" t="s">
        <v>164</v>
      </c>
      <c r="C5" s="52"/>
      <c r="D5" s="41"/>
      <c r="E5" s="53"/>
      <c r="F5" s="53"/>
      <c r="G5" s="53"/>
      <c r="H5" s="53"/>
      <c r="I5" s="53"/>
      <c r="J5" s="53">
        <v>3</v>
      </c>
      <c r="K5" s="52" t="s">
        <v>170</v>
      </c>
      <c r="L5" s="63">
        <v>0.48499999999999999</v>
      </c>
      <c r="M5" s="63">
        <v>1.59</v>
      </c>
      <c r="N5" s="63">
        <v>1.99</v>
      </c>
      <c r="O5" s="63">
        <v>1.9</v>
      </c>
      <c r="P5" s="64" t="s">
        <v>4</v>
      </c>
      <c r="Q5" s="63">
        <v>1.65</v>
      </c>
    </row>
    <row r="6" spans="2:17" x14ac:dyDescent="0.3">
      <c r="B6" s="59" t="s">
        <v>17</v>
      </c>
      <c r="C6" s="52"/>
      <c r="D6" s="41"/>
      <c r="E6" s="53"/>
      <c r="F6" s="53"/>
      <c r="G6" s="53"/>
      <c r="H6" s="53"/>
      <c r="I6" s="53"/>
      <c r="J6" s="53">
        <v>3</v>
      </c>
      <c r="K6" s="52" t="s">
        <v>25</v>
      </c>
      <c r="L6" s="63">
        <v>71.900000000000006</v>
      </c>
      <c r="M6" s="63">
        <v>44.7</v>
      </c>
      <c r="N6" s="63">
        <v>27.8</v>
      </c>
      <c r="O6" s="63">
        <v>33.4</v>
      </c>
      <c r="P6" s="64" t="s">
        <v>4</v>
      </c>
      <c r="Q6" s="63">
        <v>36.5</v>
      </c>
    </row>
    <row r="7" spans="2:17" x14ac:dyDescent="0.3">
      <c r="B7" s="59" t="s">
        <v>165</v>
      </c>
      <c r="C7" s="52"/>
      <c r="D7" s="41"/>
      <c r="E7" s="53"/>
      <c r="F7" s="53"/>
      <c r="G7" s="53"/>
      <c r="H7" s="53"/>
      <c r="I7" s="53"/>
      <c r="J7" s="53">
        <v>3</v>
      </c>
      <c r="K7" s="52" t="s">
        <v>25</v>
      </c>
      <c r="L7" s="63">
        <v>15.8</v>
      </c>
      <c r="M7" s="63">
        <v>6.63</v>
      </c>
      <c r="N7" s="63">
        <v>7.08</v>
      </c>
      <c r="O7" s="63">
        <v>6.67</v>
      </c>
      <c r="P7" s="64" t="s">
        <v>4</v>
      </c>
      <c r="Q7" s="63">
        <v>8.0500000000000007</v>
      </c>
    </row>
    <row r="8" spans="2:17" x14ac:dyDescent="0.3">
      <c r="B8" s="59" t="s">
        <v>166</v>
      </c>
      <c r="C8" s="52"/>
      <c r="D8" s="41"/>
      <c r="E8" s="53"/>
      <c r="F8" s="53"/>
      <c r="G8" s="53"/>
      <c r="H8" s="53"/>
      <c r="I8" s="53"/>
      <c r="J8" s="53">
        <v>3</v>
      </c>
      <c r="K8" s="52" t="s">
        <v>25</v>
      </c>
      <c r="L8" s="63">
        <v>47.6</v>
      </c>
      <c r="M8" s="63">
        <v>15.56</v>
      </c>
      <c r="N8" s="63">
        <v>9.0299999999999994</v>
      </c>
      <c r="O8" s="63">
        <v>10.99</v>
      </c>
      <c r="P8" s="64" t="s">
        <v>4</v>
      </c>
      <c r="Q8" s="63">
        <v>8.4600000000000009</v>
      </c>
    </row>
    <row r="9" spans="2:17" x14ac:dyDescent="0.3">
      <c r="B9" s="59" t="s">
        <v>167</v>
      </c>
      <c r="C9" s="52" t="s">
        <v>590</v>
      </c>
      <c r="D9" s="41"/>
      <c r="E9" s="53" t="s">
        <v>385</v>
      </c>
      <c r="F9" s="53" t="s">
        <v>386</v>
      </c>
      <c r="G9" s="53" t="s">
        <v>387</v>
      </c>
      <c r="H9" s="53" t="s">
        <v>388</v>
      </c>
      <c r="I9" s="53" t="s">
        <v>389</v>
      </c>
      <c r="J9" s="53">
        <v>2</v>
      </c>
      <c r="K9" s="52" t="s">
        <v>25</v>
      </c>
      <c r="L9" s="43">
        <v>1.38</v>
      </c>
      <c r="M9" s="43">
        <v>1.03</v>
      </c>
      <c r="N9" s="44" t="s">
        <v>171</v>
      </c>
      <c r="O9" s="43">
        <v>1.1000000000000001</v>
      </c>
      <c r="P9" s="44" t="s">
        <v>171</v>
      </c>
      <c r="Q9" s="43">
        <v>0.76</v>
      </c>
    </row>
    <row r="10" spans="2:17" x14ac:dyDescent="0.3">
      <c r="B10" s="59" t="s">
        <v>168</v>
      </c>
      <c r="C10" s="52" t="s">
        <v>590</v>
      </c>
      <c r="D10" s="41"/>
      <c r="E10" s="53" t="s">
        <v>390</v>
      </c>
      <c r="F10" s="53" t="s">
        <v>391</v>
      </c>
      <c r="G10" s="53" t="s">
        <v>392</v>
      </c>
      <c r="H10" s="53" t="s">
        <v>393</v>
      </c>
      <c r="I10" s="53" t="s">
        <v>394</v>
      </c>
      <c r="J10" s="53">
        <v>2</v>
      </c>
      <c r="K10" s="52" t="s">
        <v>25</v>
      </c>
      <c r="L10" s="43">
        <v>0.8</v>
      </c>
      <c r="M10" s="44" t="s">
        <v>171</v>
      </c>
      <c r="N10" s="44" t="s">
        <v>171</v>
      </c>
      <c r="O10" s="44" t="s">
        <v>171</v>
      </c>
      <c r="P10" s="44" t="s">
        <v>171</v>
      </c>
      <c r="Q10" s="44" t="s">
        <v>171</v>
      </c>
    </row>
    <row r="11" spans="2:17" x14ac:dyDescent="0.3">
      <c r="B11" s="59" t="s">
        <v>21</v>
      </c>
      <c r="C11" s="52" t="s">
        <v>395</v>
      </c>
      <c r="D11" s="41"/>
      <c r="E11" s="53" t="s">
        <v>396</v>
      </c>
      <c r="F11" s="53" t="s">
        <v>397</v>
      </c>
      <c r="G11" s="53" t="s">
        <v>398</v>
      </c>
      <c r="H11" s="53" t="s">
        <v>399</v>
      </c>
      <c r="I11" s="53" t="s">
        <v>400</v>
      </c>
      <c r="J11" s="53">
        <v>2</v>
      </c>
      <c r="K11" s="52" t="s">
        <v>395</v>
      </c>
      <c r="L11" s="45">
        <v>2.9</v>
      </c>
      <c r="M11" s="46">
        <v>0.83000000000000007</v>
      </c>
      <c r="N11" s="46">
        <v>1.7600000000000002</v>
      </c>
      <c r="O11" s="46">
        <v>0.84000000000000008</v>
      </c>
      <c r="P11" s="46">
        <v>1.03</v>
      </c>
      <c r="Q11" s="46">
        <v>1.54</v>
      </c>
    </row>
    <row r="12" spans="2:17" x14ac:dyDescent="0.3">
      <c r="B12" s="59" t="s">
        <v>23</v>
      </c>
      <c r="C12" s="52" t="s">
        <v>401</v>
      </c>
      <c r="D12" s="41"/>
      <c r="E12" s="53" t="s">
        <v>402</v>
      </c>
      <c r="F12" s="53" t="s">
        <v>403</v>
      </c>
      <c r="G12" s="53" t="s">
        <v>404</v>
      </c>
      <c r="H12" s="53" t="s">
        <v>405</v>
      </c>
      <c r="I12" s="53" t="s">
        <v>406</v>
      </c>
      <c r="J12" s="53">
        <v>2</v>
      </c>
      <c r="K12" s="52" t="s">
        <v>25</v>
      </c>
      <c r="L12" s="45">
        <v>48</v>
      </c>
      <c r="M12" s="42" t="s">
        <v>4</v>
      </c>
      <c r="N12" s="47">
        <v>68</v>
      </c>
      <c r="O12" s="45">
        <v>53</v>
      </c>
      <c r="P12" s="45">
        <v>57</v>
      </c>
      <c r="Q12" s="47">
        <v>67</v>
      </c>
    </row>
    <row r="13" spans="2:17" x14ac:dyDescent="0.3">
      <c r="B13" s="59" t="s">
        <v>24</v>
      </c>
      <c r="C13" s="52" t="s">
        <v>407</v>
      </c>
      <c r="D13" s="41"/>
      <c r="E13" s="53" t="s">
        <v>408</v>
      </c>
      <c r="F13" s="53" t="s">
        <v>409</v>
      </c>
      <c r="G13" s="53" t="s">
        <v>410</v>
      </c>
      <c r="H13" s="53" t="s">
        <v>411</v>
      </c>
      <c r="I13" s="53" t="s">
        <v>412</v>
      </c>
      <c r="J13" s="53">
        <v>2</v>
      </c>
      <c r="K13" s="52" t="s">
        <v>25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</row>
    <row r="14" spans="2:17" x14ac:dyDescent="0.3">
      <c r="B14" s="59" t="s">
        <v>169</v>
      </c>
      <c r="C14" s="52" t="s">
        <v>395</v>
      </c>
      <c r="D14" s="41"/>
      <c r="E14" s="53" t="s">
        <v>413</v>
      </c>
      <c r="F14" s="53" t="s">
        <v>414</v>
      </c>
      <c r="G14" s="53" t="s">
        <v>415</v>
      </c>
      <c r="H14" s="53" t="s">
        <v>416</v>
      </c>
      <c r="I14" s="53" t="s">
        <v>417</v>
      </c>
      <c r="J14" s="53">
        <v>2</v>
      </c>
      <c r="K14" s="52" t="s">
        <v>395</v>
      </c>
      <c r="L14" s="45">
        <v>3.1</v>
      </c>
      <c r="M14" s="49" t="s">
        <v>418</v>
      </c>
      <c r="N14" s="49" t="s">
        <v>418</v>
      </c>
      <c r="O14" s="49" t="s">
        <v>418</v>
      </c>
      <c r="P14" s="49" t="s">
        <v>418</v>
      </c>
      <c r="Q14" s="49" t="s">
        <v>418</v>
      </c>
    </row>
    <row r="15" spans="2:17" x14ac:dyDescent="0.3">
      <c r="B15" s="59" t="s">
        <v>22</v>
      </c>
      <c r="C15" s="52" t="s">
        <v>395</v>
      </c>
      <c r="D15" s="41"/>
      <c r="E15" s="53" t="s">
        <v>419</v>
      </c>
      <c r="F15" s="53" t="s">
        <v>420</v>
      </c>
      <c r="G15" s="53" t="s">
        <v>421</v>
      </c>
      <c r="H15" s="53" t="s">
        <v>422</v>
      </c>
      <c r="I15" s="53" t="s">
        <v>423</v>
      </c>
      <c r="J15" s="53">
        <v>2</v>
      </c>
      <c r="K15" s="52" t="s">
        <v>395</v>
      </c>
      <c r="L15" s="45">
        <v>6</v>
      </c>
      <c r="M15" s="49">
        <v>1.6</v>
      </c>
      <c r="N15" s="46">
        <v>2.6</v>
      </c>
      <c r="O15" s="49">
        <v>1.6</v>
      </c>
      <c r="P15" s="46">
        <v>1.8</v>
      </c>
      <c r="Q15" s="46">
        <v>2.2999999999999998</v>
      </c>
    </row>
    <row r="16" spans="2:17" x14ac:dyDescent="0.3">
      <c r="B16" s="60" t="s">
        <v>131</v>
      </c>
      <c r="C16" s="41" t="s">
        <v>324</v>
      </c>
      <c r="D16" s="61" t="s">
        <v>424</v>
      </c>
      <c r="E16" s="53" t="s">
        <v>425</v>
      </c>
      <c r="F16" s="53" t="s">
        <v>426</v>
      </c>
      <c r="G16" s="53" t="s">
        <v>427</v>
      </c>
      <c r="H16" s="53" t="s">
        <v>428</v>
      </c>
      <c r="I16" s="53" t="s">
        <v>429</v>
      </c>
      <c r="J16" s="53">
        <v>2</v>
      </c>
      <c r="K16" s="41" t="s">
        <v>327</v>
      </c>
      <c r="L16" s="49"/>
      <c r="M16" s="49"/>
      <c r="N16" s="50"/>
      <c r="O16" s="49"/>
      <c r="P16" s="46"/>
      <c r="Q16" s="46"/>
    </row>
    <row r="17" spans="2:17" x14ac:dyDescent="0.3">
      <c r="B17" s="60"/>
      <c r="C17" s="41"/>
      <c r="D17" s="61" t="s">
        <v>430</v>
      </c>
      <c r="E17" s="53" t="s">
        <v>431</v>
      </c>
      <c r="F17" s="53" t="s">
        <v>432</v>
      </c>
      <c r="G17" s="53" t="s">
        <v>433</v>
      </c>
      <c r="H17" s="53" t="s">
        <v>434</v>
      </c>
      <c r="I17" s="53" t="s">
        <v>435</v>
      </c>
      <c r="J17" s="53">
        <v>2</v>
      </c>
      <c r="K17" s="41"/>
      <c r="L17" s="49"/>
      <c r="M17" s="51"/>
      <c r="N17" s="50"/>
      <c r="O17" s="51"/>
      <c r="P17" s="50"/>
      <c r="Q17" s="50"/>
    </row>
    <row r="18" spans="2:17" x14ac:dyDescent="0.3">
      <c r="B18" s="60"/>
      <c r="C18" s="41"/>
      <c r="D18" s="61" t="s">
        <v>436</v>
      </c>
      <c r="E18" s="53" t="s">
        <v>437</v>
      </c>
      <c r="F18" s="53" t="s">
        <v>433</v>
      </c>
      <c r="G18" s="53" t="s">
        <v>438</v>
      </c>
      <c r="H18" s="53" t="s">
        <v>439</v>
      </c>
      <c r="I18" s="53" t="s">
        <v>440</v>
      </c>
      <c r="J18" s="53">
        <v>2</v>
      </c>
      <c r="K18" s="41"/>
      <c r="L18" s="49">
        <v>2</v>
      </c>
      <c r="M18" s="49">
        <v>6</v>
      </c>
      <c r="N18" s="46">
        <v>15</v>
      </c>
      <c r="O18" s="49">
        <v>10</v>
      </c>
      <c r="P18" s="46">
        <v>15</v>
      </c>
      <c r="Q18" s="46">
        <v>15</v>
      </c>
    </row>
    <row r="19" spans="2:17" x14ac:dyDescent="0.3">
      <c r="B19" s="60"/>
      <c r="C19" s="41"/>
      <c r="D19" s="61" t="s">
        <v>441</v>
      </c>
      <c r="E19" s="53" t="s">
        <v>442</v>
      </c>
      <c r="F19" s="53" t="s">
        <v>443</v>
      </c>
      <c r="G19" s="53" t="s">
        <v>444</v>
      </c>
      <c r="H19" s="53" t="s">
        <v>445</v>
      </c>
      <c r="I19" s="53" t="s">
        <v>446</v>
      </c>
      <c r="J19" s="53">
        <v>2</v>
      </c>
      <c r="K19" s="41"/>
      <c r="L19" s="51"/>
      <c r="M19" s="51"/>
      <c r="N19" s="50"/>
      <c r="O19" s="51"/>
      <c r="P19" s="50"/>
      <c r="Q19" s="50"/>
    </row>
    <row r="20" spans="2:17" x14ac:dyDescent="0.3">
      <c r="B20" s="60"/>
      <c r="C20" s="41"/>
      <c r="D20" s="61" t="s">
        <v>447</v>
      </c>
      <c r="E20" s="53" t="s">
        <v>448</v>
      </c>
      <c r="F20" s="53" t="s">
        <v>449</v>
      </c>
      <c r="G20" s="53" t="s">
        <v>450</v>
      </c>
      <c r="H20" s="53" t="s">
        <v>451</v>
      </c>
      <c r="I20" s="53" t="s">
        <v>452</v>
      </c>
      <c r="J20" s="53">
        <v>2</v>
      </c>
      <c r="K20" s="41"/>
      <c r="L20" s="49"/>
      <c r="M20" s="51"/>
      <c r="N20" s="50"/>
      <c r="O20" s="51"/>
      <c r="P20" s="50"/>
      <c r="Q20" s="50"/>
    </row>
    <row r="21" spans="2:17" x14ac:dyDescent="0.3">
      <c r="B21" s="60"/>
      <c r="C21" s="41"/>
      <c r="D21" s="61" t="s">
        <v>453</v>
      </c>
      <c r="E21" s="53" t="s">
        <v>408</v>
      </c>
      <c r="F21" s="53" t="s">
        <v>454</v>
      </c>
      <c r="G21" s="53" t="s">
        <v>455</v>
      </c>
      <c r="H21" s="53" t="s">
        <v>456</v>
      </c>
      <c r="I21" s="53" t="s">
        <v>457</v>
      </c>
      <c r="J21" s="53">
        <v>2</v>
      </c>
      <c r="K21" s="41"/>
      <c r="L21" s="49"/>
      <c r="M21" s="51"/>
      <c r="N21" s="50"/>
      <c r="O21" s="51"/>
      <c r="P21" s="50"/>
      <c r="Q21" s="50"/>
    </row>
    <row r="22" spans="2:17" x14ac:dyDescent="0.3">
      <c r="B22" s="59" t="s">
        <v>18</v>
      </c>
      <c r="C22" s="52" t="s">
        <v>327</v>
      </c>
      <c r="D22" s="41" t="s">
        <v>4</v>
      </c>
      <c r="E22" s="53" t="s">
        <v>408</v>
      </c>
      <c r="F22" s="53" t="s">
        <v>458</v>
      </c>
      <c r="G22" s="53" t="s">
        <v>459</v>
      </c>
      <c r="H22" s="53" t="s">
        <v>460</v>
      </c>
      <c r="I22" s="53" t="s">
        <v>461</v>
      </c>
      <c r="J22" s="53">
        <v>2</v>
      </c>
      <c r="K22" s="52" t="s">
        <v>327</v>
      </c>
      <c r="L22" s="49">
        <v>1</v>
      </c>
      <c r="M22" s="49">
        <v>0.3</v>
      </c>
      <c r="N22" s="49">
        <v>1.6</v>
      </c>
      <c r="O22" s="49">
        <v>0.4</v>
      </c>
      <c r="P22" s="49">
        <v>0.3</v>
      </c>
      <c r="Q22" s="54">
        <v>0.4</v>
      </c>
    </row>
    <row r="23" spans="2:17" x14ac:dyDescent="0.3">
      <c r="B23" s="59" t="s">
        <v>19</v>
      </c>
      <c r="C23" s="52" t="s">
        <v>395</v>
      </c>
      <c r="D23" s="41"/>
      <c r="E23" s="53" t="s">
        <v>462</v>
      </c>
      <c r="F23" s="53" t="s">
        <v>463</v>
      </c>
      <c r="G23" s="53" t="s">
        <v>464</v>
      </c>
      <c r="H23" s="53" t="s">
        <v>465</v>
      </c>
      <c r="I23" s="53" t="s">
        <v>466</v>
      </c>
      <c r="J23" s="53">
        <v>2</v>
      </c>
      <c r="K23" s="52" t="s">
        <v>395</v>
      </c>
      <c r="L23" s="55">
        <v>0.104790419161677</v>
      </c>
      <c r="M23" s="55">
        <v>3.4930139720558882E-2</v>
      </c>
      <c r="N23" s="55">
        <v>7.4850299401197598E-2</v>
      </c>
      <c r="O23" s="55">
        <v>3.4930139720558882E-2</v>
      </c>
      <c r="P23" s="55">
        <v>4.9900199600798403E-2</v>
      </c>
      <c r="Q23" s="55">
        <v>6.9860279441117765E-2</v>
      </c>
    </row>
    <row r="24" spans="2:17" x14ac:dyDescent="0.3">
      <c r="B24" s="59" t="s">
        <v>20</v>
      </c>
      <c r="C24" s="52" t="s">
        <v>395</v>
      </c>
      <c r="D24" s="41"/>
      <c r="E24" s="53" t="s">
        <v>467</v>
      </c>
      <c r="F24" s="53" t="s">
        <v>468</v>
      </c>
      <c r="G24" s="53" t="s">
        <v>469</v>
      </c>
      <c r="H24" s="53" t="s">
        <v>470</v>
      </c>
      <c r="I24" s="53" t="s">
        <v>471</v>
      </c>
      <c r="J24" s="53">
        <v>2</v>
      </c>
      <c r="K24" s="52" t="s">
        <v>395</v>
      </c>
      <c r="L24" s="55">
        <v>5.7584731819677527E-2</v>
      </c>
      <c r="M24" s="55">
        <v>8.2263902599539317E-3</v>
      </c>
      <c r="N24" s="55">
        <v>8.2263902599539317E-3</v>
      </c>
      <c r="O24" s="55">
        <v>8.2263902599539317E-3</v>
      </c>
      <c r="P24" s="55">
        <v>8.2263902599539317E-3</v>
      </c>
      <c r="Q24" s="55">
        <v>8.2263902599539317E-3</v>
      </c>
    </row>
    <row r="25" spans="2:17" x14ac:dyDescent="0.3">
      <c r="B25" s="60" t="s">
        <v>15</v>
      </c>
      <c r="C25" s="41" t="s">
        <v>324</v>
      </c>
      <c r="D25" s="61" t="s">
        <v>424</v>
      </c>
      <c r="E25" s="53" t="s">
        <v>472</v>
      </c>
      <c r="F25" s="53" t="s">
        <v>473</v>
      </c>
      <c r="G25" s="53" t="s">
        <v>474</v>
      </c>
      <c r="H25" s="53" t="s">
        <v>475</v>
      </c>
      <c r="I25" s="53" t="s">
        <v>476</v>
      </c>
      <c r="J25" s="53">
        <v>2</v>
      </c>
      <c r="K25" s="41" t="s">
        <v>327</v>
      </c>
      <c r="L25" s="56"/>
      <c r="M25" s="49"/>
      <c r="N25" s="56"/>
      <c r="O25" s="49"/>
      <c r="P25" s="49"/>
      <c r="Q25" s="45"/>
    </row>
    <row r="26" spans="2:17" x14ac:dyDescent="0.3">
      <c r="B26" s="60"/>
      <c r="C26" s="41"/>
      <c r="D26" s="61" t="s">
        <v>430</v>
      </c>
      <c r="E26" s="53" t="s">
        <v>477</v>
      </c>
      <c r="F26" s="53" t="s">
        <v>478</v>
      </c>
      <c r="G26" s="53" t="s">
        <v>479</v>
      </c>
      <c r="H26" s="53" t="s">
        <v>480</v>
      </c>
      <c r="I26" s="53" t="s">
        <v>481</v>
      </c>
      <c r="J26" s="53">
        <v>2</v>
      </c>
      <c r="K26" s="41"/>
      <c r="L26" s="57"/>
      <c r="M26" s="51"/>
      <c r="N26" s="57"/>
      <c r="O26" s="51"/>
      <c r="P26" s="51"/>
      <c r="Q26" s="58"/>
    </row>
    <row r="27" spans="2:17" x14ac:dyDescent="0.3">
      <c r="B27" s="60"/>
      <c r="C27" s="41"/>
      <c r="D27" s="61" t="s">
        <v>436</v>
      </c>
      <c r="E27" s="53" t="s">
        <v>482</v>
      </c>
      <c r="F27" s="53" t="s">
        <v>483</v>
      </c>
      <c r="G27" s="53" t="s">
        <v>484</v>
      </c>
      <c r="H27" s="53" t="s">
        <v>485</v>
      </c>
      <c r="I27" s="53" t="s">
        <v>486</v>
      </c>
      <c r="J27" s="53">
        <v>2</v>
      </c>
      <c r="K27" s="41"/>
      <c r="L27" s="56">
        <v>20</v>
      </c>
      <c r="M27" s="49">
        <v>4</v>
      </c>
      <c r="N27" s="56">
        <v>67</v>
      </c>
      <c r="O27" s="49">
        <v>6</v>
      </c>
      <c r="P27" s="49">
        <v>6</v>
      </c>
      <c r="Q27" s="45">
        <v>10</v>
      </c>
    </row>
    <row r="28" spans="2:17" x14ac:dyDescent="0.3">
      <c r="B28" s="60"/>
      <c r="C28" s="41"/>
      <c r="D28" s="61" t="s">
        <v>441</v>
      </c>
      <c r="E28" s="53" t="s">
        <v>487</v>
      </c>
      <c r="F28" s="53" t="s">
        <v>488</v>
      </c>
      <c r="G28" s="53" t="s">
        <v>489</v>
      </c>
      <c r="H28" s="53" t="s">
        <v>490</v>
      </c>
      <c r="I28" s="53" t="s">
        <v>491</v>
      </c>
      <c r="J28" s="53">
        <v>2</v>
      </c>
      <c r="K28" s="41"/>
      <c r="L28" s="57"/>
      <c r="M28" s="51"/>
      <c r="N28" s="57"/>
      <c r="O28" s="51"/>
      <c r="P28" s="51"/>
      <c r="Q28" s="58"/>
    </row>
    <row r="29" spans="2:17" x14ac:dyDescent="0.3">
      <c r="B29" s="60"/>
      <c r="C29" s="41"/>
      <c r="D29" s="61" t="s">
        <v>447</v>
      </c>
      <c r="E29" s="53" t="s">
        <v>492</v>
      </c>
      <c r="F29" s="53" t="s">
        <v>493</v>
      </c>
      <c r="G29" s="53" t="s">
        <v>494</v>
      </c>
      <c r="H29" s="53" t="s">
        <v>495</v>
      </c>
      <c r="I29" s="53" t="s">
        <v>496</v>
      </c>
      <c r="J29" s="53">
        <v>2</v>
      </c>
      <c r="K29" s="41"/>
      <c r="L29" s="57"/>
      <c r="M29" s="51"/>
      <c r="N29" s="57"/>
      <c r="O29" s="51"/>
      <c r="P29" s="51"/>
      <c r="Q29" s="58"/>
    </row>
    <row r="30" spans="2:17" x14ac:dyDescent="0.3">
      <c r="B30" s="60"/>
      <c r="C30" s="41"/>
      <c r="D30" s="61" t="s">
        <v>453</v>
      </c>
      <c r="E30" s="53" t="s">
        <v>497</v>
      </c>
      <c r="F30" s="53" t="s">
        <v>498</v>
      </c>
      <c r="G30" s="53" t="s">
        <v>499</v>
      </c>
      <c r="H30" s="53" t="s">
        <v>500</v>
      </c>
      <c r="I30" s="53" t="s">
        <v>501</v>
      </c>
      <c r="J30" s="53">
        <v>2</v>
      </c>
      <c r="K30" s="41"/>
      <c r="L30" s="57"/>
      <c r="M30" s="51"/>
      <c r="N30" s="57"/>
      <c r="O30" s="51"/>
      <c r="P30" s="51"/>
      <c r="Q30" s="58"/>
    </row>
    <row r="31" spans="2:17" x14ac:dyDescent="0.3">
      <c r="B31" s="59" t="s">
        <v>13</v>
      </c>
      <c r="C31" s="52" t="s">
        <v>395</v>
      </c>
      <c r="D31" s="41" t="s">
        <v>4</v>
      </c>
      <c r="E31" s="53" t="s">
        <v>502</v>
      </c>
      <c r="F31" s="53" t="s">
        <v>503</v>
      </c>
      <c r="G31" s="53" t="s">
        <v>504</v>
      </c>
      <c r="H31" s="53" t="s">
        <v>505</v>
      </c>
      <c r="I31" s="53" t="s">
        <v>506</v>
      </c>
      <c r="J31" s="53">
        <v>2</v>
      </c>
      <c r="K31" s="52" t="s">
        <v>395</v>
      </c>
      <c r="L31" s="55">
        <v>1.0999999999999999E-2</v>
      </c>
      <c r="M31" s="55">
        <v>1.0999999999999999E-2</v>
      </c>
      <c r="N31" s="55">
        <v>1.0999999999999999E-2</v>
      </c>
      <c r="O31" s="55">
        <v>1.0999999999999999E-2</v>
      </c>
      <c r="P31" s="55">
        <v>1.0999999999999999E-2</v>
      </c>
      <c r="Q31" s="55">
        <v>1.0999999999999999E-2</v>
      </c>
    </row>
    <row r="32" spans="2:17" x14ac:dyDescent="0.3">
      <c r="B32" s="59" t="s">
        <v>323</v>
      </c>
      <c r="C32" s="52" t="s">
        <v>324</v>
      </c>
      <c r="D32" s="41"/>
      <c r="E32" s="62" t="s">
        <v>507</v>
      </c>
      <c r="F32" s="62"/>
      <c r="G32" s="53" t="s">
        <v>508</v>
      </c>
      <c r="H32" s="62" t="s">
        <v>509</v>
      </c>
      <c r="I32" s="62"/>
      <c r="J32" s="53">
        <v>4</v>
      </c>
      <c r="K32" s="52" t="s">
        <v>324</v>
      </c>
      <c r="L32" s="47">
        <v>9.89</v>
      </c>
      <c r="M32" s="46">
        <v>49.9</v>
      </c>
      <c r="N32" s="46">
        <v>38.700000000000003</v>
      </c>
      <c r="O32" s="46">
        <v>42.3</v>
      </c>
      <c r="P32" s="46">
        <v>43.7</v>
      </c>
      <c r="Q32" s="46">
        <v>38.1</v>
      </c>
    </row>
    <row r="33" spans="2:17" x14ac:dyDescent="0.3">
      <c r="B33" s="59" t="s">
        <v>325</v>
      </c>
      <c r="C33" s="52" t="s">
        <v>4</v>
      </c>
      <c r="D33" s="41"/>
      <c r="E33" s="53" t="s">
        <v>510</v>
      </c>
      <c r="F33" s="53" t="s">
        <v>511</v>
      </c>
      <c r="G33" s="53" t="s">
        <v>512</v>
      </c>
      <c r="H33" s="53" t="s">
        <v>513</v>
      </c>
      <c r="I33" s="53" t="s">
        <v>514</v>
      </c>
      <c r="J33" s="53">
        <v>4</v>
      </c>
      <c r="K33" s="52" t="s">
        <v>4</v>
      </c>
      <c r="L33" s="47">
        <v>6.43</v>
      </c>
      <c r="M33" s="56">
        <v>7.55</v>
      </c>
      <c r="N33" s="56">
        <v>7.75</v>
      </c>
      <c r="O33" s="56">
        <v>7.79</v>
      </c>
      <c r="P33" s="56">
        <v>7.2</v>
      </c>
      <c r="Q33" s="56">
        <v>8.07</v>
      </c>
    </row>
    <row r="34" spans="2:17" x14ac:dyDescent="0.3">
      <c r="B34" s="59" t="s">
        <v>326</v>
      </c>
      <c r="C34" s="52" t="s">
        <v>515</v>
      </c>
      <c r="D34" s="41"/>
      <c r="E34" s="53" t="s">
        <v>516</v>
      </c>
      <c r="F34" s="53" t="s">
        <v>517</v>
      </c>
      <c r="G34" s="53" t="s">
        <v>518</v>
      </c>
      <c r="H34" s="53" t="s">
        <v>519</v>
      </c>
      <c r="I34" s="53" t="s">
        <v>520</v>
      </c>
      <c r="J34" s="53" t="s">
        <v>521</v>
      </c>
      <c r="K34" s="52" t="s">
        <v>327</v>
      </c>
      <c r="L34" s="54">
        <v>2</v>
      </c>
      <c r="M34" s="54">
        <v>6</v>
      </c>
      <c r="N34" s="46">
        <v>15</v>
      </c>
      <c r="O34" s="46">
        <v>10</v>
      </c>
      <c r="P34" s="46">
        <v>15</v>
      </c>
      <c r="Q34" s="46">
        <v>15</v>
      </c>
    </row>
    <row r="35" spans="2:17" ht="14.25" x14ac:dyDescent="0.4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7" spans="2:17" x14ac:dyDescent="0.3">
      <c r="B37" s="32" t="s">
        <v>522</v>
      </c>
      <c r="C37" s="32"/>
      <c r="D37" s="32"/>
      <c r="E37" s="32"/>
      <c r="F37" s="32"/>
      <c r="G37" s="33"/>
      <c r="H37" s="33"/>
    </row>
    <row r="38" spans="2:17" x14ac:dyDescent="0.3">
      <c r="B38" s="32" t="s">
        <v>523</v>
      </c>
      <c r="C38" s="32"/>
      <c r="D38" s="32"/>
      <c r="E38" s="32"/>
      <c r="F38" s="32"/>
      <c r="G38" s="32"/>
      <c r="H38" s="32"/>
    </row>
    <row r="39" spans="2:17" x14ac:dyDescent="0.3">
      <c r="B39" s="32" t="s">
        <v>524</v>
      </c>
      <c r="C39" s="32"/>
      <c r="D39" s="32"/>
      <c r="E39" s="32"/>
      <c r="F39" s="32"/>
      <c r="G39" s="32"/>
      <c r="H39" s="34"/>
    </row>
    <row r="40" spans="2:17" x14ac:dyDescent="0.3">
      <c r="B40" s="32" t="s">
        <v>525</v>
      </c>
      <c r="C40" s="32"/>
      <c r="D40" s="32"/>
      <c r="E40" s="32"/>
      <c r="F40" s="33"/>
      <c r="G40" s="33"/>
      <c r="H40" s="33"/>
    </row>
    <row r="41" spans="2:17" x14ac:dyDescent="0.3">
      <c r="B41" s="32" t="s">
        <v>526</v>
      </c>
      <c r="C41" s="32"/>
      <c r="D41" s="35"/>
      <c r="E41" s="33"/>
      <c r="F41" s="33"/>
      <c r="G41" s="33"/>
      <c r="H41" s="33"/>
    </row>
    <row r="42" spans="2:17" x14ac:dyDescent="0.3">
      <c r="B42" s="35" t="s">
        <v>527</v>
      </c>
      <c r="C42" s="33"/>
      <c r="D42" s="33"/>
      <c r="E42" s="33"/>
      <c r="F42" s="33"/>
      <c r="G42" s="33"/>
      <c r="H42" s="33"/>
    </row>
    <row r="43" spans="2:17" x14ac:dyDescent="0.3">
      <c r="B43" s="34" t="s">
        <v>528</v>
      </c>
      <c r="C43" s="33"/>
      <c r="D43" s="33"/>
      <c r="E43" s="33"/>
      <c r="F43" s="33"/>
      <c r="G43" s="33"/>
      <c r="H43" s="33"/>
    </row>
    <row r="44" spans="2:17" ht="30.4" x14ac:dyDescent="0.3">
      <c r="B44" s="34" t="s">
        <v>529</v>
      </c>
      <c r="C44" s="33"/>
      <c r="D44" s="33"/>
      <c r="E44" s="33"/>
      <c r="F44" s="33"/>
      <c r="G44" s="33"/>
      <c r="H44" s="33"/>
    </row>
    <row r="46" spans="2:17" x14ac:dyDescent="0.3">
      <c r="C46" s="36" t="s">
        <v>591</v>
      </c>
    </row>
    <row r="47" spans="2:17" x14ac:dyDescent="0.3">
      <c r="C47" s="29" t="s">
        <v>375</v>
      </c>
    </row>
    <row r="48" spans="2:17" x14ac:dyDescent="0.3">
      <c r="C48" s="31" t="s">
        <v>376</v>
      </c>
    </row>
    <row r="49" spans="3:3" x14ac:dyDescent="0.3">
      <c r="C49" s="37" t="s">
        <v>592</v>
      </c>
    </row>
    <row r="50" spans="3:3" x14ac:dyDescent="0.3">
      <c r="C50" s="30" t="s">
        <v>593</v>
      </c>
    </row>
  </sheetData>
  <sortState columnSort="1" ref="E3:J15">
    <sortCondition ref="E3:J3"/>
  </sortState>
  <mergeCells count="28">
    <mergeCell ref="C43:H43"/>
    <mergeCell ref="C44:H44"/>
    <mergeCell ref="B39:G39"/>
    <mergeCell ref="B40:E40"/>
    <mergeCell ref="F40:H40"/>
    <mergeCell ref="B41:C41"/>
    <mergeCell ref="E41:H41"/>
    <mergeCell ref="C42:H42"/>
    <mergeCell ref="E32:F32"/>
    <mergeCell ref="H32:I32"/>
    <mergeCell ref="D31:D34"/>
    <mergeCell ref="B37:F37"/>
    <mergeCell ref="G37:H37"/>
    <mergeCell ref="B38:H38"/>
    <mergeCell ref="D22:D24"/>
    <mergeCell ref="B25:B30"/>
    <mergeCell ref="C25:C30"/>
    <mergeCell ref="K25:K30"/>
    <mergeCell ref="K2:K3"/>
    <mergeCell ref="D4:D15"/>
    <mergeCell ref="B16:B21"/>
    <mergeCell ref="C16:C21"/>
    <mergeCell ref="K16:K21"/>
    <mergeCell ref="B2:B3"/>
    <mergeCell ref="C2:C3"/>
    <mergeCell ref="D2:D3"/>
    <mergeCell ref="E2:I2"/>
    <mergeCell ref="J2:J3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Sondagens </vt:lpstr>
      <vt:lpstr>Espessura do Rejeito</vt:lpstr>
      <vt:lpstr>Espessura Lagoas Marginais</vt:lpstr>
      <vt:lpstr>Resultados Granulometria</vt:lpstr>
      <vt:lpstr>Resultados de Metais Extracalha</vt:lpstr>
      <vt:lpstr>Resultados de Metais Intracalha</vt:lpstr>
      <vt:lpstr>Fertilidade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Eric/SAO</dc:creator>
  <cp:lastModifiedBy>Santos, Caio/SAO</cp:lastModifiedBy>
  <cp:lastPrinted>2017-12-21T15:01:15Z</cp:lastPrinted>
  <dcterms:created xsi:type="dcterms:W3CDTF">2017-07-11T15:03:26Z</dcterms:created>
  <dcterms:modified xsi:type="dcterms:W3CDTF">2018-02-15T13:45:10Z</dcterms:modified>
</cp:coreProperties>
</file>